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hidePivotFieldList="1" defaultThemeVersion="124226"/>
  <mc:AlternateContent xmlns:mc="http://schemas.openxmlformats.org/markup-compatibility/2006">
    <mc:Choice Requires="x15">
      <x15ac:absPath xmlns:x15ac="http://schemas.microsoft.com/office/spreadsheetml/2010/11/ac" url="Y:\Electricidad\AM_2026\"/>
    </mc:Choice>
  </mc:AlternateContent>
  <xr:revisionPtr revIDLastSave="0" documentId="13_ncr:1_{0EDCB938-0C12-492E-8BA1-D5D1CBC836CA}" xr6:coauthVersionLast="47" xr6:coauthVersionMax="47" xr10:uidLastSave="{00000000-0000-0000-0000-000000000000}"/>
  <bookViews>
    <workbookView xWindow="-110" yWindow="-110" windowWidth="19420" windowHeight="10300" tabRatio="477" xr2:uid="{00000000-000D-0000-FFFF-FFFF00000000}"/>
  </bookViews>
  <sheets>
    <sheet name="Presentación" sheetId="6" r:id="rId1"/>
    <sheet name="Lotes" sheetId="5" r:id="rId2"/>
    <sheet name="Suministros_V1" sheetId="12" r:id="rId3"/>
    <sheet name="Tabla" sheetId="2" state="hidden" r:id="rId4"/>
    <sheet name="Plantilla_Ofertas" sheetId="3" r:id="rId5"/>
    <sheet name="TAB" sheetId="7" r:id="rId6"/>
  </sheets>
  <definedNames>
    <definedName name="_xlnm._FilterDatabase" localSheetId="1" hidden="1">Lotes!$A$1:$K$14</definedName>
    <definedName name="_xlnm._FilterDatabase" localSheetId="4" hidden="1">Plantilla_Ofertas!$A$5:$Q$18</definedName>
    <definedName name="_xlnm._FilterDatabase" localSheetId="2" hidden="1">Suministros_V1!$A$1:$R$2674</definedName>
    <definedName name="_xlnm.Print_Area" localSheetId="4">Plantilla_Ofertas!$A$1:$M$76</definedName>
  </definedNames>
  <calcPr calcId="191029"/>
  <pivotCaches>
    <pivotCache cacheId="2" r:id="rId7"/>
    <pivotCache cacheId="3" r:id="rId8"/>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6" i="3" l="1"/>
  <c r="I2" i="3"/>
  <c r="K2" i="3" l="1"/>
  <c r="K74" i="3" s="1"/>
  <c r="J14" i="5"/>
  <c r="I14" i="5"/>
  <c r="H14" i="5"/>
  <c r="G14" i="5"/>
  <c r="F14" i="5"/>
  <c r="E14" i="5"/>
  <c r="J13" i="5"/>
  <c r="I13" i="5"/>
  <c r="H13" i="5"/>
  <c r="G13" i="5"/>
  <c r="F13" i="5"/>
  <c r="E13" i="5"/>
  <c r="J12" i="5"/>
  <c r="I12" i="5"/>
  <c r="H12" i="5"/>
  <c r="G12" i="5"/>
  <c r="F12" i="5"/>
  <c r="E12" i="5"/>
  <c r="J11" i="5"/>
  <c r="I11" i="5"/>
  <c r="H11" i="5"/>
  <c r="G11" i="5"/>
  <c r="F11" i="5"/>
  <c r="E11" i="5"/>
  <c r="J10" i="5"/>
  <c r="I10" i="5"/>
  <c r="H10" i="5"/>
  <c r="G10" i="5"/>
  <c r="F10" i="5"/>
  <c r="E10" i="5"/>
  <c r="J9" i="5"/>
  <c r="I9" i="5"/>
  <c r="H9" i="5"/>
  <c r="G9" i="5"/>
  <c r="F9" i="5"/>
  <c r="E9" i="5"/>
  <c r="J8" i="5"/>
  <c r="I8" i="5"/>
  <c r="H8" i="5"/>
  <c r="G8" i="5"/>
  <c r="F8" i="5"/>
  <c r="E8" i="5"/>
  <c r="J7" i="5"/>
  <c r="I7" i="5"/>
  <c r="H7" i="5"/>
  <c r="G7" i="5"/>
  <c r="F7" i="5"/>
  <c r="E7" i="5"/>
  <c r="J6" i="5"/>
  <c r="I6" i="5"/>
  <c r="H6" i="5"/>
  <c r="G6" i="5"/>
  <c r="F6" i="5"/>
  <c r="E6" i="5"/>
  <c r="J5" i="5"/>
  <c r="I5" i="5"/>
  <c r="H5" i="5"/>
  <c r="G5" i="5"/>
  <c r="F5" i="5"/>
  <c r="E5" i="5"/>
  <c r="J4" i="5"/>
  <c r="I4" i="5"/>
  <c r="H4" i="5"/>
  <c r="G4" i="5"/>
  <c r="F4" i="5"/>
  <c r="E4" i="5"/>
  <c r="J3" i="5"/>
  <c r="I3" i="5"/>
  <c r="H3" i="5"/>
  <c r="G3" i="5"/>
  <c r="F3" i="5"/>
  <c r="E3" i="5"/>
  <c r="J2" i="5"/>
  <c r="I2" i="5"/>
  <c r="H2" i="5"/>
  <c r="G2" i="5"/>
  <c r="F2" i="5"/>
  <c r="E2" i="5"/>
  <c r="D13" i="5"/>
  <c r="D12" i="5"/>
  <c r="D11" i="5"/>
  <c r="D10" i="5"/>
  <c r="D9" i="5"/>
  <c r="D8" i="5"/>
  <c r="D7" i="5"/>
  <c r="D6" i="5"/>
  <c r="D5" i="5"/>
  <c r="D4" i="5"/>
  <c r="D3" i="5"/>
  <c r="D2" i="5"/>
  <c r="D72" i="3"/>
  <c r="D66" i="3"/>
  <c r="D60" i="3"/>
  <c r="D54" i="3"/>
  <c r="D48" i="3"/>
  <c r="D42" i="3"/>
  <c r="D36" i="3"/>
  <c r="D30" i="3"/>
  <c r="D24" i="3"/>
  <c r="D18" i="3"/>
  <c r="D12" i="3"/>
  <c r="D6" i="3"/>
  <c r="F49" i="3"/>
  <c r="K9" i="5"/>
  <c r="K19" i="3" l="1"/>
  <c r="K43" i="3"/>
  <c r="K51" i="3"/>
  <c r="K59" i="3"/>
  <c r="K67" i="3"/>
  <c r="K12" i="3"/>
  <c r="K28" i="3"/>
  <c r="K36" i="3"/>
  <c r="K44" i="3"/>
  <c r="K52" i="3"/>
  <c r="K60" i="3"/>
  <c r="K68" i="3"/>
  <c r="K20" i="3"/>
  <c r="K13" i="3"/>
  <c r="K21" i="3"/>
  <c r="K29" i="3"/>
  <c r="K37" i="3"/>
  <c r="K45" i="3"/>
  <c r="K53" i="3"/>
  <c r="K61" i="3"/>
  <c r="K69" i="3"/>
  <c r="K14" i="3"/>
  <c r="K22" i="3"/>
  <c r="K30" i="3"/>
  <c r="K38" i="3"/>
  <c r="K46" i="3"/>
  <c r="K54" i="3"/>
  <c r="K62" i="3"/>
  <c r="K70" i="3"/>
  <c r="K27" i="3"/>
  <c r="K15" i="3"/>
  <c r="K47" i="3"/>
  <c r="K16" i="3"/>
  <c r="K32" i="3"/>
  <c r="K40" i="3"/>
  <c r="K48" i="3"/>
  <c r="K56" i="3"/>
  <c r="K64" i="3"/>
  <c r="K72" i="3"/>
  <c r="K11" i="3"/>
  <c r="K35" i="3"/>
  <c r="K7" i="3"/>
  <c r="K23" i="3"/>
  <c r="K31" i="3"/>
  <c r="K39" i="3"/>
  <c r="K55" i="3"/>
  <c r="K63" i="3"/>
  <c r="K71" i="3"/>
  <c r="K8" i="3"/>
  <c r="K24" i="3"/>
  <c r="K9" i="3"/>
  <c r="K17" i="3"/>
  <c r="K25" i="3"/>
  <c r="K33" i="3"/>
  <c r="K41" i="3"/>
  <c r="K49" i="3"/>
  <c r="K57" i="3"/>
  <c r="K65" i="3"/>
  <c r="K73" i="3"/>
  <c r="K10" i="3"/>
  <c r="K18" i="3"/>
  <c r="K26" i="3"/>
  <c r="K34" i="3"/>
  <c r="K42" i="3"/>
  <c r="K50" i="3"/>
  <c r="K58" i="3"/>
  <c r="K66" i="3"/>
  <c r="F63" i="3"/>
  <c r="F67" i="3"/>
  <c r="F48" i="3"/>
  <c r="K8" i="5"/>
  <c r="F10" i="3"/>
  <c r="F16" i="3"/>
  <c r="F18" i="3"/>
  <c r="F24" i="3"/>
  <c r="F30" i="3"/>
  <c r="F40" i="3"/>
  <c r="F46" i="3"/>
  <c r="F50" i="3"/>
  <c r="F11" i="3"/>
  <c r="F17" i="3"/>
  <c r="F19" i="3"/>
  <c r="F25" i="3"/>
  <c r="F31" i="3"/>
  <c r="F41" i="3"/>
  <c r="F47" i="3"/>
  <c r="F51" i="3"/>
  <c r="F60" i="3"/>
  <c r="F74" i="3"/>
  <c r="K6" i="5"/>
  <c r="K3" i="5"/>
  <c r="F21" i="3"/>
  <c r="F27" i="3"/>
  <c r="F33" i="3"/>
  <c r="F53" i="3"/>
  <c r="F55" i="3"/>
  <c r="F62" i="3"/>
  <c r="F66" i="3"/>
  <c r="K10" i="5"/>
  <c r="K7" i="5"/>
  <c r="F6" i="3"/>
  <c r="F12" i="3"/>
  <c r="F22" i="3"/>
  <c r="F28" i="3"/>
  <c r="F34" i="3"/>
  <c r="F36" i="3"/>
  <c r="F42" i="3"/>
  <c r="F56" i="3"/>
  <c r="K2" i="5"/>
  <c r="K4" i="5"/>
  <c r="K11" i="5"/>
  <c r="F7" i="3"/>
  <c r="F13" i="3"/>
  <c r="F23" i="3"/>
  <c r="F29" i="3"/>
  <c r="F35" i="3"/>
  <c r="F37" i="3"/>
  <c r="F43" i="3"/>
  <c r="F57" i="3"/>
  <c r="F64" i="3"/>
  <c r="F68" i="3"/>
  <c r="K13" i="5"/>
  <c r="F8" i="3"/>
  <c r="F14" i="3"/>
  <c r="F38" i="3"/>
  <c r="F44" i="3"/>
  <c r="F58" i="3"/>
  <c r="F65" i="3"/>
  <c r="F69" i="3"/>
  <c r="F9" i="3"/>
  <c r="F15" i="3"/>
  <c r="F39" i="3"/>
  <c r="F45" i="3"/>
  <c r="F59" i="3"/>
  <c r="F70" i="3"/>
  <c r="F72" i="3"/>
  <c r="F71" i="3"/>
  <c r="F73" i="3"/>
  <c r="K5" i="5"/>
  <c r="K12" i="5"/>
  <c r="F20" i="3"/>
  <c r="F26" i="3"/>
  <c r="F32" i="3"/>
  <c r="F52" i="3"/>
  <c r="F54" i="3"/>
  <c r="F61" i="3"/>
  <c r="G54" i="3" l="1"/>
  <c r="L54" i="3" s="1"/>
  <c r="G72" i="3"/>
  <c r="L72" i="3" s="1"/>
  <c r="G60" i="3"/>
  <c r="L60" i="3" s="1"/>
  <c r="G66" i="3"/>
  <c r="L66" i="3" s="1"/>
  <c r="G48" i="3" l="1"/>
  <c r="L48" i="3" s="1"/>
  <c r="G42" i="3"/>
  <c r="L42" i="3" s="1"/>
  <c r="G36" i="3"/>
  <c r="L36" i="3" s="1"/>
  <c r="G30" i="3"/>
  <c r="L30" i="3" s="1"/>
  <c r="G24" i="3"/>
  <c r="L24" i="3" s="1"/>
  <c r="G18" i="3"/>
  <c r="L18" i="3" s="1"/>
  <c r="G12" i="3"/>
  <c r="L12" i="3" s="1"/>
  <c r="G6" i="3"/>
  <c r="L6" i="3" s="1"/>
  <c r="G75" i="3" l="1"/>
  <c r="D14" i="5" l="1"/>
  <c r="K14" i="5" l="1"/>
  <c r="I37" i="2"/>
  <c r="I38" i="2"/>
  <c r="I39" i="2"/>
  <c r="I40" i="2"/>
  <c r="I41" i="2"/>
  <c r="I42" i="2"/>
  <c r="I43" i="2"/>
  <c r="I44" i="2"/>
  <c r="I45" i="2"/>
  <c r="I46" i="2"/>
  <c r="I36" i="2"/>
  <c r="I35" i="2"/>
  <c r="I34" i="2"/>
  <c r="I33" i="2"/>
  <c r="I32" i="2"/>
  <c r="I31" i="2"/>
  <c r="I30" i="2"/>
  <c r="I29" i="2"/>
  <c r="I28" i="2"/>
  <c r="I27" i="2"/>
  <c r="I26" i="2"/>
  <c r="I25" i="2"/>
  <c r="I24" i="2"/>
  <c r="I23" i="2"/>
  <c r="I22" i="2"/>
  <c r="I21" i="2"/>
  <c r="I20" i="2"/>
  <c r="I19" i="2"/>
  <c r="I18" i="2"/>
  <c r="I17" i="2"/>
  <c r="I16" i="2"/>
  <c r="I15" i="2"/>
  <c r="I14" i="2"/>
  <c r="I13" i="2"/>
  <c r="I12" i="2"/>
  <c r="I11" i="2"/>
  <c r="I10" i="2"/>
  <c r="I9" i="2"/>
  <c r="I8" i="2"/>
  <c r="I7" i="2"/>
  <c r="I6" i="2"/>
  <c r="I5" i="2"/>
</calcChain>
</file>

<file path=xl/sharedStrings.xml><?xml version="1.0" encoding="utf-8"?>
<sst xmlns="http://schemas.openxmlformats.org/spreadsheetml/2006/main" count="24317" uniqueCount="8896">
  <si>
    <t>Lote</t>
  </si>
  <si>
    <t>CUPS</t>
  </si>
  <si>
    <t>Tarifa</t>
  </si>
  <si>
    <t>Consejería</t>
  </si>
  <si>
    <t>Unidad Administrativa</t>
  </si>
  <si>
    <t>CIF</t>
  </si>
  <si>
    <t>3.1A</t>
  </si>
  <si>
    <t>ES0022000005731961HA</t>
  </si>
  <si>
    <t>Q2801385B</t>
  </si>
  <si>
    <t>ES0021000004619824GH</t>
  </si>
  <si>
    <t>ES0021000003982943YF</t>
  </si>
  <si>
    <t>Q7850065I</t>
  </si>
  <si>
    <t>ES0021000013711111TA</t>
  </si>
  <si>
    <t>S7800001E</t>
  </si>
  <si>
    <t>ES0021000005278924AF</t>
  </si>
  <si>
    <t>Helipuerto del Parque de Bomberos de Lozoyuela</t>
  </si>
  <si>
    <t>ES0021000011534327WP</t>
  </si>
  <si>
    <t>Parque de Bomberos de Arganda del Rey</t>
  </si>
  <si>
    <t>ES0022000007833040JD</t>
  </si>
  <si>
    <t>Parque de Bomberos de Coslada</t>
  </si>
  <si>
    <t>ES0021000017260350FC</t>
  </si>
  <si>
    <t>Parque de Bomberos de Navacerrada</t>
  </si>
  <si>
    <t>ES0021000013414844KE</t>
  </si>
  <si>
    <t>Parque de Bomberos de Parla</t>
  </si>
  <si>
    <t>ES0021000019395803WS</t>
  </si>
  <si>
    <t>ES0021000005598749QV</t>
  </si>
  <si>
    <t>ES0021000005568770RF</t>
  </si>
  <si>
    <t>ES0021000004915895CX</t>
  </si>
  <si>
    <t>ES0021000004020937WM</t>
  </si>
  <si>
    <t>ES0021000004199333FJ</t>
  </si>
  <si>
    <t>ES0021000010741310TP</t>
  </si>
  <si>
    <t>ES0022000007353304QF</t>
  </si>
  <si>
    <t>ES0021000004356110SE</t>
  </si>
  <si>
    <t>ES0021000004450650DD</t>
  </si>
  <si>
    <t>ES0021000005380360CJ</t>
  </si>
  <si>
    <t>ES0021000011515438DW</t>
  </si>
  <si>
    <t>ES0022000007893429VT</t>
  </si>
  <si>
    <t>Tribunal Superior de Justicia</t>
  </si>
  <si>
    <t>ES0022000007469352RC</t>
  </si>
  <si>
    <t>ES0021000004126024VM</t>
  </si>
  <si>
    <t>ES0021000004966457XH</t>
  </si>
  <si>
    <t>6.1</t>
  </si>
  <si>
    <t>550-550-550-550-550-550</t>
  </si>
  <si>
    <t>Q7850054C</t>
  </si>
  <si>
    <t>ES0021000004967317WG</t>
  </si>
  <si>
    <t>ES0021000013905332AN</t>
  </si>
  <si>
    <t>90-90-90-90-90-451</t>
  </si>
  <si>
    <t>ES0021000010995297AY</t>
  </si>
  <si>
    <t>500-500-500-500-500-700</t>
  </si>
  <si>
    <t>ES0021000012436620VB</t>
  </si>
  <si>
    <t>ES0022000008888362BE</t>
  </si>
  <si>
    <t>ES0022000008523491HT</t>
  </si>
  <si>
    <t>170-170-170-170-170-640</t>
  </si>
  <si>
    <t>ES0021000010723064NR</t>
  </si>
  <si>
    <t>Juzgados de Instrucción Plaza de Castilla</t>
  </si>
  <si>
    <t>ES0021000005049454PP</t>
  </si>
  <si>
    <t>Juzgados de Primera Instancia Capitán Haya</t>
  </si>
  <si>
    <t>ES0021000005092435ZW</t>
  </si>
  <si>
    <t>ES0022000007975985HD</t>
  </si>
  <si>
    <t>Cuartel de Zaragoza</t>
  </si>
  <si>
    <t>ES0022000008198145VN</t>
  </si>
  <si>
    <t>140-140-140-140-140-451</t>
  </si>
  <si>
    <t>ES0022000007781512GR</t>
  </si>
  <si>
    <t>465-465-465-465-465-465</t>
  </si>
  <si>
    <t>Palacio del Marqués de Salamanca</t>
  </si>
  <si>
    <t>ES0021000004519356YZ</t>
  </si>
  <si>
    <t>ES0021000011455905LQ</t>
  </si>
  <si>
    <t>ES0022000007519230PB</t>
  </si>
  <si>
    <t>ES0022000008684186NV</t>
  </si>
  <si>
    <t>ES0021000004328743EW</t>
  </si>
  <si>
    <t>ES0021000004435531LR</t>
  </si>
  <si>
    <t>ES0022000005731507KD</t>
  </si>
  <si>
    <t>ES0021000005448615KG</t>
  </si>
  <si>
    <t>Museo Arqueológico Regional</t>
  </si>
  <si>
    <t>ES0022000007897492DS</t>
  </si>
  <si>
    <t>ES0021000004153776GL</t>
  </si>
  <si>
    <t>Finca El Socorro Colmenar de Oreja</t>
  </si>
  <si>
    <t>ES0022000005732616TZ</t>
  </si>
  <si>
    <t>Finca La Chimenea de Aranjuez - I</t>
  </si>
  <si>
    <t>ES0022000005732285DM</t>
  </si>
  <si>
    <t>Finca La Chimenea de Aranjuez - II</t>
  </si>
  <si>
    <t>ES0022000005732286DY</t>
  </si>
  <si>
    <t>Finca La Chimenea de Aranjuez - III</t>
  </si>
  <si>
    <t>ES0022000005732287DF</t>
  </si>
  <si>
    <t>Finca La Chimenea de Aranjuez - IV</t>
  </si>
  <si>
    <t>ES0022000005732288DP</t>
  </si>
  <si>
    <t>ES0022000005732453QN</t>
  </si>
  <si>
    <t>ES0022000005722985HC</t>
  </si>
  <si>
    <t xml:space="preserve">Vivero de El Escorial </t>
  </si>
  <si>
    <t>ES0021000004213595YS</t>
  </si>
  <si>
    <t>ES0021000013616916KQ</t>
  </si>
  <si>
    <t>Finca Caserío de Henares</t>
  </si>
  <si>
    <t>ES0021000005583135GC</t>
  </si>
  <si>
    <t>Finca Guadarrama - San Lorenzo de El Escorial</t>
  </si>
  <si>
    <t>ES0021000005593149AY</t>
  </si>
  <si>
    <t>ES0022000007990016FX</t>
  </si>
  <si>
    <t>Finca Rivas-Vaciamadrid - II - Centro de Educación Ambiental El Campillo</t>
  </si>
  <si>
    <t>ES0022000007968229AG</t>
  </si>
  <si>
    <t>ES0021000005542461FX</t>
  </si>
  <si>
    <t>Huertos de Ocio</t>
  </si>
  <si>
    <t>ES0021000005583134GL</t>
  </si>
  <si>
    <t>Parque de Polvoranca</t>
  </si>
  <si>
    <t>ES0021000004492073QD</t>
  </si>
  <si>
    <t>Riego Parque Bosquesur</t>
  </si>
  <si>
    <t>ES0021000015421337KH</t>
  </si>
  <si>
    <t>ES0021000003961627EN</t>
  </si>
  <si>
    <t>ES0021000013995217RJ</t>
  </si>
  <si>
    <t>ES0022000008449914QT</t>
  </si>
  <si>
    <t>ES0022000008535456DM</t>
  </si>
  <si>
    <t>ES0022000008591662ZE</t>
  </si>
  <si>
    <t>ES0021000010502076VC</t>
  </si>
  <si>
    <t>ES0021000013853958TC</t>
  </si>
  <si>
    <t>ES0021000013853915ET</t>
  </si>
  <si>
    <t>ES0021000013616458RH</t>
  </si>
  <si>
    <t>ES0021000013650081ZS</t>
  </si>
  <si>
    <t>ES0021000013794811MY</t>
  </si>
  <si>
    <t>ES0021000013675041HC</t>
  </si>
  <si>
    <t>ES0021000013675077CX</t>
  </si>
  <si>
    <t>ES0021000013675136TT</t>
  </si>
  <si>
    <t>ES0022000008113979SA</t>
  </si>
  <si>
    <t>ES0022000008124774RB</t>
  </si>
  <si>
    <t>ES0021000015644723MM</t>
  </si>
  <si>
    <t>ES0021000016927926KS</t>
  </si>
  <si>
    <t>ES0022000008639317QK</t>
  </si>
  <si>
    <t>Q2840001H</t>
  </si>
  <si>
    <t>Finca El Encín - IMIDRA</t>
  </si>
  <si>
    <t>ES0022000005732349NT</t>
  </si>
  <si>
    <t>6.2</t>
  </si>
  <si>
    <t>ES0022000008082922KL</t>
  </si>
  <si>
    <t>ES0022000008332281FN</t>
  </si>
  <si>
    <t>ES0022000008335868WB</t>
  </si>
  <si>
    <t>ES0022000008173933EL</t>
  </si>
  <si>
    <t>500-500-500-500-500-500</t>
  </si>
  <si>
    <t>Biblioteca Pública de Carabanchel Luis Rosales</t>
  </si>
  <si>
    <t>ES0021000016282910ZB</t>
  </si>
  <si>
    <t>Biblioteca Regional Joaquín Leguina</t>
  </si>
  <si>
    <t>ES0022000008093600AW</t>
  </si>
  <si>
    <t>Centro de Arte Dos de Mayo</t>
  </si>
  <si>
    <t>ES0021000013881488RL</t>
  </si>
  <si>
    <t>ES0021000010719266FK</t>
  </si>
  <si>
    <t>250-250-250-250-250-451</t>
  </si>
  <si>
    <t>ES0021000004670017WW</t>
  </si>
  <si>
    <t>400-400-400-400-400-451</t>
  </si>
  <si>
    <t>ES0021000005191066RD</t>
  </si>
  <si>
    <t>ES0022000005731326JN</t>
  </si>
  <si>
    <t>ES0021000004567228HT</t>
  </si>
  <si>
    <t>ES0021000016034622YP</t>
  </si>
  <si>
    <t>ES0021000004739904GS</t>
  </si>
  <si>
    <t>ES0022000005731588RK</t>
  </si>
  <si>
    <t>Q2801283I</t>
  </si>
  <si>
    <t>ES0021000004377287QQ</t>
  </si>
  <si>
    <t>ES0022000005731744PQ</t>
  </si>
  <si>
    <t>ES0021000004880169PA</t>
  </si>
  <si>
    <t>ES0021000013215893LK</t>
  </si>
  <si>
    <t>ES0021000004043229MX</t>
  </si>
  <si>
    <t>ES0022000005732344BH</t>
  </si>
  <si>
    <t>ES0021000004161526LH</t>
  </si>
  <si>
    <t>ES0021000003952273YL</t>
  </si>
  <si>
    <t>ES0021000004567229HR</t>
  </si>
  <si>
    <t>ES0021000005444428TA</t>
  </si>
  <si>
    <t>ES0021000005278860TN</t>
  </si>
  <si>
    <t>ES0021000005568710KQ</t>
  </si>
  <si>
    <t>ES0021000005598731SE</t>
  </si>
  <si>
    <t>ES0022000008059109KB</t>
  </si>
  <si>
    <t>ES0021000005691900HH</t>
  </si>
  <si>
    <t>ES0022000007279702JM</t>
  </si>
  <si>
    <t>ES0021000005754303VE</t>
  </si>
  <si>
    <t>ES0021000004567231HA</t>
  </si>
  <si>
    <t>ES0021000016145902ZZ</t>
  </si>
  <si>
    <t>ES0021000005278827EW</t>
  </si>
  <si>
    <t>ES0021000003983923WK</t>
  </si>
  <si>
    <t>ES0021000004975996BN</t>
  </si>
  <si>
    <t>ES0021000005139546SD</t>
  </si>
  <si>
    <t>280-280-280-280-280-451</t>
  </si>
  <si>
    <t>ES0022000008871497ZQ</t>
  </si>
  <si>
    <t>ES0022000005732281DR</t>
  </si>
  <si>
    <t>270-270-270-270-270-451</t>
  </si>
  <si>
    <t>ES0021000011683379LC</t>
  </si>
  <si>
    <t>S2800489C</t>
  </si>
  <si>
    <t>ES0021000011740118WH</t>
  </si>
  <si>
    <t>Q2801493D</t>
  </si>
  <si>
    <t>ES0022000008655113JQ</t>
  </si>
  <si>
    <t>Q2801583B</t>
  </si>
  <si>
    <t>Conservatorio Profesional de Música de Getafe</t>
  </si>
  <si>
    <t>ES0021000004388825NP</t>
  </si>
  <si>
    <t>Conservatorio Profesional de Música Victoria de los Ángeles</t>
  </si>
  <si>
    <t>ES0022000008133836GB</t>
  </si>
  <si>
    <t>Q2801253B</t>
  </si>
  <si>
    <t>ES0021000004566323RS</t>
  </si>
  <si>
    <t>ES0021000004995038BX</t>
  </si>
  <si>
    <t>ES0021000004144523QN</t>
  </si>
  <si>
    <t>ES0021000005541152LN</t>
  </si>
  <si>
    <t>ES0022000007570985GQ</t>
  </si>
  <si>
    <t>Q7868327C</t>
  </si>
  <si>
    <t>IES Arcipreste de Hita</t>
  </si>
  <si>
    <t>ES0022000005731294NA</t>
  </si>
  <si>
    <t>Q2868289F</t>
  </si>
  <si>
    <t>IES Arquitecto Ventura Rodríguez</t>
  </si>
  <si>
    <t>ES0021000011566679ME</t>
  </si>
  <si>
    <t>Q2801309B</t>
  </si>
  <si>
    <t>IES Barajas</t>
  </si>
  <si>
    <t>ES0022000005731901SN</t>
  </si>
  <si>
    <t>Q2868064C</t>
  </si>
  <si>
    <t>ES0021000016420035LX</t>
  </si>
  <si>
    <t>S2800676E</t>
  </si>
  <si>
    <t>IES Enrique Tierno Galván - Madrid</t>
  </si>
  <si>
    <t>ES0021000004667055BF</t>
  </si>
  <si>
    <t>Q2868574A</t>
  </si>
  <si>
    <t>IES Enrique Tierno Galván - Parla</t>
  </si>
  <si>
    <t>ES0021000005467753WY</t>
  </si>
  <si>
    <t>Q2868133F</t>
  </si>
  <si>
    <t>Q2868312F</t>
  </si>
  <si>
    <t>IES Francisco de Goya</t>
  </si>
  <si>
    <t>ES0022000005731433HG</t>
  </si>
  <si>
    <t>Q7868193I</t>
  </si>
  <si>
    <t>ES0021000010707184BZ</t>
  </si>
  <si>
    <t>IES Gerardo Diego</t>
  </si>
  <si>
    <t>Q2868264I</t>
  </si>
  <si>
    <t>ES0021000004083324TQ</t>
  </si>
  <si>
    <t>Q2868675F</t>
  </si>
  <si>
    <t>IES Islas Filipinas</t>
  </si>
  <si>
    <t>ES0021000004760791SH</t>
  </si>
  <si>
    <t>Q2868307F</t>
  </si>
  <si>
    <t>IES Juan de Villanueva</t>
  </si>
  <si>
    <t>ES0021000004662908ST</t>
  </si>
  <si>
    <t>Q7868285C</t>
  </si>
  <si>
    <t>IES La Laguna</t>
  </si>
  <si>
    <t>ES0021000005483487LP</t>
  </si>
  <si>
    <t>Q2868134D</t>
  </si>
  <si>
    <t>IES Los Olivos</t>
  </si>
  <si>
    <t>ES0022000007672091FZ</t>
  </si>
  <si>
    <t>Q2818049E</t>
  </si>
  <si>
    <t>IES Maestro Juan María Leonet</t>
  </si>
  <si>
    <t>ES0021000018934129PC</t>
  </si>
  <si>
    <t>S2800099J</t>
  </si>
  <si>
    <t>ES0021000017707820MW</t>
  </si>
  <si>
    <t>S2800637G</t>
  </si>
  <si>
    <t>IES Neil Armstrong</t>
  </si>
  <si>
    <t>ES0022000008999007SZ</t>
  </si>
  <si>
    <t>S2801167D</t>
  </si>
  <si>
    <t>ES0021000016121494BD</t>
  </si>
  <si>
    <t>IES Nicolás Copérnico</t>
  </si>
  <si>
    <t>IES Palomeras - Vallecas</t>
  </si>
  <si>
    <t>ES0022000005731995LZ</t>
  </si>
  <si>
    <t>IES Ramiro de Maeztu</t>
  </si>
  <si>
    <t>ES0022000005731822NW</t>
  </si>
  <si>
    <t>Q2868047H</t>
  </si>
  <si>
    <t>IES San Blas</t>
  </si>
  <si>
    <t>Q7868024F</t>
  </si>
  <si>
    <t>IES Valdebernardo</t>
  </si>
  <si>
    <t>ES0022000008108369RM</t>
  </si>
  <si>
    <t>Q2801117I</t>
  </si>
  <si>
    <t>IES Vallecas - Magerit</t>
  </si>
  <si>
    <t>ES0022000005732096RT</t>
  </si>
  <si>
    <t>Q2868525C</t>
  </si>
  <si>
    <t>ES0021000004836718GE</t>
  </si>
  <si>
    <t>ES0021000017722376QE</t>
  </si>
  <si>
    <t>ES0021000004145940DA</t>
  </si>
  <si>
    <t>ES0021000004673035HF</t>
  </si>
  <si>
    <t>Real Conservatorio Superior de Música de Madrid</t>
  </si>
  <si>
    <t>ES0021000005153617YG</t>
  </si>
  <si>
    <t>Q2868055A</t>
  </si>
  <si>
    <t>Real Escuela Superior de Arte Dramático</t>
  </si>
  <si>
    <t>ES0022000007682698PH</t>
  </si>
  <si>
    <t>Q2818026C</t>
  </si>
  <si>
    <t>Ciudad Escolar San Fernando 1</t>
  </si>
  <si>
    <t>ES0021000005278921AG</t>
  </si>
  <si>
    <t>Ciudad Escolar San Fernando 2</t>
  </si>
  <si>
    <t>ES0021000005278836EB</t>
  </si>
  <si>
    <t>ES0021000003968712PJ</t>
  </si>
  <si>
    <t>Q2818025E</t>
  </si>
  <si>
    <t>IES Virgen de la Paloma</t>
  </si>
  <si>
    <t>ES0021000005072431HP</t>
  </si>
  <si>
    <t>Q2868794E</t>
  </si>
  <si>
    <t>ES0021000005134142XX</t>
  </si>
  <si>
    <t>Centro de Salud 1º de Mayo</t>
  </si>
  <si>
    <t>ES0022000008987319JX</t>
  </si>
  <si>
    <t>Consejería de Sanidad</t>
  </si>
  <si>
    <t>Q2801817D</t>
  </si>
  <si>
    <t>Centro de Salud Alameda de Osuna</t>
  </si>
  <si>
    <t>ES0022000007906165HV</t>
  </si>
  <si>
    <t>Centro de Salud Algete</t>
  </si>
  <si>
    <t>ES0021000004082890GL</t>
  </si>
  <si>
    <t>Centro de Salud Alicante</t>
  </si>
  <si>
    <t>ES0021000004289607EN</t>
  </si>
  <si>
    <t>Centro de Salud Almendrales</t>
  </si>
  <si>
    <t>ES0021000004694483FL</t>
  </si>
  <si>
    <t>ES0022000008062179QE</t>
  </si>
  <si>
    <t>Centro de Salud Ángela Uriarte</t>
  </si>
  <si>
    <t>ES0022000007624646ZH</t>
  </si>
  <si>
    <t>Centro de Salud Aquitania</t>
  </si>
  <si>
    <t>ES0022000008214774GN</t>
  </si>
  <si>
    <t>Centro de Salud Aranjuez</t>
  </si>
  <si>
    <t>ES0022000007443562FJ</t>
  </si>
  <si>
    <t>Centro de Salud Aravaca</t>
  </si>
  <si>
    <t>ES0021000012747203CW</t>
  </si>
  <si>
    <t>ES0022000008545298TA</t>
  </si>
  <si>
    <t>Centro de Salud Arroyo de la Media Legua</t>
  </si>
  <si>
    <t>ES0022000007773734XC</t>
  </si>
  <si>
    <t>Centro de Salud Arroyo de la Vega</t>
  </si>
  <si>
    <t>ES0021000016368979FZ</t>
  </si>
  <si>
    <t>Centro de Salud Artilleros</t>
  </si>
  <si>
    <t>ES0022000005731985LG</t>
  </si>
  <si>
    <t>Centro de Salud Barajas</t>
  </si>
  <si>
    <t>ES0022000007755292ZR</t>
  </si>
  <si>
    <t>Centro de Salud Cadalso de los Vidrios</t>
  </si>
  <si>
    <t>ES0021000012996563ML</t>
  </si>
  <si>
    <t>Centro de Salud Campamento</t>
  </si>
  <si>
    <t>ES0021000004672961SW</t>
  </si>
  <si>
    <t>Centro de Salud Campo de la Paloma</t>
  </si>
  <si>
    <t>ES0022000007707918RF</t>
  </si>
  <si>
    <t>Centro de Salud Campohermoso</t>
  </si>
  <si>
    <t>ES0021000017908109LF</t>
  </si>
  <si>
    <t>Centro de Salud Canillejas</t>
  </si>
  <si>
    <t>ES0022000007776942NP</t>
  </si>
  <si>
    <t>ES0021000017628639NX</t>
  </si>
  <si>
    <t>Centro de Salud Caramuel</t>
  </si>
  <si>
    <t>ES0022000008566295QR</t>
  </si>
  <si>
    <t>Centro de Salud Casa de Campo</t>
  </si>
  <si>
    <t>ES0021000013557267GY</t>
  </si>
  <si>
    <t>Centro de Salud Castilla la Nueva</t>
  </si>
  <si>
    <t>ES0021000004280610EP</t>
  </si>
  <si>
    <t>ES0022000007916145SS</t>
  </si>
  <si>
    <t>Centro de Salud Cerro del Aire</t>
  </si>
  <si>
    <t>ES0021000005316622DP</t>
  </si>
  <si>
    <t>Centro de Salud Ciudad de los Periodistas</t>
  </si>
  <si>
    <t>ES0021000004833997RS</t>
  </si>
  <si>
    <t>ES0021000004198510VH</t>
  </si>
  <si>
    <t>ES0021000004158131XG</t>
  </si>
  <si>
    <t>Centro de Salud Daroca</t>
  </si>
  <si>
    <t>ES0022000007567196TE</t>
  </si>
  <si>
    <t>ES0021000004883729RK</t>
  </si>
  <si>
    <t>Centro de Salud Dr. Tamames</t>
  </si>
  <si>
    <t>ES0022000008559173MD</t>
  </si>
  <si>
    <t>Centro de Salud El Espinillo</t>
  </si>
  <si>
    <t>ES0022000007438330XW</t>
  </si>
  <si>
    <t>Centro de Salud El Puerto</t>
  </si>
  <si>
    <t>ES0022000008796650AB</t>
  </si>
  <si>
    <t>Centro de Salud El Restón</t>
  </si>
  <si>
    <t>ES0021000011195172EB</t>
  </si>
  <si>
    <t>Centro de Salud El Soto</t>
  </si>
  <si>
    <t>ES0021000011803004EE</t>
  </si>
  <si>
    <t>Centro de Salud Eloy Gonzalo</t>
  </si>
  <si>
    <t>ES0021000005259098SF</t>
  </si>
  <si>
    <t>Centro de Salud Ensanche de Vallecas</t>
  </si>
  <si>
    <t>ES0022000008574756SK</t>
  </si>
  <si>
    <t>Centro de Salud Entrevías</t>
  </si>
  <si>
    <t>ES0022000007508693XP</t>
  </si>
  <si>
    <t>Centro de Salud Espronceda</t>
  </si>
  <si>
    <t>ES0022000007444124DT</t>
  </si>
  <si>
    <t>ES0021000004927802DA</t>
  </si>
  <si>
    <t>Centro de Salud Fronteras</t>
  </si>
  <si>
    <t>ES0021000005664059GF</t>
  </si>
  <si>
    <t>Centro de Salud Fuente el Saz</t>
  </si>
  <si>
    <t>ES0021000010900104GX</t>
  </si>
  <si>
    <t>Centro de Salud Fuentelarreina</t>
  </si>
  <si>
    <t>ES0021000005137297DZ</t>
  </si>
  <si>
    <t>Centro de Salud Gandhi</t>
  </si>
  <si>
    <t>ES0022000008080186VC</t>
  </si>
  <si>
    <t>ES0022000007816729VM</t>
  </si>
  <si>
    <t>Centro de Salud General Fanjul</t>
  </si>
  <si>
    <t>ES0021000004564729RP</t>
  </si>
  <si>
    <t>Centro de Salud General Ricardos</t>
  </si>
  <si>
    <t>ES0021000004569707XH</t>
  </si>
  <si>
    <t>Centro de Salud Getafe Norte</t>
  </si>
  <si>
    <t>ES0021000011234407AP</t>
  </si>
  <si>
    <t>Centro de Salud Gregorio Marañón</t>
  </si>
  <si>
    <t>ES0021000004074472YL</t>
  </si>
  <si>
    <t>Centro de Salud Guayaba</t>
  </si>
  <si>
    <t>ES0021000004575672VA</t>
  </si>
  <si>
    <t>Centro de Salud Huerta de los Frailes</t>
  </si>
  <si>
    <t>ES0021000004462873BL</t>
  </si>
  <si>
    <t>Centro de Salud Isabel II</t>
  </si>
  <si>
    <t>ES0021000005465102WT</t>
  </si>
  <si>
    <t>ES0022000005732382JX</t>
  </si>
  <si>
    <t>Centro de Salud Jazmín</t>
  </si>
  <si>
    <t>ES0022000007720079RR</t>
  </si>
  <si>
    <t>Centro de Salud Joaquín Rodrigo</t>
  </si>
  <si>
    <t>ES0021000010500953SR</t>
  </si>
  <si>
    <t>ES0022000007491343ST</t>
  </si>
  <si>
    <t>Centro de Salud Juan de Austria</t>
  </si>
  <si>
    <t>ES0022000008562017ZR</t>
  </si>
  <si>
    <t>Centro de Salud Juan de la Cierva</t>
  </si>
  <si>
    <t>ES0021000004329150QH</t>
  </si>
  <si>
    <t>Centro de Salud Juncal</t>
  </si>
  <si>
    <t>ES0021000005666037KF</t>
  </si>
  <si>
    <t>Centro de Salud La Garena</t>
  </si>
  <si>
    <t>ES0021000015361921ZB</t>
  </si>
  <si>
    <t>Centro de Salud La Plata</t>
  </si>
  <si>
    <t>ES0021000011229480LA</t>
  </si>
  <si>
    <t>Centro de Salud La Princesa</t>
  </si>
  <si>
    <t>ES0021000012888430LD</t>
  </si>
  <si>
    <t>Centro de Salud La Rivota</t>
  </si>
  <si>
    <t>ES0021000012861018TJ</t>
  </si>
  <si>
    <t>ES0021000011077548ZD</t>
  </si>
  <si>
    <t>Centro de Salud Las Águilas</t>
  </si>
  <si>
    <t>ES0021000004586358KV</t>
  </si>
  <si>
    <t>Centro de Salud Las Américas</t>
  </si>
  <si>
    <t>ES0021000012528750KA</t>
  </si>
  <si>
    <t>Centro de Salud Las Cortes</t>
  </si>
  <si>
    <t>ES0021000010762402CD</t>
  </si>
  <si>
    <t>Centro de Salud Las Margaritas</t>
  </si>
  <si>
    <t>ES0021000017613585RK</t>
  </si>
  <si>
    <t>Centro de Salud Las Olivas</t>
  </si>
  <si>
    <t>ES0022000008590807TH</t>
  </si>
  <si>
    <t>Centro de Salud Leganés Norte</t>
  </si>
  <si>
    <t>ES0021000010730113LN</t>
  </si>
  <si>
    <t>Centro de Salud Legazpi</t>
  </si>
  <si>
    <t>ES0021000004967318WM</t>
  </si>
  <si>
    <t>Centro de Salud Los Cármenes</t>
  </si>
  <si>
    <t>ES0021000004659700JN</t>
  </si>
  <si>
    <t>Centro de Salud Los Castillos</t>
  </si>
  <si>
    <t>ES0021000013131950GM</t>
  </si>
  <si>
    <t>Centro de Salud Los Fresnos</t>
  </si>
  <si>
    <t>ES0021000013187689NS</t>
  </si>
  <si>
    <t>Centro de Salud Los Rosales</t>
  </si>
  <si>
    <t>ES0022000008211556WZ</t>
  </si>
  <si>
    <t>Centro de Salud Los Yébenes</t>
  </si>
  <si>
    <t>ES0021000011325238LN</t>
  </si>
  <si>
    <t>Centro de Salud Lucero</t>
  </si>
  <si>
    <t>ES0021000013480757NV</t>
  </si>
  <si>
    <t>Centro de Salud Luis Vives</t>
  </si>
  <si>
    <t>ES0022000005732306XA</t>
  </si>
  <si>
    <t>ES0021000004490496QL</t>
  </si>
  <si>
    <t>ES0021000004464429XB</t>
  </si>
  <si>
    <t>ES0021000004462208MK</t>
  </si>
  <si>
    <t>Centro de Salud Maqueda</t>
  </si>
  <si>
    <t>ES0021000017242354FX</t>
  </si>
  <si>
    <t>ES0021000003959141YX</t>
  </si>
  <si>
    <t>ES0021000003992713VW</t>
  </si>
  <si>
    <t>Centro de Salud Meco</t>
  </si>
  <si>
    <t>ES0021000010980346CM</t>
  </si>
  <si>
    <t>Centro de Salud Mejorada del Campo</t>
  </si>
  <si>
    <t>ES0022000008582840ED</t>
  </si>
  <si>
    <t>ES0021000004450649DP</t>
  </si>
  <si>
    <t>Centro de Salud Miguel de Cervantes</t>
  </si>
  <si>
    <t>ES0021000013057736CN</t>
  </si>
  <si>
    <t>Centro de Salud Miguel Servet</t>
  </si>
  <si>
    <t>ES0021000004073391ML</t>
  </si>
  <si>
    <t>Centro de Salud Mirasierra</t>
  </si>
  <si>
    <t>ES0021000012671119RW</t>
  </si>
  <si>
    <t>Centro de Salud Navas del Rey</t>
  </si>
  <si>
    <t>ES0021000013429564VE</t>
  </si>
  <si>
    <t>Centro de Salud Numancia</t>
  </si>
  <si>
    <t>ES0022000008103496LP</t>
  </si>
  <si>
    <t>ES0021000010533528MP</t>
  </si>
  <si>
    <t>Centro de Salud Paseo Imperial</t>
  </si>
  <si>
    <t>ES0022000008571021ZN</t>
  </si>
  <si>
    <t>Centro de Salud Pavones</t>
  </si>
  <si>
    <t>ES0022000008144293EA</t>
  </si>
  <si>
    <t>Centro de Salud Pinto</t>
  </si>
  <si>
    <t>ES0021000005494949BQ</t>
  </si>
  <si>
    <t>ES0021000005535940EK</t>
  </si>
  <si>
    <t>Centro de Salud Presentación Sabio</t>
  </si>
  <si>
    <t>ES0021000005402846DM</t>
  </si>
  <si>
    <t>Centro de Salud Puerta de Madrid</t>
  </si>
  <si>
    <t>ES0022000007824063ZW</t>
  </si>
  <si>
    <t>Centro de Salud Reina Victoria</t>
  </si>
  <si>
    <t>ES0021000004907600GH</t>
  </si>
  <si>
    <t>Centro de Salud Rejas</t>
  </si>
  <si>
    <t>ES0022000008535017JA</t>
  </si>
  <si>
    <t>Centro de Salud Reyes Magos</t>
  </si>
  <si>
    <t>ES0021000003960092RH</t>
  </si>
  <si>
    <t>ES0021000005622807GV</t>
  </si>
  <si>
    <t>Centro de Salud San Andrés</t>
  </si>
  <si>
    <t>ES0021000004506546RS</t>
  </si>
  <si>
    <t>Centro de Salud San Blas</t>
  </si>
  <si>
    <t>ES0021000005479901RX</t>
  </si>
  <si>
    <t>Centro de Salud San Carlos</t>
  </si>
  <si>
    <t>ES0021000005592678MH</t>
  </si>
  <si>
    <t>ES0022000007441489DX</t>
  </si>
  <si>
    <t>Centro de Salud San Fermín</t>
  </si>
  <si>
    <t>ES0022000008441364NY</t>
  </si>
  <si>
    <t>Centro de Salud San Fernando II</t>
  </si>
  <si>
    <t>ES0022000007724852RJ</t>
  </si>
  <si>
    <t>Centro de Salud San Juan de la Cruz</t>
  </si>
  <si>
    <t>ES0021000005533262KB</t>
  </si>
  <si>
    <t>Centro de Salud San Martín de Valdeiglesias</t>
  </si>
  <si>
    <t>ES0021000005594634KL</t>
  </si>
  <si>
    <t>Centro de Salud Sanchinarro</t>
  </si>
  <si>
    <t>ES0021000013232472GV</t>
  </si>
  <si>
    <t>Centro de Salud Santa Mónica</t>
  </si>
  <si>
    <t>ES0022000008155963TN</t>
  </si>
  <si>
    <t>Centro de Salud Sierra de Guadarrama</t>
  </si>
  <si>
    <t>ES0021000013370051YX</t>
  </si>
  <si>
    <t>Centro de Salud Silvano</t>
  </si>
  <si>
    <t>ES0022000008566403CV</t>
  </si>
  <si>
    <t>Centro de Salud Somosaguas</t>
  </si>
  <si>
    <t>ES0021000013281929QR</t>
  </si>
  <si>
    <t>ES0021000016065800GK</t>
  </si>
  <si>
    <t>ES0022000007426686DL</t>
  </si>
  <si>
    <t>Centro de Salud Tres Cantos</t>
  </si>
  <si>
    <t>ES0021000005763950TD</t>
  </si>
  <si>
    <t>Centro de Salud Tres Cantos II</t>
  </si>
  <si>
    <t>ES0021000013278732SR</t>
  </si>
  <si>
    <t>Centro de Salud Valdebernardo</t>
  </si>
  <si>
    <t>ES0022000008068917XK</t>
  </si>
  <si>
    <t>Centro de Salud Valdelasfuentes</t>
  </si>
  <si>
    <t>ES0021000018002286LE</t>
  </si>
  <si>
    <t>Centro de Salud Valdemoro</t>
  </si>
  <si>
    <t>ES0021000005717426RZ</t>
  </si>
  <si>
    <t>ES0021000010933230HQ</t>
  </si>
  <si>
    <t>Centro de Salud Vicente Muzas</t>
  </si>
  <si>
    <t>ES0022000008269381DV</t>
  </si>
  <si>
    <t>Centro de Salud Villa de Vallecas</t>
  </si>
  <si>
    <t>ES0022000007392306XR</t>
  </si>
  <si>
    <t>Centro de Salud Villablanca</t>
  </si>
  <si>
    <t>ES0022000007915482DL</t>
  </si>
  <si>
    <t>ES0022000007538599EZ</t>
  </si>
  <si>
    <t>ES0022000007278508FF</t>
  </si>
  <si>
    <t>ES0021000004167835HW</t>
  </si>
  <si>
    <t>Centro de Salud Federica Montseny</t>
  </si>
  <si>
    <t>ES0022000007171332QB</t>
  </si>
  <si>
    <t>Centro de Salud Goya</t>
  </si>
  <si>
    <t>ES0022000007426703XJ</t>
  </si>
  <si>
    <t>Centro de Salud Los Ángeles</t>
  </si>
  <si>
    <t>ES0021000004664664EP</t>
  </si>
  <si>
    <t>Centro de Salud Mar Báltico</t>
  </si>
  <si>
    <t>ES0022000007450681HW</t>
  </si>
  <si>
    <t>Centro de Salud Monterrozas</t>
  </si>
  <si>
    <t>ES0021000005553315LP</t>
  </si>
  <si>
    <t>125-125-125-125-125-467</t>
  </si>
  <si>
    <t>ES0021000004849227LL</t>
  </si>
  <si>
    <t>Hospital de Guadarrama</t>
  </si>
  <si>
    <t>ES0021000004403225VX</t>
  </si>
  <si>
    <t>Q2801270F</t>
  </si>
  <si>
    <t>Instituto Psiquiátrico José Germain - I</t>
  </si>
  <si>
    <t>ES0021000011323140CF</t>
  </si>
  <si>
    <t>Q2801273J</t>
  </si>
  <si>
    <t>ES0021000004144721WA</t>
  </si>
  <si>
    <t>Q2877012A</t>
  </si>
  <si>
    <t>Instituto Psiquiátrico José Germain - II</t>
  </si>
  <si>
    <t>ES0021000004428512NC</t>
  </si>
  <si>
    <t>Hospital Virgen de la Torre</t>
  </si>
  <si>
    <t>ES0022000005731715FX</t>
  </si>
  <si>
    <t>Instituto Psiquiátrico José Germain - III</t>
  </si>
  <si>
    <t>ES0021000004449640BB</t>
  </si>
  <si>
    <t>ES0022000005732101RM</t>
  </si>
  <si>
    <t>SUMMA 112 - Servicio Urgencia Médica</t>
  </si>
  <si>
    <t>ES0021000010390607RD</t>
  </si>
  <si>
    <t>Dirección de Urgencias - Gerencia SUMMA 112</t>
  </si>
  <si>
    <t>ES0022000008214058LD</t>
  </si>
  <si>
    <t>470-470-470-470-470-570</t>
  </si>
  <si>
    <t>S2800474E</t>
  </si>
  <si>
    <t>Hospital Central de la Cruz Roja</t>
  </si>
  <si>
    <t>ES0021000010217988VM</t>
  </si>
  <si>
    <t>650-650-650-650-650-650</t>
  </si>
  <si>
    <t>Q2877042H</t>
  </si>
  <si>
    <t>ES0021000005593111RZ</t>
  </si>
  <si>
    <t>Hospital de El Escorial</t>
  </si>
  <si>
    <t>Q2801269H</t>
  </si>
  <si>
    <t>ES0021000005278853TM</t>
  </si>
  <si>
    <t>Q2801266D</t>
  </si>
  <si>
    <t>Hospital Infantil Universitario Niño Jesús</t>
  </si>
  <si>
    <t>ES0021000005293410NA</t>
  </si>
  <si>
    <t>900-900-900-900-900-900</t>
  </si>
  <si>
    <t>Q2877003J</t>
  </si>
  <si>
    <t>Hospital Universitario Santa Cristina - Línea Iberdrola</t>
  </si>
  <si>
    <t>ES0021000010526344ST</t>
  </si>
  <si>
    <t>Hospital Universitario Santa Cristina</t>
  </si>
  <si>
    <t>Q2818008A</t>
  </si>
  <si>
    <t>Hospital Universitario Santa Cristina - Línea Unión Fenosa</t>
  </si>
  <si>
    <t>ES0022000008038518TM</t>
  </si>
  <si>
    <t>Hospital Virgen de la Poveda</t>
  </si>
  <si>
    <t>ES0021000005734127ZV</t>
  </si>
  <si>
    <t>Q2801271D</t>
  </si>
  <si>
    <t>ES0022000008635602QD</t>
  </si>
  <si>
    <t>120-120-120-120-120-451</t>
  </si>
  <si>
    <t>ES0021000004747065VT</t>
  </si>
  <si>
    <t>470-470-470-470-470-470</t>
  </si>
  <si>
    <t>ES0021000004836574KQ</t>
  </si>
  <si>
    <t>Q2877008I</t>
  </si>
  <si>
    <t>ES0021000019821890JG</t>
  </si>
  <si>
    <t>ES0022000005731976HH</t>
  </si>
  <si>
    <t>ES0022000005731807BX</t>
  </si>
  <si>
    <t>Hospital Universitario Ramón y Cajal</t>
  </si>
  <si>
    <t>ES0021000005278809KF</t>
  </si>
  <si>
    <t>Q2877004H</t>
  </si>
  <si>
    <t>ES0022000007572621YL</t>
  </si>
  <si>
    <t>ES0022000005731455LA</t>
  </si>
  <si>
    <t>ES0022000008676025WK</t>
  </si>
  <si>
    <t>75-75-75-75-75-451</t>
  </si>
  <si>
    <t>ES0022000008793325LK</t>
  </si>
  <si>
    <t>ES0022000008482976GB</t>
  </si>
  <si>
    <t>Hospital Universitario 12 de Octubre</t>
  </si>
  <si>
    <t>Q2877010E</t>
  </si>
  <si>
    <t>ES0022000008482972GF</t>
  </si>
  <si>
    <t>ES0022000008482967GW</t>
  </si>
  <si>
    <t>ES0022000008482977GN</t>
  </si>
  <si>
    <t>ES0021000004503903RV</t>
  </si>
  <si>
    <t>ES0021000004541081PG</t>
  </si>
  <si>
    <t>ES0021000004508354BY</t>
  </si>
  <si>
    <t>Hospital Universitario de Getafe</t>
  </si>
  <si>
    <t>ES0021000004383427FS</t>
  </si>
  <si>
    <t>Q2877037H</t>
  </si>
  <si>
    <t>ES0021000004327801GA</t>
  </si>
  <si>
    <t>150-150-150-150-150-451</t>
  </si>
  <si>
    <t>Hospital Universitario La Paz</t>
  </si>
  <si>
    <t>ES0021000005094294WK</t>
  </si>
  <si>
    <t>Q2877009G</t>
  </si>
  <si>
    <t>Hospital de Cantoblanco</t>
  </si>
  <si>
    <t>ES0021000005278866TH</t>
  </si>
  <si>
    <t>Hospital Carlos III</t>
  </si>
  <si>
    <t>ES0021000005072635GM</t>
  </si>
  <si>
    <t>ES0021000003983341TZ</t>
  </si>
  <si>
    <t>ES0021000004898677FL</t>
  </si>
  <si>
    <t>Hospital Universitario de Fuenlabrada</t>
  </si>
  <si>
    <t>ES0021000011363632DL</t>
  </si>
  <si>
    <t>Q2801276C</t>
  </si>
  <si>
    <t>ES0021000004234686AS</t>
  </si>
  <si>
    <t>200-200-200-200-200-451</t>
  </si>
  <si>
    <t>Hospital General Universitario Gregorio Marañón</t>
  </si>
  <si>
    <t>ES0021000004941885TX</t>
  </si>
  <si>
    <t>Q7855001I</t>
  </si>
  <si>
    <t>ES0021000010670776SS</t>
  </si>
  <si>
    <t>ES0021000011386143EJ</t>
  </si>
  <si>
    <t>ES0021000005251806CY</t>
  </si>
  <si>
    <t>ES0021000004981278BG</t>
  </si>
  <si>
    <t>ES0022000005731505KF</t>
  </si>
  <si>
    <t>ES0022000005732000LL</t>
  </si>
  <si>
    <t>Hospital Universitario Infanta Cristina - Sur</t>
  </si>
  <si>
    <t>ES0021000012713366CK</t>
  </si>
  <si>
    <t>S2800540C</t>
  </si>
  <si>
    <t>Hospital Universitario Infanta Sofía - Norte</t>
  </si>
  <si>
    <t>ES0021000013113746VV</t>
  </si>
  <si>
    <t>S2800537I</t>
  </si>
  <si>
    <t>Hospital Universitario del Tajo</t>
  </si>
  <si>
    <t>ES0022000008581279TN</t>
  </si>
  <si>
    <t>S2800536A</t>
  </si>
  <si>
    <t>Hospital Universitario del Sureste</t>
  </si>
  <si>
    <t>ES0022000008605688AH</t>
  </si>
  <si>
    <t>S2800541A</t>
  </si>
  <si>
    <t>ES0022000005732434SQ</t>
  </si>
  <si>
    <t>Hospital Universitario del Henares</t>
  </si>
  <si>
    <t>ES0022000008620541MJ</t>
  </si>
  <si>
    <t>S2800538G</t>
  </si>
  <si>
    <t>Hospital Universitario Infanta Leonor - Vallecas</t>
  </si>
  <si>
    <t>ES0022000008582035XD</t>
  </si>
  <si>
    <t>S2800539E</t>
  </si>
  <si>
    <t>Hospital Universitario Puerta de Hierro Majadahonda</t>
  </si>
  <si>
    <t>ES0021000015507546KT</t>
  </si>
  <si>
    <t>Hospital Universitario Puerta de Hierro - Majadahonda</t>
  </si>
  <si>
    <t>Q2877005E</t>
  </si>
  <si>
    <t>Total general</t>
  </si>
  <si>
    <t>Datos</t>
  </si>
  <si>
    <t>Consumo P1</t>
  </si>
  <si>
    <t>Consumo P2</t>
  </si>
  <si>
    <t>Consumo P3</t>
  </si>
  <si>
    <t>Consumo P4</t>
  </si>
  <si>
    <t>Consumo P5</t>
  </si>
  <si>
    <t>Consumo P6</t>
  </si>
  <si>
    <t>Hospital Universitario del Sureste - Arganda</t>
  </si>
  <si>
    <t>Descripción</t>
  </si>
  <si>
    <t>TOTAL</t>
  </si>
  <si>
    <t>P1</t>
  </si>
  <si>
    <t>P2</t>
  </si>
  <si>
    <t>P3</t>
  </si>
  <si>
    <t>P4</t>
  </si>
  <si>
    <t>P5</t>
  </si>
  <si>
    <t>P6</t>
  </si>
  <si>
    <t>Nº</t>
  </si>
  <si>
    <t>Biblioteca Pública Villa de Vallecas - Luis Martín-Santos</t>
  </si>
  <si>
    <t>Centro de Salud Parque Loranca</t>
  </si>
  <si>
    <t>220-220-220-220-220-645</t>
  </si>
  <si>
    <t>Suministro</t>
  </si>
  <si>
    <t>Dirección</t>
  </si>
  <si>
    <t>C/ Santa Tecla, 1, 28022, Madrid</t>
  </si>
  <si>
    <t>Agencia de la Comunidad de Madrid para la Reeducación y Reinserción del Menor Infractor</t>
  </si>
  <si>
    <t>C/ Padre Amigó, 5, 28025, Madrid</t>
  </si>
  <si>
    <t>Boletín Oficial de la Comunidad de Madrid</t>
  </si>
  <si>
    <t>Base Retén de Bustarviejo</t>
  </si>
  <si>
    <t>Avda. de la Cañada, 123, 28822, Coslada (Madrid)</t>
  </si>
  <si>
    <t>Camino de la Cantueña, s/n, 28981, Parla (Madrid)</t>
  </si>
  <si>
    <t>C/ Gran Vía, 19, 28013, Madrid</t>
  </si>
  <si>
    <t>Plaza de los Belgas, 9, 28400, Collado Villalba (Madrid)</t>
  </si>
  <si>
    <t>C/ Colombia, 29, 28820, Coslada (Madrid)</t>
  </si>
  <si>
    <t>Avda. Juan Carlos I, s/n, 28905, Getafe (Madrid)</t>
  </si>
  <si>
    <t>Avda. Juan Carlos I, 17, 28980, Parla (Madrid)</t>
  </si>
  <si>
    <t>C/ General Castaños, 1, 28004, Madrid</t>
  </si>
  <si>
    <t>Base Retén de Moralzarzal</t>
  </si>
  <si>
    <t>ES0021000013930784YA</t>
  </si>
  <si>
    <t>Paseo del Río, 1, 28223, Pozuelo de Alarcón (Madrid)</t>
  </si>
  <si>
    <t>1-1-1-1-1-700</t>
  </si>
  <si>
    <t>C/ Francisco Díaz, s/n, 28801, Alcalá de Henares (Madrid)</t>
  </si>
  <si>
    <t>C/ Camino del Molino, 3, 28500, Arganda del Rey (Madrid)</t>
  </si>
  <si>
    <t>Paseo de la Castellana, 185 - 1, 28046, Madrid</t>
  </si>
  <si>
    <t>C/ Carretas, 4, 28012, Madrid</t>
  </si>
  <si>
    <t>Plaza de Pontejos, 1, 28012, Madrid</t>
  </si>
  <si>
    <t>Plaza Puerta del Sol, 7, 28013, Madrid</t>
  </si>
  <si>
    <t>Avda. Rafaela Ybarra, 43, 28026, Madrid</t>
  </si>
  <si>
    <t>C/ Rafael Alberti, 36, 28038, Madrid</t>
  </si>
  <si>
    <t>Plaza Antonio María Segovia, 2, 28031, Madrid</t>
  </si>
  <si>
    <t>Plaza de las Bernardas, 2, 28801, Alcalá de Henares (Madrid)</t>
  </si>
  <si>
    <t>S7800035C</t>
  </si>
  <si>
    <t>C/ Cortijo San Isidro, 1 QU Granja, 28300, Aranjuez (Madrid)</t>
  </si>
  <si>
    <t>C/ Cortijo San Isidro, 1  Granja, 28300, Aranjuez (Madrid)</t>
  </si>
  <si>
    <t>C/ Cortijo San Isidro, 1  TR Granja, 28300, Aranjuez (Madrid)</t>
  </si>
  <si>
    <t>C/ Cortijo San Isidro, 1  CU Granja, 28300, Aranjuez (Madrid)</t>
  </si>
  <si>
    <t>C/ Prado Tornero, 1, 28280, El Escorial (Madrid)</t>
  </si>
  <si>
    <t>Camino Piul, s/n, 28529, Rivas-Vaciamadrid (Madrid)</t>
  </si>
  <si>
    <t>Camino las Carretas, 12, 28830, San Fernando de Henares (Madrid)</t>
  </si>
  <si>
    <t>Parque Polvoranca, 10, 28911, Leganés (Madrid)</t>
  </si>
  <si>
    <t>Ctra. M-50 con vuelta M-409, s/n, 28914, Leganés (Madrid)</t>
  </si>
  <si>
    <t>350-350-350-350-350-570</t>
  </si>
  <si>
    <t>C/ Alcalá, 16, 28014, Madrid</t>
  </si>
  <si>
    <t>C/ Ramírez de Prado, 3, 28045, Madrid</t>
  </si>
  <si>
    <t>C/ General Lacy, s/n esquina a C/ Ramírez del Prado 3, 28038, Madrid</t>
  </si>
  <si>
    <t>300-300-300-300-300-451</t>
  </si>
  <si>
    <t>C/ General Díaz Porlier, 35, 28001, Madrid</t>
  </si>
  <si>
    <t>Edificio Caballero de Gracia</t>
  </si>
  <si>
    <t>C/ Caballero de Gracia, 32-34, 28013, Madrid</t>
  </si>
  <si>
    <t>Sede de la Viceconsejería de Hacienda y Empleo</t>
  </si>
  <si>
    <t>C/ Vía Lusitana, 21, 28025, Madrid</t>
  </si>
  <si>
    <t>C/ Embajadores, 181, 28045, Madrid</t>
  </si>
  <si>
    <t>C/ Mar Caspio, 8, 28033, Madrid</t>
  </si>
  <si>
    <t>C/ General Ricardos, 177, 28025, Madrid</t>
  </si>
  <si>
    <t>C/ Los Madrazo, 34, 28014, Madrid</t>
  </si>
  <si>
    <t>C/ Zahorejas, 12, 28042, Madrid</t>
  </si>
  <si>
    <t>C/ Vereda de Camuerzo, 2, 28905, Getafe (Madrid)</t>
  </si>
  <si>
    <t>C/ Arturo Soria, 12, 28027, Madrid</t>
  </si>
  <si>
    <t>C/ Dehesa del Carrascal, s/n, 28500, Arganda del Rey (Madrid)</t>
  </si>
  <si>
    <t>Avda. Meco, 2, 28805, Alcalá de Henares (Madrid)</t>
  </si>
  <si>
    <t>C/ Ventura de Argumosa, 4, 28830, San Fernando de Henares (Madrid)</t>
  </si>
  <si>
    <t>C/ San Martín, 2, 28680, San Martín de Valdeiglesias (Madrid)</t>
  </si>
  <si>
    <t>C/ Benjamín Palencia, 25, 28038, Madrid</t>
  </si>
  <si>
    <t>Sede de la Consejería de Políticas Sociales y Familia</t>
  </si>
  <si>
    <t>C/ Rávena, 18, 28032, Madrid</t>
  </si>
  <si>
    <t>C/ Francisco Chico Mendes, 8, 28108, Alcobendas (Madrid)</t>
  </si>
  <si>
    <t>100-100-100-100-100-451</t>
  </si>
  <si>
    <t>Complejo Deportivo de Hockey en Somontes</t>
  </si>
  <si>
    <t>Edificio ampliación Centro de Natación Mundial 86</t>
  </si>
  <si>
    <t>Parque de Navacerrada</t>
  </si>
  <si>
    <t>Parque Deportivo Puerta de Hierro</t>
  </si>
  <si>
    <t>C/ Vitruvio, 2, 28006, Madrid</t>
  </si>
  <si>
    <t>Centro Integrado de Enseñanzas Musicales y ESO Federico Moreno Torroba</t>
  </si>
  <si>
    <t>C/ General Ricardos, 179, 28025, Madrid</t>
  </si>
  <si>
    <t>Avda. de la Felicidad, 27, 28041, Madrid</t>
  </si>
  <si>
    <t>C/ Ronda Sur, 6, 28053, Madrid</t>
  </si>
  <si>
    <t>Avda. de la Albufera, 78, 28038, Madrid</t>
  </si>
  <si>
    <t>C/ Santa Irene, 4, 28017, Madrid</t>
  </si>
  <si>
    <t>C/ Jesús Maestro, 3, 28003, Madrid</t>
  </si>
  <si>
    <t>Camino de la Arboleda, s/n, 28031, Madrid</t>
  </si>
  <si>
    <t>C/ Arcos del Jalón, 120, 28037, Madrid</t>
  </si>
  <si>
    <t>C/ Antonio Folgueras, 27, 28018, Madrid</t>
  </si>
  <si>
    <t>C/ José Hierro, 10, 28100, Alcobendas (Madrid)</t>
  </si>
  <si>
    <t>Avda. de Europa, s/n, 28110, Algete (Madrid)</t>
  </si>
  <si>
    <t>Avda. Arcas del Agua, 1, 28905, Getafe (Madrid)</t>
  </si>
  <si>
    <t>Q2801168B</t>
  </si>
  <si>
    <t>IES Carpe Diem - Fuenlabrada</t>
  </si>
  <si>
    <t>Avda. Nuevo Versalles, 6, 28942, Fuenlabrada (Madrid)</t>
  </si>
  <si>
    <t>Avda. Juan Carlos I, s/n, 28980, Parla (Madrid)</t>
  </si>
  <si>
    <t>Camino Salmorán, s/n, 28981, Parla (Madrid)</t>
  </si>
  <si>
    <t>C/ Pedro de Tolosa, 2, 28630, Villa del Prado (Madrid)</t>
  </si>
  <si>
    <t>IES Miguel Delibes - Torrejón de la Calzada</t>
  </si>
  <si>
    <t>Avda. Sistema Solar, 8, 28983, Parla (Madrid)</t>
  </si>
  <si>
    <t>Q2801738B</t>
  </si>
  <si>
    <t>Avda. Abogados de Atocha, 4, 28330, San Martín de la Vega (Madrid)</t>
  </si>
  <si>
    <t>C/ Pintor Joan Miró, 3, 28840, Mejorada del Campo (Madrid)</t>
  </si>
  <si>
    <t>C/ Severo Ochoa, 4, 28660, Boadilla del Monte (Madrid)</t>
  </si>
  <si>
    <t>IMDEA Software</t>
  </si>
  <si>
    <t>ES0021000017861080KJ</t>
  </si>
  <si>
    <t>Fundación IMDEA Software</t>
  </si>
  <si>
    <t>G84908987</t>
  </si>
  <si>
    <t>Centro de Natación Mundial 86</t>
  </si>
  <si>
    <t>IMDEA Agua</t>
  </si>
  <si>
    <t>ES0021000013476453DZ</t>
  </si>
  <si>
    <t>Avda. Punto Com, 2, 28805, Alcalá de Henares (Madrid)</t>
  </si>
  <si>
    <t>Fundación IMDEA Agua</t>
  </si>
  <si>
    <t>G84912732</t>
  </si>
  <si>
    <t>IES Antonio Machado - Alcalá de Henares</t>
  </si>
  <si>
    <t>C/ Francos Rodríguez, 106, 28039, Madrid</t>
  </si>
  <si>
    <t>IMDEA Energía</t>
  </si>
  <si>
    <t>ES0021000017107522XG</t>
  </si>
  <si>
    <t>Avda. Ramón de la Sagra, 3, 28935, Móstoles (Madrid)</t>
  </si>
  <si>
    <t>Fundación IMDEA Energía</t>
  </si>
  <si>
    <t>G84912716</t>
  </si>
  <si>
    <t>IMDEA Materiales</t>
  </si>
  <si>
    <t>ES0026000010471337CM</t>
  </si>
  <si>
    <t>C/ Eric Kandel, 3, 28906, Getafe (Madrid)</t>
  </si>
  <si>
    <t>Fundación IMDEA Materiales</t>
  </si>
  <si>
    <t>G84908953</t>
  </si>
  <si>
    <t>Avda. Velázquez, 7, 28521, Rivas-Vaciamadrid (Madrid)</t>
  </si>
  <si>
    <t>Gerencia Asistencial de Atención Primaria</t>
  </si>
  <si>
    <t>C/ Carabela, 7, 28042, Madrid</t>
  </si>
  <si>
    <t>C/ Carrachel, 2, 28110, Algete (Madrid)</t>
  </si>
  <si>
    <t>C/ Alicante, 1, 28945, Fuenlabrada (Madrid)</t>
  </si>
  <si>
    <t>C/ Porta Coeli, 8, 28026, Madrid</t>
  </si>
  <si>
    <t>Centro de Salud Alpedrete</t>
  </si>
  <si>
    <t>ES0021000019510210PC</t>
  </si>
  <si>
    <t>C/ Suecia, 62, 28022, Madrid</t>
  </si>
  <si>
    <t>C/ Candilejas, 66, 28018, Madrid</t>
  </si>
  <si>
    <t>C/ Aquitania, 22, 28032, Madrid</t>
  </si>
  <si>
    <t>C/ Abastos, 77, 28300, Aranjuez (Madrid)</t>
  </si>
  <si>
    <t>C/ Riaza, 5, 28023, Madrid</t>
  </si>
  <si>
    <t>Centro de Salud Arganda II Felicidad</t>
  </si>
  <si>
    <t>Bulevar Salvador Allende, 22, 28108, Alcobendas (Madrid)</t>
  </si>
  <si>
    <t>C/ Artilleros, 2, 28032, Madrid</t>
  </si>
  <si>
    <t>Avda. de Logroño, 319, 28042, Madrid</t>
  </si>
  <si>
    <t>C/ Mirueña, 10, 28024, Madrid</t>
  </si>
  <si>
    <t>C/ Villalobos, 14, 28018, Madrid</t>
  </si>
  <si>
    <t>C/ Boltaña, 5, 28022, Madrid</t>
  </si>
  <si>
    <t>C/ Fuenteovejuna, 17, 28011, Madrid</t>
  </si>
  <si>
    <t>C/ Teruel, 4, 28941, Fuenlabrada (Madrid)</t>
  </si>
  <si>
    <t>C/ Fuentespina, s/n, 28031, Madrid</t>
  </si>
  <si>
    <t>C/ Valencia de Don Juan, 10, 28034, Madrid</t>
  </si>
  <si>
    <t>C/ Alameda, 1, 28820, Coslada (Madrid)</t>
  </si>
  <si>
    <t>Avda. Orovilla, 53, 28041, Madrid</t>
  </si>
  <si>
    <t>C/ Océano Pacífico, 3, 28821, Coslada (Madrid)</t>
  </si>
  <si>
    <t>Avda. Mar Mediterráneo, 1, 28341, Valdemoro (Madrid)</t>
  </si>
  <si>
    <t>Avda. Olímpica, 38, 28935, Móstoles (Madrid)</t>
  </si>
  <si>
    <t>C/ Trafalgar, 36, 28010, Madrid</t>
  </si>
  <si>
    <t>C/ La Granja de San Ildefonso, 1, 28031, Madrid</t>
  </si>
  <si>
    <t>C/ Campiña, 3, 28053, Madrid</t>
  </si>
  <si>
    <t>C/ Espronceda, 24, 28003, Madrid</t>
  </si>
  <si>
    <t>C/ Gandhi, 30, 28017, Madrid</t>
  </si>
  <si>
    <t>C/ Hermanos García Noblejas, 168, 28037, Madrid</t>
  </si>
  <si>
    <t>Avda. General Fanjul, 18, 28044, Madrid</t>
  </si>
  <si>
    <t>C/ General Ricardos, 131, 28019, Madrid</t>
  </si>
  <si>
    <t>Avda. Rigoberta Menchú, s/n, 28903, Getafe (Madrid)</t>
  </si>
  <si>
    <t>C/ Escolares, s/n, 28923, Alcorcón (Madrid)</t>
  </si>
  <si>
    <t>Centro de Salud Griñón</t>
  </si>
  <si>
    <t>ES0021000015301587JY</t>
  </si>
  <si>
    <t>C/ Calvario, 11, 28971, Griñón (Madrid)</t>
  </si>
  <si>
    <t>C/ Guayaba, 2, 28044, Madrid</t>
  </si>
  <si>
    <t>C/ Isabel II, 8, 28982, Parla (Madrid)</t>
  </si>
  <si>
    <t>C/ Jazmín, 23, 28033, Madrid</t>
  </si>
  <si>
    <t>C/ Mariano Vela, 62, 28026, Madrid</t>
  </si>
  <si>
    <t>C/ Cabo Machichaco, 62, 28053, Madrid</t>
  </si>
  <si>
    <t>C/ Aviador de Francisco, 10, 28901, Getafe (Madrid)</t>
  </si>
  <si>
    <t>Avda. de Madrid, 39, 28850, Torrejón de Ardoz (Madrid)</t>
  </si>
  <si>
    <t>C/ Las Palmeras, 3, 28922, Alcorcón (Madrid)</t>
  </si>
  <si>
    <t>C/ Melchor Fernández Almagro, 1, 28029, Madrid</t>
  </si>
  <si>
    <t>C/ Ventura de la Vega, 2, 28014, Madrid</t>
  </si>
  <si>
    <t>C/ Magallanes, 6, 28903, Getafe (Madrid)</t>
  </si>
  <si>
    <t>Paseo del Deleite, s/n, 28300, Aranjuez (Madrid)</t>
  </si>
  <si>
    <t>Avda. Carmen Martín Gaite, 14, 28919, Leganés (Madrid)</t>
  </si>
  <si>
    <t>C/ Embajadores, 185, 28045, Madrid</t>
  </si>
  <si>
    <t>C/ Vía Carpetana, 202, 28047, Madrid</t>
  </si>
  <si>
    <t>C/ Carballino, 25, 28925, Alcorcón (Madrid)</t>
  </si>
  <si>
    <t>C/ Elche, s/n, 28021, Madrid</t>
  </si>
  <si>
    <t>C/ Los Yébenes, 50, 28047, Madrid</t>
  </si>
  <si>
    <t>C/ Carboneras, 3, 28047, Madrid</t>
  </si>
  <si>
    <t>C/ Luis Vives, 16, 28803, Alcalá de Henares (Madrid)</t>
  </si>
  <si>
    <t>C/ San Bernardo, 15, 28917, Leganés (Madrid)</t>
  </si>
  <si>
    <t>C/ Pedroches, 1, 28915, Leganés (Madrid)</t>
  </si>
  <si>
    <t>C/ Seseña, 44, 28024, Madrid</t>
  </si>
  <si>
    <t>C/ Juan de Borgoña, 1, 28805, Alcalá de Henares (Madrid)</t>
  </si>
  <si>
    <t>Paseo de la Chopera, 100, 28100, Alcobendas (Madrid)</t>
  </si>
  <si>
    <t>Camino Virgen de la Cabeza, 6, 28880, Meco (Madrid)</t>
  </si>
  <si>
    <t>C/ Ciudad de París, 22, 28840, Mejorada del Campo (Madrid)</t>
  </si>
  <si>
    <t>Plaza Comunidad de Madrid, 5, 28915, Leganés (Madrid)</t>
  </si>
  <si>
    <t>C/ Ramón María del Valle Inclán, 1, 28806, Alcalá de Henares (Madrid)</t>
  </si>
  <si>
    <t>C/ Don Benito, 2, 28921, Alcorcón (Madrid)</t>
  </si>
  <si>
    <t>C/ Mirador de la Reina, 117, 28035, Madrid</t>
  </si>
  <si>
    <t>Avda. Madrid, 76, 28695, Navas del Rey (Madrid)</t>
  </si>
  <si>
    <t>C/ Baltasar Santos, s/n, 28038, Madrid</t>
  </si>
  <si>
    <t>C/ Dolores Ibárruri, 26, 28942, Fuenlabrada (Madrid)</t>
  </si>
  <si>
    <t>Paseo Imperial, 93, 28005, Madrid</t>
  </si>
  <si>
    <t>C/ Hacienda de Pavones, 271, 28030, Madrid</t>
  </si>
  <si>
    <t>C/ Emisora, 1, 28224, Pozuelo de Alarcón (Madrid)</t>
  </si>
  <si>
    <t>C/ Alonso Cano, 8, 28933, Móstoles (Madrid)</t>
  </si>
  <si>
    <t>Avda. Reina Victoria, 21, 28003, Madrid</t>
  </si>
  <si>
    <t>Avda. Reyes Magos, 12, 28806, Alcalá de Henares (Madrid)</t>
  </si>
  <si>
    <t>C/ Alberto Palacios, 22, 28021, Madrid</t>
  </si>
  <si>
    <t>C/ San Blas, 24, 28981, Parla (Madrid)</t>
  </si>
  <si>
    <t>C/ Alarcón, 10, 28200, San Lorenzo de El Escorial (Madrid)</t>
  </si>
  <si>
    <t>C/ Rocafort, 4, 28021, Madrid</t>
  </si>
  <si>
    <t>Avda. San Fermín, 3, 28041, Madrid</t>
  </si>
  <si>
    <t>Plaza de Ondarreta, 1, 28830, San Fernando de Henares (Madrid)</t>
  </si>
  <si>
    <t>C/ Bola, 1, 28680, San Martín de Valdeiglesias (Madrid)</t>
  </si>
  <si>
    <t>C/ Américo Castro, 3, 28050, Madrid</t>
  </si>
  <si>
    <t>Centro de Salud Sector III</t>
  </si>
  <si>
    <t>ES0021000015523621YK</t>
  </si>
  <si>
    <t>Avda. Machupichu, 58, 28043, Madrid</t>
  </si>
  <si>
    <t>C/ Plasencia, 3, 28223, Pozuelo de Alarcón (Madrid)</t>
  </si>
  <si>
    <t>C/ Isabel la Católica, 1, 28911, Leganés (Madrid)</t>
  </si>
  <si>
    <t>C/ Camino de Vinateros, 140, 28030, Madrid</t>
  </si>
  <si>
    <t>Sector Oficios, 11, 28760, Tres Cantos (Madrid)</t>
  </si>
  <si>
    <t>C/ Dolores Ibárruri, 4, 28100, Alcobendas (Madrid)</t>
  </si>
  <si>
    <t>C/ Parla, 16, 28340, Valdemoro (Madrid)</t>
  </si>
  <si>
    <t>C/ Azuaga, 11, 28039, Madrid</t>
  </si>
  <si>
    <t>C/ Vicente Muzas, 8, 28043, Madrid</t>
  </si>
  <si>
    <t>C/ Fuentidueña, 14, 28031, Madrid</t>
  </si>
  <si>
    <t>C/ Villablanca, 81, 28032, Madrid</t>
  </si>
  <si>
    <t>C/ Hospital, 7, 28590, Villarejo de Salvanés (Madrid)</t>
  </si>
  <si>
    <t>Plaza del Progreso, s/n, 28840, Mejorada del Campo (Madrid)</t>
  </si>
  <si>
    <t>C/ Olivar, 16, 28770, Colmenar Viejo (Madrid)</t>
  </si>
  <si>
    <t>Avda. Albufera, 285, 28038, Madrid</t>
  </si>
  <si>
    <t>C/ O'Donnell, 55, 28009, Madrid</t>
  </si>
  <si>
    <t>C/ Virgen de los Desamparados, 1, 28041, Madrid</t>
  </si>
  <si>
    <t>C/ Mar Báltico, 2, 28033, Madrid</t>
  </si>
  <si>
    <t>C/ Aristóteles, 7, 28232, Las Rozas de Madrid (Madrid)</t>
  </si>
  <si>
    <t>C/ Sierra de Molina, 36, 28053, Madrid</t>
  </si>
  <si>
    <t>C/ La Luna, 1, 28911, Leganés (Madrid)</t>
  </si>
  <si>
    <t>C/ Antracita, 2, 28045, Madrid</t>
  </si>
  <si>
    <t>Q2877017J</t>
  </si>
  <si>
    <t>Avda. de la Democracia, s/n, 28032, Madrid</t>
  </si>
  <si>
    <t>Centro de Transfusión de la Comunidad de Madrid</t>
  </si>
  <si>
    <t>Avda. Reina Victoria, 22-26, 28003, Madrid</t>
  </si>
  <si>
    <t>Hospital Dr. Rodríguez Lafora</t>
  </si>
  <si>
    <t>Avda. Menéndez Pelayo, 65, 28009, Madrid</t>
  </si>
  <si>
    <t>C/ Maestro Amadeo Vives, 2, 28009, Madrid</t>
  </si>
  <si>
    <t>380-380-380-380-380-500</t>
  </si>
  <si>
    <t>Avda. Villa de Vallecas, 152, 28031, Madrid</t>
  </si>
  <si>
    <t>Sede de la Consejería de Sanidad</t>
  </si>
  <si>
    <t>C/ Profesor Martín Lagos, s/n, 28040, Madrid</t>
  </si>
  <si>
    <t>1-1-1-1-1-4.300</t>
  </si>
  <si>
    <t>Avda. Portugal, 157, 28011, Madrid</t>
  </si>
  <si>
    <t>C/ Modesto Lafuente, 21, 28033, Madrid</t>
  </si>
  <si>
    <t>C/ Arequipa, 30, 28043, Madrid</t>
  </si>
  <si>
    <t>C/ Castillo de Uclés, 35, 28033, Madrid</t>
  </si>
  <si>
    <t>Avda. de Córdoba, s/n, 28041, Madrid</t>
  </si>
  <si>
    <t>1-1-1-1-1-1.653</t>
  </si>
  <si>
    <t>1-1-1-1-1-1.750</t>
  </si>
  <si>
    <t>C/ Alcarria, 6, 28021, Madrid</t>
  </si>
  <si>
    <t>1.800-1.800-1.800-1.800-1.800-1.800</t>
  </si>
  <si>
    <t>Avda. de los Ángeles, 53, 28903, Getafe (Madrid)</t>
  </si>
  <si>
    <t>4.000-4.000-4.000-4.000-4.000-4.000</t>
  </si>
  <si>
    <t>C/ Blas de Otero, 13, 28100, Alcobendas (Madrid)</t>
  </si>
  <si>
    <t>C/ Bravo Murillo, 317, 28020, Madrid</t>
  </si>
  <si>
    <t>C/ Camino del Molino, 2, 28942, Fuenlabrada (Madrid)</t>
  </si>
  <si>
    <t>C/ Comunidad de Madrid, 10, 28944, Fuenlabrada (Madrid)</t>
  </si>
  <si>
    <t>C/ General Arrando, 17, 28010, Madrid</t>
  </si>
  <si>
    <t>C/ Francisco Silvela, 40, 28028, Madrid</t>
  </si>
  <si>
    <t>Avda. Peña Prieta, 4, 28038, Madrid</t>
  </si>
  <si>
    <t>Avda. 9 de Junio, 2, 28981, Parla (Madrid)</t>
  </si>
  <si>
    <t>Paseo de Europa, 34, 28702, San Sebastián de los Reyes (Madrid)</t>
  </si>
  <si>
    <t>Avda. de Amazonas Central, 1, 28300, Aranjuez (Madrid)</t>
  </si>
  <si>
    <t>1.800-1.800-1.800-1.800-1.800-2.500</t>
  </si>
  <si>
    <t>C/ Ronda del Sur, 10, 28500, Arganda del Rey (Madrid)</t>
  </si>
  <si>
    <t>C/ Juan de la Cierva, 20, 28500, Arganda del Rey (Madrid)</t>
  </si>
  <si>
    <t>Avda. de Marie Curie, s/n, 28822, Coslada (Madrid)</t>
  </si>
  <si>
    <t>Avda. Gran Vía del Este, 80, 28031, Madrid</t>
  </si>
  <si>
    <t>6.500-6.500-6.500-6.500-6.500-6.500</t>
  </si>
  <si>
    <t>ES0021000012207351PY</t>
  </si>
  <si>
    <t>ES0021000012207346PR</t>
  </si>
  <si>
    <t>ES0021000011504420JR</t>
  </si>
  <si>
    <t>ES0021000011504460ZH</t>
  </si>
  <si>
    <t>Etiquetas de fila</t>
  </si>
  <si>
    <t>(Todas)</t>
  </si>
  <si>
    <t>Consumo TOTAL</t>
  </si>
  <si>
    <t>% P1</t>
  </si>
  <si>
    <t>% P2</t>
  </si>
  <si>
    <t>% P3</t>
  </si>
  <si>
    <t>% P4</t>
  </si>
  <si>
    <t>% P5</t>
  </si>
  <si>
    <t>% P6</t>
  </si>
  <si>
    <t>Nº CUPS</t>
  </si>
  <si>
    <t>ES0021000005768792AK</t>
  </si>
  <si>
    <t>Avda. Industria, 32, 28760, Tres Cantos (Madrid)</t>
  </si>
  <si>
    <t>C/ Hermanos García Noblejas, 89, 28037, Madrid</t>
  </si>
  <si>
    <t>C/ Doctor Menéndez, s/n, 28640, Cadalso de los Vidrios (Madrid)</t>
  </si>
  <si>
    <t>Avda. de España, 104, 28970, Humanes de Madrid (Madrid)</t>
  </si>
  <si>
    <t>C/ Cándido Mateos, 11, 28035, Madrid</t>
  </si>
  <si>
    <t>Avda. Ntra. Sra. de Fátima, 93, 28047, Madrid</t>
  </si>
  <si>
    <t>C/ Almendralejos, 11, 28140, Fuente el Saz de Jarama (Madrid)</t>
  </si>
  <si>
    <t>C/ Rosalía de Castro, 78, 28035, Madrid</t>
  </si>
  <si>
    <t>Campus de Montegancedo, s/n, 28223, Pozuelo de Alarcón (Madrid)</t>
  </si>
  <si>
    <t>C/ Irlanda, 2, 28224, Pozuelo de Alarcón (Madrid)</t>
  </si>
  <si>
    <t>Plaza Doctor González Bueno, 16, 28300, Aranjuez (Madrid)</t>
  </si>
  <si>
    <t>C/ Manuel de Falla, 1, 28222, Majadahonda (Madrid)</t>
  </si>
  <si>
    <t>Paseo de la Castellana, 261, 28046, Madrid</t>
  </si>
  <si>
    <t>C/ Doctor Esquerdo, 46, 28007, Madrid</t>
  </si>
  <si>
    <t>No</t>
  </si>
  <si>
    <t>Parque de Bomberos de Alcobendas</t>
  </si>
  <si>
    <t>Sí</t>
  </si>
  <si>
    <t>ES0021000005777087LJ</t>
  </si>
  <si>
    <t>DAT Madrid-Capital</t>
  </si>
  <si>
    <t>C/ Serrano, 127, 28006, Madrid</t>
  </si>
  <si>
    <t>IES Fernando Fernán Gómez</t>
  </si>
  <si>
    <t>Q2801648C</t>
  </si>
  <si>
    <t>IES Gonzalo Chacón</t>
  </si>
  <si>
    <t>S2801168B</t>
  </si>
  <si>
    <t>C/ Felicidad, 2, 28500, Arganda del Rey (Madrid)</t>
  </si>
  <si>
    <t>Centro de Salud Baviera</t>
  </si>
  <si>
    <t>Q2801221I</t>
  </si>
  <si>
    <t>ES0021000012040989CA</t>
  </si>
  <si>
    <t>ES0021000011504456ZZ</t>
  </si>
  <si>
    <t>ES0021000017269043VL</t>
  </si>
  <si>
    <t>ES0021000005729021EV</t>
  </si>
  <si>
    <t>Finca Riosequillo</t>
  </si>
  <si>
    <t>ES0021000004126010QZ</t>
  </si>
  <si>
    <t>ES0021000019165562CG</t>
  </si>
  <si>
    <t>IES Juan Ramón Jiménez</t>
  </si>
  <si>
    <t>S2801269H</t>
  </si>
  <si>
    <t>ES0022000009085410TY</t>
  </si>
  <si>
    <t>IES Gonzalo Anes</t>
  </si>
  <si>
    <t>Q2802187A</t>
  </si>
  <si>
    <t>ES0021000013123976WN</t>
  </si>
  <si>
    <t>Centro de Formación en Tecnologías de la Información y las Comunicaciones Madrid-Sur</t>
  </si>
  <si>
    <t>Centro de Formación en Electricidad, Electrónica y Aeronáutica</t>
  </si>
  <si>
    <t>Centro de Formación en Tecnologías del Frío y la Climatización</t>
  </si>
  <si>
    <t>Centro de Formación en Edificación y Obra Civil</t>
  </si>
  <si>
    <t>Base Retén de San Sebastián de los Reyes - Vivero Valdelatas</t>
  </si>
  <si>
    <t>Instituto Oftálmico de Madrid</t>
  </si>
  <si>
    <t>Centro de Salud Mental de San Blas</t>
  </si>
  <si>
    <t>Centro de Salud Hermanos García Noblejas</t>
  </si>
  <si>
    <t>Centro de Mayores Los Cármenes</t>
  </si>
  <si>
    <t>Residencia Infantil Isabel Clara Eugenia</t>
  </si>
  <si>
    <t>Residencia de Mayores Alcorcón</t>
  </si>
  <si>
    <t>Residencia de Mayores Arganda del Rey</t>
  </si>
  <si>
    <t>Residencia de Mayores Colmenar Viejo</t>
  </si>
  <si>
    <t>Residencia de Mayores Francisco de Vitoria</t>
  </si>
  <si>
    <t>Residencia de Mayores Gran Residencia</t>
  </si>
  <si>
    <t>Residencia de Mayores Navalcarnero</t>
  </si>
  <si>
    <t>Residencia de Mayores Nuestra Señora del Carmen</t>
  </si>
  <si>
    <t>Residencia de Mayores Reina Sofía</t>
  </si>
  <si>
    <t>Residencia de Mayores San Fernando de Henares</t>
  </si>
  <si>
    <t>Residencia de Mayores San Martín de Valdeiglesias</t>
  </si>
  <si>
    <t>Residencia de Mayores Torrelaguna</t>
  </si>
  <si>
    <t>Residencia de Mayores Vallecas</t>
  </si>
  <si>
    <t>Residencia de Mayores Villaviciosa de Odón</t>
  </si>
  <si>
    <t>Residencia de Mayores Vista Alegre</t>
  </si>
  <si>
    <t>V83092122</t>
  </si>
  <si>
    <t>115-115-115-115-115-470</t>
  </si>
  <si>
    <t>170-170-170-170-170-451</t>
  </si>
  <si>
    <t>Residencia de Mayores Adolfo Suárez - San Blas</t>
  </si>
  <si>
    <t>Residencia de Mayores González Bueno</t>
  </si>
  <si>
    <t>Residencia de Mayores Gastón Baquero</t>
  </si>
  <si>
    <t>Residencia de Mayores La Paz</t>
  </si>
  <si>
    <t>Residencia de Mayores Manoteras</t>
  </si>
  <si>
    <t>Residencia de Mayores Santiago Rusiñol</t>
  </si>
  <si>
    <t>Instituto Provincial de Rehabilitación</t>
  </si>
  <si>
    <t>Centro de Salud Mental de Hortaleza</t>
  </si>
  <si>
    <t>Punto</t>
  </si>
  <si>
    <t>Potencia</t>
  </si>
  <si>
    <t>Avda. Arcas del Agua, 2, 28905, Getafe (Madrid)</t>
  </si>
  <si>
    <t>C/ Jesús Miguel Haddad Blanco, 18, 28918, Leganés (Madrid)</t>
  </si>
  <si>
    <t>C/ Hacienda de Pavones,  350, 28030, Madrid</t>
  </si>
  <si>
    <t>Centro de Recuperación de Animales Silvestres</t>
  </si>
  <si>
    <t>Alumbrado carretera - PY</t>
  </si>
  <si>
    <t>Alumbrado carretera - EN</t>
  </si>
  <si>
    <t>Alumbrado carretera - RJ</t>
  </si>
  <si>
    <t>Alumbrado carretera - QT</t>
  </si>
  <si>
    <t>Alumbrado carretera - DM</t>
  </si>
  <si>
    <t>Alumbrado carretera - ZE</t>
  </si>
  <si>
    <t>Alumbrado carretera - VC</t>
  </si>
  <si>
    <t>Alumbrado carretera - TC</t>
  </si>
  <si>
    <t>Alumbrado carretera - ET</t>
  </si>
  <si>
    <t>Alumbrado carretera - RH</t>
  </si>
  <si>
    <t>Alumbrado carretera - ZS</t>
  </si>
  <si>
    <t>Alumbrado carretera - MY</t>
  </si>
  <si>
    <t>Alumbrado carretera - HC</t>
  </si>
  <si>
    <t>Alumbrado carretera - CX</t>
  </si>
  <si>
    <t>Alumbrado carretera - TT</t>
  </si>
  <si>
    <t>Alumbrado carretera - SA</t>
  </si>
  <si>
    <t>Alumbrado carretera - RB</t>
  </si>
  <si>
    <t>Alumbrado carretera - MM</t>
  </si>
  <si>
    <t>Alumbrado carretera - KS</t>
  </si>
  <si>
    <t>Alumbrado carretera - JR</t>
  </si>
  <si>
    <t>Alumbrado carretera - ZH</t>
  </si>
  <si>
    <t>Alumbrado carretera - PR</t>
  </si>
  <si>
    <t>Alumbrado carretera - QK</t>
  </si>
  <si>
    <t>Alumbrado carretera - VL</t>
  </si>
  <si>
    <t>Alumbrado carretera - EV</t>
  </si>
  <si>
    <t>Alumbrado carretera - ZZ</t>
  </si>
  <si>
    <t>Centro de Salud Los Alpes</t>
  </si>
  <si>
    <t>Centro de Salud Carabanchel Alto</t>
  </si>
  <si>
    <t>Centro de Salud Cerro Almodóvar</t>
  </si>
  <si>
    <t>Centro de Salud Collado Villalba - Estación</t>
  </si>
  <si>
    <t>Centro de Salud Colmenar Viejo Norte</t>
  </si>
  <si>
    <t>Avda. de Daroca, 4, 28017, Madrid</t>
  </si>
  <si>
    <t>Centro de Salud Dr. Castroviejo</t>
  </si>
  <si>
    <t>Centro de Salud Nuestra Señora de Fátima</t>
  </si>
  <si>
    <t>Centro de Salud José María Llanos</t>
  </si>
  <si>
    <t>Centro de Salud María Montessori</t>
  </si>
  <si>
    <t>Centro de Salud María Ángeles López Gómez</t>
  </si>
  <si>
    <t>Centro de Salud María de Guzmán</t>
  </si>
  <si>
    <t>Centro de Salud Marqués de la Valdavia</t>
  </si>
  <si>
    <t>Centro de Salud Melchor Fernández Almagro</t>
  </si>
  <si>
    <t>Centro de Salud Pozuelo - Estación</t>
  </si>
  <si>
    <t>Centro de Salud Rosa Luxemburgo</t>
  </si>
  <si>
    <t>Avda. de Aragón, 6, 28702, San Sebastián de los Reyes (Madrid)</t>
  </si>
  <si>
    <t>Centro de Salud Santa Isabel</t>
  </si>
  <si>
    <t>Centro de Salud El Torito</t>
  </si>
  <si>
    <t>Centro de Salud Valdezarza - Sur</t>
  </si>
  <si>
    <t>Centro de Salud Villarejo de Salvanés</t>
  </si>
  <si>
    <t>Agencia Madrileña de Atención Social - Centros de Mayores</t>
  </si>
  <si>
    <t>Centro Integrado de Formación Profesional Escuela de Hostelería y Turismo Simone Ortega</t>
  </si>
  <si>
    <t>CIFP Escuela de Hostelería y Turismo Simone Ortega</t>
  </si>
  <si>
    <t>C/ Pintor Velázquez, 64, 28935, Móstoles (Madrid)</t>
  </si>
  <si>
    <t>G85515245</t>
  </si>
  <si>
    <t>ES0021000005432566JD</t>
  </si>
  <si>
    <t>Centro Integrado de Formación Profesional José Luis Garci</t>
  </si>
  <si>
    <t>CIFP José Luis Garci</t>
  </si>
  <si>
    <t>Centro Integrado de Formación Profesional Profesor Raúl Vázquez</t>
  </si>
  <si>
    <t>CIFP Profesor Raúl Vázquez</t>
  </si>
  <si>
    <t>Ctra. Villaverde a Vallecas, km 4, 28041, Madrid</t>
  </si>
  <si>
    <t>IES Anselmo Lorenzo</t>
  </si>
  <si>
    <t>Ctra. Barcelona,10, 28042, Madrid</t>
  </si>
  <si>
    <t>Avda. de Francia, 165, 28939, Arroyomolinos (Madrid)</t>
  </si>
  <si>
    <t>ES0021000019778253RK</t>
  </si>
  <si>
    <t>ES0021000020855663VL</t>
  </si>
  <si>
    <t>Camino Viejo de Villaverde, 28, 28041, Madrid</t>
  </si>
  <si>
    <t>Q2868309B</t>
  </si>
  <si>
    <t>IES Vallecas I</t>
  </si>
  <si>
    <t>C/ Doctor Mata, 2, 28012, Madrid</t>
  </si>
  <si>
    <t>C/ José Martínez de Velasco 3, 28007, Madrid</t>
  </si>
  <si>
    <t>Agencia para la Administración Digital de la Comunidad de Madrid</t>
  </si>
  <si>
    <t>940-940-940-940-940-1.200</t>
  </si>
  <si>
    <t>Residencia de Mayores Dr. González Bueno</t>
  </si>
  <si>
    <t>Centro de Salud Colmenar Viejo Sur</t>
  </si>
  <si>
    <t>330-330-330-330-330-585</t>
  </si>
  <si>
    <t>C/ Alalpardo s/n, 28806, Alcalá de Henares (Madrid)</t>
  </si>
  <si>
    <t>330-330-330-330-330-451</t>
  </si>
  <si>
    <t>Hospital Universitario Clínico San Carlos - Línea Principal</t>
  </si>
  <si>
    <t>105-105-105-105-105-451</t>
  </si>
  <si>
    <t>Centro Sanitario Polivalente de Vallecas - HVTR</t>
  </si>
  <si>
    <t>Alumbrado carretera - LJ</t>
  </si>
  <si>
    <t>Fundación IMDEA Networks</t>
  </si>
  <si>
    <t>IMDEA Networks</t>
  </si>
  <si>
    <t>Avda. del Mar Mediterráneo, 22, 28918, Leganés (Madrid)</t>
  </si>
  <si>
    <t>G84912708</t>
  </si>
  <si>
    <t>Oficina Parque Guadarrama, Base Retén y Garajes</t>
  </si>
  <si>
    <t>ES0021000005444408EY</t>
  </si>
  <si>
    <t>Varias Consejerías</t>
  </si>
  <si>
    <t>Varios Hospitales</t>
  </si>
  <si>
    <t>Biblioteca Pública José Hierro - Usera</t>
  </si>
  <si>
    <t>Centros de Ejecución de Medidas Judiciales Altamira y Renasco</t>
  </si>
  <si>
    <t>Centros del Complejo Padre Amigó</t>
  </si>
  <si>
    <t>C/ Gran Vía, 52, 28013, Madrid</t>
  </si>
  <si>
    <t>Oficina Comarcal de Agentes Forestales III y IV - Casa Forestal Las Gariñas</t>
  </si>
  <si>
    <t>Ctra. M-615 Matalpino, km 0.3, 28411, Moralzarzal (Madrid)</t>
  </si>
  <si>
    <t>Ctra. de La Barranca, s/n, 28491, Navacerrada (Madrid)</t>
  </si>
  <si>
    <t>Parque de Bomberos de Las Rozas</t>
  </si>
  <si>
    <t>Ctra. M-600, km 48.5, 28600, Navalcarnero (Madrid)</t>
  </si>
  <si>
    <t>Ctra. M-600, km 52.0, 28600, Navalcarnero (Madrid)</t>
  </si>
  <si>
    <t>C/ Elevadora de Agua, 1-2, Bajo, 28722, El Vellón (Madrid)</t>
  </si>
  <si>
    <t>ES0022000008903247SA</t>
  </si>
  <si>
    <t>Arganda 200</t>
  </si>
  <si>
    <t>S2800192C</t>
  </si>
  <si>
    <t>ES0022000008823027TF</t>
  </si>
  <si>
    <t>Pinto III</t>
  </si>
  <si>
    <t>ES0022000008559874NC</t>
  </si>
  <si>
    <t>Biometaniz - Pinto</t>
  </si>
  <si>
    <t>C/ Marañosa, 5, 28320, Pinto (Madrid)</t>
  </si>
  <si>
    <t>ES0022000008559879JW</t>
  </si>
  <si>
    <t>Envases Pinto</t>
  </si>
  <si>
    <t>C/ Marañosa, 4, 28320, Pinto (Madrid)</t>
  </si>
  <si>
    <t>ES0021000015509929DZ</t>
  </si>
  <si>
    <t>El Molar II</t>
  </si>
  <si>
    <t>ES0021000016107403LV</t>
  </si>
  <si>
    <t>NAVALCA</t>
  </si>
  <si>
    <t>ES0021000015833181BR</t>
  </si>
  <si>
    <t>SOVILLA</t>
  </si>
  <si>
    <t>C/ Puerto de Lumbreras, 5, 28031, Madrid</t>
  </si>
  <si>
    <t>ES0021000004849221LJ</t>
  </si>
  <si>
    <t>Clínica Puerta de Hierro - I</t>
  </si>
  <si>
    <t>C/ San Martín de Porres, 4, Bajo, 28035, Madrid</t>
  </si>
  <si>
    <t>ES0021000004849224LQ</t>
  </si>
  <si>
    <t>Clínica Puerta de Hierro - II</t>
  </si>
  <si>
    <t>C/ San Martín de Porres, 6-1, Bajo, 28035, Madrid</t>
  </si>
  <si>
    <t>C/ Arroyo de la Media Legua, 35, 28030, Madrid</t>
  </si>
  <si>
    <t>Avda. de Carabanchel Alto, 150, 28054, Madrid</t>
  </si>
  <si>
    <t>C/ Ribera del Manzanares, 113, 28008, Madrid</t>
  </si>
  <si>
    <t>Centro de Salud Jaime Vera - Coslada</t>
  </si>
  <si>
    <t>Avda. de España, 130, 28822, Coslada (Madrid)</t>
  </si>
  <si>
    <t>Avda. de Juan de Austria, 19, 28804, Alcalá de Henares (Madrid)</t>
  </si>
  <si>
    <t>Avda. de la Unión Europea, 4, 28850, Torrejón de Ardoz (Madrid)</t>
  </si>
  <si>
    <t>Avda. de América, 6, 28981, Parla (Madrid)</t>
  </si>
  <si>
    <t>Centro de Salud Marie Curie</t>
  </si>
  <si>
    <t>Avda. del Ejército, 61, 28802, Alcalá de Henares (Madrid)</t>
  </si>
  <si>
    <t>C/ La Masó, 40, 28034, Madrid</t>
  </si>
  <si>
    <t>C/ Universidad Autónoma Cantoblanco, 3, 28049, Madrid</t>
  </si>
  <si>
    <t>Madrazo-34</t>
  </si>
  <si>
    <t>Bulevar de Indalecio Prieto, 1, 28032, Madrid</t>
  </si>
  <si>
    <t>Avda. de Nazaret, 2, 28009, Madrid</t>
  </si>
  <si>
    <t>IES Manuel Fraga Iribarne</t>
  </si>
  <si>
    <t>ES0021000019059516DB</t>
  </si>
  <si>
    <t>Avda. de Niceto Alcalá Zamora, 54, 28050, Madrid</t>
  </si>
  <si>
    <t>Q2802133E</t>
  </si>
  <si>
    <t>IES María Rodrigo</t>
  </si>
  <si>
    <t>ES0022000009099508SM</t>
  </si>
  <si>
    <t>Q2802341D</t>
  </si>
  <si>
    <t>IES Malala Yousafzai</t>
  </si>
  <si>
    <t>ES0021000036847656PC</t>
  </si>
  <si>
    <t>C/ Sierra de Atapuerca, 5, 28050, Madrid</t>
  </si>
  <si>
    <t>S2801346D</t>
  </si>
  <si>
    <t>ES0021000022363566ML</t>
  </si>
  <si>
    <t>Sede de la Consejería de Justicia</t>
  </si>
  <si>
    <t>C/ Carrera de San Jerónimo, 13, 28014, Madrid</t>
  </si>
  <si>
    <t>Centros de Ejecución de Medidas Judiciales El Laurel y El Lavadero</t>
  </si>
  <si>
    <t>175-175-175-175-175-585</t>
  </si>
  <si>
    <t>600-600-600-600-600-710</t>
  </si>
  <si>
    <t>400-400-400-400-400-700</t>
  </si>
  <si>
    <t>ES0022000008357045AM</t>
  </si>
  <si>
    <t>700-700-700-700-700-1.200</t>
  </si>
  <si>
    <t>C/ Julián Camarillo, 6, 28037, Madrid</t>
  </si>
  <si>
    <t>ES0021000012272455DC</t>
  </si>
  <si>
    <t>Instituto de Formación Integral en Seguridad y Emergencias</t>
  </si>
  <si>
    <t>1.700-1.700-1.700-1.700-1.700-2.000</t>
  </si>
  <si>
    <t>1-1-1-1-1-2.000</t>
  </si>
  <si>
    <t>Ctra. Villavieja 10-2, Bajo, 28730, Buitrago del Lozoya (Madrid)</t>
  </si>
  <si>
    <t>Avda. Juan Carlos I, 1-3, 28905, Getafe (Madrid)</t>
  </si>
  <si>
    <t>230-230-230-230-230-600</t>
  </si>
  <si>
    <t>6.1 TD</t>
  </si>
  <si>
    <t>Consejería de Cultura, Turismo y Deporte</t>
  </si>
  <si>
    <t>360-360-360-360-360-470</t>
  </si>
  <si>
    <t>160-160-160-160-160-160</t>
  </si>
  <si>
    <t>90-90-90-90-90-180</t>
  </si>
  <si>
    <t>70-70-70-70-70-70</t>
  </si>
  <si>
    <t>320-320-320-320-320-320</t>
  </si>
  <si>
    <t>DG de Patrimonio Cultural - UGEP Archivos y Patrimonio Documental</t>
  </si>
  <si>
    <t>Archivo Regional de la CM</t>
  </si>
  <si>
    <t>DG de Patrimonio Cultural - UGEP Bibliotecas y Patrimonio Bibliográfico</t>
  </si>
  <si>
    <t>110-110-110-110-110-130</t>
  </si>
  <si>
    <t>250-250-250-250-250-397</t>
  </si>
  <si>
    <t>180-180-180-180-180-234</t>
  </si>
  <si>
    <t>30-30-30-30-30-30</t>
  </si>
  <si>
    <t>250-250-250-250-250-250</t>
  </si>
  <si>
    <t>SGT de Cultura, Turismo y Deporte</t>
  </si>
  <si>
    <t>Consejería de Economía, Hacienda y Empleo</t>
  </si>
  <si>
    <t>DG de Patrimonio y Contratación</t>
  </si>
  <si>
    <t>15,01-15,01-15,01-15,01-15,01-60</t>
  </si>
  <si>
    <t>SGT de Economía, Hacienda y Empleo</t>
  </si>
  <si>
    <t>110-110-110-110-110-110</t>
  </si>
  <si>
    <t>55-55-55-55-55-90</t>
  </si>
  <si>
    <t>170-170-170-170-170-350</t>
  </si>
  <si>
    <t>140-140-140-140-140-350</t>
  </si>
  <si>
    <t>60-60-60-60-60-150</t>
  </si>
  <si>
    <t>150-155-155-155-155-160</t>
  </si>
  <si>
    <t>195-195-195-195-195-195</t>
  </si>
  <si>
    <t>140-145-145-145-145-320</t>
  </si>
  <si>
    <t>DG de Educación Secundaria, Formación Profesional y Régimen Especial</t>
  </si>
  <si>
    <t>435-435-435-435-435-451</t>
  </si>
  <si>
    <t>DG de Infraestructuras y Servicios</t>
  </si>
  <si>
    <t>120-120-120-120-120-200</t>
  </si>
  <si>
    <t>180-180-180-180-180-250</t>
  </si>
  <si>
    <t>40-40-40-40-40-40</t>
  </si>
  <si>
    <t>55-60-60-60-60-175</t>
  </si>
  <si>
    <t>200-200-200-200-200-200</t>
  </si>
  <si>
    <t>70-80-80-80-80-100</t>
  </si>
  <si>
    <t>105-105-105-105-105-105</t>
  </si>
  <si>
    <t>35-35-35-35-35-90</t>
  </si>
  <si>
    <t>100-100-100-100-100-100</t>
  </si>
  <si>
    <t>85-85-85-85-85-85</t>
  </si>
  <si>
    <t>35-35-35-35-35-83,7</t>
  </si>
  <si>
    <t>25-30-30-30-30-80</t>
  </si>
  <si>
    <t>80-80-80-80-80-80</t>
  </si>
  <si>
    <t>50-50-50-50-50-50</t>
  </si>
  <si>
    <t>70-70-70-70-70-90</t>
  </si>
  <si>
    <t>C/ Estefanita, 15, 28021, Madrid</t>
  </si>
  <si>
    <t>60-60-60-60-60-60</t>
  </si>
  <si>
    <t>64-64-64-64-64-64</t>
  </si>
  <si>
    <t>135-135-135-135-135-135</t>
  </si>
  <si>
    <t>50-55-55-55-55-55</t>
  </si>
  <si>
    <t>C/ Miguel Hernández, 2-A, 28991, Torrejón de la Calzada (Madrid)</t>
  </si>
  <si>
    <t>C/ Ronda de San Sebastián, 10, 28343, Valdemoro (Madrid)</t>
  </si>
  <si>
    <t>65-70-70-70-70-175</t>
  </si>
  <si>
    <t>90-90-90-90-90-90</t>
  </si>
  <si>
    <t>IES Sor Juana de la Cruz</t>
  </si>
  <si>
    <t>Q2802559A</t>
  </si>
  <si>
    <t>41-41-41-41-41-41</t>
  </si>
  <si>
    <t>Avda. los Almendros, 2, 28978, Cubas de la Sagra (Madrid)</t>
  </si>
  <si>
    <t>60-70-70-70-70-95</t>
  </si>
  <si>
    <t>270-360-360-360-360-360</t>
  </si>
  <si>
    <t>DG de Juventud</t>
  </si>
  <si>
    <t>Albergue Juvenil Las Dehesas</t>
  </si>
  <si>
    <t>35-35-35-35-35-35</t>
  </si>
  <si>
    <t>Albergue Juvenil Los Batanes</t>
  </si>
  <si>
    <t>16-16-16-16-16-16</t>
  </si>
  <si>
    <t>2-2-2-2-2-10</t>
  </si>
  <si>
    <t>ES0021000012966727LZ</t>
  </si>
  <si>
    <t>Barrancos</t>
  </si>
  <si>
    <t>2-2-2-2-2-4</t>
  </si>
  <si>
    <t>1-1-1-1-1-2</t>
  </si>
  <si>
    <t>4-4-4-4-4-4</t>
  </si>
  <si>
    <t>4-4-4-4-4-20</t>
  </si>
  <si>
    <t>170-170-170-170-170-170</t>
  </si>
  <si>
    <t>85-100-100-100-100-150</t>
  </si>
  <si>
    <t>25-25-25-25-25-25</t>
  </si>
  <si>
    <t>80-80-80-80-80-100</t>
  </si>
  <si>
    <t>130-140-140-140-140-180</t>
  </si>
  <si>
    <t>15-25-25-25-25-100</t>
  </si>
  <si>
    <t>15-15-15-15-15-15</t>
  </si>
  <si>
    <t>9,9-9,9-9,9-9,9-9,9-9,9</t>
  </si>
  <si>
    <t>50-55-55-55-55-85</t>
  </si>
  <si>
    <t>8-8-8-8-8-8</t>
  </si>
  <si>
    <t>6,6-6,6-6,6-6,6-6,6-6,6</t>
  </si>
  <si>
    <t>16,5-16,5-16,5-16,5-16,5-16,5</t>
  </si>
  <si>
    <t>15-15-15-15-15-100</t>
  </si>
  <si>
    <t>30-30-30-30-30-197</t>
  </si>
  <si>
    <t>7,7-7,7-7,7-7,7-7,7-7,7</t>
  </si>
  <si>
    <t>90-90-90-90-90-250</t>
  </si>
  <si>
    <t>10,39-10,39-10,39-10,39-10,39-10,39</t>
  </si>
  <si>
    <t>6,9-6,9-6,9-6,9-6,9-6,9</t>
  </si>
  <si>
    <t>10-10-10-10-10-37</t>
  </si>
  <si>
    <t>13,2-13,2-13,2-13,2-13,2-13,2</t>
  </si>
  <si>
    <t>ES0021000036990067JS</t>
  </si>
  <si>
    <t>75-75-75-75-75-200</t>
  </si>
  <si>
    <t>Avda. Fernando Alonso, 3, Bajo, PC, 28108, Alcobendas (Madrid)</t>
  </si>
  <si>
    <t>55-55-55-55-55-225</t>
  </si>
  <si>
    <t>30-30-30-30-30-80</t>
  </si>
  <si>
    <t>75-75-75-75-75-298</t>
  </si>
  <si>
    <t>DG de Infraestructuras Judiciales</t>
  </si>
  <si>
    <t>Almacén/Archivo Justicia</t>
  </si>
  <si>
    <t>5-5-5-5-5-30</t>
  </si>
  <si>
    <t>255-255-255-255-255-600</t>
  </si>
  <si>
    <t>110-150-150-150-150-350</t>
  </si>
  <si>
    <t>130-130-130-130-130-130</t>
  </si>
  <si>
    <t>80-80-80-80-80-156</t>
  </si>
  <si>
    <t>65-65-65-65-65-165</t>
  </si>
  <si>
    <t>210-210-210-210-210-210</t>
  </si>
  <si>
    <t>215-215-215-215-215-215</t>
  </si>
  <si>
    <t>Juzgados de lo Mercantil</t>
  </si>
  <si>
    <t>375-375-375-375-375-375</t>
  </si>
  <si>
    <t>245-245-245-245-245-370</t>
  </si>
  <si>
    <t>120-120-120-120-120-175</t>
  </si>
  <si>
    <t>ES0021000038975494VJ</t>
  </si>
  <si>
    <t>400-400-400-400-400-400</t>
  </si>
  <si>
    <t>C/ Pozas, 145, 28200, San Lorenzo de El Escorial (Madrid)</t>
  </si>
  <si>
    <t>240-240-240-240-240-240</t>
  </si>
  <si>
    <t>Edificio Carretas 4</t>
  </si>
  <si>
    <t>DG de Carreteras</t>
  </si>
  <si>
    <t>20-20-20-20-20-20</t>
  </si>
  <si>
    <t>22-22-22-22-22-22</t>
  </si>
  <si>
    <t>21-21-21-21-21-21</t>
  </si>
  <si>
    <t>20,4-20,4-20,4-20,4-20,4-20,4</t>
  </si>
  <si>
    <t>Ctra. M-410, km 4.8, Bajo, 28970, Humanes de Madrid (Madrid)</t>
  </si>
  <si>
    <t>21,6-21,6-21,6-21,6-21,6-21,6</t>
  </si>
  <si>
    <t>17,3-17,3-17,3-17,3-17,3-17,3</t>
  </si>
  <si>
    <t>36-36-36-36-36-36</t>
  </si>
  <si>
    <t>33,3-33,3-33,3-33,3-33,3-33,3</t>
  </si>
  <si>
    <t>21,2-21,2-21,2-21,2-21,2-21,2</t>
  </si>
  <si>
    <t>Avda. Ajalvir, km 0.3, Bajo, 28806, Alcalá de Henares (Madrid)</t>
  </si>
  <si>
    <t>Ctra. M-406 Alcorcón N-IV, km 7.0, 28914, Leganés (Madrid)</t>
  </si>
  <si>
    <t>47-47-47-47-47-47</t>
  </si>
  <si>
    <t>Camino Madrid, 9999, 0, 28820, Coslada (Madrid)</t>
  </si>
  <si>
    <t>Ctra. M-305, 17, 28300, Aranjuez (Madrid)</t>
  </si>
  <si>
    <t>Ctra. M-506 a Pinto, 8, 28330, San Martín de la Vega (Madrid)</t>
  </si>
  <si>
    <t>Ctra. Morata, 32, 28330, San Martín de la Vega (Madrid)</t>
  </si>
  <si>
    <t>65,6-65,6-65,6-65,6-65,6-65,6</t>
  </si>
  <si>
    <t>Ctra. San Martín de la Vega, 9999, Bajo, 28320, Pinto (Madrid)</t>
  </si>
  <si>
    <t>28,05-28,05-28,05-28,05-28,05-28,05</t>
  </si>
  <si>
    <t>13,856-13,856-13,856-13,856-13,856-13,856</t>
  </si>
  <si>
    <t>Ctra. M-600, km 50.3, 28600, Navalcarnero (Madrid)</t>
  </si>
  <si>
    <t>10,392-10,392-10,392-10,392-10,392-10,392</t>
  </si>
  <si>
    <t>5,196-5,196-5,196-5,196-5,196-5,196</t>
  </si>
  <si>
    <t>4,6-4,6-4,6-4,6-4,6-4,6</t>
  </si>
  <si>
    <t>Avda. Víctimas del Terrorismo, km 1.0, Bajo, 28791, Soto del Real (Madrid)</t>
  </si>
  <si>
    <t>ES0021000017149982QY</t>
  </si>
  <si>
    <t>6,928-6,928-6,928-6,928-6,928-6,928</t>
  </si>
  <si>
    <t>Ctra. M-618 Colmenar Viejo, km 1.5 , Bajo, 28240, Hoyo de Manzanares (Madrid)</t>
  </si>
  <si>
    <t>ES0021000011553706QK</t>
  </si>
  <si>
    <t>Teatros del Canal</t>
  </si>
  <si>
    <t>592-592-592-637-682-1200</t>
  </si>
  <si>
    <t>C/ Cea Bermúdez, 3, 28003, Madrid</t>
  </si>
  <si>
    <t>ES0021000010533141BN</t>
  </si>
  <si>
    <t>Auditorio de San Lorenzo de El Escorial</t>
  </si>
  <si>
    <t>C/ Juan Abello Pascual, 9, Bajo, 28200, San Lorenzo de El Escorial (Madrid)</t>
  </si>
  <si>
    <t>ES0021000010533168NQ</t>
  </si>
  <si>
    <t>Auditorio de San Lorenzo de El Escorial - Línea de Socorro</t>
  </si>
  <si>
    <t>63,8-63,8-63,8-63,8-63,8-451</t>
  </si>
  <si>
    <t>120-120-120-120-120-120</t>
  </si>
  <si>
    <t>Centro de Atención a Personas con Discapacidad Intelectual Barajas</t>
  </si>
  <si>
    <t>Centro de Atención a Personas con Discapacidad Intelectual Getafe</t>
  </si>
  <si>
    <t>225-225-225-225-225-225</t>
  </si>
  <si>
    <t>Centro de Atención a Personas con Discapacidad Intelectual Juan de Austria</t>
  </si>
  <si>
    <t>150-150-150-150-150-150</t>
  </si>
  <si>
    <t>Centro de Atención a Personas con Discapacidad Intelectual Mirasierra</t>
  </si>
  <si>
    <t>185-185-185-185-185-185</t>
  </si>
  <si>
    <t>300-300-300-300-300-300</t>
  </si>
  <si>
    <t>350-350-350-350-350-350</t>
  </si>
  <si>
    <t>230-230-230-230-230-230</t>
  </si>
  <si>
    <t>90-90-90-90-90-130</t>
  </si>
  <si>
    <t>55-60-60-60-60-65</t>
  </si>
  <si>
    <t>38-38-38-38-38-38</t>
  </si>
  <si>
    <t>100-100-100-100-100-320</t>
  </si>
  <si>
    <t>70-80-80-80-80-120</t>
  </si>
  <si>
    <t>60-75-75-75-75-95</t>
  </si>
  <si>
    <t>125-125-125-125-125-125</t>
  </si>
  <si>
    <t>60-70-70-70-70-180</t>
  </si>
  <si>
    <t>95-95-95-95-95-95</t>
  </si>
  <si>
    <t>140-140-140-140-140-260</t>
  </si>
  <si>
    <t>140-140-140-140-140-140</t>
  </si>
  <si>
    <t>65-65-65-65-65-90</t>
  </si>
  <si>
    <t>ES0021000037048580GQ</t>
  </si>
  <si>
    <t>200-200-200-200-200-215</t>
  </si>
  <si>
    <t>C/ Pintor Moreno Carbonero, 21, 28028, Madrid</t>
  </si>
  <si>
    <t>50-50-50-50-50-180</t>
  </si>
  <si>
    <t>65-65-65-65-65-80</t>
  </si>
  <si>
    <t>65-65-65-65-65-65</t>
  </si>
  <si>
    <t>55-65-65-65-65-130</t>
  </si>
  <si>
    <t>50-50-50-50-50-125</t>
  </si>
  <si>
    <t>70-75-75-75-75-100</t>
  </si>
  <si>
    <t>65-70-70-70-70-120</t>
  </si>
  <si>
    <t>70-70-70-70-70-130</t>
  </si>
  <si>
    <t>150-150-150-150-150-195</t>
  </si>
  <si>
    <t>Centro de Salud Dr. Mendiguchía Carriche</t>
  </si>
  <si>
    <t>75-80-80-80-80-100</t>
  </si>
  <si>
    <t>70-80-80-80-80-95</t>
  </si>
  <si>
    <t>45-55-55-55-55-95</t>
  </si>
  <si>
    <t>60-80-80-80-80-200</t>
  </si>
  <si>
    <t>115-115-115-115-115-115</t>
  </si>
  <si>
    <t>85-90-90-90-90-130</t>
  </si>
  <si>
    <t>240-240-240-240-240-331</t>
  </si>
  <si>
    <t>65-75-75-75-75-200</t>
  </si>
  <si>
    <t>75-75-75-75-75-140</t>
  </si>
  <si>
    <t>110-110-110-110-110-125</t>
  </si>
  <si>
    <t>130-130-130-130-130-250</t>
  </si>
  <si>
    <t>130-150-150-150-150-200</t>
  </si>
  <si>
    <t>80-80-80-80-80-289</t>
  </si>
  <si>
    <t>160-170-170-170-170-200</t>
  </si>
  <si>
    <t>108-108-108-108-108-108</t>
  </si>
  <si>
    <t>240-260-260-260-260-260</t>
  </si>
  <si>
    <t>120-130-130-130-130-160</t>
  </si>
  <si>
    <t>140-140-140-140-140-220</t>
  </si>
  <si>
    <t>260-260-260-260-260-260</t>
  </si>
  <si>
    <t>85-85-85-85-85-180</t>
  </si>
  <si>
    <t>105-115-115-115-115-200</t>
  </si>
  <si>
    <t>95-120-120-120-120-240</t>
  </si>
  <si>
    <t>100-100-100-100-100-240</t>
  </si>
  <si>
    <t>90-110-110-110-110-234</t>
  </si>
  <si>
    <t>100-100-100-100-100-130</t>
  </si>
  <si>
    <t>120-140-140-140-140-195</t>
  </si>
  <si>
    <t>160-170-170-170-170-240</t>
  </si>
  <si>
    <t>95-115-115-115-115-125</t>
  </si>
  <si>
    <t>100-115-115-115-115-250</t>
  </si>
  <si>
    <t>85-95-95-95-95-110</t>
  </si>
  <si>
    <t>95-95-95-95-95-125</t>
  </si>
  <si>
    <t>165-165-165-165-165-165</t>
  </si>
  <si>
    <t>90-90-90-90-90-120</t>
  </si>
  <si>
    <t>60-60-60-60-60-160</t>
  </si>
  <si>
    <t>40-40-40-40-40-130</t>
  </si>
  <si>
    <t>110-125-125-125-125-150</t>
  </si>
  <si>
    <t>130-140-140-140-140-295</t>
  </si>
  <si>
    <t>45-45-45-45-45-45</t>
  </si>
  <si>
    <t>65-65-65-65-65-187</t>
  </si>
  <si>
    <t>C/ Euterpe, 12, 28022, Madrid</t>
  </si>
  <si>
    <t>183-183-183-183-183-183</t>
  </si>
  <si>
    <t>65-65-65-65-65-150</t>
  </si>
  <si>
    <t>80-80-80-80-80-210</t>
  </si>
  <si>
    <t>90-95-95-95-95-155</t>
  </si>
  <si>
    <t>C/ San Juan de la Cruz, 4, 28223, Pozuelo de Alarcón (Madrid)</t>
  </si>
  <si>
    <t>65-80-80-80-80-120</t>
  </si>
  <si>
    <t>250-285-285-285-285-300</t>
  </si>
  <si>
    <t>C/ Acacias, 120, 28522, Rivas-Vaciamadrid (Madrid)</t>
  </si>
  <si>
    <t>105-115-115-115-115-275</t>
  </si>
  <si>
    <t>145-165-165-165-165-185</t>
  </si>
  <si>
    <t>120-120-120-120-120-160</t>
  </si>
  <si>
    <t>55-65-65-65-65-80</t>
  </si>
  <si>
    <t>65-65-65-65-65-170</t>
  </si>
  <si>
    <t>50-80-80-80-80-130</t>
  </si>
  <si>
    <t>85-85-85-85-85-140</t>
  </si>
  <si>
    <t>40-50-50-50-50-85</t>
  </si>
  <si>
    <t>SGT de Sanidad</t>
  </si>
  <si>
    <t>Hospital Clínico Universitario San Carlos</t>
  </si>
  <si>
    <t>245-245-245-245-245-345</t>
  </si>
  <si>
    <t>155-155-155-155-155-330</t>
  </si>
  <si>
    <t>C/ Hacienda de Pavones, 348, 28030, Madrid</t>
  </si>
  <si>
    <t>174-174-174-174-174-174</t>
  </si>
  <si>
    <t>C/ O'Donnell, 50, 28009, Madrid</t>
  </si>
  <si>
    <t>220-220-220-220-220-220</t>
  </si>
  <si>
    <t>Centro de Transfusión de la CM</t>
  </si>
  <si>
    <t>Hospital La Fuenfría</t>
  </si>
  <si>
    <t>65-65-65-65-65-180</t>
  </si>
  <si>
    <t>152-152-152-152-152-152</t>
  </si>
  <si>
    <t>ES0022000009138414GH</t>
  </si>
  <si>
    <t>Hospital de Emergencias Enfermera Isabel Zendal</t>
  </si>
  <si>
    <t>2.000-2.000-2.000-2.000-2.000-2.500</t>
  </si>
  <si>
    <t>Avda. de las Fuerzas Armadas, 11, 28055, Madrid</t>
  </si>
  <si>
    <t>30-45-45-45-45-100</t>
  </si>
  <si>
    <t>50-80-80-80-80-240</t>
  </si>
  <si>
    <t>145-145-145-145-145-145</t>
  </si>
  <si>
    <t>88-93-93-93-93-120</t>
  </si>
  <si>
    <t>30-30-30-30-30-350</t>
  </si>
  <si>
    <t>15-15-15-15-15-120</t>
  </si>
  <si>
    <t>6.2 TD</t>
  </si>
  <si>
    <t>Hospital e IMIDRA</t>
  </si>
  <si>
    <t>ES0021000039953588QD</t>
  </si>
  <si>
    <t>Centro de Salud Arroyomolinos</t>
  </si>
  <si>
    <t>252-252-252-252-252-252</t>
  </si>
  <si>
    <t>Avda. Unión Europea CV C/ La línea CV C/ San Fernando, 28939, Arroyomolinos (Madrid)</t>
  </si>
  <si>
    <t>ES0021000013545323JE</t>
  </si>
  <si>
    <t>450-450-450-450-450-450</t>
  </si>
  <si>
    <t>Camino de Casarrubios, 4, 28600, Navalcarnero (Madrid)</t>
  </si>
  <si>
    <t>Período</t>
  </si>
  <si>
    <t>Consumo anual estimado (kWh)</t>
  </si>
  <si>
    <t>Consumo anual estimado total (kWh)</t>
  </si>
  <si>
    <t>EMPRESA:</t>
  </si>
  <si>
    <r>
      <t>EXPEDIENTE ELECTRICIDAD:</t>
    </r>
    <r>
      <rPr>
        <b/>
        <sz val="11"/>
        <rFont val="Calibri"/>
        <family val="2"/>
      </rPr>
      <t xml:space="preserve"> </t>
    </r>
  </si>
  <si>
    <t>Ai</t>
  </si>
  <si>
    <t>Bi</t>
  </si>
  <si>
    <t>TOTAL CONSUMO ESTIMADO ANUAL</t>
  </si>
  <si>
    <t>Precio</t>
  </si>
  <si>
    <t>Biblioteca Pública de Vallecas - Miguel Hernández</t>
  </si>
  <si>
    <t>DG de Promoción Cultural - UGEP de Museos y Exposiciones</t>
  </si>
  <si>
    <t>Sede de la Consejería</t>
  </si>
  <si>
    <t>DG de Promoción Cultural - UGEP de Promoción y Difusión Cultural</t>
  </si>
  <si>
    <t>Alumbrado carretera - ZD</t>
  </si>
  <si>
    <t>ES0022000007644210ZD</t>
  </si>
  <si>
    <t>Alumbrado carretera - SR</t>
  </si>
  <si>
    <t>ES0022000007847890SR</t>
  </si>
  <si>
    <t>Alumbrado carretera - ST</t>
  </si>
  <si>
    <t>ES0022000007847889ST</t>
  </si>
  <si>
    <t>ES0022000005722983HH</t>
  </si>
  <si>
    <t>Centro de Especialidades Av Portugal</t>
  </si>
  <si>
    <t>Centro de Especialidades Modesto Lafuente</t>
  </si>
  <si>
    <t>Hospital Universitario Clínico San Carlos - Línea de Socorro</t>
  </si>
  <si>
    <t>Centro de Especialidades Moratalaz</t>
  </si>
  <si>
    <t>Centro de Especialidades Carabanchel Alto</t>
  </si>
  <si>
    <t>Centro de Especialidades Orcasitas</t>
  </si>
  <si>
    <t>Centro de Especialidades Villaverde-Cruces</t>
  </si>
  <si>
    <t>Hospital Universitario 12 de Octubre AH Edificios - Línea de Socorro</t>
  </si>
  <si>
    <t>Hospital Universitario 12 de Octubre AH Edificios</t>
  </si>
  <si>
    <t>Hospital Universitario 12 de Octubre CI Central Térmica - Línea de Socorro</t>
  </si>
  <si>
    <t>Hospital Universitario 12 de Octubre CI Central Térmica</t>
  </si>
  <si>
    <t>Centro de Especialidades El Arroyo</t>
  </si>
  <si>
    <t>Centro de Especialidades Alcobendas</t>
  </si>
  <si>
    <t>Centro de Especialidades José Marvá</t>
  </si>
  <si>
    <t>Centro de Especialidades Arganda del Rey</t>
  </si>
  <si>
    <t>Centro de Especialidades Emigrantes</t>
  </si>
  <si>
    <t>Centro de Especialidades San Blas</t>
  </si>
  <si>
    <t>Centro de Especialidades Vicente Soldevilla - HVTR</t>
  </si>
  <si>
    <t>CEIP Francisco Arranz</t>
  </si>
  <si>
    <t>ES0021000004647163CX</t>
  </si>
  <si>
    <t>3.0 TD</t>
  </si>
  <si>
    <t>CEIP Marqués de Marcenado</t>
  </si>
  <si>
    <t>ES0021000005276621HG</t>
  </si>
  <si>
    <t>CEIP San Cristóbal</t>
  </si>
  <si>
    <t>ES0021000004894006BV</t>
  </si>
  <si>
    <t>ES0021000004894007BH</t>
  </si>
  <si>
    <t>CIFP Escuela de Hostelería y Turismo Simone Ortega - Línea de Socorro</t>
  </si>
  <si>
    <t>ES0021000015924204NJ</t>
  </si>
  <si>
    <t>Centro Integrado de Música Padre Antonio Soler</t>
  </si>
  <si>
    <t>ES0021000005588452YR</t>
  </si>
  <si>
    <t>ES0021000010869774LV</t>
  </si>
  <si>
    <t>Centro Territorial de Innovación y Formación Madrid-Capital</t>
  </si>
  <si>
    <t>CTIF Madrid-Capital</t>
  </si>
  <si>
    <t>ES0021000005035933HB</t>
  </si>
  <si>
    <t>Centro Territorial de Innovación y Formación Madrid-Norte</t>
  </si>
  <si>
    <t>CTIF Madrid-Norte</t>
  </si>
  <si>
    <t>ES0021000005613322YP</t>
  </si>
  <si>
    <t>Centro Territorial de Innovación y Formación Madrid-Oeste</t>
  </si>
  <si>
    <t>CTIF Madrid-Oeste</t>
  </si>
  <si>
    <t>ES0021000011560608HT</t>
  </si>
  <si>
    <t>CEPA Aluche</t>
  </si>
  <si>
    <t>ES0021000004614879LH</t>
  </si>
  <si>
    <t>CEPA Arganzuela</t>
  </si>
  <si>
    <t>ES0022000006292458FJ</t>
  </si>
  <si>
    <t>CEPA Canillejas</t>
  </si>
  <si>
    <t>ES0022000006628550SY</t>
  </si>
  <si>
    <t>CEPA Cid Campeador</t>
  </si>
  <si>
    <t>ES0021000004564823MX</t>
  </si>
  <si>
    <t>CEPA Coslada</t>
  </si>
  <si>
    <t>ES0022000007106268QZ</t>
  </si>
  <si>
    <t>ES0022000008040467SE</t>
  </si>
  <si>
    <t>CEPA Cultural Moratalaz</t>
  </si>
  <si>
    <t>ES0022000006475494FS</t>
  </si>
  <si>
    <t>CEPA Daoíz y Velarde</t>
  </si>
  <si>
    <t>ES0021000004556936FN</t>
  </si>
  <si>
    <t>CEPA Dulce Chacón</t>
  </si>
  <si>
    <t>ES0022000006154155CD</t>
  </si>
  <si>
    <t>CEPA Entrevías</t>
  </si>
  <si>
    <t>ES0022000006537248RZ</t>
  </si>
  <si>
    <t>CEPA Fuencarral</t>
  </si>
  <si>
    <t>ES0021000004869689NB</t>
  </si>
  <si>
    <t>CEPA Hortaleza - Mar Amarillo</t>
  </si>
  <si>
    <t>ES0022000007223083NN</t>
  </si>
  <si>
    <t>CEPA Joaquín Sorolla</t>
  </si>
  <si>
    <t>ES0021000005265398JM</t>
  </si>
  <si>
    <t>CEPA La Albufera</t>
  </si>
  <si>
    <t>ES0022000006561679ML</t>
  </si>
  <si>
    <t>CEPA Las Rosas</t>
  </si>
  <si>
    <t>ES0022000008098448YC</t>
  </si>
  <si>
    <t>CEPA Los Rosales</t>
  </si>
  <si>
    <t>ES0022000006331376CS</t>
  </si>
  <si>
    <t>CEPA Orcasitas</t>
  </si>
  <si>
    <t>ES0021000004619045QK</t>
  </si>
  <si>
    <t>CEPA Pan Bendito</t>
  </si>
  <si>
    <t>ES0021000004662182YX</t>
  </si>
  <si>
    <t>CEPA Tetuán</t>
  </si>
  <si>
    <t>ES0021000004799676GX</t>
  </si>
  <si>
    <t>CEPA Vallecas</t>
  </si>
  <si>
    <t>ES0022000006488960HA</t>
  </si>
  <si>
    <t>CEPA Villaverde</t>
  </si>
  <si>
    <t>ES0021000004663512HY</t>
  </si>
  <si>
    <t>Conservatorio Profesional de Danza Fortea</t>
  </si>
  <si>
    <t>ES0021000004839223KC</t>
  </si>
  <si>
    <t>Conservatorio Profesional de Música Adolfo Salazar</t>
  </si>
  <si>
    <t>ES0021000005076139HJ</t>
  </si>
  <si>
    <t>Conservatorio Profesional de Música Amaniel</t>
  </si>
  <si>
    <t>ES0022000006188325BR</t>
  </si>
  <si>
    <t>ES0022000006188329BM</t>
  </si>
  <si>
    <t>Conservatorio Profesional de Música Arturo Soria</t>
  </si>
  <si>
    <t>ES0022000006643448LT</t>
  </si>
  <si>
    <t>ES0022000007423564NW</t>
  </si>
  <si>
    <t>Conservatorio Profesional de Música Joaquín Turina</t>
  </si>
  <si>
    <t>ES0021000004809404JD</t>
  </si>
  <si>
    <t>Servicio de Inspección Educativa - DAT Madrid-Capital</t>
  </si>
  <si>
    <t>ES0021000005015039FR</t>
  </si>
  <si>
    <t>DAT Madrid-Norte</t>
  </si>
  <si>
    <t>ES0021000005622518SG</t>
  </si>
  <si>
    <t>DAT Madrid-Oeste</t>
  </si>
  <si>
    <t>ES0021000004186085YJ</t>
  </si>
  <si>
    <t>DAT Madrid-Sur</t>
  </si>
  <si>
    <t>ES0021000004452349ZY</t>
  </si>
  <si>
    <t>ES0021000004452351ZP</t>
  </si>
  <si>
    <t>ES0021000018219471DH</t>
  </si>
  <si>
    <t>EEI Albaicín</t>
  </si>
  <si>
    <t>ES0021000004505002AN</t>
  </si>
  <si>
    <t>EEI Alfar</t>
  </si>
  <si>
    <t>ES0022000006596843QQ</t>
  </si>
  <si>
    <t>EEI Arco Iris</t>
  </si>
  <si>
    <t>ES0022000006488336ZT</t>
  </si>
  <si>
    <t>EEI Cascanueces</t>
  </si>
  <si>
    <t>ES0021000004328880MR</t>
  </si>
  <si>
    <t>EEI Chavalitos</t>
  </si>
  <si>
    <t>ES0021000004702631VW</t>
  </si>
  <si>
    <t>EEI Colores</t>
  </si>
  <si>
    <t>ES0021000005367388PJ</t>
  </si>
  <si>
    <t>EEI El Belén</t>
  </si>
  <si>
    <t>ES0021000004869687ND</t>
  </si>
  <si>
    <t>EEI El Carmen</t>
  </si>
  <si>
    <t>ES0022000006147248LW</t>
  </si>
  <si>
    <t>EEI El Cuco</t>
  </si>
  <si>
    <t>ES0021000004452359ZQ</t>
  </si>
  <si>
    <t>EEI El Encinar</t>
  </si>
  <si>
    <t>ES0022000007906249ED</t>
  </si>
  <si>
    <t>EEI El Juglar</t>
  </si>
  <si>
    <t>ES0021000005402848DF</t>
  </si>
  <si>
    <t>EEI El Lago</t>
  </si>
  <si>
    <t>ES0021000004286615FX</t>
  </si>
  <si>
    <t>EEI El Madroñal</t>
  </si>
  <si>
    <t>ES0022000007091475VX</t>
  </si>
  <si>
    <t>EEI El Pilar</t>
  </si>
  <si>
    <t>ES0022000006654207AH</t>
  </si>
  <si>
    <t>EEI Gaia</t>
  </si>
  <si>
    <t>ES0022000008299750LA</t>
  </si>
  <si>
    <t>EEI Grimm</t>
  </si>
  <si>
    <t>ES0022000007555170FW</t>
  </si>
  <si>
    <t>EEI La Almudena</t>
  </si>
  <si>
    <t>ES0022000006165744HY</t>
  </si>
  <si>
    <t>EEI La Cañada</t>
  </si>
  <si>
    <t>ES0022000006398092TP</t>
  </si>
  <si>
    <t>EEI La Comba</t>
  </si>
  <si>
    <t>ES0021000005622741RC</t>
  </si>
  <si>
    <t>EEI La Cometa</t>
  </si>
  <si>
    <t>ES0022000007615650ZS</t>
  </si>
  <si>
    <t>EEI La Foresta</t>
  </si>
  <si>
    <t>ES0021000005763185JA</t>
  </si>
  <si>
    <t>EEI La Jara</t>
  </si>
  <si>
    <t>ES0021000004707357SJ</t>
  </si>
  <si>
    <t>EEI La Luna</t>
  </si>
  <si>
    <t>ES0022000007562133XL</t>
  </si>
  <si>
    <t>EEI La Paloma</t>
  </si>
  <si>
    <t>ES0022000008507509JA</t>
  </si>
  <si>
    <t>EEI La Plazuela</t>
  </si>
  <si>
    <t>ES0021000004811707KN</t>
  </si>
  <si>
    <t>EEI La Rampa</t>
  </si>
  <si>
    <t>ES0022000007498280VZ</t>
  </si>
  <si>
    <t>EEI Las Cigüeñas</t>
  </si>
  <si>
    <t>ES0022000005727817KE</t>
  </si>
  <si>
    <t>EEI Las Maravillas</t>
  </si>
  <si>
    <t>ES0021000004565118HY</t>
  </si>
  <si>
    <t>EEI Lope de Vega</t>
  </si>
  <si>
    <t>ES0021000004451646YQ</t>
  </si>
  <si>
    <t>EEI Loreto</t>
  </si>
  <si>
    <t>ES0021000005651630SK</t>
  </si>
  <si>
    <t>EEI Los Álamos</t>
  </si>
  <si>
    <t>ES0021000005533263KN</t>
  </si>
  <si>
    <t>EEI Los Ángeles</t>
  </si>
  <si>
    <t>ES0021000004897774ZJ</t>
  </si>
  <si>
    <t>EEI Los Arcos</t>
  </si>
  <si>
    <t>ES0021000004164479XG</t>
  </si>
  <si>
    <t>EEI Los Cuentos</t>
  </si>
  <si>
    <t>ES0022000007376425DJ</t>
  </si>
  <si>
    <t>EEI Los Delfines</t>
  </si>
  <si>
    <t>ES0494000000002911TH</t>
  </si>
  <si>
    <t>EEI Los Girasoles</t>
  </si>
  <si>
    <t>ES0022000006603460MD</t>
  </si>
  <si>
    <t>EEI Los Pingüinos</t>
  </si>
  <si>
    <t>ES0021000004062951BK</t>
  </si>
  <si>
    <t>EEI Los Sauces</t>
  </si>
  <si>
    <t>ES0021000005392737YQ</t>
  </si>
  <si>
    <t>EEI Los Títeres</t>
  </si>
  <si>
    <t>ES0021000004516452HP</t>
  </si>
  <si>
    <t>EEI Monte Abantos</t>
  </si>
  <si>
    <t>ES0021000005587912MJ</t>
  </si>
  <si>
    <t>EEI Ori-Ori</t>
  </si>
  <si>
    <t>ES0022000006635968SH</t>
  </si>
  <si>
    <t>EEI Parque de Hortaleza</t>
  </si>
  <si>
    <t>ES0022000007535459RW</t>
  </si>
  <si>
    <t>EEI Pradolongo</t>
  </si>
  <si>
    <t>ES0021000004534798BT</t>
  </si>
  <si>
    <t>EEI Puerta de Madrid</t>
  </si>
  <si>
    <t>ES0022000005644785EC</t>
  </si>
  <si>
    <t>EEI Puerta del Ángel</t>
  </si>
  <si>
    <t>ES0022000006250477EF</t>
  </si>
  <si>
    <t>EEI Retamar</t>
  </si>
  <si>
    <t>ES0022000007349895YW</t>
  </si>
  <si>
    <t>EEI Roger de Flor</t>
  </si>
  <si>
    <t>ES0021000004700380BM</t>
  </si>
  <si>
    <t>EEI San Fermín</t>
  </si>
  <si>
    <t>ES0022000008002031TL</t>
  </si>
  <si>
    <t>EEI Valle de Ordesa</t>
  </si>
  <si>
    <t>ES0021000004224065RC</t>
  </si>
  <si>
    <t>EEI Zaleo</t>
  </si>
  <si>
    <t>ES0022000006571536CD</t>
  </si>
  <si>
    <t>EEI Zofio</t>
  </si>
  <si>
    <t>ES0021000005119169AX</t>
  </si>
  <si>
    <t>EOI Alcalá de Henares</t>
  </si>
  <si>
    <t>ES0022000007394366FZ</t>
  </si>
  <si>
    <t>EOI Aranjuez</t>
  </si>
  <si>
    <t>ES0022000007317428CB</t>
  </si>
  <si>
    <t>EOI Fuenlabrada</t>
  </si>
  <si>
    <t>ES0021000004250628YH</t>
  </si>
  <si>
    <t>EOI Goya</t>
  </si>
  <si>
    <t>ES0021000004745168AN</t>
  </si>
  <si>
    <t>EOI Jesús Maestro</t>
  </si>
  <si>
    <t>ES0021000004760790SV</t>
  </si>
  <si>
    <t>EOI Leganés</t>
  </si>
  <si>
    <t>ES0021000004440542YK</t>
  </si>
  <si>
    <t>EOI Parla</t>
  </si>
  <si>
    <t>ES0021000005457095KC</t>
  </si>
  <si>
    <t>EOI San Blas</t>
  </si>
  <si>
    <t>ES0022000006367034FT</t>
  </si>
  <si>
    <t>EOI Torrejón de Ardoz</t>
  </si>
  <si>
    <t>ES0021000005674291NG</t>
  </si>
  <si>
    <t>EOI Valdezarza</t>
  </si>
  <si>
    <t>ES0021000005062645YC</t>
  </si>
  <si>
    <t>Aulario</t>
  </si>
  <si>
    <t>ES0022000006064334WA</t>
  </si>
  <si>
    <t>Escuela de Arte 10</t>
  </si>
  <si>
    <t>ES0022000006423676PQ</t>
  </si>
  <si>
    <t>Escuela de Arte 3</t>
  </si>
  <si>
    <t>ES0022000006226179TC</t>
  </si>
  <si>
    <t>Escuela de Arte Francisco Alcántara</t>
  </si>
  <si>
    <t>ES0021000004714201ZA</t>
  </si>
  <si>
    <t>Escuela de Arte La Palma</t>
  </si>
  <si>
    <t>ES0022000006197405ZL</t>
  </si>
  <si>
    <t>Escuela Superior de Canto de Madrid</t>
  </si>
  <si>
    <t>ES0022000006189088KM</t>
  </si>
  <si>
    <t>Escuela Superior de Conservación y Restauración de Bienes Culturales</t>
  </si>
  <si>
    <t>ES0021000004968012DD</t>
  </si>
  <si>
    <t>Escuela Superior de Diseño de Madrid</t>
  </si>
  <si>
    <t>ES0022000006477234ZF</t>
  </si>
  <si>
    <t>Escuela Superior de Hostelería y Turismo</t>
  </si>
  <si>
    <t>ES0022000007306623XQ</t>
  </si>
  <si>
    <t>IES Adolfo Suárez</t>
  </si>
  <si>
    <t>ES0021000011007068DR</t>
  </si>
  <si>
    <t>IES África</t>
  </si>
  <si>
    <t>ES0021000004284685SN</t>
  </si>
  <si>
    <t>ES0021000004284686SJ</t>
  </si>
  <si>
    <t>ES0021000016807747VB</t>
  </si>
  <si>
    <t>IES Ágora</t>
  </si>
  <si>
    <t>ES0021000003986003RP</t>
  </si>
  <si>
    <t>ES0021000003986063AE</t>
  </si>
  <si>
    <t>IES Alameda de Osuna</t>
  </si>
  <si>
    <t>ES0022000006355256TK</t>
  </si>
  <si>
    <t>IES Alarnes</t>
  </si>
  <si>
    <t>ES0021000004374161HH</t>
  </si>
  <si>
    <t>IES Isidra de Guzmán</t>
  </si>
  <si>
    <t>ES0022000007338116EE</t>
  </si>
  <si>
    <t>IES Aldebarán</t>
  </si>
  <si>
    <t>ES0021000010699731DJ</t>
  </si>
  <si>
    <t>IES Gloria Fuertes</t>
  </si>
  <si>
    <t>IES Alfonso Moreno</t>
  </si>
  <si>
    <t>ES0021000010801364ND</t>
  </si>
  <si>
    <t>ES0021000010801366NB</t>
  </si>
  <si>
    <t>IES Alfonso Moreno - Línea de Socorro</t>
  </si>
  <si>
    <t>ES0021000004125615EX</t>
  </si>
  <si>
    <t>ES0022000007150998YD</t>
  </si>
  <si>
    <t>ES0022000007362627FS</t>
  </si>
  <si>
    <t>IES Alonso de Avellaneda</t>
  </si>
  <si>
    <t>ES0022000005655362EV</t>
  </si>
  <si>
    <t>ES0022000005650542CG</t>
  </si>
  <si>
    <t>IES Alonso Quijano</t>
  </si>
  <si>
    <t>ES0022000005626584JN</t>
  </si>
  <si>
    <t>IES Alpajés</t>
  </si>
  <si>
    <t>ES0022000005680227EL</t>
  </si>
  <si>
    <t>ES0022000007714499BX</t>
  </si>
  <si>
    <t>IES Alpedrete</t>
  </si>
  <si>
    <t>ES0021000004097199ME</t>
  </si>
  <si>
    <t>ES0021000004097200YT</t>
  </si>
  <si>
    <t>IES Altair</t>
  </si>
  <si>
    <t>ES0021000004383468DX</t>
  </si>
  <si>
    <t>IES Alto Jarama</t>
  </si>
  <si>
    <t>ES0021000005691709XB</t>
  </si>
  <si>
    <t>IES Ana María Matute</t>
  </si>
  <si>
    <t>ES0022000008150964JG</t>
  </si>
  <si>
    <t>IES Ángel Corella</t>
  </si>
  <si>
    <t>ES0021000004156586NT</t>
  </si>
  <si>
    <t>ES0021000004156588NW</t>
  </si>
  <si>
    <t>ES0022000008072435WC</t>
  </si>
  <si>
    <t>IES Antares</t>
  </si>
  <si>
    <t>ES0022000008420747NC</t>
  </si>
  <si>
    <t>IES Antares - Línea de Socorro</t>
  </si>
  <si>
    <t>ES0022000008420746NL</t>
  </si>
  <si>
    <t>IES Antonio de Nebrija</t>
  </si>
  <si>
    <t>ES0021000005398850LB</t>
  </si>
  <si>
    <t>IES Antonio Domínguez Ortiz</t>
  </si>
  <si>
    <t>ES0022000006500890FL</t>
  </si>
  <si>
    <t>IES Antonio Gala</t>
  </si>
  <si>
    <t>ES0021000005431429DE</t>
  </si>
  <si>
    <t>IES Antonio Gaudí</t>
  </si>
  <si>
    <t>ES0022000006406444HB</t>
  </si>
  <si>
    <t>ES0022000007142016YC</t>
  </si>
  <si>
    <t>IES Antonio López García</t>
  </si>
  <si>
    <t>ES0021000004328852AL</t>
  </si>
  <si>
    <t>ES0022000006551312SW</t>
  </si>
  <si>
    <t>IES Arquitecto Pedro Gumiel</t>
  </si>
  <si>
    <t>ES0021000003961050CX</t>
  </si>
  <si>
    <t>IES Arquitecto Peridis</t>
  </si>
  <si>
    <t>ES0021000004425195YS</t>
  </si>
  <si>
    <t>ES0021000004429414YW</t>
  </si>
  <si>
    <t>IES Arturo Soria</t>
  </si>
  <si>
    <t>ES0022000006147114JY</t>
  </si>
  <si>
    <t>IES Atenea - Alcalá de Henares</t>
  </si>
  <si>
    <t>ES0022000007845436TP</t>
  </si>
  <si>
    <t>IES Atenea - San Sebastián de los Reyes</t>
  </si>
  <si>
    <t>ES0021000010678369TH</t>
  </si>
  <si>
    <t>IES Atenea - San Sebastián de los Reyes - Línea de Socorro</t>
  </si>
  <si>
    <t>ES0021000010759316RM</t>
  </si>
  <si>
    <t>IES Avalón</t>
  </si>
  <si>
    <t>ES0021000005713242AQ</t>
  </si>
  <si>
    <t>IES Avenida de los Toreros</t>
  </si>
  <si>
    <t>ES0021000005038987JY</t>
  </si>
  <si>
    <t>ES0021000005038988JF</t>
  </si>
  <si>
    <t>IES Barrio de Bilbao</t>
  </si>
  <si>
    <t>ES0022000006678727BC</t>
  </si>
  <si>
    <t>IES Barrio Loranca</t>
  </si>
  <si>
    <t>ES0021000010773371ZF</t>
  </si>
  <si>
    <t>IES Barrio Simancas</t>
  </si>
  <si>
    <t>ES0022000006361321BZ</t>
  </si>
  <si>
    <t>IES Beatriz Galindo</t>
  </si>
  <si>
    <t>ES0022000006002811HM</t>
  </si>
  <si>
    <t>ES0022000006002809HA</t>
  </si>
  <si>
    <t>IES Benjamín Rúa</t>
  </si>
  <si>
    <t>ES0021000005350418YV</t>
  </si>
  <si>
    <t>ES0021000005425629XH</t>
  </si>
  <si>
    <t>IES Blas de Otero</t>
  </si>
  <si>
    <t>ES0021000004600572HV</t>
  </si>
  <si>
    <t>IES Butarque</t>
  </si>
  <si>
    <t>ES0021000004501261RC</t>
  </si>
  <si>
    <t>IES Calatalifa</t>
  </si>
  <si>
    <t>ES0021000005752363WZ</t>
  </si>
  <si>
    <t>IES Calderón de la Barca - Madrid</t>
  </si>
  <si>
    <t>ES0021000005163608AJ</t>
  </si>
  <si>
    <t>IES Calderón de la Barca - Pinto</t>
  </si>
  <si>
    <t>ES0026000010205266CK</t>
  </si>
  <si>
    <t>IES Camilo José Cela</t>
  </si>
  <si>
    <t>ES0021000005530797YF</t>
  </si>
  <si>
    <t>IES Cañada Real</t>
  </si>
  <si>
    <t>ES0021000004309332YA</t>
  </si>
  <si>
    <t>IES Cardenal Cisneros</t>
  </si>
  <si>
    <t>ES0022000006188315XZ</t>
  </si>
  <si>
    <t>IES Cardenal Cisneros - Alcalá de Henares</t>
  </si>
  <si>
    <t>ES0022000007169322KW</t>
  </si>
  <si>
    <t>IES Cardenal Herrera Oria</t>
  </si>
  <si>
    <t>ES0021000005061982RR</t>
  </si>
  <si>
    <t>IES Carlos Bousoño / EOI Majadahonda</t>
  </si>
  <si>
    <t>ES0021000005302801YX</t>
  </si>
  <si>
    <t>IES Carlos III</t>
  </si>
  <si>
    <t>ES0022000006367092DN</t>
  </si>
  <si>
    <t>IES Carlos María Rodríguez de Valcárcel</t>
  </si>
  <si>
    <t>ES0022000007665845NR</t>
  </si>
  <si>
    <t>IES Carmen Conde</t>
  </si>
  <si>
    <t>ES0021000005572237ZR</t>
  </si>
  <si>
    <t>IES Carmen Martín Gaite - Moralzarzal</t>
  </si>
  <si>
    <t>ES0021000010532083BN</t>
  </si>
  <si>
    <t>IES Carmen Martín Gaite - Navalcarnero</t>
  </si>
  <si>
    <t>ES0021000005444210JS</t>
  </si>
  <si>
    <t>IES Carpe Diem - Chinchón</t>
  </si>
  <si>
    <t>ES0022000007140871AW</t>
  </si>
  <si>
    <t>ES0022000007999629BD</t>
  </si>
  <si>
    <t>IES Celestino Mutis</t>
  </si>
  <si>
    <t>ES0021000004577240QF</t>
  </si>
  <si>
    <t>IES Centro de Capacitación Agraria</t>
  </si>
  <si>
    <t>ES0021000005753832CB</t>
  </si>
  <si>
    <t>IES Centro Integrado de Formación Profesional a Distancia Ignacio Ellacuría</t>
  </si>
  <si>
    <t>IES CIFP Ignacio Ellacuría</t>
  </si>
  <si>
    <t>ES0021000004042974VP</t>
  </si>
  <si>
    <t>IES Cervantes</t>
  </si>
  <si>
    <t>ES0021000004965549VF</t>
  </si>
  <si>
    <t>IES Ciudad de Jaén</t>
  </si>
  <si>
    <t>ES0021000004710931DE</t>
  </si>
  <si>
    <t>ES0021000004710935XA</t>
  </si>
  <si>
    <t>IES Ciudad de Los Ángeles</t>
  </si>
  <si>
    <t>ES0021000004517099TB</t>
  </si>
  <si>
    <t>IES Ciudad de los Poetas</t>
  </si>
  <si>
    <t>ES0021000005180632FV</t>
  </si>
  <si>
    <t>IES Clara Campoamor - Móstoles</t>
  </si>
  <si>
    <t>ES0021000005350530BZ</t>
  </si>
  <si>
    <t>ES0021000005398847LP</t>
  </si>
  <si>
    <t>IES Clara del Rey</t>
  </si>
  <si>
    <t>ES0022000007187442AK</t>
  </si>
  <si>
    <t>IES Complutense</t>
  </si>
  <si>
    <t>IES Conde de Orgaz</t>
  </si>
  <si>
    <t>ES0022000006645454ZM</t>
  </si>
  <si>
    <t>IES Dámaso Alonso</t>
  </si>
  <si>
    <t>ES0021000004903022NV</t>
  </si>
  <si>
    <t>IES Diego Velázquez</t>
  </si>
  <si>
    <t>ES0021000005697255KZ</t>
  </si>
  <si>
    <t>IES Dionisio Aguado</t>
  </si>
  <si>
    <t>ES0021000004251503KL</t>
  </si>
  <si>
    <t>ES0021000020702859KG</t>
  </si>
  <si>
    <t>IES Doctor Marañón - Alcalá de Henares</t>
  </si>
  <si>
    <t>ES0021000003955063JA</t>
  </si>
  <si>
    <t>IES Dolores Ibárruri</t>
  </si>
  <si>
    <t>ES0021000004234685AZ</t>
  </si>
  <si>
    <t>IES Doménico Scarlatti</t>
  </si>
  <si>
    <t>ES0022000005685511EJ</t>
  </si>
  <si>
    <t>IES Don Pelayo</t>
  </si>
  <si>
    <t>ES0022000008240709MA</t>
  </si>
  <si>
    <t>IES Duque de Rivas</t>
  </si>
  <si>
    <t>ES0022000007555174FY</t>
  </si>
  <si>
    <t>IES Eijo y Garay</t>
  </si>
  <si>
    <t>ES0021000004689147ML</t>
  </si>
  <si>
    <t>IES El Álamo</t>
  </si>
  <si>
    <t>ES0021000011677889BG</t>
  </si>
  <si>
    <t>ES0021000005552196QQ</t>
  </si>
  <si>
    <t>IES El Cañaveral</t>
  </si>
  <si>
    <t>ES0021000005398577FZ</t>
  </si>
  <si>
    <t>IES El Carrascal</t>
  </si>
  <si>
    <t>ES0022000005716145CB</t>
  </si>
  <si>
    <t>IES El Escorial</t>
  </si>
  <si>
    <t>ES0021000004216931JQ</t>
  </si>
  <si>
    <t>IES El Espinillo</t>
  </si>
  <si>
    <t>ES0022000008000814QK</t>
  </si>
  <si>
    <t>IES El Olivo</t>
  </si>
  <si>
    <t>ES0021000005458994NX</t>
  </si>
  <si>
    <t>IES El Pinar</t>
  </si>
  <si>
    <t>ES0021000004040945KA</t>
  </si>
  <si>
    <t>ES0021000004040949KF</t>
  </si>
  <si>
    <t>IES Emperatriz María de Austria</t>
  </si>
  <si>
    <t>ES0021000005163607AN</t>
  </si>
  <si>
    <t>IES Enrique Tierno Galván - Leganés</t>
  </si>
  <si>
    <t>ES0021000004493091ZS</t>
  </si>
  <si>
    <t>ES0021000004462876BE</t>
  </si>
  <si>
    <t>IES Escuela de la Vid e Industrias Lácteas</t>
  </si>
  <si>
    <t>ES0022000007219751MS</t>
  </si>
  <si>
    <t>IES Europa - Móstoles</t>
  </si>
  <si>
    <t>ES0021000005350524BP</t>
  </si>
  <si>
    <t>ES0021000005350532BQ</t>
  </si>
  <si>
    <t>IES Europa - Rivas-Vaciamadrid</t>
  </si>
  <si>
    <t>ES0022000008059223AX</t>
  </si>
  <si>
    <t>IES Federica Montseny</t>
  </si>
  <si>
    <t>ES0021000004281086CR</t>
  </si>
  <si>
    <t>IES Federico García Lorca</t>
  </si>
  <si>
    <t>ES0021000005548832PX</t>
  </si>
  <si>
    <t>IES Felipe II</t>
  </si>
  <si>
    <t>ES0022000006448687SA</t>
  </si>
  <si>
    <t>ES0022000006448479YW</t>
  </si>
  <si>
    <t>IES Felipe Trigo</t>
  </si>
  <si>
    <t>ES0021000005431191EZ</t>
  </si>
  <si>
    <t>ES0021000005431192ES</t>
  </si>
  <si>
    <t>ES0021000016400255XX</t>
  </si>
  <si>
    <t>IES Fortuny</t>
  </si>
  <si>
    <t>ES0022000006171404BP</t>
  </si>
  <si>
    <t>IES Francisco Ayala - Hoyo de Manzanares</t>
  </si>
  <si>
    <t>IES Francisco Ayala</t>
  </si>
  <si>
    <t>ES0021000010485502XY</t>
  </si>
  <si>
    <t>IES Francisco Ayala - Madrid</t>
  </si>
  <si>
    <t>ES0021000016689838CT</t>
  </si>
  <si>
    <t>IES Francisco Ayala - Madrid - Línea de Socorro</t>
  </si>
  <si>
    <t>ES0021000016690910CZ</t>
  </si>
  <si>
    <t>IES Francisco de Quevedo</t>
  </si>
  <si>
    <t>ES0022000006366182SE</t>
  </si>
  <si>
    <t>ES0022000006687254ZZ</t>
  </si>
  <si>
    <t>IES Francisco Giner de los Ríos</t>
  </si>
  <si>
    <t>ES0021000003985032MA</t>
  </si>
  <si>
    <t>IES Francisco Tomás y Valiente</t>
  </si>
  <si>
    <t>ES0022000006655058VH</t>
  </si>
  <si>
    <t>IES Francisco Umbral</t>
  </si>
  <si>
    <t>ES0022000008869041EK</t>
  </si>
  <si>
    <t>IES Gabriel Cisneros</t>
  </si>
  <si>
    <t>ES0021000010267928AN</t>
  </si>
  <si>
    <t>IES Gabriel Cisneros - Línea de Socorro</t>
  </si>
  <si>
    <t>ES0021000010267963MR</t>
  </si>
  <si>
    <t>IES Gabriel García Márquez</t>
  </si>
  <si>
    <t>ES0022000007085945FT</t>
  </si>
  <si>
    <t>IES Gabriel García Márquez - Leganés</t>
  </si>
  <si>
    <t>ES0021000004432047MJ</t>
  </si>
  <si>
    <t>IES Gabriela Mistral</t>
  </si>
  <si>
    <t>ES0021000010607904LW</t>
  </si>
  <si>
    <t>IES Galileo Galilei</t>
  </si>
  <si>
    <t>ES0021000004054454XB</t>
  </si>
  <si>
    <t>IES García Morato</t>
  </si>
  <si>
    <t>ES0021000004572135RP</t>
  </si>
  <si>
    <t>IES Gaspar Melchor de Jovellanos</t>
  </si>
  <si>
    <t>ES0021000004263057HG</t>
  </si>
  <si>
    <t>IES Gaspar Sanz</t>
  </si>
  <si>
    <t>ES0021000010449291EC</t>
  </si>
  <si>
    <t>ES0021000010786023ND</t>
  </si>
  <si>
    <t>IES Gómez Moreno</t>
  </si>
  <si>
    <t>ES0022000006372892PQ</t>
  </si>
  <si>
    <t>IES Gonzalo Anes - Línea de socorro</t>
  </si>
  <si>
    <t>ES0021000013892712YL</t>
  </si>
  <si>
    <t>IES Gonzalo Torrente Ballester</t>
  </si>
  <si>
    <t>ES0021000005622772AM</t>
  </si>
  <si>
    <t>IES Gran Capitán</t>
  </si>
  <si>
    <t>ES0021000005087090BQ</t>
  </si>
  <si>
    <t>IES Grande Covián</t>
  </si>
  <si>
    <t>ES0022000009067261QG</t>
  </si>
  <si>
    <t>IES Gregorio Marañón</t>
  </si>
  <si>
    <t>ES0021000005057418DZ</t>
  </si>
  <si>
    <t>IES Gregorio Peces-Barba</t>
  </si>
  <si>
    <t>ES0021000012792791RG</t>
  </si>
  <si>
    <t>IES Griñón</t>
  </si>
  <si>
    <t>ES0021000004394723SH</t>
  </si>
  <si>
    <t>ES0021000010728620TZ</t>
  </si>
  <si>
    <t>IES Guadarrama</t>
  </si>
  <si>
    <t>ES0021000004406766XD</t>
  </si>
  <si>
    <t>IES Humanejos</t>
  </si>
  <si>
    <t>ES0021000005467752WM</t>
  </si>
  <si>
    <t>ES0021000005467754WF</t>
  </si>
  <si>
    <t>IES Humanes</t>
  </si>
  <si>
    <t>ES0021000004422049FC</t>
  </si>
  <si>
    <t>IES Ícaro</t>
  </si>
  <si>
    <t>ES0021000004383178LL</t>
  </si>
  <si>
    <t>IES Ignacio Aldecoa</t>
  </si>
  <si>
    <t>ES0022000007785776MX</t>
  </si>
  <si>
    <t>ES0022000008020503KE</t>
  </si>
  <si>
    <t>IES Ignacio Ellacuría</t>
  </si>
  <si>
    <t>ES0021000003956571DQ</t>
  </si>
  <si>
    <t>IES Infanta Elena</t>
  </si>
  <si>
    <t>ES0021000004310016NC</t>
  </si>
  <si>
    <t>IES Isaac Albéniz</t>
  </si>
  <si>
    <t>ES0021000004446103HQ</t>
  </si>
  <si>
    <t>IES Isaac Newton</t>
  </si>
  <si>
    <t>IES Isaac Newton / EOI Valdezarza</t>
  </si>
  <si>
    <t>ES0021000005190465KY</t>
  </si>
  <si>
    <t>IES Isaac Peral</t>
  </si>
  <si>
    <t>ES0021000005670324TQ</t>
  </si>
  <si>
    <t>IES Isabel la Católica - Boadilla</t>
  </si>
  <si>
    <t>ES0021000039117100XP</t>
  </si>
  <si>
    <t>ES0021000005157535SN</t>
  </si>
  <si>
    <t>ES0022000005610589PW</t>
  </si>
  <si>
    <t>IES Ítaca</t>
  </si>
  <si>
    <t>ES0021000004021895CC</t>
  </si>
  <si>
    <t>IES Iturralde</t>
  </si>
  <si>
    <t>ES0021000004611599SG</t>
  </si>
  <si>
    <t>IES Jaime Ferrán</t>
  </si>
  <si>
    <t>ES0021000004185817VK</t>
  </si>
  <si>
    <t>IES Jaime Ferrán Clúa</t>
  </si>
  <si>
    <t>ES0022000007807474ML</t>
  </si>
  <si>
    <t>IES Jaime Vera</t>
  </si>
  <si>
    <t>ES0021000004792966BQ</t>
  </si>
  <si>
    <t>IES Jane Goodall</t>
  </si>
  <si>
    <t>ES0022000001106091MP</t>
  </si>
  <si>
    <t>IES Jimena Menéndez Pidal</t>
  </si>
  <si>
    <t>ES0021000012637262RR</t>
  </si>
  <si>
    <t>IES Joan Miró</t>
  </si>
  <si>
    <t>ES0021000005620313BF</t>
  </si>
  <si>
    <t>ES0021000010608819NC</t>
  </si>
  <si>
    <t>ES0021000012073166QA</t>
  </si>
  <si>
    <t>IES Joaquín Araújo</t>
  </si>
  <si>
    <t>ES0021000004288964VJ</t>
  </si>
  <si>
    <t>IES Joaquín Rodrigo</t>
  </si>
  <si>
    <t>ES0022000007268306TV</t>
  </si>
  <si>
    <t>ES0022000006724163DP</t>
  </si>
  <si>
    <t>IES Joaquín Turina</t>
  </si>
  <si>
    <t>ES0021000004950896RM</t>
  </si>
  <si>
    <t>IES Jorge Guillén</t>
  </si>
  <si>
    <t>ES0021000004042494LB</t>
  </si>
  <si>
    <t>ES0021000004042500LV</t>
  </si>
  <si>
    <t>IES Jorge Manrique</t>
  </si>
  <si>
    <t>ES0021000005776892BW</t>
  </si>
  <si>
    <t>IES José de Churriguera</t>
  </si>
  <si>
    <t>ES0021000004492330GJ</t>
  </si>
  <si>
    <t>IES José García Nieto</t>
  </si>
  <si>
    <t>ES0021000020395385SV</t>
  </si>
  <si>
    <t>IES José Hierro</t>
  </si>
  <si>
    <t>ES0021000004356115QG</t>
  </si>
  <si>
    <t>IES José Luis López Aranguren</t>
  </si>
  <si>
    <t>ES0021000004234135WQ</t>
  </si>
  <si>
    <t>ES0021000004234138WL</t>
  </si>
  <si>
    <t>IES José Luis Sampedro</t>
  </si>
  <si>
    <t>ES0021000005764989EJ</t>
  </si>
  <si>
    <t>IES José Saramago - Arganda del Rey</t>
  </si>
  <si>
    <t>ES0022000008145715ZE</t>
  </si>
  <si>
    <t>IES José Saramago - Arganda del Rey - Línea de Socorro</t>
  </si>
  <si>
    <t>ES0022000008145717SR</t>
  </si>
  <si>
    <t>IES José Saramago - Majadahonda</t>
  </si>
  <si>
    <t>ES0021000011165914SD</t>
  </si>
  <si>
    <t>IES Josefina Aldecoa</t>
  </si>
  <si>
    <t>ES0021000004057208SM</t>
  </si>
  <si>
    <t>IES Juan Bautista Monegro</t>
  </si>
  <si>
    <t>ES0021000038401932NW</t>
  </si>
  <si>
    <t>IES Juan Carlos I</t>
  </si>
  <si>
    <t>ES0022000007415086BB</t>
  </si>
  <si>
    <t>IES Juan de Herrera</t>
  </si>
  <si>
    <t>ES0021000005593130WX</t>
  </si>
  <si>
    <t>IES Juan de la Cierva</t>
  </si>
  <si>
    <t>ES0021000005282600WA</t>
  </si>
  <si>
    <t>IES Juan de Mairena</t>
  </si>
  <si>
    <t>ES0021000005624806ES</t>
  </si>
  <si>
    <t>IES Juan Gris</t>
  </si>
  <si>
    <t>ES0021000005380327LA</t>
  </si>
  <si>
    <t>ES0021000005398579FQ</t>
  </si>
  <si>
    <t>IES Juana de Castilla</t>
  </si>
  <si>
    <t>ES0022000007126045WB</t>
  </si>
  <si>
    <t>IES Julio Caro Baroja</t>
  </si>
  <si>
    <t>ES0021000004227225RY</t>
  </si>
  <si>
    <t>ES0021000004246700CT</t>
  </si>
  <si>
    <t>IES Julio Palacios</t>
  </si>
  <si>
    <t>ES0021000005622448NA</t>
  </si>
  <si>
    <t>IES Julio Verne</t>
  </si>
  <si>
    <t>ES0021000004492290WL</t>
  </si>
  <si>
    <t>IES La Arboleda</t>
  </si>
  <si>
    <t>ES0021000004040958KQ</t>
  </si>
  <si>
    <t>IES La Cabrera</t>
  </si>
  <si>
    <t>ES0021000004130910ES</t>
  </si>
  <si>
    <t>IES La Dehesilla</t>
  </si>
  <si>
    <t>ES0021000004145113LG</t>
  </si>
  <si>
    <t>IES La Estrella</t>
  </si>
  <si>
    <t>ES0022000006455060QM</t>
  </si>
  <si>
    <t>IES La Fortuna</t>
  </si>
  <si>
    <t>ES0021000004490837PS</t>
  </si>
  <si>
    <t>IES La Poveda</t>
  </si>
  <si>
    <t>ES0022000005722458HE</t>
  </si>
  <si>
    <t>ES0022000008512051AZ</t>
  </si>
  <si>
    <t>IES La Senda</t>
  </si>
  <si>
    <t>ES0021000004328733KS</t>
  </si>
  <si>
    <t>ES0021000004371292DR</t>
  </si>
  <si>
    <t>ES0021000004371291DT</t>
  </si>
  <si>
    <t>IES La Serna</t>
  </si>
  <si>
    <t>ES0021000004286573MZ</t>
  </si>
  <si>
    <t>IES Laguna de Joatzel</t>
  </si>
  <si>
    <t>ES0021000004376993AK</t>
  </si>
  <si>
    <t>ES0021000004381782MA</t>
  </si>
  <si>
    <t>IES Las Américas</t>
  </si>
  <si>
    <t>ES0021000005458998NZ</t>
  </si>
  <si>
    <t>IES Las Canteras</t>
  </si>
  <si>
    <t>ES0021000004186872VH</t>
  </si>
  <si>
    <t>IES Las Encinas</t>
  </si>
  <si>
    <t>ES0021000005742583ZD</t>
  </si>
  <si>
    <t>IES Las Lagunas</t>
  </si>
  <si>
    <t>ES0022000007147288YW</t>
  </si>
  <si>
    <t>IES Las Musas</t>
  </si>
  <si>
    <t>ES0022000006380515HA</t>
  </si>
  <si>
    <t>IES Las Rozas I</t>
  </si>
  <si>
    <t>ES0021000005551162VV</t>
  </si>
  <si>
    <t>IES Las Veredillas</t>
  </si>
  <si>
    <t>ES0021000005649196WW</t>
  </si>
  <si>
    <t>IES Lázaro Cárdenas</t>
  </si>
  <si>
    <t>ES0021000004176247SL</t>
  </si>
  <si>
    <t>IES Lázaro Carreter</t>
  </si>
  <si>
    <t>ES0021000011288919GX</t>
  </si>
  <si>
    <t>IES León Felipe - Getafe</t>
  </si>
  <si>
    <t>ES0021000004349008YG</t>
  </si>
  <si>
    <t>IES León Felipe - Torrejón de Ardoz</t>
  </si>
  <si>
    <t>ES0021000005678568ZA</t>
  </si>
  <si>
    <t>ES0021000005678569ZG</t>
  </si>
  <si>
    <t>ES0021000011659882XY</t>
  </si>
  <si>
    <t>IES Leonardo da Vinci - Madrid</t>
  </si>
  <si>
    <t>ES0021000004571432QH</t>
  </si>
  <si>
    <t>IES Leonardo da Vinci - Majadahonda</t>
  </si>
  <si>
    <t>Gimnasio</t>
  </si>
  <si>
    <t>ES0021000005301470VJ</t>
  </si>
  <si>
    <t>ES0021000005301522LL</t>
  </si>
  <si>
    <t>IES Lope de Vega</t>
  </si>
  <si>
    <t>ES0021000004957575SZ</t>
  </si>
  <si>
    <t>ES0021000004752929HE</t>
  </si>
  <si>
    <t>IES Los Castillos</t>
  </si>
  <si>
    <t>ES0021000004021899KR</t>
  </si>
  <si>
    <t>IES Los Rosales</t>
  </si>
  <si>
    <t>ES0021000005350420YL</t>
  </si>
  <si>
    <t>ES0021000005425418RZ</t>
  </si>
  <si>
    <t>IES Luis Braille</t>
  </si>
  <si>
    <t>ES0022000006396234BJ</t>
  </si>
  <si>
    <t>ES0022000007230246RE</t>
  </si>
  <si>
    <t>IES Luis Buñuel - Alcorcón</t>
  </si>
  <si>
    <t>ES0021000004071036HX</t>
  </si>
  <si>
    <t>IES Luis Buñuel - Móstoles</t>
  </si>
  <si>
    <t>ES0021000005403868FS</t>
  </si>
  <si>
    <t>ES0021000005427788NS</t>
  </si>
  <si>
    <t>IES Luis de Góngora</t>
  </si>
  <si>
    <t>ES0021000011491480WX</t>
  </si>
  <si>
    <t>ES0022000001157208LL</t>
  </si>
  <si>
    <t>IES Luis García Berlanga - Coslada</t>
  </si>
  <si>
    <t>ES0022000006403375TR</t>
  </si>
  <si>
    <t>IES Luis García Berlanga - Guadalix de la Sierra</t>
  </si>
  <si>
    <t>ES0021000013162620AQ</t>
  </si>
  <si>
    <t>IES Luis Vives</t>
  </si>
  <si>
    <t>ES0021000004435519HN</t>
  </si>
  <si>
    <t>ES0021000004435520HJ</t>
  </si>
  <si>
    <t>ES0021000004435523HQ</t>
  </si>
  <si>
    <t>IES Madrid-Sur</t>
  </si>
  <si>
    <t>ES0022000008031482QF</t>
  </si>
  <si>
    <t>IES Madrid-Sur - Línea de Socorro</t>
  </si>
  <si>
    <t>ES0022000008031477QW</t>
  </si>
  <si>
    <t>IES Maestro Matías Bravo</t>
  </si>
  <si>
    <t>ES0021000012085074GC</t>
  </si>
  <si>
    <t>IES Manuel de Falla - Coslada</t>
  </si>
  <si>
    <t>ES0022000007778914YW</t>
  </si>
  <si>
    <t>IES Manuel de Falla - Móstoles</t>
  </si>
  <si>
    <t>ES0021000005396951MK</t>
  </si>
  <si>
    <t>IES Manuel Elkin Patarroyo</t>
  </si>
  <si>
    <t>ES0021000005483486LF</t>
  </si>
  <si>
    <t>IES Manuela Malasaña</t>
  </si>
  <si>
    <t>ES0021000005351660ZV</t>
  </si>
  <si>
    <t>ES0021000005369354WR</t>
  </si>
  <si>
    <t>IES Margarita Salas</t>
  </si>
  <si>
    <t>ES0021000005316427TC</t>
  </si>
  <si>
    <t>IES María de Molina</t>
  </si>
  <si>
    <t>ES0021000004605768ZS</t>
  </si>
  <si>
    <t>IES María de Zayas y Sotomayor</t>
  </si>
  <si>
    <t>ES0021000005306324KZ</t>
  </si>
  <si>
    <t>ES0021000012595173BW</t>
  </si>
  <si>
    <t>IES María Guerrero</t>
  </si>
  <si>
    <t>ES0021000004198401JR</t>
  </si>
  <si>
    <t>IES María Moliner</t>
  </si>
  <si>
    <t>ES0022000006384375RE</t>
  </si>
  <si>
    <t>ES0022000006384376WT</t>
  </si>
  <si>
    <t>ES0022000006401007NW</t>
  </si>
  <si>
    <t>IES María Zambrano</t>
  </si>
  <si>
    <t>ES0021000004427198RV</t>
  </si>
  <si>
    <t>IES Mariana Pineda</t>
  </si>
  <si>
    <t>ES0022000006472282YT</t>
  </si>
  <si>
    <t>IES Mariano José de Larra</t>
  </si>
  <si>
    <t>ES0021000004530426GK</t>
  </si>
  <si>
    <t>ES0021000004530427GE</t>
  </si>
  <si>
    <t>ES0021000004530428MT</t>
  </si>
  <si>
    <t>IES Marqués de Santillana</t>
  </si>
  <si>
    <t>ES0021000004161135WH</t>
  </si>
  <si>
    <t>IES Marqués de Suanzes</t>
  </si>
  <si>
    <t>ES0022000006347202HV</t>
  </si>
  <si>
    <t>IES Matemático Puig Adam</t>
  </si>
  <si>
    <t>ES0021000004374162HL</t>
  </si>
  <si>
    <t>ES0021000004374163HC</t>
  </si>
  <si>
    <t>IES Mateo Alemán</t>
  </si>
  <si>
    <t>ES0022000005645852TY</t>
  </si>
  <si>
    <t>IES Menéndez Pelayo</t>
  </si>
  <si>
    <t>ES0021000004337925FF</t>
  </si>
  <si>
    <t>ES0021000004337962PK</t>
  </si>
  <si>
    <t>ES0021000004337964DT</t>
  </si>
  <si>
    <t>ES0021000004337926FP</t>
  </si>
  <si>
    <t>IES Miguel Catalán</t>
  </si>
  <si>
    <t>ES0021000004202414AN</t>
  </si>
  <si>
    <t>ES0021000004202412AX</t>
  </si>
  <si>
    <t>IES Miguel de Cervantes - Daganzo</t>
  </si>
  <si>
    <t>ES0021000011259609HW</t>
  </si>
  <si>
    <t>IES Miguel de Cervantes - Móstoles</t>
  </si>
  <si>
    <t>ES0021000005353741JM</t>
  </si>
  <si>
    <t>IES Miguel Delibes - Madrid</t>
  </si>
  <si>
    <t>ES0022000006677528MV</t>
  </si>
  <si>
    <t>IES Miguel Delibes - Mejorada del Campo</t>
  </si>
  <si>
    <t>ES0022000007381600GJ</t>
  </si>
  <si>
    <t>IES Miguel Hernández</t>
  </si>
  <si>
    <t>ES0021000005362902CN</t>
  </si>
  <si>
    <t>IES Mirasierra</t>
  </si>
  <si>
    <t>ES0021000004880158FS</t>
  </si>
  <si>
    <t>IES Montserrat Caballé</t>
  </si>
  <si>
    <t>ES0021000021852751ZB</t>
  </si>
  <si>
    <t>IES Moratalaz</t>
  </si>
  <si>
    <t>ES0022000006459768JK</t>
  </si>
  <si>
    <t>IES Narcís Monturiol</t>
  </si>
  <si>
    <t>ES0021000005454920LF</t>
  </si>
  <si>
    <t>ES0021000005469866WA</t>
  </si>
  <si>
    <t>IES Ntra. Sra. de la Victoria de Lepanto</t>
  </si>
  <si>
    <t>ES0022000005697011QJ</t>
  </si>
  <si>
    <t>IES Nuestra Señora de La Almudena</t>
  </si>
  <si>
    <t>IES Ntra. Sra. de La Almudena</t>
  </si>
  <si>
    <t>ES0021000005046237YB</t>
  </si>
  <si>
    <t>IES Ntra. Sra. de La Almudena - Aula de Compensación Educativa</t>
  </si>
  <si>
    <t>ES0021000011875493TS</t>
  </si>
  <si>
    <t>IES Numancia</t>
  </si>
  <si>
    <t>ES0022000006604304LW</t>
  </si>
  <si>
    <t>IES Ortega y Gasset</t>
  </si>
  <si>
    <t>ES0021000005053699PK</t>
  </si>
  <si>
    <t>IES Pablo Neruda</t>
  </si>
  <si>
    <t>ES0021000004452362ZL</t>
  </si>
  <si>
    <t>ES0021000004469349VD</t>
  </si>
  <si>
    <t>IES Pablo Picasso</t>
  </si>
  <si>
    <t>ES0021000005499541GP</t>
  </si>
  <si>
    <t>IES Pacífico</t>
  </si>
  <si>
    <t>ES0022000007125207NR</t>
  </si>
  <si>
    <t>IES Palas Atenea</t>
  </si>
  <si>
    <t>ES0021000005657137WP</t>
  </si>
  <si>
    <t>ES0021000005657138WD</t>
  </si>
  <si>
    <t>ES0022000006575650SY</t>
  </si>
  <si>
    <t>IES Parque de Aluche</t>
  </si>
  <si>
    <t>IES Parque Aluche</t>
  </si>
  <si>
    <t>ES0021000004600881DG</t>
  </si>
  <si>
    <t>IES Parque de Lisboa</t>
  </si>
  <si>
    <t>ES0021000004073091SH</t>
  </si>
  <si>
    <t>IES Pedro de Tolosa</t>
  </si>
  <si>
    <t>ES0021000005595855MK</t>
  </si>
  <si>
    <t>ES0021000005595856ME</t>
  </si>
  <si>
    <t>ES0021000005595854MC</t>
  </si>
  <si>
    <t>IES Pedro Duque</t>
  </si>
  <si>
    <t>ES0021000004432042MP</t>
  </si>
  <si>
    <t>ES0021000004432043MD</t>
  </si>
  <si>
    <t>IES Pedro Salinas</t>
  </si>
  <si>
    <t>ES0021000005239799GM</t>
  </si>
  <si>
    <t>IES Pintor Antonio López / EOI Tres Cantos</t>
  </si>
  <si>
    <t>ES0021000005775434QQ</t>
  </si>
  <si>
    <t>IES Pío Baroja</t>
  </si>
  <si>
    <t>ES0021000004651911LC</t>
  </si>
  <si>
    <t>IES Prado de Santo Domingo</t>
  </si>
  <si>
    <t>ES0021000004043225MY</t>
  </si>
  <si>
    <t>IES Pradolongo</t>
  </si>
  <si>
    <t>ES0021000005285129CW</t>
  </si>
  <si>
    <t>IES Príncipe Felipe</t>
  </si>
  <si>
    <t>ES0021000004852861QL</t>
  </si>
  <si>
    <t>ES0021000004852862QC</t>
  </si>
  <si>
    <t>IES Profesor Ángel Ysern</t>
  </si>
  <si>
    <t>ES0021000005443558PF</t>
  </si>
  <si>
    <t>ES0021000005443559PP</t>
  </si>
  <si>
    <t>IES Profesor Julio Pérez</t>
  </si>
  <si>
    <t>ES0022000008014434BW</t>
  </si>
  <si>
    <t>IES Profesor Julio Pérez - Línea de Socorro</t>
  </si>
  <si>
    <t>ES0022000008014435BA</t>
  </si>
  <si>
    <t>IES Profesor Máximo Trueba</t>
  </si>
  <si>
    <t>ES0021000004106247PP</t>
  </si>
  <si>
    <t>IES Rafael Alberti</t>
  </si>
  <si>
    <t>ES0022000007435739NX</t>
  </si>
  <si>
    <t>IES Rafael Frühbeck de Burgos</t>
  </si>
  <si>
    <t>ES0021000016043582GK</t>
  </si>
  <si>
    <t>ES0021000004922275KL</t>
  </si>
  <si>
    <t>IES Ramón y Cajal</t>
  </si>
  <si>
    <t>ES0021000004987464GA</t>
  </si>
  <si>
    <t>IES Rayuela</t>
  </si>
  <si>
    <t>ES0021000005389157NR</t>
  </si>
  <si>
    <t>IES Renacimiento</t>
  </si>
  <si>
    <t>ES0021000004505637PA</t>
  </si>
  <si>
    <t>ES0021000004710873FX</t>
  </si>
  <si>
    <t>ES0021000004710874FB</t>
  </si>
  <si>
    <t>IES Rey Fernando</t>
  </si>
  <si>
    <t>ES0022000006414443KY</t>
  </si>
  <si>
    <t>IES Rey Pastor</t>
  </si>
  <si>
    <t>ES0022000006469546WR</t>
  </si>
  <si>
    <t>ES0022000008276193YK</t>
  </si>
  <si>
    <t>IES Rosa Chacel - Colmenar Viejo</t>
  </si>
  <si>
    <t>ES0021000004165919AH</t>
  </si>
  <si>
    <t>IES Rosa Chacel - Madrid</t>
  </si>
  <si>
    <t>ES0022000006154347MV</t>
  </si>
  <si>
    <t>ES0022000006154352ME</t>
  </si>
  <si>
    <t>IES Salvador Allende</t>
  </si>
  <si>
    <t>ES0021000004222940KE</t>
  </si>
  <si>
    <t>ES0021000010643179BH</t>
  </si>
  <si>
    <t>IES Salvador Allende - Línea de Socorro</t>
  </si>
  <si>
    <t>ES0021000010643219JN</t>
  </si>
  <si>
    <t>IES Salvador Dalí - Leganés</t>
  </si>
  <si>
    <t>ES0021000004429411ME</t>
  </si>
  <si>
    <t>IES Salvador Dalí - Madrid</t>
  </si>
  <si>
    <t>ES0022000006666724LT</t>
  </si>
  <si>
    <t>IES San Agustín de Guadalix</t>
  </si>
  <si>
    <t>ES0021000005581678XN</t>
  </si>
  <si>
    <t>ES0021000021572961QQ</t>
  </si>
  <si>
    <t>ES0022000006686802VE</t>
  </si>
  <si>
    <t>IES San Cristóbal de los Ángeles</t>
  </si>
  <si>
    <t>ES0022000006309284AA</t>
  </si>
  <si>
    <t>IES San Isidoro de Sevilla</t>
  </si>
  <si>
    <t>ES0021000004760122DQ</t>
  </si>
  <si>
    <t>IES San Isidro</t>
  </si>
  <si>
    <t>ES0022000006226178TL</t>
  </si>
  <si>
    <t>IES San Juan Bautista</t>
  </si>
  <si>
    <t>ES0022000006705040MK</t>
  </si>
  <si>
    <t>ES0022000007096931RS</t>
  </si>
  <si>
    <t>IES San Juan de la Cruz</t>
  </si>
  <si>
    <t>ES0021000005533600JG</t>
  </si>
  <si>
    <t>IES San Nicasio</t>
  </si>
  <si>
    <t>ES0021000004435536LY</t>
  </si>
  <si>
    <t>IES Santa Engracia</t>
  </si>
  <si>
    <t>ES0022000006178185FG</t>
  </si>
  <si>
    <t>IES Santa Eugenia</t>
  </si>
  <si>
    <t>ES0022000007265118TA</t>
  </si>
  <si>
    <t>IES Santa Teresa de Jesús</t>
  </si>
  <si>
    <t>ES0021000004968030XG</t>
  </si>
  <si>
    <t>ES0021000005002044VR</t>
  </si>
  <si>
    <t>IES Santamarca</t>
  </si>
  <si>
    <t>ES0022000008846678QZ</t>
  </si>
  <si>
    <t>IES Santiago Rusiñol</t>
  </si>
  <si>
    <t>ES0022000008270536JE</t>
  </si>
  <si>
    <t>IES Sapere Aude</t>
  </si>
  <si>
    <t>ES0021000010763926VS</t>
  </si>
  <si>
    <t>IES Satafi</t>
  </si>
  <si>
    <t>ES0021000004376936RX</t>
  </si>
  <si>
    <t>ES0021000004337986DE</t>
  </si>
  <si>
    <t>IES Senda Galiana</t>
  </si>
  <si>
    <t>ES0022000007863432TH</t>
  </si>
  <si>
    <t>IES Severo Ochoa</t>
  </si>
  <si>
    <t>ES0021000003983917WS</t>
  </si>
  <si>
    <t>ES0021000003983922WC</t>
  </si>
  <si>
    <t>IES Sevilla la Nueva</t>
  </si>
  <si>
    <t>ES0021000010798172BZ</t>
  </si>
  <si>
    <t>IES Sierra de Guadarrama</t>
  </si>
  <si>
    <t>ES0021000010679170NZ</t>
  </si>
  <si>
    <t>IES Siglo XXI</t>
  </si>
  <si>
    <t>ES0021000004492292WK</t>
  </si>
  <si>
    <t>IES Simone Veil</t>
  </si>
  <si>
    <t>ES0021000036874810QB</t>
  </si>
  <si>
    <t>IES Tetuán de las Victorias</t>
  </si>
  <si>
    <t>ES0021000004814960RE</t>
  </si>
  <si>
    <t>IES Tirso de Molina</t>
  </si>
  <si>
    <t>ES0022000006565830WF</t>
  </si>
  <si>
    <t>IES Valle Inclán</t>
  </si>
  <si>
    <t>ES0021000005659790WQ</t>
  </si>
  <si>
    <t>IES Valmayor</t>
  </si>
  <si>
    <t>ES0021000010787431GZ</t>
  </si>
  <si>
    <t>IES Vega del Jarama</t>
  </si>
  <si>
    <t>ES0022000006413377CK</t>
  </si>
  <si>
    <t>IES Velázquez</t>
  </si>
  <si>
    <t>ES0021000005412862FQ</t>
  </si>
  <si>
    <t>IES Vicente Aleixandre</t>
  </si>
  <si>
    <t>ES0021000005496312RE</t>
  </si>
  <si>
    <t>IES Victoria Kent - Fuenlabrada</t>
  </si>
  <si>
    <t>ES0021000004243211YF</t>
  </si>
  <si>
    <t>ES0021000004243212YP</t>
  </si>
  <si>
    <t>IES Victoria Kent - Torrejón de Ardoz</t>
  </si>
  <si>
    <t>ES0021000005670385AP</t>
  </si>
  <si>
    <t>IES Villa de Valdemoro</t>
  </si>
  <si>
    <t>ES0021000005715115QA</t>
  </si>
  <si>
    <t>IES Villa de Vallecas</t>
  </si>
  <si>
    <t>ES0022000007113646SD</t>
  </si>
  <si>
    <t>ES0022000006593391GZ</t>
  </si>
  <si>
    <t>IES Villablanca</t>
  </si>
  <si>
    <t>ES0022000007876919NG</t>
  </si>
  <si>
    <t>ES0022000007096536FB</t>
  </si>
  <si>
    <t>ES0022000001226224FN</t>
  </si>
  <si>
    <t>IES Villarejo de Salvanés</t>
  </si>
  <si>
    <t>ES0022000007681762ZW</t>
  </si>
  <si>
    <t>IES Villaverde</t>
  </si>
  <si>
    <t>ES0022000008419302LR</t>
  </si>
  <si>
    <t>IES Virgen de la Paz</t>
  </si>
  <si>
    <t>ES0021000003983919WV</t>
  </si>
  <si>
    <t>IES Vista Alegre</t>
  </si>
  <si>
    <t>ES0021000004567232HG</t>
  </si>
  <si>
    <t>Real Escuela Superior de Arte Dramático - Línea de Socorro</t>
  </si>
  <si>
    <t>ES0022000007647488HK</t>
  </si>
  <si>
    <t>Centro de Información y Asesoramiento Universitario - Línea de Socorro</t>
  </si>
  <si>
    <t>ES0022000006058769JG</t>
  </si>
  <si>
    <t>Dependencia</t>
  </si>
  <si>
    <t>ES0021000004799318BC</t>
  </si>
  <si>
    <t>Edificio Alcalá 30</t>
  </si>
  <si>
    <t>ES0022000007622055VA</t>
  </si>
  <si>
    <t>ES0022000006267650DE</t>
  </si>
  <si>
    <t>ES0022000007380415ER</t>
  </si>
  <si>
    <t>ES0022000007622034QM</t>
  </si>
  <si>
    <t>ES0022000007622035QY</t>
  </si>
  <si>
    <t>ES0022000007622036QF</t>
  </si>
  <si>
    <t>ES0022000007622038QD</t>
  </si>
  <si>
    <t>ES0022000007622044QS</t>
  </si>
  <si>
    <t>ES0022000007622045QQ</t>
  </si>
  <si>
    <t>ES0022000007622046QV</t>
  </si>
  <si>
    <t>ES0022000007622047QH</t>
  </si>
  <si>
    <t>ES0022000007622048QL</t>
  </si>
  <si>
    <t>ES0022000007622050QK</t>
  </si>
  <si>
    <t>ES0022000007622051QE</t>
  </si>
  <si>
    <t>ES0022000007622052VT</t>
  </si>
  <si>
    <t>ES0022000007622053VR</t>
  </si>
  <si>
    <t>ES0022000007622056VG</t>
  </si>
  <si>
    <t>ES0022000007622057VM</t>
  </si>
  <si>
    <t>ES0022000007622058VY</t>
  </si>
  <si>
    <t>ES0022000007622061VD</t>
  </si>
  <si>
    <t>ES0022000007622062VX</t>
  </si>
  <si>
    <t>ES0022000007622063VB</t>
  </si>
  <si>
    <t>ES0022000007622064VN</t>
  </si>
  <si>
    <t>ES0022000007622065VJ</t>
  </si>
  <si>
    <t>ES0022000007622066VZ</t>
  </si>
  <si>
    <t>ES0022000007622067VS</t>
  </si>
  <si>
    <t>ES0022000007622068VQ</t>
  </si>
  <si>
    <t>ES0022000007622070VH</t>
  </si>
  <si>
    <t>ES0022000007622073VK</t>
  </si>
  <si>
    <t>ES0022000007622080HM</t>
  </si>
  <si>
    <t>Sede de la Consejería de Educación</t>
  </si>
  <si>
    <t>ES0022000007414580NB</t>
  </si>
  <si>
    <t>ES0022000007466738AM</t>
  </si>
  <si>
    <t>Unidad de Formación e Inserción Laboral Tierruca</t>
  </si>
  <si>
    <t>UFIL Tierruca</t>
  </si>
  <si>
    <t>ES0022000007565468VL</t>
  </si>
  <si>
    <t>Unidad de Formación e Inserción Laboral Virgen de África</t>
  </si>
  <si>
    <t>UFIL Virgen de África</t>
  </si>
  <si>
    <t>ES0021000004638834AF</t>
  </si>
  <si>
    <t>Sección IES Francisco Ayala</t>
  </si>
  <si>
    <t>ES0021000004511486DX</t>
  </si>
  <si>
    <t>ES0021000041284429BR</t>
  </si>
  <si>
    <t>CEPA Casa de la Cultura de Getafe</t>
  </si>
  <si>
    <t>ES0021000004352855NX</t>
  </si>
  <si>
    <t>IES Francisca de Pedraza</t>
  </si>
  <si>
    <t>ES0021000039136549GE</t>
  </si>
  <si>
    <t>ES0021000041996190EG</t>
  </si>
  <si>
    <t>Agencia Madrileña de Atención Social</t>
  </si>
  <si>
    <t>Edificio Agustín de Foxá</t>
  </si>
  <si>
    <t>ES0021000004926655MY</t>
  </si>
  <si>
    <t>Residencia de Adolescentes Vista Alegre - El Albergue</t>
  </si>
  <si>
    <t>Centro de Mayores Alcalá de Henares</t>
  </si>
  <si>
    <t>ES0022000005627020DB</t>
  </si>
  <si>
    <t>Centro de Mayores Alcorcón</t>
  </si>
  <si>
    <t>ES0021000004043221MW</t>
  </si>
  <si>
    <t>Centro de Mayores Alonso Cano</t>
  </si>
  <si>
    <t>ES0021000004920665CL</t>
  </si>
  <si>
    <t>Centro de Mayores Alonso Heredia</t>
  </si>
  <si>
    <t>ES0021000005265211MW</t>
  </si>
  <si>
    <t>Centro de Mayores Aluche</t>
  </si>
  <si>
    <t>ES0021000004530425GC</t>
  </si>
  <si>
    <t>Centro de Mayores Embajadores</t>
  </si>
  <si>
    <t>ES0022000006232628MY</t>
  </si>
  <si>
    <t>Centro de Mayores Fuenlabrada</t>
  </si>
  <si>
    <t>ES0021000004246499BY</t>
  </si>
  <si>
    <t>Centro de Mayores Getafe I</t>
  </si>
  <si>
    <t>ES0021000004337924FY</t>
  </si>
  <si>
    <t>Centro de Mayores Leganés I</t>
  </si>
  <si>
    <t>ES0021000004483649HA</t>
  </si>
  <si>
    <t>Centro de Mayores Leganés II</t>
  </si>
  <si>
    <t>ES0021000004453867BY</t>
  </si>
  <si>
    <t>Centro de Mayores Móstoles</t>
  </si>
  <si>
    <t>ES0021000005409628MW</t>
  </si>
  <si>
    <t>Centro de Mayores Parla</t>
  </si>
  <si>
    <t>ES0021000005464393VG</t>
  </si>
  <si>
    <t>Centro de Mayores Pinto</t>
  </si>
  <si>
    <t>ES0021000005493994QG</t>
  </si>
  <si>
    <t>Centro de Mayores Puente de Toledo</t>
  </si>
  <si>
    <t>ES0021000004923081XC</t>
  </si>
  <si>
    <t>Centro de Mayores Puente de Vallecas</t>
  </si>
  <si>
    <t>ES0022000006551558WH</t>
  </si>
  <si>
    <t>Centro de Mayores Puente de Vallecas - Dependencias Alto del Arenal</t>
  </si>
  <si>
    <t>ES0022000008432005LP</t>
  </si>
  <si>
    <t>Centro de Mayores Real Sitio</t>
  </si>
  <si>
    <t>ES0022000007826886KL</t>
  </si>
  <si>
    <t>ES0021000004365346AN</t>
  </si>
  <si>
    <t>Centro de Mayores Sagasta</t>
  </si>
  <si>
    <t>ES0022000006176918KW</t>
  </si>
  <si>
    <t>ES0022000006176922KY</t>
  </si>
  <si>
    <t>Centro de Mayores San Blas</t>
  </si>
  <si>
    <t>ES0022000006687890LY</t>
  </si>
  <si>
    <t>Centro de Mayores San Blas - Dependencias Hortaleza</t>
  </si>
  <si>
    <t>ES0022000008253660QM</t>
  </si>
  <si>
    <t>Centro de Mayores San Cristóbal de los Ángeles</t>
  </si>
  <si>
    <t>ES0022000006311045XQ</t>
  </si>
  <si>
    <t>Centro de Mayores San Fermín</t>
  </si>
  <si>
    <t>ES0022000006319371GQ</t>
  </si>
  <si>
    <t>Centro de Mayores San Lorenzo de El Escorial</t>
  </si>
  <si>
    <t>ES0021000005587277TE</t>
  </si>
  <si>
    <t>Centro de Mayores San Sebastián de los Reyes</t>
  </si>
  <si>
    <t>ES0021000005604074HY</t>
  </si>
  <si>
    <t>Centro de Mayores Tetuán</t>
  </si>
  <si>
    <t>ES0021000005260844EM</t>
  </si>
  <si>
    <t>Centro de Mayores Tetuán - Dependencia San Nicolás</t>
  </si>
  <si>
    <t>ES0021000005247233MX</t>
  </si>
  <si>
    <t>Centro de Mayores Tres Cantos</t>
  </si>
  <si>
    <t>ES0021000005765917QK</t>
  </si>
  <si>
    <t>Centro de Mayores Usera</t>
  </si>
  <si>
    <t>ES0021000005067619QA</t>
  </si>
  <si>
    <t>Centro de Mayores Vallecas Villa</t>
  </si>
  <si>
    <t>ES0022000006571821DH</t>
  </si>
  <si>
    <t>Centro de Mayores Vallecas Villa - Dependencia Entrevías</t>
  </si>
  <si>
    <t>ES0022000006531707JQ</t>
  </si>
  <si>
    <t>Centro de Mayores Villalba</t>
  </si>
  <si>
    <t>ES0021000004182488BG</t>
  </si>
  <si>
    <t>Centro de Mayores Villaverde Alto</t>
  </si>
  <si>
    <t>ES0021000004642028GG</t>
  </si>
  <si>
    <t>Centro de Mayores Villaverde Bajo</t>
  </si>
  <si>
    <t>ES0022000006330094XK</t>
  </si>
  <si>
    <t>Centro de Mayores Virgen de Begoña</t>
  </si>
  <si>
    <t>ES0021000005023427AV</t>
  </si>
  <si>
    <t>Agencia Madrileña de Atención Social - Comedores Sociales</t>
  </si>
  <si>
    <t>Comedor Social Canarias</t>
  </si>
  <si>
    <t>ES0021000005107617FG</t>
  </si>
  <si>
    <t>Comedor Social Plaza Elíptica</t>
  </si>
  <si>
    <t>ES0021000005098841QZ</t>
  </si>
  <si>
    <t>Comedor Social Santa Isabel</t>
  </si>
  <si>
    <t>ES0022000006214767XQ</t>
  </si>
  <si>
    <t>ES0021000004949468PA</t>
  </si>
  <si>
    <t>Centro de Atención a Personas con Discapacidad Intelectual Dos de Mayo</t>
  </si>
  <si>
    <t>ES0021000005139512JK</t>
  </si>
  <si>
    <t>Centro de Atención a Personas con Discapacidad Intelectual Reina Sofía</t>
  </si>
  <si>
    <t>ES0021000005598736QG</t>
  </si>
  <si>
    <t>Centro Ocupacional para Personas con Discapacidad Intelectual Aluche</t>
  </si>
  <si>
    <t>ES0021000004633549AN</t>
  </si>
  <si>
    <t>Centro Ocupacional para Personas con Discapacidad Intelectual Ángel de la Guarda</t>
  </si>
  <si>
    <t>ES0022000006727403NM</t>
  </si>
  <si>
    <t>Centro Ocupacional para Personas con Discapacidad Intelectual Ciudad Lineal</t>
  </si>
  <si>
    <t>ES0022000006641896CN</t>
  </si>
  <si>
    <t>Centro Ocupacional para Personas con Discapacidad Intelectual Juan Ramón Jiménez</t>
  </si>
  <si>
    <t>ES0021000004492070QY</t>
  </si>
  <si>
    <t>Centro Ocupacional para Personas con Discapacidad Intelectual Magerit</t>
  </si>
  <si>
    <t>ES0021000004670470KH</t>
  </si>
  <si>
    <t>Centro Ocupacional para Personas con Discapacidad Intelectual Nazaret</t>
  </si>
  <si>
    <t>ES0021000004987343KC</t>
  </si>
  <si>
    <t>DG de Atención a Personas con Discapacidad</t>
  </si>
  <si>
    <t>Centro Base Nº 1</t>
  </si>
  <si>
    <t>ES0021000005191268XG</t>
  </si>
  <si>
    <t>Centro Base Nº 2</t>
  </si>
  <si>
    <t>ES0022000007161183NM</t>
  </si>
  <si>
    <t>Centro Base Nº 3</t>
  </si>
  <si>
    <t>ES0022000007133134BQ</t>
  </si>
  <si>
    <t>Centro Base Nº 4</t>
  </si>
  <si>
    <t>ES0021000005350531BS</t>
  </si>
  <si>
    <t>Centro Base Nº 5</t>
  </si>
  <si>
    <t>ES0022000007176625QZ</t>
  </si>
  <si>
    <t>Centro Base Nº 7</t>
  </si>
  <si>
    <t>ES0022000006568392KQ</t>
  </si>
  <si>
    <t>Centro Base Nº 8</t>
  </si>
  <si>
    <t>ES0021000005215137NE</t>
  </si>
  <si>
    <t>ES0021000010286025PP</t>
  </si>
  <si>
    <t>Albergue Juvenil Cercedilla Villacastora</t>
  </si>
  <si>
    <t>ES0021000004144522QB</t>
  </si>
  <si>
    <t>Albergue Juvenil El Escorial</t>
  </si>
  <si>
    <t>ES0021000005587348GR</t>
  </si>
  <si>
    <t>Centro Espacio Joven</t>
  </si>
  <si>
    <t>ES0022000006532937KG</t>
  </si>
  <si>
    <t>Salas Metrónomo</t>
  </si>
  <si>
    <t>ES0022000006276525GL</t>
  </si>
  <si>
    <t>Residencia de Mayores Cisneros</t>
  </si>
  <si>
    <t>ES0021000003961422JZ</t>
  </si>
  <si>
    <t>Residencia de Mayores Getafe</t>
  </si>
  <si>
    <t>ES0021000004356111QT</t>
  </si>
  <si>
    <t>Residencia de Mayores Goya</t>
  </si>
  <si>
    <t>ES0022000008326090ZP</t>
  </si>
  <si>
    <t>Residencia de Mayores Parla</t>
  </si>
  <si>
    <t>ES0021000005483101WJ</t>
  </si>
  <si>
    <t>Residencia de Mayores San José</t>
  </si>
  <si>
    <t>ES0021000004652581AT</t>
  </si>
  <si>
    <t>Residencia Infantil Alcalá de Henares</t>
  </si>
  <si>
    <t>ES0022000007627376HB</t>
  </si>
  <si>
    <t>Residencia Infantil Arganda</t>
  </si>
  <si>
    <t>ES0022000008269344PA</t>
  </si>
  <si>
    <t>Residencia Infantil Chamberí</t>
  </si>
  <si>
    <t>ES0022000006214738DX</t>
  </si>
  <si>
    <t>Residencia Infantil El Encinar</t>
  </si>
  <si>
    <t>ES0022000006642220BZ</t>
  </si>
  <si>
    <t>Residencia Infantil El Valle</t>
  </si>
  <si>
    <t>ES0021000005294562QM</t>
  </si>
  <si>
    <t>Residencia Infantil Isabel de Castilla</t>
  </si>
  <si>
    <t>ES0022000006571847XK</t>
  </si>
  <si>
    <t>Residencia Infantil Las Rosas</t>
  </si>
  <si>
    <t>ES0022000008364128NG</t>
  </si>
  <si>
    <t>Residencia Infantil Leganés</t>
  </si>
  <si>
    <t>ES0021000004452364ZK</t>
  </si>
  <si>
    <t>Residencia Infantil Manzanares</t>
  </si>
  <si>
    <t>ES0022000006642422CD</t>
  </si>
  <si>
    <t>Residencia Infantil Móstoles</t>
  </si>
  <si>
    <t>ES0021000005423871AP</t>
  </si>
  <si>
    <t>Residencia Infantil Nuestra Señora de Lourdes</t>
  </si>
  <si>
    <t>ES0021000005697425YT</t>
  </si>
  <si>
    <t>Residencia Infantil Parla</t>
  </si>
  <si>
    <t>ES0021000005482262NW</t>
  </si>
  <si>
    <t>Residencia Infantil Rosa</t>
  </si>
  <si>
    <t>ES0021000004906373CX</t>
  </si>
  <si>
    <t>Residencia Infantil Vallehermoso</t>
  </si>
  <si>
    <t>ES0022000006214742DZ</t>
  </si>
  <si>
    <t>Residencia Norte</t>
  </si>
  <si>
    <t>ES0022000006698107AB</t>
  </si>
  <si>
    <t>DG de Coordinación de la Dependencia</t>
  </si>
  <si>
    <t>ES0022000006006519HX</t>
  </si>
  <si>
    <t>DG de Voluntariado y Cooperación al Desarrollo</t>
  </si>
  <si>
    <t>ES0021000004743531RP</t>
  </si>
  <si>
    <t>ES0022000008177430JC</t>
  </si>
  <si>
    <t>Manuel de Falla 1-2</t>
  </si>
  <si>
    <t>ES0021000020380799WJ</t>
  </si>
  <si>
    <t>Manuel de Falla 2-2</t>
  </si>
  <si>
    <t>ES0021000020380801WS</t>
  </si>
  <si>
    <t>Manuel de Falla B-2</t>
  </si>
  <si>
    <t>ES0021000020380796WX</t>
  </si>
  <si>
    <t>ES0021000020380769RY</t>
  </si>
  <si>
    <t>Manuel de Falla B-SSCC</t>
  </si>
  <si>
    <t>ES0021000020380771RP</t>
  </si>
  <si>
    <t>Manuel de Falla S-2</t>
  </si>
  <si>
    <t>ES0021000020380794WP</t>
  </si>
  <si>
    <t>Oficina</t>
  </si>
  <si>
    <t>ES0021000004927110WR</t>
  </si>
  <si>
    <t>ES0021000004927108RE</t>
  </si>
  <si>
    <t>ES0021000012376194NY</t>
  </si>
  <si>
    <t>SUMMA 112 - C. Logístico</t>
  </si>
  <si>
    <t>ES0021000004388531EJ</t>
  </si>
  <si>
    <t>ES0021000013382319XL</t>
  </si>
  <si>
    <t>SUMMA 112 - UVI 6 Pto. Cotos</t>
  </si>
  <si>
    <t>ES0022000008228571YD</t>
  </si>
  <si>
    <t>Centro de Salud Abrantes</t>
  </si>
  <si>
    <t>ES0021000005029377DX</t>
  </si>
  <si>
    <t>Centro de Salud Adelfas</t>
  </si>
  <si>
    <t>ES0022000008909081SH</t>
  </si>
  <si>
    <t>Centro de Salud Alameda</t>
  </si>
  <si>
    <t>ES0022000006269431HD</t>
  </si>
  <si>
    <t>Centro de Salud Alcalá de Guadaira</t>
  </si>
  <si>
    <t>ES0022000006551556WQ</t>
  </si>
  <si>
    <t>Centro de Salud Alpedrete - Línea de Socorro</t>
  </si>
  <si>
    <t>ES0021000020582516DC</t>
  </si>
  <si>
    <t>Centro de Salud Andrés Mellado</t>
  </si>
  <si>
    <t>ES0021000005190076GP</t>
  </si>
  <si>
    <t>Centro de Salud Ángela Uriarte - Línea de Socorro</t>
  </si>
  <si>
    <t>ES0022000008454823EX</t>
  </si>
  <si>
    <t>Centro de Salud Aravaca - Línea de Socorro</t>
  </si>
  <si>
    <t>ES0021000015573617HS</t>
  </si>
  <si>
    <t>Centro de Salud Arganda I</t>
  </si>
  <si>
    <t>ES0022000007593028CW</t>
  </si>
  <si>
    <t>Centro de Salud Arganda II Felicidad - Línea de Socorro</t>
  </si>
  <si>
    <t>ES0022000008556472WE</t>
  </si>
  <si>
    <t>Centro de Salud Avda. de Aragón</t>
  </si>
  <si>
    <t>ES0022000006639736HZ</t>
  </si>
  <si>
    <t>Centro de Salud Barcelona</t>
  </si>
  <si>
    <t>ES0021000005358705ER</t>
  </si>
  <si>
    <t>Centro de Salud Barrio del Pilar</t>
  </si>
  <si>
    <t>ES0021000004852290ST</t>
  </si>
  <si>
    <t>Centro de Salud Benita de Ávila</t>
  </si>
  <si>
    <t>ES0022000007426049MA</t>
  </si>
  <si>
    <t>Centro de Salud Brújula</t>
  </si>
  <si>
    <t>ES0021000005663345LY</t>
  </si>
  <si>
    <t>Centro de Salud Buenos Aires</t>
  </si>
  <si>
    <t>ES0022000007478059NX</t>
  </si>
  <si>
    <t>Centro de Salud Buitrago del Lozoya</t>
  </si>
  <si>
    <t>ES0021000004127393FV</t>
  </si>
  <si>
    <t>Centro de Salud Bustarviejo</t>
  </si>
  <si>
    <t>ES0021000004796196ZA</t>
  </si>
  <si>
    <t>Centro de Salud Cáceres</t>
  </si>
  <si>
    <t>ES0022000006289024LY</t>
  </si>
  <si>
    <t>Centro de Salud Calesas</t>
  </si>
  <si>
    <t>ES0021000005016282SW</t>
  </si>
  <si>
    <t>Centro de Salud Campo Real</t>
  </si>
  <si>
    <t>ES0022000007439611LH</t>
  </si>
  <si>
    <t>Centro de Salud Canal de Panamá</t>
  </si>
  <si>
    <t>ES0022000007767627KP</t>
  </si>
  <si>
    <t>Centro de Salud Caramuel - Línea de Socorro</t>
  </si>
  <si>
    <t>ES0022000008567339SX</t>
  </si>
  <si>
    <t>Centro de Salud Carmen Calzado</t>
  </si>
  <si>
    <t>ES0022000005617334WP</t>
  </si>
  <si>
    <t>Centro de Salud Castelló</t>
  </si>
  <si>
    <t>ES0022000006060013KY</t>
  </si>
  <si>
    <t>Centro de Salud Cea Bermúdez</t>
  </si>
  <si>
    <t>ES0021000005271288QF</t>
  </si>
  <si>
    <t>Centro de Salud Cercedilla</t>
  </si>
  <si>
    <t>ES0021000004143568KT</t>
  </si>
  <si>
    <t>Centro de Salud Ciempozuelos</t>
  </si>
  <si>
    <t>ES0022000007787319AN</t>
  </si>
  <si>
    <t>Centro de Salud Ciudad Jardín</t>
  </si>
  <si>
    <t>ES0022000007093646LL</t>
  </si>
  <si>
    <t>Centro de Salud Ciudad San Pablo</t>
  </si>
  <si>
    <t>ES0022000007785117EH</t>
  </si>
  <si>
    <t>Centro de Salud Collado Villalba - Pueblo</t>
  </si>
  <si>
    <t>ES0021000004180743GF</t>
  </si>
  <si>
    <t>Centro de Salud Colmenar de Oreja</t>
  </si>
  <si>
    <t>ES0022000007443104XS</t>
  </si>
  <si>
    <t>Centro de Salud Comillas</t>
  </si>
  <si>
    <t>ES0021000004912748KZ</t>
  </si>
  <si>
    <t>Centro de Salud Condes de Barcelona</t>
  </si>
  <si>
    <t>ES0021000004113585MD</t>
  </si>
  <si>
    <t>Centro de Salud Cuzco</t>
  </si>
  <si>
    <t>ES0021000004236059VP</t>
  </si>
  <si>
    <t>Centro de Salud Delicias</t>
  </si>
  <si>
    <t>ES0021000004952411KW</t>
  </si>
  <si>
    <t>Centro de Salud Doctor Aguilar</t>
  </si>
  <si>
    <t>ES0021000013442619XJ</t>
  </si>
  <si>
    <t>Centro de Salud Dos de Mayo</t>
  </si>
  <si>
    <t>ES0021000005367572QJ</t>
  </si>
  <si>
    <t>Centro de Salud Dr. Cirajas</t>
  </si>
  <si>
    <t>ES0022000007444747JW</t>
  </si>
  <si>
    <t>Centro de Salud Dr. Luengo Rodríguez</t>
  </si>
  <si>
    <t>ES0021000005396141QQ</t>
  </si>
  <si>
    <t>Centro de Salud Dr. Pedro Laín Entralgo</t>
  </si>
  <si>
    <t>ES0021000004032396VX</t>
  </si>
  <si>
    <t>Centro de Salud Dr. Trueta</t>
  </si>
  <si>
    <t>ES0021000004019169VP</t>
  </si>
  <si>
    <t>Centro de Salud El Abajón Las Rozas</t>
  </si>
  <si>
    <t>ES0021000005553151NM</t>
  </si>
  <si>
    <t>Centro de Salud El Bercial</t>
  </si>
  <si>
    <t>ES0021000004380738MV</t>
  </si>
  <si>
    <t>Centro de Salud El Greco</t>
  </si>
  <si>
    <t>ES0021000004368671XW</t>
  </si>
  <si>
    <t>Centro de Salud El Molar</t>
  </si>
  <si>
    <t>ES0021000005335839QC</t>
  </si>
  <si>
    <t>Centro de Salud El Naranjo</t>
  </si>
  <si>
    <t>ES0021000004287151FV</t>
  </si>
  <si>
    <t>Centro de Salud El Pardo</t>
  </si>
  <si>
    <t>ES0021000004872427QN</t>
  </si>
  <si>
    <t>Centro de Salud El Soto - Línea de Socorro</t>
  </si>
  <si>
    <t>ES0021000011988157TW</t>
  </si>
  <si>
    <t>Centro de Salud Embajadores</t>
  </si>
  <si>
    <t>ES0021000004722590XC</t>
  </si>
  <si>
    <t>Centro de Salud Estrecho de Corea</t>
  </si>
  <si>
    <t>ES0022000007917284LG</t>
  </si>
  <si>
    <t>Centro de Salud Felipe II</t>
  </si>
  <si>
    <t>ES0021000005374762FG</t>
  </si>
  <si>
    <t>Centro de Salud Francia</t>
  </si>
  <si>
    <t>ES0021000004242194PW</t>
  </si>
  <si>
    <t>Centro de Salud Fuencarral</t>
  </si>
  <si>
    <t>ES0021000005284403BN</t>
  </si>
  <si>
    <t>Centro de Salud Galapagar</t>
  </si>
  <si>
    <t>ES0021000017061537BL</t>
  </si>
  <si>
    <t>Centro de Salud Guadarrama</t>
  </si>
  <si>
    <t>ES0021000004402769CZ</t>
  </si>
  <si>
    <t>Centro de Salud Guzmán El Bueno</t>
  </si>
  <si>
    <t>ES0021000004949180HZ</t>
  </si>
  <si>
    <t>Centro de Salud Humanes</t>
  </si>
  <si>
    <t>ES0021000004421000PY</t>
  </si>
  <si>
    <t>Centro de Salud Ibiza</t>
  </si>
  <si>
    <t>ES0021000005228389ZA</t>
  </si>
  <si>
    <t>Centro de Salud Infanta Mercedes</t>
  </si>
  <si>
    <t>ES0021000012935886NQ</t>
  </si>
  <si>
    <t>Centro de Salud Infanta Mercedes - Línea de Socorro</t>
  </si>
  <si>
    <t>ES0021000012942639FF</t>
  </si>
  <si>
    <t>Centro de Salud Infante Don Luis de Borbón</t>
  </si>
  <si>
    <t>ES0021000018687246SL</t>
  </si>
  <si>
    <t>Centro de Salud Infante Don Luis de Borbón - Línea de Socorro</t>
  </si>
  <si>
    <t>ES0021000018791812PG</t>
  </si>
  <si>
    <t>Centro de Salud Jaime Vera - Leganés</t>
  </si>
  <si>
    <t>ES0021000004440532YB</t>
  </si>
  <si>
    <t>Centro de Salud Juan de Austria - Línea de Socorro</t>
  </si>
  <si>
    <t>ES0022000008568329NB</t>
  </si>
  <si>
    <t>Centro de Salud Justicia</t>
  </si>
  <si>
    <t>ES0021000013540575ZN</t>
  </si>
  <si>
    <t>Centro de Salud La Chopera</t>
  </si>
  <si>
    <t>ES0021000003990804AW</t>
  </si>
  <si>
    <t>Centro de Salud La Paz</t>
  </si>
  <si>
    <t>ES0022000007291810XS</t>
  </si>
  <si>
    <t>Centro de Salud La Rivota - Línea de Socorro</t>
  </si>
  <si>
    <t>ES0021000013527393QD</t>
  </si>
  <si>
    <t>Centro de Salud La Ventilla</t>
  </si>
  <si>
    <t>ES0021000004861791ZW</t>
  </si>
  <si>
    <t>Centro de Salud La Ventilla - Línea de Socorro</t>
  </si>
  <si>
    <t>ES0021000004808914SW</t>
  </si>
  <si>
    <t>Centro de Salud La Veredilla</t>
  </si>
  <si>
    <t>ES0021000005666034KG</t>
  </si>
  <si>
    <t>Centro de Salud Lagasca</t>
  </si>
  <si>
    <t>ES0021000005032782LB</t>
  </si>
  <si>
    <t>Centro de Salud Las Ciudades</t>
  </si>
  <si>
    <t>ES0021000004383072SM</t>
  </si>
  <si>
    <t>Centro de Salud Lavapiés</t>
  </si>
  <si>
    <t>ES0022000008550866NM</t>
  </si>
  <si>
    <t>Centro de Salud Lavapiés - Línea de Socorro</t>
  </si>
  <si>
    <t>ES0021000013312400YC</t>
  </si>
  <si>
    <t>Centro de Salud Linneo</t>
  </si>
  <si>
    <t>ES0022000006243975SZ</t>
  </si>
  <si>
    <t>Centro de Salud Londres</t>
  </si>
  <si>
    <t>ES0021000005219383JJ</t>
  </si>
  <si>
    <t>ES0021000005219387JV</t>
  </si>
  <si>
    <t>Centro de Salud Los Castillos - Línea de Socorro</t>
  </si>
  <si>
    <t>ES0021000013429871PF</t>
  </si>
  <si>
    <t>Centro de Salud Manuel Merino</t>
  </si>
  <si>
    <t>ES0022000007482018TJ</t>
  </si>
  <si>
    <t>Centro de Salud Manzanares El Real</t>
  </si>
  <si>
    <t>ES0021000005323491DT</t>
  </si>
  <si>
    <t>Centro de Salud Maqueda - Línea de Socorro</t>
  </si>
  <si>
    <t>ES0021000017640155FA</t>
  </si>
  <si>
    <t>Centro de Salud María Auxiliadora</t>
  </si>
  <si>
    <t>ES0021000005158682LD</t>
  </si>
  <si>
    <t>Centro de Salud María Jesús Hereza-Cuéllar</t>
  </si>
  <si>
    <t>ES0021000004448609NS</t>
  </si>
  <si>
    <t>Centro de Salud Martín de Vargas</t>
  </si>
  <si>
    <t>ES0021000005170691NN</t>
  </si>
  <si>
    <t>Centro de Salud Martínez de la Riva</t>
  </si>
  <si>
    <t>ES0022000007740180RT</t>
  </si>
  <si>
    <t>Centro de Salud Miraflores</t>
  </si>
  <si>
    <t>ES0021000003980274MY</t>
  </si>
  <si>
    <t>Centro de Salud Monóvar</t>
  </si>
  <si>
    <t>ES0022000007197443RV</t>
  </si>
  <si>
    <t>Centro de Salud Montesa</t>
  </si>
  <si>
    <t>ES0021000005064632RY</t>
  </si>
  <si>
    <t>Centro de Salud Navalcarnero</t>
  </si>
  <si>
    <t>ES0021000005444131XM</t>
  </si>
  <si>
    <t>Centro de Salud Nuestra Señora del Pilar</t>
  </si>
  <si>
    <t>ES0022000007925938GX</t>
  </si>
  <si>
    <t>Centro de Salud Núñez Morgado</t>
  </si>
  <si>
    <t>ES0021000004821698HK</t>
  </si>
  <si>
    <t>Centro de Salud Orcasur</t>
  </si>
  <si>
    <t>ES0021000004638360MQ</t>
  </si>
  <si>
    <t>Centro de Salud Pacífico</t>
  </si>
  <si>
    <t>ES0022000006429927GB</t>
  </si>
  <si>
    <t>Centro de Salud Palma Norte</t>
  </si>
  <si>
    <t>ES0022000006197336BL</t>
  </si>
  <si>
    <t>Centro de Salud Panaderas</t>
  </si>
  <si>
    <t>ES0021000004253841PB</t>
  </si>
  <si>
    <t>Centro de Salud Paracuellos del Jarama</t>
  </si>
  <si>
    <t>ES0021000005450147HH</t>
  </si>
  <si>
    <t>ES0021000005423354AC</t>
  </si>
  <si>
    <t>Centro de Salud Parque Europa</t>
  </si>
  <si>
    <t>ES0021000010579232ZB</t>
  </si>
  <si>
    <t>Centro de Salud Parque Europa - Línea de Socorro</t>
  </si>
  <si>
    <t>ES0021000010579309VL</t>
  </si>
  <si>
    <t>Centro de Salud Párroco Julio Morate</t>
  </si>
  <si>
    <t>ES0022000006300953PK</t>
  </si>
  <si>
    <t>Centro de Salud Paseo Imperial - Línea de Socorro</t>
  </si>
  <si>
    <t>ES0022000008579257GZ</t>
  </si>
  <si>
    <t>Centro de Salud Peña Prieta</t>
  </si>
  <si>
    <t>ES0022000008533781MD</t>
  </si>
  <si>
    <t>Centro de Salud Peña Prieta - Línea de Socorro</t>
  </si>
  <si>
    <t>ES0022000008533784MN</t>
  </si>
  <si>
    <t>Centro de Salud Perales de Tajuña</t>
  </si>
  <si>
    <t>ES0483000000002983BQ</t>
  </si>
  <si>
    <t>Centro de Salud Perales del Río</t>
  </si>
  <si>
    <t>ES0022000007493416JA</t>
  </si>
  <si>
    <t>Centro de Salud Pintores</t>
  </si>
  <si>
    <t>ES0021000005457962JJ</t>
  </si>
  <si>
    <t>Centro de Salud Potes</t>
  </si>
  <si>
    <t>ES0021000004628959XE</t>
  </si>
  <si>
    <t>Centro de Salud Potosí</t>
  </si>
  <si>
    <t>ES0022000006110524DD</t>
  </si>
  <si>
    <t>Centro de Salud Príncipe de Vergara</t>
  </si>
  <si>
    <t>ES0022000006074026DN</t>
  </si>
  <si>
    <t>Centro de Salud Puerta Bonita</t>
  </si>
  <si>
    <t>ES0021000004509426BC</t>
  </si>
  <si>
    <t>Centro de Salud Puerta del Ángel</t>
  </si>
  <si>
    <t>ES0022000008317888WV</t>
  </si>
  <si>
    <t>Centro de Salud Puerta del Ángel - Línea de Socorro</t>
  </si>
  <si>
    <t>ES0022000008331062TN</t>
  </si>
  <si>
    <t>Centro de Salud Quince de Mayo</t>
  </si>
  <si>
    <t>ES0021000004682647EM</t>
  </si>
  <si>
    <t>Centro de Salud Ramón y Cajal</t>
  </si>
  <si>
    <t>ES0021000004031340VN</t>
  </si>
  <si>
    <t>Centro de Salud Reyes Católicos</t>
  </si>
  <si>
    <t>ES0021000005605574ZB</t>
  </si>
  <si>
    <t>Centro de Salud Robledo de Chavela</t>
  </si>
  <si>
    <t>ES0021000005545915LZ</t>
  </si>
  <si>
    <t>Centro de Salud San Fermín - Línea de Socorro</t>
  </si>
  <si>
    <t>ES0022000008439247NM</t>
  </si>
  <si>
    <t>Centro de Salud San Fernando</t>
  </si>
  <si>
    <t>ES0021000005355244DJ</t>
  </si>
  <si>
    <t>Centro de Salud San Fernando I - Los Alperchines</t>
  </si>
  <si>
    <t>ES0022000006409439XQ</t>
  </si>
  <si>
    <t>Centro de Salud San Martín de la Vega</t>
  </si>
  <si>
    <t>ES0022000008589443XB</t>
  </si>
  <si>
    <t>Centro de Salud San Martín de la Vega - Línea de Socorro</t>
  </si>
  <si>
    <t>ES0022000008589446XZ</t>
  </si>
  <si>
    <t>Centro de Salud Sánchez Morate</t>
  </si>
  <si>
    <t>ES0021000004341567GS</t>
  </si>
  <si>
    <t>Centro de Salud Santa Hortensia</t>
  </si>
  <si>
    <t>ES0022000006091675VC</t>
  </si>
  <si>
    <t>Centro de Salud Sector III - Antiguo</t>
  </si>
  <si>
    <t>ES0021000004356129QH</t>
  </si>
  <si>
    <t>Centro de Salud Segovia</t>
  </si>
  <si>
    <t>ES0022000006228972FF</t>
  </si>
  <si>
    <t>Centro de Salud Segre</t>
  </si>
  <si>
    <t>ES0021000004831430MR</t>
  </si>
  <si>
    <t>Centro de Salud Silvano - Línea de Socorro</t>
  </si>
  <si>
    <t>ES0022000008576077GP</t>
  </si>
  <si>
    <t>Centro de Salud Soto del Real</t>
  </si>
  <si>
    <t>ES0021000005640155TT</t>
  </si>
  <si>
    <t>Centro de Salud Torrelaguna</t>
  </si>
  <si>
    <t>ES0021000005690493AZ</t>
  </si>
  <si>
    <t>Centro de Salud Torrelodones</t>
  </si>
  <si>
    <t>ES0021000005698721QP</t>
  </si>
  <si>
    <t>Centro de Salud Torres de la Alameda</t>
  </si>
  <si>
    <t>ES0022000007482358SP</t>
  </si>
  <si>
    <t>Centro de Salud Universidad</t>
  </si>
  <si>
    <t>ES0022000008449212PB</t>
  </si>
  <si>
    <t>Centro de Salud V Centenario</t>
  </si>
  <si>
    <t>ES0021000005603543HG</t>
  </si>
  <si>
    <t>Centro de Salud Valle de la Oliva</t>
  </si>
  <si>
    <t>ES0021000013093884MG</t>
  </si>
  <si>
    <t>Centro de Salud Valle Inclán</t>
  </si>
  <si>
    <t>ES0021000004654429ZP</t>
  </si>
  <si>
    <t>Centro de Salud Valleaguado</t>
  </si>
  <si>
    <t>ES0022000007691631YG</t>
  </si>
  <si>
    <t>Centro de Salud Velilla de San Antonio</t>
  </si>
  <si>
    <t>ES0022000008556845LG</t>
  </si>
  <si>
    <t>Centro de Salud Ventura Rodríguez</t>
  </si>
  <si>
    <t>ES0022000006204007WC</t>
  </si>
  <si>
    <t>Centro de Salud Villa del Prado</t>
  </si>
  <si>
    <t>ES0021000005731352DW</t>
  </si>
  <si>
    <t>Centro de Salud Villaamil</t>
  </si>
  <si>
    <t>ES0021000004775119VV</t>
  </si>
  <si>
    <t>Centro de Salud Villanueva de la Cañada</t>
  </si>
  <si>
    <t>ES0021000005741669CS</t>
  </si>
  <si>
    <t>Centro de Salud Villaviciosa de Odón</t>
  </si>
  <si>
    <t>ES0021000005754302VK</t>
  </si>
  <si>
    <t>Centro de Salud Virgen de Begoña</t>
  </si>
  <si>
    <t>ES0021000004862017TK</t>
  </si>
  <si>
    <t>Centro de Salud Virgen del Cortijo</t>
  </si>
  <si>
    <t>ES0021000004987475GZ</t>
  </si>
  <si>
    <t>ES0021000004978895EJ</t>
  </si>
  <si>
    <t>ES0021000038555153AC</t>
  </si>
  <si>
    <t>Consultorio Local de Ambite</t>
  </si>
  <si>
    <t>ES0022000005663352WA</t>
  </si>
  <si>
    <t>Consultorio Local de Becerril de la Sierra</t>
  </si>
  <si>
    <t>ES0021000011465065AE</t>
  </si>
  <si>
    <t>Consultorio Local de Brea de Tajo</t>
  </si>
  <si>
    <t>ES0021000036768546LF</t>
  </si>
  <si>
    <t>Consultorio Local de Brunete</t>
  </si>
  <si>
    <t>ES0021000004123592AB</t>
  </si>
  <si>
    <t>Consultorio Local de Camarma de Esteruelas</t>
  </si>
  <si>
    <t>ES0021000013588541FT</t>
  </si>
  <si>
    <t>Consultorio Local de Carabaña</t>
  </si>
  <si>
    <t>ES0022000008529187NS</t>
  </si>
  <si>
    <t>Consultorio Local de Casarrubuelos</t>
  </si>
  <si>
    <t>ES0021000010780139DJ</t>
  </si>
  <si>
    <t>Consultorio Local de Cobeña</t>
  </si>
  <si>
    <t>ES0021000004146569JB</t>
  </si>
  <si>
    <t>Consultorio Local de Collado Mediano</t>
  </si>
  <si>
    <t>ES0021000004172043VR</t>
  </si>
  <si>
    <t>Consultorio Local de Colmenar del Arroyo</t>
  </si>
  <si>
    <t>ES0021000004148944RV</t>
  </si>
  <si>
    <t>Consultorio Local de Colmenarejo</t>
  </si>
  <si>
    <t>ES0021000004151915SK</t>
  </si>
  <si>
    <t>Consultorio Local de Daganzo</t>
  </si>
  <si>
    <t>ES0021000004207036CB</t>
  </si>
  <si>
    <t>Consultorio Local de El Álamo</t>
  </si>
  <si>
    <t>ES0021000003947149ZR</t>
  </si>
  <si>
    <t>Consultorio Local de El Escorial</t>
  </si>
  <si>
    <t>ES0021000010810254FK</t>
  </si>
  <si>
    <t>Consultorio Local de El Vellón</t>
  </si>
  <si>
    <t>ES0021000022096715HZ</t>
  </si>
  <si>
    <t>Consultorio Local de Fresnedillas de la Oliva</t>
  </si>
  <si>
    <t>ES0021000004218751TL</t>
  </si>
  <si>
    <t>Consultorio Local de Fuentidueña de Tajo</t>
  </si>
  <si>
    <t>ES0021000017191574FZ</t>
  </si>
  <si>
    <t>Consultorio Local de Garganta de los Montes</t>
  </si>
  <si>
    <t>ES0021000013561207ZJ</t>
  </si>
  <si>
    <t>Consultorio Local de Guadalix de la Sierra</t>
  </si>
  <si>
    <t>ES0021000015605339VC</t>
  </si>
  <si>
    <t>ES0021000011029167AC</t>
  </si>
  <si>
    <t>Consultorio Local de Hoyo de Manzanares</t>
  </si>
  <si>
    <t>ES0021000004414125PP</t>
  </si>
  <si>
    <t>Consultorio Local de La Marazuela</t>
  </si>
  <si>
    <t>ES0021000015430453GA</t>
  </si>
  <si>
    <t>Consultorio Local de Las Matas</t>
  </si>
  <si>
    <t>ES0021000005574165MC</t>
  </si>
  <si>
    <t>Consultorio Local de Loeches</t>
  </si>
  <si>
    <t>ES0022000005666183XM</t>
  </si>
  <si>
    <t>Consultorio Local de Los Arroyos</t>
  </si>
  <si>
    <t>ES0021000013339339MA</t>
  </si>
  <si>
    <t>Consultorio Local de Los Hueros</t>
  </si>
  <si>
    <t>ES0022000008239148YY</t>
  </si>
  <si>
    <t>Consultorio Local de Los Molinos</t>
  </si>
  <si>
    <t>ES0021000012977520MC</t>
  </si>
  <si>
    <t>Consultorio Local de Los Santos de la Humosa</t>
  </si>
  <si>
    <t>ES0022000008442978JX</t>
  </si>
  <si>
    <t>Consultorio Local de Moraleja de Enmedio</t>
  </si>
  <si>
    <t>ES0021000005342311EY</t>
  </si>
  <si>
    <t>Consultorio Local de Moralzarzal</t>
  </si>
  <si>
    <t>ES0021000013347190RB</t>
  </si>
  <si>
    <t>Consultorio Local de Morata de Tajuña</t>
  </si>
  <si>
    <t>ES0022000008864069JV</t>
  </si>
  <si>
    <t>Consultorio Local de Nuevo Baztán</t>
  </si>
  <si>
    <t>ES0022000007572967KC</t>
  </si>
  <si>
    <t>Consultorio Local de Pedrezuela</t>
  </si>
  <si>
    <t>ES0021000020132380BV</t>
  </si>
  <si>
    <t>Consultorio Local de Pelayos de la Presa</t>
  </si>
  <si>
    <t>ES0021000013909212BM</t>
  </si>
  <si>
    <t>Consultorio Local de Pezuela de las Torres</t>
  </si>
  <si>
    <t>ES0022000001227789YJ</t>
  </si>
  <si>
    <t>Consultorio Local de Quijorna</t>
  </si>
  <si>
    <t>ES0021000010258256CT</t>
  </si>
  <si>
    <t>Consultorio Local de Robledillo de la Jara</t>
  </si>
  <si>
    <t>ES0021000005543400WY</t>
  </si>
  <si>
    <t>Consultorio Local de Robledondo</t>
  </si>
  <si>
    <t>ES0021000005629912ZS</t>
  </si>
  <si>
    <t>Consultorio Local de San Agustín de Guadalix</t>
  </si>
  <si>
    <t>ES0021000005580169JK</t>
  </si>
  <si>
    <t>Consultorio Local de Serrada de la Fuente - Puentes Viejas</t>
  </si>
  <si>
    <t>ES0021000012393525YH</t>
  </si>
  <si>
    <t>Consultorio Local de Serranillos del Valle</t>
  </si>
  <si>
    <t>ES0021000010643538GD</t>
  </si>
  <si>
    <t>Consultorio Local de Talamanca del Jarama</t>
  </si>
  <si>
    <t>ES0021000010430189CP</t>
  </si>
  <si>
    <t>Consultorio Local de Torrejón de La Calzada</t>
  </si>
  <si>
    <t>ES0021000011263215JC</t>
  </si>
  <si>
    <t>Consultorio Local de Torrejón de Velasco</t>
  </si>
  <si>
    <t>ES0021000011996683WH</t>
  </si>
  <si>
    <t>Consultorio Local de Torrejón de Velasco - Línea de Socorro</t>
  </si>
  <si>
    <t>ES0021000013293515JH</t>
  </si>
  <si>
    <t>Consultorio Local de Valdaracete</t>
  </si>
  <si>
    <t>ES0021000005701511ES</t>
  </si>
  <si>
    <t>Consultorio Local de Valdeavero</t>
  </si>
  <si>
    <t>ES0021000015746576VZ</t>
  </si>
  <si>
    <t>Consultorio Local de Valdemorillo</t>
  </si>
  <si>
    <t>ES0021000005705698CQ</t>
  </si>
  <si>
    <t>Consultorio Local de Valdetorres</t>
  </si>
  <si>
    <t>ES0021000005727007GG</t>
  </si>
  <si>
    <t>Consultorio Local de Valdilecha</t>
  </si>
  <si>
    <t>ES0022000008373237VM</t>
  </si>
  <si>
    <t>Consultorio Local de Villafranca del Castillo</t>
  </si>
  <si>
    <t>ES0021000012189209RB</t>
  </si>
  <si>
    <t>Consultorio Local de Villafranca del Castillo - Línea de Socorro</t>
  </si>
  <si>
    <t>ES0021000012189267GT</t>
  </si>
  <si>
    <t>Consultorio Local de Villalbilla</t>
  </si>
  <si>
    <t>ES0022000001040913TN</t>
  </si>
  <si>
    <t>Consultorio Local de Villamanta</t>
  </si>
  <si>
    <t>ES0021000013296808HE</t>
  </si>
  <si>
    <t>Consultorio Local de Villamantilla</t>
  </si>
  <si>
    <t>ES0021000005736615FK</t>
  </si>
  <si>
    <t>Consultorio Local de Villanueva del Pardillo</t>
  </si>
  <si>
    <t>ES0021000010251395CQ</t>
  </si>
  <si>
    <t>Consultorio Local de Villar del Olmo</t>
  </si>
  <si>
    <t>ES0022000005665401EM</t>
  </si>
  <si>
    <t>Consultorio Local de Zarzalejo - Pueblo</t>
  </si>
  <si>
    <t>ES0021000017836174LQ</t>
  </si>
  <si>
    <t>Unidad de Formación</t>
  </si>
  <si>
    <t>ES0022000006356188HX</t>
  </si>
  <si>
    <t>Unidad Fisioterapia Chamartín y Salud Mental</t>
  </si>
  <si>
    <t>ES0022000006111833CF</t>
  </si>
  <si>
    <t>Centro de Salud Mental Cabeza</t>
  </si>
  <si>
    <t>ES0021000004732563FB</t>
  </si>
  <si>
    <t>Centro de Salud Mental Galiana</t>
  </si>
  <si>
    <t>ES0022000007566811FM</t>
  </si>
  <si>
    <t>Centro Sanitario Sandoval</t>
  </si>
  <si>
    <t>ES0021000005085554JK</t>
  </si>
  <si>
    <t>Centro de Salud Mental de Retiro</t>
  </si>
  <si>
    <t>ES0021000004901034HF</t>
  </si>
  <si>
    <t>Pabellón de Gobierno</t>
  </si>
  <si>
    <t>ES0021000004941883TP</t>
  </si>
  <si>
    <t>Pabellón Docente</t>
  </si>
  <si>
    <t>ES0021000005229682RP</t>
  </si>
  <si>
    <t>ES0021000004701027QP</t>
  </si>
  <si>
    <t>Hospital de Día de Salud Mental</t>
  </si>
  <si>
    <t>ES0021000004349580PR</t>
  </si>
  <si>
    <t>Centro de Salud Mental de Parla</t>
  </si>
  <si>
    <t>ES0021000005472080YD</t>
  </si>
  <si>
    <t>Centro de Salud Mental Puente de Vallecas - HVTR</t>
  </si>
  <si>
    <t>ES0022000006563087KR</t>
  </si>
  <si>
    <t>Centro de Especialidades Peñagrande</t>
  </si>
  <si>
    <t>ES0021000004866200KH</t>
  </si>
  <si>
    <t>ES0021000005191388SD</t>
  </si>
  <si>
    <t>IPJG-Cristóbal Colón</t>
  </si>
  <si>
    <t>ES0021000004436597LD</t>
  </si>
  <si>
    <t>SERMAS - Servicios Varios</t>
  </si>
  <si>
    <t>ES0021000004750171ZR</t>
  </si>
  <si>
    <t>Unidad de Tabaquismo</t>
  </si>
  <si>
    <t>ES0021000004745701AQ</t>
  </si>
  <si>
    <t>Aduana</t>
  </si>
  <si>
    <t>ES0021000004747064QE</t>
  </si>
  <si>
    <t>Almacén</t>
  </si>
  <si>
    <t>ES0022000006686898EA</t>
  </si>
  <si>
    <t>ES0021000004930921YV</t>
  </si>
  <si>
    <t>ES0022000007741182KJ</t>
  </si>
  <si>
    <t>ES0022000007741181KN</t>
  </si>
  <si>
    <t>SERMAS</t>
  </si>
  <si>
    <t>ES0021000020487877NA</t>
  </si>
  <si>
    <t>ES0021000020487871BC</t>
  </si>
  <si>
    <t>ES0021000020487872BK</t>
  </si>
  <si>
    <t>ES0021000020487875NR</t>
  </si>
  <si>
    <t>ES0021000020487878NG</t>
  </si>
  <si>
    <t>ES0021000020487880NY</t>
  </si>
  <si>
    <t>ES0021000020487881NF</t>
  </si>
  <si>
    <t>ES0021000040762982VX</t>
  </si>
  <si>
    <t>ES0021000020487874NT</t>
  </si>
  <si>
    <t>ES0022000007741180KB</t>
  </si>
  <si>
    <t>Comunidad de Madrid</t>
  </si>
  <si>
    <t>Cámara de Cuentas</t>
  </si>
  <si>
    <t>Cámara de Cuentas 4º-A</t>
  </si>
  <si>
    <t>ES0022000007408729BW</t>
  </si>
  <si>
    <t>Cámara de Cuentas 4º-B</t>
  </si>
  <si>
    <t>ES0022000007408736BD</t>
  </si>
  <si>
    <t>Cámara de Cuentas 5º-A</t>
  </si>
  <si>
    <t>ES0022000007408732BM</t>
  </si>
  <si>
    <t>Cámara de Cuentas 5º-B</t>
  </si>
  <si>
    <t>ES0022000007408739BN</t>
  </si>
  <si>
    <t>Cámara de Cuentas 6º-A</t>
  </si>
  <si>
    <t>ES0022000007408735BP</t>
  </si>
  <si>
    <t>Cámara de Cuentas 6º-B</t>
  </si>
  <si>
    <t>ES0022000007408742BS</t>
  </si>
  <si>
    <t>Cámara de Cuentas Bajo-B</t>
  </si>
  <si>
    <t>ES0022000007408737BX</t>
  </si>
  <si>
    <t>Instalación Deportiva San Vicente de Paúl</t>
  </si>
  <si>
    <t>ES0021000004941545PS</t>
  </si>
  <si>
    <t>Instalación San Francisco de Sales</t>
  </si>
  <si>
    <t>ES0021000019128502HC</t>
  </si>
  <si>
    <t>Bibliobuses</t>
  </si>
  <si>
    <t>ES0021000004667470YP</t>
  </si>
  <si>
    <t>Biblioteca Acuña</t>
  </si>
  <si>
    <t>ES0022000006204304SH</t>
  </si>
  <si>
    <t>Biblioteca Antonio Mingote</t>
  </si>
  <si>
    <t>ES0021000004633557AC</t>
  </si>
  <si>
    <t>Biblioteca Central - José Luis Sampedro</t>
  </si>
  <si>
    <t>ES0021000004771052RK</t>
  </si>
  <si>
    <t>Biblioteca de Villaverde - María Moliner</t>
  </si>
  <si>
    <t>ES0021000004663520HZ</t>
  </si>
  <si>
    <t>Biblioteca Manuel Alvar</t>
  </si>
  <si>
    <t>ES0021000005015899KX</t>
  </si>
  <si>
    <t>Biblioteca Moratalaz</t>
  </si>
  <si>
    <t>ES0022000006475495FQ</t>
  </si>
  <si>
    <t>Biblioteca Pedro Salinas</t>
  </si>
  <si>
    <t>ES0021000004730500DH</t>
  </si>
  <si>
    <t>Biblioteca Rafael Alberti</t>
  </si>
  <si>
    <t>ES0021000005201072EX</t>
  </si>
  <si>
    <t>Biblioteca Retiro</t>
  </si>
  <si>
    <t>ES0022000007138195RV</t>
  </si>
  <si>
    <t>Depósito Legal</t>
  </si>
  <si>
    <t>ES0022000007983164PN</t>
  </si>
  <si>
    <t>Casa Museo Lope de Vega</t>
  </si>
  <si>
    <t>ES0022000006265999FG</t>
  </si>
  <si>
    <t>ES0021000004130667NW</t>
  </si>
  <si>
    <t>Centro Cultural Paco Rabal</t>
  </si>
  <si>
    <t>ES0022000007564803BK</t>
  </si>
  <si>
    <t>Centro Cultural Pilar Miró</t>
  </si>
  <si>
    <t>ES0022000007384952NF</t>
  </si>
  <si>
    <t>Centro Cultural Pilar Miró - Línea de Socorro</t>
  </si>
  <si>
    <t>ES0022000008211161PX</t>
  </si>
  <si>
    <t>Centro de Interpretación Nuevo Baztán</t>
  </si>
  <si>
    <t>ES0022000008273564FZ</t>
  </si>
  <si>
    <t>Museo Casa Natal de Cervantes</t>
  </si>
  <si>
    <t>ES0022000005610161NB</t>
  </si>
  <si>
    <t>Real Coliseo Carlos III</t>
  </si>
  <si>
    <t>ES0021000005588394AN</t>
  </si>
  <si>
    <t>Sala de Arte Joven</t>
  </si>
  <si>
    <t>ES0022000006076501WA</t>
  </si>
  <si>
    <t>Sede de la Orquesta y Coro de la CM</t>
  </si>
  <si>
    <t>ES0022000007769915ML</t>
  </si>
  <si>
    <t>Oficina de Turismo de Sol</t>
  </si>
  <si>
    <t>ES0021000018541905KS</t>
  </si>
  <si>
    <t>Oficina de Turismo Tejares</t>
  </si>
  <si>
    <t>ES0021000010828027KS</t>
  </si>
  <si>
    <t>Dependencia del Museo Arqueológico Regional</t>
  </si>
  <si>
    <t>ES0022000008913043GR</t>
  </si>
  <si>
    <t>ES0022000005638515AY</t>
  </si>
  <si>
    <t>ES0022000006179137WJ</t>
  </si>
  <si>
    <t>Archivo Registro Propiedad Intelectual</t>
  </si>
  <si>
    <t>ES0021000004831669SX</t>
  </si>
  <si>
    <t>ES0021000004903796TD</t>
  </si>
  <si>
    <t>ES0021000004903802TS</t>
  </si>
  <si>
    <t>ES0021000004903800TJ</t>
  </si>
  <si>
    <t>ES0021000004903799TN</t>
  </si>
  <si>
    <t>ES0021000004903798TB</t>
  </si>
  <si>
    <t>ES0022000008000403ER</t>
  </si>
  <si>
    <t>ES0021000004715579MR</t>
  </si>
  <si>
    <t>ES0021000004715583MM</t>
  </si>
  <si>
    <t>ES0021000004715581MA</t>
  </si>
  <si>
    <t>ES0021000004715576GK</t>
  </si>
  <si>
    <t>ES0021000004715572GV</t>
  </si>
  <si>
    <t>Dependencia - Línea de Socorro</t>
  </si>
  <si>
    <t>ES0022000008000415EJ</t>
  </si>
  <si>
    <t>Nuevo Baztán</t>
  </si>
  <si>
    <t>ES0022000009047739HD</t>
  </si>
  <si>
    <t>Instituto Regional de Seguridad y Salud en el Trabajo</t>
  </si>
  <si>
    <t>Oficina IRSST</t>
  </si>
  <si>
    <t>ES0022000008112758PR</t>
  </si>
  <si>
    <t>ES0022000007277209LL</t>
  </si>
  <si>
    <t>ES0022000006204009WE</t>
  </si>
  <si>
    <t>ES0022000006204013AA</t>
  </si>
  <si>
    <t>ES0022000007252185NL</t>
  </si>
  <si>
    <t>Alcalá 1</t>
  </si>
  <si>
    <t>ES0021000005135874QV</t>
  </si>
  <si>
    <t>Edificio Albasanz</t>
  </si>
  <si>
    <t>ES0022000008312916QJ</t>
  </si>
  <si>
    <t>ES0022000008831052GM</t>
  </si>
  <si>
    <t>ES0022000008121401SL</t>
  </si>
  <si>
    <t>Luchana</t>
  </si>
  <si>
    <t>ES0021000005151483MD</t>
  </si>
  <si>
    <t>ES0021000005151490MQ</t>
  </si>
  <si>
    <t>Rafael Calvo</t>
  </si>
  <si>
    <t>ES0021000005204739CC</t>
  </si>
  <si>
    <t>Ramírez de Prado 5</t>
  </si>
  <si>
    <t>ES0022000009127877YS</t>
  </si>
  <si>
    <t>Vara del Rey 11 - L0-04</t>
  </si>
  <si>
    <t>ES0022000009116249FW</t>
  </si>
  <si>
    <t>Vara del Rey 11 - L0-05</t>
  </si>
  <si>
    <t>ES0022000009116236YN</t>
  </si>
  <si>
    <t>Vara del Rey 11 - L1-03</t>
  </si>
  <si>
    <t>ES0022000009116247FT</t>
  </si>
  <si>
    <t>Vara del Rey 11 - L1-04</t>
  </si>
  <si>
    <t>ES0022000009116250FA</t>
  </si>
  <si>
    <t>Vara del Rey 11 - L1-05</t>
  </si>
  <si>
    <t>ES0022000009116237YJ</t>
  </si>
  <si>
    <t>Vara del Rey 11 - L2-03</t>
  </si>
  <si>
    <t>ES0022000009116248FR</t>
  </si>
  <si>
    <t>Vara del Rey 11 - L2-04</t>
  </si>
  <si>
    <t>ES0022000009116251FG</t>
  </si>
  <si>
    <t>Vara del Rey 11 - L2-05</t>
  </si>
  <si>
    <t>ES0022000009116238YZ</t>
  </si>
  <si>
    <t>Vara del Rey 11 - L3-03</t>
  </si>
  <si>
    <t>ES0022000009116254FF</t>
  </si>
  <si>
    <t>Vara del Rey 11 - L3-04</t>
  </si>
  <si>
    <t>ES0022000009116252FM</t>
  </si>
  <si>
    <t>Vara del Rey 11 - L3-05</t>
  </si>
  <si>
    <t>ES0022000009116239YS</t>
  </si>
  <si>
    <t>Vara del Rey 11 - L4-03</t>
  </si>
  <si>
    <t>ES0022000009116255FP</t>
  </si>
  <si>
    <t>Vara del Rey 11 - L4-04</t>
  </si>
  <si>
    <t>ES0022000009116243YL</t>
  </si>
  <si>
    <t>Vara del Rey 11 - L4-05</t>
  </si>
  <si>
    <t>ES0022000009116240YQ</t>
  </si>
  <si>
    <t>Antigua Oficina de Empleo de Villaverde</t>
  </si>
  <si>
    <t>ES0021000004635602TH</t>
  </si>
  <si>
    <t>Dirección General Trabajo</t>
  </si>
  <si>
    <t>ES0022000006203999WN</t>
  </si>
  <si>
    <t>ES0022000006204003WQ</t>
  </si>
  <si>
    <t>ES0022000006204006WL</t>
  </si>
  <si>
    <t>ES0022000007322134HW</t>
  </si>
  <si>
    <t>Nueva Oficina de Empleo Collado Villalba</t>
  </si>
  <si>
    <t>ES0021000004191564ZH</t>
  </si>
  <si>
    <t>Oficina de Empleo Alcalá de Henares III</t>
  </si>
  <si>
    <t>ES0021000021685589ZJ</t>
  </si>
  <si>
    <t>ES0021000039554851ET</t>
  </si>
  <si>
    <t>Oficina de Empleo Alcorcón I</t>
  </si>
  <si>
    <t>ES0021000015544819PJ</t>
  </si>
  <si>
    <t>Oficina de Empleo Alcorcón II</t>
  </si>
  <si>
    <t>ES0021000004050610GP</t>
  </si>
  <si>
    <t>Oficina de Empleo Aluche</t>
  </si>
  <si>
    <t>ES0021000004581286PM</t>
  </si>
  <si>
    <t>Oficina de Empleo Aranjuez</t>
  </si>
  <si>
    <t>ES0022000009051579RP</t>
  </si>
  <si>
    <t>Oficina de Empleo Arganda</t>
  </si>
  <si>
    <t>ES0022000008907496SC</t>
  </si>
  <si>
    <t>Oficina de Empleo Argüelles</t>
  </si>
  <si>
    <t>ES0022000008817804AM</t>
  </si>
  <si>
    <t>Oficina de Empleo Barrio de la Concepción</t>
  </si>
  <si>
    <t>Oficina de Empleo Carabanchel</t>
  </si>
  <si>
    <t>ES0021000004670530RD</t>
  </si>
  <si>
    <t>Oficina de Empleo Ciudad Lineal</t>
  </si>
  <si>
    <t>ES0022000008827177LV</t>
  </si>
  <si>
    <t>ES0021000004181373PQ</t>
  </si>
  <si>
    <t>Oficina de Empleo Colmenar Viejo</t>
  </si>
  <si>
    <t>ES0021000010579364CM</t>
  </si>
  <si>
    <t>Oficina de Empleo Coslada</t>
  </si>
  <si>
    <t>ES0022000009069801BZ</t>
  </si>
  <si>
    <t>Oficina de Empleo Fuenlabrada - I</t>
  </si>
  <si>
    <t>ES0021000016957252PQ</t>
  </si>
  <si>
    <t>Oficina de Empleo Fuenlabrada - II</t>
  </si>
  <si>
    <t>ES0021000016957247PB</t>
  </si>
  <si>
    <t>Oficina de Empleo Getafe I</t>
  </si>
  <si>
    <t>ES0021000004333624GF</t>
  </si>
  <si>
    <t>Oficina de Empleo Leganés II</t>
  </si>
  <si>
    <t>ES0021000011294136RY</t>
  </si>
  <si>
    <t>Oficina de Empleo Legazpi</t>
  </si>
  <si>
    <t>Oficina de Empleo Majadahonda</t>
  </si>
  <si>
    <t>ES0021000005305748LJ</t>
  </si>
  <si>
    <t>Oficina de Empleo Móstoles I</t>
  </si>
  <si>
    <t>ES0021000005431050QB</t>
  </si>
  <si>
    <t>ES0021000005431119LB</t>
  </si>
  <si>
    <t>Oficina de Empleo Mostoles II</t>
  </si>
  <si>
    <t>ES0021000011360932FX</t>
  </si>
  <si>
    <t>ES0021000011360938FQ</t>
  </si>
  <si>
    <t>Oficina de Empleo Nueva Numancia</t>
  </si>
  <si>
    <t>ES0022000006519425PQ</t>
  </si>
  <si>
    <t>ES0022000007821661RS</t>
  </si>
  <si>
    <t>Oficina de Empleo Parla</t>
  </si>
  <si>
    <t>ES0021000013389683DT</t>
  </si>
  <si>
    <t>Oficina de Empleo Pinto</t>
  </si>
  <si>
    <t>ES0021000039340294PX</t>
  </si>
  <si>
    <t>Oficina de Empleo Prosperidad</t>
  </si>
  <si>
    <t>ES0022000009037824RF</t>
  </si>
  <si>
    <t>Oficina de Empleo Puerta del Ángel</t>
  </si>
  <si>
    <t>ES0022000006258738JB</t>
  </si>
  <si>
    <t>Oficina de Empleo San Isidro</t>
  </si>
  <si>
    <t>ES0021000005215676JD</t>
  </si>
  <si>
    <t>ES0021000005215763VG</t>
  </si>
  <si>
    <t>Oficina de Empleo San Sebastián Reyes</t>
  </si>
  <si>
    <t>ES0021000011368618LZ</t>
  </si>
  <si>
    <t>Oficina de Empleo Sanchinarro</t>
  </si>
  <si>
    <t>ES0021000013484385DB</t>
  </si>
  <si>
    <t>ES0021000013484469JA</t>
  </si>
  <si>
    <t>Oficina de Empleo Torrejón</t>
  </si>
  <si>
    <t>ES0021000005666820DP</t>
  </si>
  <si>
    <t>Oficina de Empleo Usera</t>
  </si>
  <si>
    <t>ES0021000036840278XW</t>
  </si>
  <si>
    <t>Oficina de Empleo Valdemoro</t>
  </si>
  <si>
    <t>ES0022000008755858TK</t>
  </si>
  <si>
    <t>Oficina de Empleo Villaverde</t>
  </si>
  <si>
    <t>ES0021000016365434ZB</t>
  </si>
  <si>
    <t>Juzgados de Cláusulas Suelo</t>
  </si>
  <si>
    <t>ES0022000006184186SW</t>
  </si>
  <si>
    <t>Subdirección General de Patrimonio - Comunidad de Madrid</t>
  </si>
  <si>
    <t>Aparcamiento Puerta de Toledo</t>
  </si>
  <si>
    <t>ES0021000004738794WD</t>
  </si>
  <si>
    <t>ES0021000004385246VV</t>
  </si>
  <si>
    <t>Antigua Oficina de Empleo de Aluche</t>
  </si>
  <si>
    <t>ES0021000004598067RL</t>
  </si>
  <si>
    <t>ES0022000008548649FL</t>
  </si>
  <si>
    <t>ES0022000008548378LR</t>
  </si>
  <si>
    <t>ES0021000004385302CG</t>
  </si>
  <si>
    <t>ES0021000004385224QH</t>
  </si>
  <si>
    <t>ES0021000004385184SR</t>
  </si>
  <si>
    <t>ES0021000018790751PR</t>
  </si>
  <si>
    <t>ES0021000011894691FP</t>
  </si>
  <si>
    <t>ES0021000013376420FP</t>
  </si>
  <si>
    <t>ES0021000011047397ZB</t>
  </si>
  <si>
    <t>ES0021000016324848CC</t>
  </si>
  <si>
    <t>ES0021000016479093BG</t>
  </si>
  <si>
    <t>ES0021000016479090BR</t>
  </si>
  <si>
    <t>ES0021000016479010FJ</t>
  </si>
  <si>
    <t>ES0021000016478946GH</t>
  </si>
  <si>
    <t>ES0021000016478949GK</t>
  </si>
  <si>
    <t>ES0021000016479039PL</t>
  </si>
  <si>
    <t>ES0021000016479067XR</t>
  </si>
  <si>
    <t>AVSCM - Costa Verde</t>
  </si>
  <si>
    <t>ES0021000011894720PZ</t>
  </si>
  <si>
    <t>ES0021000013043669YK</t>
  </si>
  <si>
    <t>ES0022000006129006FE</t>
  </si>
  <si>
    <t>ES0022000006128889WC</t>
  </si>
  <si>
    <t>ES0022000006128890WK</t>
  </si>
  <si>
    <t>ES0021000011094271MB</t>
  </si>
  <si>
    <t>ES0021000011094326FC</t>
  </si>
  <si>
    <t>ES0022000008548956KG</t>
  </si>
  <si>
    <t>ES0022000008548957KM</t>
  </si>
  <si>
    <t>ES0022000008548955KA</t>
  </si>
  <si>
    <t>ES0021000018668150JJ</t>
  </si>
  <si>
    <t>ES0021000018668153JQ</t>
  </si>
  <si>
    <t>ES0021000018325422QP</t>
  </si>
  <si>
    <t>AVSCM - Paseo de la Dirección</t>
  </si>
  <si>
    <t>ES0021000004781868NG</t>
  </si>
  <si>
    <t>ES0021000004712619ZP</t>
  </si>
  <si>
    <t>ES0022000008562537JS</t>
  </si>
  <si>
    <t>ES0022000008630457EQ</t>
  </si>
  <si>
    <t>ES0022000008629611PK</t>
  </si>
  <si>
    <t>ES0022000001223044FY</t>
  </si>
  <si>
    <t>ES0022000001223097DJ</t>
  </si>
  <si>
    <t>ES0022000001223098DZ</t>
  </si>
  <si>
    <t>ES0022000001232011YA</t>
  </si>
  <si>
    <t>Leganitos</t>
  </si>
  <si>
    <t>ES0021000004739670VB</t>
  </si>
  <si>
    <t>Nave Fuenlabrada</t>
  </si>
  <si>
    <t>ES0021000004296509TZ</t>
  </si>
  <si>
    <t>ES0022000006320437MR</t>
  </si>
  <si>
    <t>Bocas de Riego Bosquesur</t>
  </si>
  <si>
    <t>ES0021000013844443RG</t>
  </si>
  <si>
    <t>ES0021000011090786ZE</t>
  </si>
  <si>
    <t>Centro de Educación Ambiental Bosquesur</t>
  </si>
  <si>
    <t>ES0021000013209240YS</t>
  </si>
  <si>
    <t>DG de Administración Local</t>
  </si>
  <si>
    <t>ES0022000007284283MD</t>
  </si>
  <si>
    <t>ES0022000007215133BC</t>
  </si>
  <si>
    <t>ES0022000007215132BL</t>
  </si>
  <si>
    <t>ES0022000006174252CG</t>
  </si>
  <si>
    <t>ES0022000006174256CP</t>
  </si>
  <si>
    <t>ES0022000006174258CX</t>
  </si>
  <si>
    <t>ES0022000007266747RE</t>
  </si>
  <si>
    <t>ES0022000006174259CB</t>
  </si>
  <si>
    <t>ES0022000006174255CF</t>
  </si>
  <si>
    <t>ES0022000006174257CD</t>
  </si>
  <si>
    <t>ES0021000010869723VN</t>
  </si>
  <si>
    <t>Local 2</t>
  </si>
  <si>
    <t>ES0021000004674385PT</t>
  </si>
  <si>
    <t>Local 3</t>
  </si>
  <si>
    <t>ES0021000010869680SS</t>
  </si>
  <si>
    <t>Oficina Comarcal Parque Regional Río Guadarrama</t>
  </si>
  <si>
    <t>ES0021000005753843CE</t>
  </si>
  <si>
    <t>Oficina información Plan Vivienda</t>
  </si>
  <si>
    <t>ES0021000004811534ZT</t>
  </si>
  <si>
    <t>Sede Ambiental Móstoles</t>
  </si>
  <si>
    <t>ES0021000005353418EG</t>
  </si>
  <si>
    <t>Sede de Agentes Ambientales</t>
  </si>
  <si>
    <t>ES0021000005676586LE</t>
  </si>
  <si>
    <t>ES0021000005322561ZJ</t>
  </si>
  <si>
    <t>Servicios Centrales</t>
  </si>
  <si>
    <t>ES0022000008380484XF</t>
  </si>
  <si>
    <t>Edificio Fortuny</t>
  </si>
  <si>
    <t>ES0022000006171036HP</t>
  </si>
  <si>
    <t>Valportillo</t>
  </si>
  <si>
    <t>ES0021000003982950YZ</t>
  </si>
  <si>
    <t>Parque de Bomberos de Alcalá de Henares</t>
  </si>
  <si>
    <t>ES0021000012342411SX</t>
  </si>
  <si>
    <t>Parque de Bomberos de Aldea del Fresno</t>
  </si>
  <si>
    <t>ES0021000004082486XY</t>
  </si>
  <si>
    <t>Parque de Bomberos de Aranjuez</t>
  </si>
  <si>
    <t>ES0022000007499089YH</t>
  </si>
  <si>
    <t>Parque de Bomberos de Collado Villalba</t>
  </si>
  <si>
    <t>ES0021000004186165XR</t>
  </si>
  <si>
    <t>Parque de Bomberos de Getafe</t>
  </si>
  <si>
    <t>ES0021000010462402VK</t>
  </si>
  <si>
    <t>Parque de Bomberos de Leganés</t>
  </si>
  <si>
    <t>ES0021000004448546DK</t>
  </si>
  <si>
    <t>Parque de Bomberos de Pozuelo de Alarcón</t>
  </si>
  <si>
    <t>ES0021000005518641YH</t>
  </si>
  <si>
    <t>Parque de Bomberos de Torrejón de Ardoz</t>
  </si>
  <si>
    <t>ES0021000005657704GT</t>
  </si>
  <si>
    <t>ES0021000005657705GR</t>
  </si>
  <si>
    <t>Parque de Bomberos de Tres Cantos</t>
  </si>
  <si>
    <t>ES0021000005774221DE</t>
  </si>
  <si>
    <t>Parque de Bomberos de Valdemoro</t>
  </si>
  <si>
    <t>ES0021000017155311VE</t>
  </si>
  <si>
    <t>Parque de Bomberos de Villaviciosa de Odón</t>
  </si>
  <si>
    <t>ES0021000005748365NH</t>
  </si>
  <si>
    <t>Parque de Bomberos Lozoyuela</t>
  </si>
  <si>
    <t>ES0021000005760610QG</t>
  </si>
  <si>
    <t>ES0021000004214598GY</t>
  </si>
  <si>
    <t>Archivo Judicial Territorial de la C.M.</t>
  </si>
  <si>
    <t>ES0022000007215070DA</t>
  </si>
  <si>
    <t>ES0022000007215075DP</t>
  </si>
  <si>
    <t>Audiencia Provincial - Sección Civil</t>
  </si>
  <si>
    <t>ES0021000005194443XM</t>
  </si>
  <si>
    <t>ES0021000005194423DP</t>
  </si>
  <si>
    <t>ES0021000005194426DB</t>
  </si>
  <si>
    <t>ES0021000005194429DZ</t>
  </si>
  <si>
    <t>ES0021000005194431DQ</t>
  </si>
  <si>
    <t>ES0021000005194433DH</t>
  </si>
  <si>
    <t>ES0021000005194435DC</t>
  </si>
  <si>
    <t>ES0021000005194437DE</t>
  </si>
  <si>
    <t>ES0021000005194439XR</t>
  </si>
  <si>
    <t>ES0021000005194440XW</t>
  </si>
  <si>
    <t>ES0021000005194441XA</t>
  </si>
  <si>
    <t>ES0021000005194442XG</t>
  </si>
  <si>
    <t>Campus de la Justicia</t>
  </si>
  <si>
    <t>ES0022000008748465RB</t>
  </si>
  <si>
    <t>ES0021000005305467FP</t>
  </si>
  <si>
    <t>Dependencia Barquillo</t>
  </si>
  <si>
    <t>ES0022000006182137HT</t>
  </si>
  <si>
    <t>ES0022000007293799MA</t>
  </si>
  <si>
    <t>ES0021000005055631TK</t>
  </si>
  <si>
    <t>ES0021000004758608NC</t>
  </si>
  <si>
    <t>ES0022000006179809PH</t>
  </si>
  <si>
    <t>ES0022000006179810PL</t>
  </si>
  <si>
    <t>ES0022000008155990RQ</t>
  </si>
  <si>
    <t>ES0022000008155991RV</t>
  </si>
  <si>
    <t>ES0022000008156008WB</t>
  </si>
  <si>
    <t>ES0022000008156009WN</t>
  </si>
  <si>
    <t>ES0022000008155999WW</t>
  </si>
  <si>
    <t>ES0022000008156002WM</t>
  </si>
  <si>
    <t>ES0022000008156001WG</t>
  </si>
  <si>
    <t>ES0022000008156003WY</t>
  </si>
  <si>
    <t>ES0022000008156004WF</t>
  </si>
  <si>
    <t>ES0022000008156006WD</t>
  </si>
  <si>
    <t>ES0022000008156005WP</t>
  </si>
  <si>
    <t>ES0022000008155996RE</t>
  </si>
  <si>
    <t>ES0022000008155994RC</t>
  </si>
  <si>
    <t>ES0022000008155998WR</t>
  </si>
  <si>
    <t>ES0022000008155997WT</t>
  </si>
  <si>
    <t>ES0022000008155992RH</t>
  </si>
  <si>
    <t>ES0022000008155993RL</t>
  </si>
  <si>
    <t>ES0022000008155995RK</t>
  </si>
  <si>
    <t>ES0021000010956931ZG</t>
  </si>
  <si>
    <t>ES0021000012002251ZC</t>
  </si>
  <si>
    <t>ES0021000005690503GR</t>
  </si>
  <si>
    <t>ES0021000005053203XP</t>
  </si>
  <si>
    <t>ES0021000004199209WG</t>
  </si>
  <si>
    <t>Dependencia Plaza Parejas</t>
  </si>
  <si>
    <t>ES0022000005682340EQ</t>
  </si>
  <si>
    <t>ES0022000008371559JY</t>
  </si>
  <si>
    <t>ES0022000008371560JF</t>
  </si>
  <si>
    <t>ES0022000008371561JP</t>
  </si>
  <si>
    <t>ES0022000008371562JD</t>
  </si>
  <si>
    <t>ES0022000008371563JX</t>
  </si>
  <si>
    <t>ES0022000008371555JW</t>
  </si>
  <si>
    <t>ES0022000008371554JR</t>
  </si>
  <si>
    <t>ES0022000008371558JM</t>
  </si>
  <si>
    <t>ES0022000006088327XF</t>
  </si>
  <si>
    <t>Dependencia Princesa</t>
  </si>
  <si>
    <t>ES0022000007105423WC</t>
  </si>
  <si>
    <t>ES0022000007585904DP</t>
  </si>
  <si>
    <t>ES0022000007585911DS</t>
  </si>
  <si>
    <t>ES0022000007589904EY</t>
  </si>
  <si>
    <t>ES0022000007652470MN</t>
  </si>
  <si>
    <t>ES0022000006203985RK</t>
  </si>
  <si>
    <t>ES0022000007536684PP</t>
  </si>
  <si>
    <t>ES0022000006203986RE</t>
  </si>
  <si>
    <t>ES0022000006203974RX</t>
  </si>
  <si>
    <t>ES0022000006203975RB</t>
  </si>
  <si>
    <t>ES0022000006203980RQ</t>
  </si>
  <si>
    <t>ES0022000009072451BL</t>
  </si>
  <si>
    <t>ES0021000003975122BY</t>
  </si>
  <si>
    <t>ES0021000015373929FJ</t>
  </si>
  <si>
    <t>ES0021000013924877WF</t>
  </si>
  <si>
    <t>Dependencia Santiago de Compostela</t>
  </si>
  <si>
    <t>ES0021000005194417DW</t>
  </si>
  <si>
    <t>ES0021000015764456JT</t>
  </si>
  <si>
    <t>ES0021000005660624SE</t>
  </si>
  <si>
    <t>ES0022000008555777HV</t>
  </si>
  <si>
    <t>ES0022000006204011AR</t>
  </si>
  <si>
    <t>ES0022000008071501PY</t>
  </si>
  <si>
    <t>ES0022000008441614TA</t>
  </si>
  <si>
    <t>ES0021000005514003NA</t>
  </si>
  <si>
    <t>ES0021000004660000AJ</t>
  </si>
  <si>
    <t>ES0022000008177407NC</t>
  </si>
  <si>
    <t>ES0022000008177408NK</t>
  </si>
  <si>
    <t>ES0022000008177411JR</t>
  </si>
  <si>
    <t>ES0022000008177410JT</t>
  </si>
  <si>
    <t>ES0022000008177409NE</t>
  </si>
  <si>
    <t>ES0022000008177413JA</t>
  </si>
  <si>
    <t>Juzgados de lo Penal</t>
  </si>
  <si>
    <t>ES0022000008178843YF</t>
  </si>
  <si>
    <t>ES0022000008206941PE</t>
  </si>
  <si>
    <t>ES0021000005373883ZE</t>
  </si>
  <si>
    <t>Juzgados de Primera Instancia</t>
  </si>
  <si>
    <t>ES0022000007098609MZ</t>
  </si>
  <si>
    <t>ES0021000005203905FZ</t>
  </si>
  <si>
    <t>ES0021000005203906FS</t>
  </si>
  <si>
    <t>ES0021000022295760RV</t>
  </si>
  <si>
    <t>ES0021000022295761RH</t>
  </si>
  <si>
    <t>ES0021000005203910FL</t>
  </si>
  <si>
    <t>ES0021000005203911FC</t>
  </si>
  <si>
    <t>ES0021000012141385SG</t>
  </si>
  <si>
    <t>ES0021000022295764RK</t>
  </si>
  <si>
    <t>ES0021000005203912FK</t>
  </si>
  <si>
    <t>ES0021000005203913FE</t>
  </si>
  <si>
    <t>ES0021000022295765RE</t>
  </si>
  <si>
    <t>ES0021000022295767WR</t>
  </si>
  <si>
    <t>ES0021000005203914PT</t>
  </si>
  <si>
    <t>ES0021000005203915PR</t>
  </si>
  <si>
    <t>ES0021000022295770WG</t>
  </si>
  <si>
    <t>ES0021000022295771WM</t>
  </si>
  <si>
    <t>ES0021000005203916PW</t>
  </si>
  <si>
    <t>ES0021000022295773WF</t>
  </si>
  <si>
    <t>ES0021000022295774WP</t>
  </si>
  <si>
    <t>ES0021000022295775WD</t>
  </si>
  <si>
    <t>ES0021000005203917PA</t>
  </si>
  <si>
    <t>ES0021000005203918PG</t>
  </si>
  <si>
    <t>ES0021000022295777WB</t>
  </si>
  <si>
    <t>ES0021000005203919PM</t>
  </si>
  <si>
    <t>ES0021000005203920PY</t>
  </si>
  <si>
    <t>ES0021000005203922PP</t>
  </si>
  <si>
    <t>ES0021000005203921PF</t>
  </si>
  <si>
    <t>ES0021000022295798AD</t>
  </si>
  <si>
    <t>ES0021000005203907FQ</t>
  </si>
  <si>
    <t>ES0021000005203908FV</t>
  </si>
  <si>
    <t>ES0021000022295802AJ</t>
  </si>
  <si>
    <t>ES0021000022295803AZ</t>
  </si>
  <si>
    <t>ES0022000007094100QJ</t>
  </si>
  <si>
    <t>ES0022000006203995WP</t>
  </si>
  <si>
    <t>ES0022000008068579LM</t>
  </si>
  <si>
    <t>ES0022000007252186NC</t>
  </si>
  <si>
    <t>ES0022000008828044BX</t>
  </si>
  <si>
    <t>ES0022000008990526ZC</t>
  </si>
  <si>
    <t>ES0022000008990533SG</t>
  </si>
  <si>
    <t>ES0021000005135898VH</t>
  </si>
  <si>
    <t>ES0021000018824493AW</t>
  </si>
  <si>
    <t>ES0021000018824492AR</t>
  </si>
  <si>
    <t>ES0021000005135900VC</t>
  </si>
  <si>
    <t>ES0021000005135899VL</t>
  </si>
  <si>
    <t>Sede Intervención Delegada en la Consejería</t>
  </si>
  <si>
    <t>ES0021000018824491AT</t>
  </si>
  <si>
    <t>CRTM</t>
  </si>
  <si>
    <t>ES0022000009086579MW</t>
  </si>
  <si>
    <t>Diego de Ordás</t>
  </si>
  <si>
    <t>ES0021000005096091NR</t>
  </si>
  <si>
    <t>ES0021000005096092NW</t>
  </si>
  <si>
    <t>Alumbrado carretera - RV</t>
  </si>
  <si>
    <t>ES0021000013853978RV</t>
  </si>
  <si>
    <t>Alumbrado carretera - VV</t>
  </si>
  <si>
    <t>ES0021000017255287VV</t>
  </si>
  <si>
    <t>Alumbrado carretera - EX</t>
  </si>
  <si>
    <t>ES0021000013995168EX</t>
  </si>
  <si>
    <t>Alumbrado carretera - BC</t>
  </si>
  <si>
    <t>ES0022000008631266BC</t>
  </si>
  <si>
    <t>Alumbrado carretera - PQ</t>
  </si>
  <si>
    <t>ES0021000012749057PQ</t>
  </si>
  <si>
    <t>Alumbrado carretera - RD</t>
  </si>
  <si>
    <t>ES0021000011651743RD</t>
  </si>
  <si>
    <t>Alumbrado carretera - YJ</t>
  </si>
  <si>
    <t>ES0021000010501816YJ</t>
  </si>
  <si>
    <t>Alumbrado carretera - AW</t>
  </si>
  <si>
    <t>ES0021000004499702AW</t>
  </si>
  <si>
    <t>Alumbrado carretera - JD</t>
  </si>
  <si>
    <t>ES0021000010501973JD</t>
  </si>
  <si>
    <t>Alumbrado carretera - CT</t>
  </si>
  <si>
    <t>ES0021000010502125CT</t>
  </si>
  <si>
    <t>Alumbrado carretera - SP</t>
  </si>
  <si>
    <t>ES0021000011802829SP</t>
  </si>
  <si>
    <t>Alumbrado carretera - MF</t>
  </si>
  <si>
    <t>ES0021000012371802MF</t>
  </si>
  <si>
    <t>Alumbrado carretera - PF</t>
  </si>
  <si>
    <t>ES0021000012371871PF</t>
  </si>
  <si>
    <t>Alumbrado carretera - SD</t>
  </si>
  <si>
    <t>ES0021000013227427SD</t>
  </si>
  <si>
    <t>Alumbrado carretera - JZ</t>
  </si>
  <si>
    <t>ES0021000013227386JZ</t>
  </si>
  <si>
    <t>Alumbrado carretera - HS</t>
  </si>
  <si>
    <t>ES0021000012941313HS</t>
  </si>
  <si>
    <t>Alumbrado carretera - WN</t>
  </si>
  <si>
    <t>ES0021000013616475WN</t>
  </si>
  <si>
    <t>Alumbrado carretera - ZB</t>
  </si>
  <si>
    <t>ES0021000013650077ZB</t>
  </si>
  <si>
    <t>Alumbrado carretera - QP</t>
  </si>
  <si>
    <t>ES0021000013718890QP</t>
  </si>
  <si>
    <t>Alumbrado carretera - KB</t>
  </si>
  <si>
    <t>ES0021000005168781KB</t>
  </si>
  <si>
    <t>Alumbrado carretera - XB</t>
  </si>
  <si>
    <t>Alumbrado carretera - BT</t>
  </si>
  <si>
    <t>ES0021000012729008BT</t>
  </si>
  <si>
    <t>Alumbrado carretera - RP</t>
  </si>
  <si>
    <t>ES0021000005423825RP</t>
  </si>
  <si>
    <t>Alumbrado carretera - PM</t>
  </si>
  <si>
    <t>ES0021000004012611PM</t>
  </si>
  <si>
    <t>ES0021000013675101KB</t>
  </si>
  <si>
    <t>Alumbrado carretera - MA</t>
  </si>
  <si>
    <t>ES0021000005428144MA</t>
  </si>
  <si>
    <t>Alumbrado carretera - ER</t>
  </si>
  <si>
    <t>ES0021000013675114ER</t>
  </si>
  <si>
    <t>Alumbrado carretera - EB</t>
  </si>
  <si>
    <t>ES0021000013675124EB</t>
  </si>
  <si>
    <t>ES0021000013675125EN</t>
  </si>
  <si>
    <t>Alumbrado carretera - EL</t>
  </si>
  <si>
    <t>ES0021000013675132EL</t>
  </si>
  <si>
    <t>Alumbrado carretera - TW</t>
  </si>
  <si>
    <t>ES0021000013675138TW</t>
  </si>
  <si>
    <t>Alumbrado carretera - TA</t>
  </si>
  <si>
    <t>ES0021000013675139TA</t>
  </si>
  <si>
    <t>Alumbrado carretera - TM</t>
  </si>
  <si>
    <t>ES0021000013675141TM</t>
  </si>
  <si>
    <t>Alumbrado carretera - TF</t>
  </si>
  <si>
    <t>ES0021000013675143TF</t>
  </si>
  <si>
    <t>Alumbrado carretera - FQ</t>
  </si>
  <si>
    <t>ES0021000015430006FQ</t>
  </si>
  <si>
    <t>Alumbrado carretera - TD</t>
  </si>
  <si>
    <t>ES0021000013675145TD</t>
  </si>
  <si>
    <t>Alumbrado carretera - TB</t>
  </si>
  <si>
    <t>ES0021000013675147TB</t>
  </si>
  <si>
    <t>Alumbrado carretera - PL</t>
  </si>
  <si>
    <t>ES0021000015901900PL</t>
  </si>
  <si>
    <t>Alumbrado carretera - PK</t>
  </si>
  <si>
    <t>ES0021000004145935PK</t>
  </si>
  <si>
    <t>Alumbrado carretera - GW</t>
  </si>
  <si>
    <t>ES0021000010965692GW</t>
  </si>
  <si>
    <t>Alumbrado carretera - HT</t>
  </si>
  <si>
    <t>ES0021000010933743HT</t>
  </si>
  <si>
    <t>Alumbrado carretera - TE</t>
  </si>
  <si>
    <t>ES0021000005278870TE</t>
  </si>
  <si>
    <t>Alumbrado carretera - TQ</t>
  </si>
  <si>
    <t>ES0021000005278864TQ</t>
  </si>
  <si>
    <t>ES0021000005278879RP</t>
  </si>
  <si>
    <t>Alumbrado carretera - RG</t>
  </si>
  <si>
    <t>ES0021000005278875RG</t>
  </si>
  <si>
    <t>Alumbrado carretera - RQ</t>
  </si>
  <si>
    <t>ES0021000005278887RQ</t>
  </si>
  <si>
    <t>ES0021000005278884RJ</t>
  </si>
  <si>
    <t>Alumbrado carretera - RK</t>
  </si>
  <si>
    <t>ES0021000005278892RK</t>
  </si>
  <si>
    <t>Alumbrado carretera - LZ</t>
  </si>
  <si>
    <t>ES0021000005777088LZ</t>
  </si>
  <si>
    <t>Alumbrado carretera - FH</t>
  </si>
  <si>
    <t>ES0021000004170243FH</t>
  </si>
  <si>
    <t>Alumbrado carretera - LQ</t>
  </si>
  <si>
    <t>ES0021000005777090LQ</t>
  </si>
  <si>
    <t>Alumbrado carretera - FN</t>
  </si>
  <si>
    <t>ES0021000004170237FN</t>
  </si>
  <si>
    <t>Alumbrado carretera - LN</t>
  </si>
  <si>
    <t>ES0021000005777086LN</t>
  </si>
  <si>
    <t>Alumbrado carretera - LB</t>
  </si>
  <si>
    <t>ES0021000005777085LB</t>
  </si>
  <si>
    <t>Alumbrado carretera - FL</t>
  </si>
  <si>
    <t>ES0021000004170244FL</t>
  </si>
  <si>
    <t>Alumbrado carretera - FV</t>
  </si>
  <si>
    <t>ES0021000004170242FV</t>
  </si>
  <si>
    <t>Alumbrado carretera - GP</t>
  </si>
  <si>
    <t>ES0021000011593621GP</t>
  </si>
  <si>
    <t>ES0021000004170241FQ</t>
  </si>
  <si>
    <t>Alumbrado carretera - FS</t>
  </si>
  <si>
    <t>ES0021000004170240FS</t>
  </si>
  <si>
    <t>Alumbrado carretera - FZ</t>
  </si>
  <si>
    <t>ES0021000004170239FZ</t>
  </si>
  <si>
    <t>Alumbrado carretera - FJ</t>
  </si>
  <si>
    <t>ES0021000004170238FJ</t>
  </si>
  <si>
    <t>Alumbrado carretera - EQ</t>
  </si>
  <si>
    <t>ES0021000010748172EQ</t>
  </si>
  <si>
    <t>Alumbrado carretera - LS</t>
  </si>
  <si>
    <t>ES0021000005777089LS</t>
  </si>
  <si>
    <t>Alumbrado carretera - CF</t>
  </si>
  <si>
    <t>ES0021000013476699CF</t>
  </si>
  <si>
    <t>Alumbrado carretera - DD</t>
  </si>
  <si>
    <t>ES0021000019707539DD</t>
  </si>
  <si>
    <t>Alumbrado carretera - VD</t>
  </si>
  <si>
    <t>ES0021000018621157VD</t>
  </si>
  <si>
    <t>Alumbrado carretera - LM</t>
  </si>
  <si>
    <t>ES0026000010257069LM</t>
  </si>
  <si>
    <t>Alumbrado carretera - YA</t>
  </si>
  <si>
    <t>ES0021000019485813YA</t>
  </si>
  <si>
    <t>Alumbrado carretera - GQ</t>
  </si>
  <si>
    <t>ES0026000010248800GQ</t>
  </si>
  <si>
    <t>ES0021000038408206PC</t>
  </si>
  <si>
    <t>ES0021000038407237NV</t>
  </si>
  <si>
    <t>ES0021000021950574NS</t>
  </si>
  <si>
    <t>Alumbrado carretera - FF</t>
  </si>
  <si>
    <t>ES0021000038730860FF</t>
  </si>
  <si>
    <t>ES0022000001223680BK</t>
  </si>
  <si>
    <t>Laboratorio de Control de Calidad</t>
  </si>
  <si>
    <t>ES0021000004858316RT</t>
  </si>
  <si>
    <t>Local</t>
  </si>
  <si>
    <t>ES0022000007215094XG</t>
  </si>
  <si>
    <t>ES0021000004953095GL</t>
  </si>
  <si>
    <t>General Perón</t>
  </si>
  <si>
    <t>ES0022000008570201RC</t>
  </si>
  <si>
    <t>ES0022000008999144KJ</t>
  </si>
  <si>
    <t>ES0022000008999145KZ</t>
  </si>
  <si>
    <t>ES0022000008999146KS</t>
  </si>
  <si>
    <t>ES0022000008999148KV</t>
  </si>
  <si>
    <t>Alumbrado carretera - DV</t>
  </si>
  <si>
    <t>ES0021000017255103DV</t>
  </si>
  <si>
    <t>Nave/depósito Camarma Est.</t>
  </si>
  <si>
    <t>ES0021000004135891DM</t>
  </si>
  <si>
    <t>2.0 TD</t>
  </si>
  <si>
    <t>ES0021000005592123GS</t>
  </si>
  <si>
    <t>ES0021000005592128GC</t>
  </si>
  <si>
    <t>ES0021000005592132MR</t>
  </si>
  <si>
    <t>Oficina de Turismo Estación de Atocha</t>
  </si>
  <si>
    <t>ES0022000008990155KV</t>
  </si>
  <si>
    <t>Oficina de Información Juvenil TIVE</t>
  </si>
  <si>
    <t>ES0021000005056538VP</t>
  </si>
  <si>
    <t>Local 16-A</t>
  </si>
  <si>
    <t>ES0022000001046412DZ</t>
  </si>
  <si>
    <t>Dependencia Avda. de Abrantes</t>
  </si>
  <si>
    <t>ES0021000005030400FK</t>
  </si>
  <si>
    <t>Dependencia Plaza de Santa Cruz</t>
  </si>
  <si>
    <t>ES0022000006222686XT</t>
  </si>
  <si>
    <t>ES0022000006222685DE</t>
  </si>
  <si>
    <t>Dependencia Sambara</t>
  </si>
  <si>
    <t>ES0022000007232342RW</t>
  </si>
  <si>
    <t>León</t>
  </si>
  <si>
    <t>ES0021000004739800TA</t>
  </si>
  <si>
    <t>ES0021000004739801TG</t>
  </si>
  <si>
    <t>ES0021000004739796EE</t>
  </si>
  <si>
    <t>Mayor Baja</t>
  </si>
  <si>
    <t>ES0483000000002816GX</t>
  </si>
  <si>
    <t>San Bernardino</t>
  </si>
  <si>
    <t>ES0022000006201955MS</t>
  </si>
  <si>
    <t>ES0022000006201939GE</t>
  </si>
  <si>
    <t>ES0022000008177437ZG</t>
  </si>
  <si>
    <t>Almacén Central de Suministros</t>
  </si>
  <si>
    <t>ES0022000007215090XT</t>
  </si>
  <si>
    <t>ES0022000008177445ZN</t>
  </si>
  <si>
    <t>ES0022000008177446ZJ</t>
  </si>
  <si>
    <t>ES0022000007215057PJ</t>
  </si>
  <si>
    <t>ES0022000007215078DB</t>
  </si>
  <si>
    <t>ES0022000008177386BE</t>
  </si>
  <si>
    <t>ES0022000008177388NR</t>
  </si>
  <si>
    <t>ES0022000008177387NT</t>
  </si>
  <si>
    <t>ES0022000008177394NF</t>
  </si>
  <si>
    <t>ES0022000008177390NA</t>
  </si>
  <si>
    <t>ES0022000008177392NM</t>
  </si>
  <si>
    <t>Luis Cabrera</t>
  </si>
  <si>
    <t>ES0022000007547204MV</t>
  </si>
  <si>
    <t>Santa Hortensia</t>
  </si>
  <si>
    <t>ES0022000006092525PL</t>
  </si>
  <si>
    <t>Vara del Rey 11 - L0-03</t>
  </si>
  <si>
    <t>ES0022000009116246YE</t>
  </si>
  <si>
    <t>ES0022000007215048PG</t>
  </si>
  <si>
    <t>ES0022000007215049PM</t>
  </si>
  <si>
    <t>Archivo</t>
  </si>
  <si>
    <t>ES0022000007215056PN</t>
  </si>
  <si>
    <t>ES0022000008177416JY</t>
  </si>
  <si>
    <t>ES0022000008177412JW</t>
  </si>
  <si>
    <t>ES0022000008177414JG</t>
  </si>
  <si>
    <t>ES0022000008177415JM</t>
  </si>
  <si>
    <t>ES0022000008177417JF</t>
  </si>
  <si>
    <t>ES0022000008177424JZ</t>
  </si>
  <si>
    <t>ES0022000008177426JQ</t>
  </si>
  <si>
    <t>ES0022000008177450ZV</t>
  </si>
  <si>
    <t>Local 51</t>
  </si>
  <si>
    <t>ES0022000007215060PQ</t>
  </si>
  <si>
    <t>Aparcamiento Puerta de Toledo - Línea de socorro</t>
  </si>
  <si>
    <t>ES0021000021812737EV</t>
  </si>
  <si>
    <t>ES0021000005050673SP</t>
  </si>
  <si>
    <t>ES0021000004894008BL</t>
  </si>
  <si>
    <t>CEPA Oporto</t>
  </si>
  <si>
    <t>ES0021000004955333XA</t>
  </si>
  <si>
    <t>ES0021000004955387NB</t>
  </si>
  <si>
    <t>ES0021000004955424ZW</t>
  </si>
  <si>
    <t>CEPA Pablo Guzmán</t>
  </si>
  <si>
    <t>ES0022000006656586SM</t>
  </si>
  <si>
    <t>CEPA Vicálvaro</t>
  </si>
  <si>
    <t>ES0022000006736160RE</t>
  </si>
  <si>
    <t>ES0021000004452348ZM</t>
  </si>
  <si>
    <t>EEI Jardines de Aranjuez</t>
  </si>
  <si>
    <t>ES0022000005680230EE</t>
  </si>
  <si>
    <t>EOI Madrid-Carabanchel</t>
  </si>
  <si>
    <t>ES0021000004678335HV</t>
  </si>
  <si>
    <t>ES0021000005062646YK</t>
  </si>
  <si>
    <t>Equipo de Orientación Educativa y Psicopedagógica General Centro-Arganzuela</t>
  </si>
  <si>
    <t>ES0022000006171405BD</t>
  </si>
  <si>
    <t>Equipo de Orientación Educativa y Psicopedagógica General Moratalaz-Villa de Vallecas</t>
  </si>
  <si>
    <t>ES0022000008280052JQ</t>
  </si>
  <si>
    <t>IES Adolfo Suárez - Cafetería</t>
  </si>
  <si>
    <t>ES0021000011007072DM</t>
  </si>
  <si>
    <t>IES África - Cafetería</t>
  </si>
  <si>
    <t>ES0021000004272520SZ</t>
  </si>
  <si>
    <t>IES África - Vivienda</t>
  </si>
  <si>
    <t>ES0021000004272519SJ</t>
  </si>
  <si>
    <t>ES0021000003986002RF</t>
  </si>
  <si>
    <t>ES0022000006355258RT</t>
  </si>
  <si>
    <t>ES0022000006355259RR</t>
  </si>
  <si>
    <t>ES0022000007338113EL</t>
  </si>
  <si>
    <t>ES0022000007338114EC</t>
  </si>
  <si>
    <t>ES0022000005680226EH</t>
  </si>
  <si>
    <t>ES0021000004383467DD</t>
  </si>
  <si>
    <t>ES0021000004383469DB</t>
  </si>
  <si>
    <t>ES0021000005691136PJ</t>
  </si>
  <si>
    <t>ES0021000004156587NR</t>
  </si>
  <si>
    <t>ES0021000004328850AV</t>
  </si>
  <si>
    <t>ES0021000005752194HY</t>
  </si>
  <si>
    <t>ES0021000005572236ZT</t>
  </si>
  <si>
    <t>ES0021000013181705MB</t>
  </si>
  <si>
    <t>ES0021000005753845KR</t>
  </si>
  <si>
    <t>ES0021000004710932XT</t>
  </si>
  <si>
    <t>ES0022000007263592WH</t>
  </si>
  <si>
    <t>ES0021000004251502KH</t>
  </si>
  <si>
    <t>ES0022000008000816VT</t>
  </si>
  <si>
    <t>ES0021000005350523BF</t>
  </si>
  <si>
    <t>ES0021000005350525BD</t>
  </si>
  <si>
    <t>ES0022000006448688SG</t>
  </si>
  <si>
    <t>ES0021000004432048MZ</t>
  </si>
  <si>
    <t>ES0021000004432049MS</t>
  </si>
  <si>
    <t>ES0021000004054455XN</t>
  </si>
  <si>
    <t>IES Ícaro - Cafetería</t>
  </si>
  <si>
    <t>ES0021000004383179LC</t>
  </si>
  <si>
    <t>ES0021000003956572DV</t>
  </si>
  <si>
    <t>ES0021000003956573DH</t>
  </si>
  <si>
    <t>ES0021000004310017NK</t>
  </si>
  <si>
    <t>ES0021000004310018NE</t>
  </si>
  <si>
    <t>ES0021000004021894CL</t>
  </si>
  <si>
    <t>IES Iturralde - Cafetería</t>
  </si>
  <si>
    <t>ES0021000004611597SW</t>
  </si>
  <si>
    <t>IES Iturralde - Vivienda</t>
  </si>
  <si>
    <t>ES0021000004611598SA</t>
  </si>
  <si>
    <t>ES0021000011860021VE</t>
  </si>
  <si>
    <t>ES0021000005620327BK</t>
  </si>
  <si>
    <t>ES0021000004042501LH</t>
  </si>
  <si>
    <t>ES0021000004042502LL</t>
  </si>
  <si>
    <t>ES0021000004042498LS</t>
  </si>
  <si>
    <t>ES0021000004234137WH</t>
  </si>
  <si>
    <t>ES0021000004234136WV</t>
  </si>
  <si>
    <t>ES0021000005764990EZ</t>
  </si>
  <si>
    <t>ES0021000004057209SY</t>
  </si>
  <si>
    <t>ES0021000004057207SG</t>
  </si>
  <si>
    <t>ES0022000007415088BJ</t>
  </si>
  <si>
    <t>ES0022000007415091BQ</t>
  </si>
  <si>
    <t>ES0021000005624807EQ</t>
  </si>
  <si>
    <t>ES0021000005624805EZ</t>
  </si>
  <si>
    <t>ES0021000005380328LG</t>
  </si>
  <si>
    <t>ES0021000005398580FV</t>
  </si>
  <si>
    <t>ES0021000005380329LM</t>
  </si>
  <si>
    <t>ES0021000005622447NW</t>
  </si>
  <si>
    <t>ES0021000004130909EZ</t>
  </si>
  <si>
    <t>ES0021000004130911EQ</t>
  </si>
  <si>
    <t>ES0022000007147286YT</t>
  </si>
  <si>
    <t>ES0022000007232550XA</t>
  </si>
  <si>
    <t>ES0022000007298487RE</t>
  </si>
  <si>
    <t>ES0021000004337935FV</t>
  </si>
  <si>
    <t>ES0021000004378209XH</t>
  </si>
  <si>
    <t>ES0021000004202415AJ</t>
  </si>
  <si>
    <t>IES Miguel de Cervantes - Móstoles - Línea de Socorro</t>
  </si>
  <si>
    <t>ES0021000005353742JY</t>
  </si>
  <si>
    <t>ES0021000005362900CX</t>
  </si>
  <si>
    <t>IES Ntra. Sra. de La Almudena - Cafetería</t>
  </si>
  <si>
    <t>ES0021000005046238YN</t>
  </si>
  <si>
    <t>IES Ntra. Sra. de La Almudena - Portería</t>
  </si>
  <si>
    <t>ES0021000005046239YJ</t>
  </si>
  <si>
    <t>ES0021000004452353ZX</t>
  </si>
  <si>
    <t>ES0021000004452354ZB</t>
  </si>
  <si>
    <t>ES0021000005499539GY</t>
  </si>
  <si>
    <t>ES0021000005499540GF</t>
  </si>
  <si>
    <t>ES0021000004432040MY</t>
  </si>
  <si>
    <t>ES0021000004432041MF</t>
  </si>
  <si>
    <t>ES0021000004432044MX</t>
  </si>
  <si>
    <t>ES0021000004432045MB</t>
  </si>
  <si>
    <t>ES0021000005239801GF</t>
  </si>
  <si>
    <t>ES0021000005775433QS</t>
  </si>
  <si>
    <t>ES0021000005775435QV</t>
  </si>
  <si>
    <t>ES0022000007435740NB</t>
  </si>
  <si>
    <t>ES0021000005389156NT</t>
  </si>
  <si>
    <t>ES0021000005389155BE</t>
  </si>
  <si>
    <t>ES0022000006154351MK</t>
  </si>
  <si>
    <t>ES0021000005582379HT</t>
  </si>
  <si>
    <t>ES0022000006413378CE</t>
  </si>
  <si>
    <t>ES0022000006413379KT</t>
  </si>
  <si>
    <t>ES0021000004243214YX</t>
  </si>
  <si>
    <t>IES Victoria Kent - Fuenlabrada - Cafetería</t>
  </si>
  <si>
    <t>ES0021000004243213YD</t>
  </si>
  <si>
    <t>ES0022000007681767ZF</t>
  </si>
  <si>
    <t>ES0021000018068619YT</t>
  </si>
  <si>
    <t>Aula de Compensación Educativa - IES Vista Alegre</t>
  </si>
  <si>
    <t>ES0021000004536344DM</t>
  </si>
  <si>
    <t>ES0021000004900267FE</t>
  </si>
  <si>
    <t>ES0022000008177397NX</t>
  </si>
  <si>
    <t>ES0022000008177404NV</t>
  </si>
  <si>
    <t>ES0022000008177400NJ</t>
  </si>
  <si>
    <t>ES0022000008177402NS</t>
  </si>
  <si>
    <t>ES0022000008177398NB</t>
  </si>
  <si>
    <t>ES0022000008177405NH</t>
  </si>
  <si>
    <t>ES0022000008177401NZ</t>
  </si>
  <si>
    <t>ES0022000008177403NQ</t>
  </si>
  <si>
    <t>Almacén-Archivo</t>
  </si>
  <si>
    <t>ES0021000004927102RQ</t>
  </si>
  <si>
    <t>ES0021000013614622JE</t>
  </si>
  <si>
    <t>Dependencia Ítaca</t>
  </si>
  <si>
    <t>ES0022000006717274PL</t>
  </si>
  <si>
    <t>ES0021000004838567QP</t>
  </si>
  <si>
    <t>ES0022000008393190XV</t>
  </si>
  <si>
    <t>DG de Igualdad</t>
  </si>
  <si>
    <t>ES0021000004432063YY</t>
  </si>
  <si>
    <t>ES0021000005362171BV</t>
  </si>
  <si>
    <t>ES0022000006144300MK</t>
  </si>
  <si>
    <t>ES0021000005407478AZ</t>
  </si>
  <si>
    <t>ES0022000006504945TA</t>
  </si>
  <si>
    <t>ES0021000004746022VS</t>
  </si>
  <si>
    <t>ES0021000004145934PC</t>
  </si>
  <si>
    <t>ES0022000007627375HX</t>
  </si>
  <si>
    <t>Residencia Infantil El Arce Rojo</t>
  </si>
  <si>
    <t>ES0021000004264788RX</t>
  </si>
  <si>
    <t>ES0021000004264801WT</t>
  </si>
  <si>
    <t>Residencia Infantil Las Azaleas</t>
  </si>
  <si>
    <t>ES0021000004154329MC</t>
  </si>
  <si>
    <t>ES0021000005482261NR</t>
  </si>
  <si>
    <t>Dependencia  O'Donnell</t>
  </si>
  <si>
    <t>ES0021000004976115QQ</t>
  </si>
  <si>
    <t>Dependencia  O'Donnell 42 Bajo-C</t>
  </si>
  <si>
    <t>ES0021000004976142VC</t>
  </si>
  <si>
    <t>ES0022000008177442ZD</t>
  </si>
  <si>
    <t>ES0022000007215079DN</t>
  </si>
  <si>
    <t>ES0022000007215053PD</t>
  </si>
  <si>
    <t>Local 23</t>
  </si>
  <si>
    <t>ES0022000008177384BC</t>
  </si>
  <si>
    <t>Servicio de Emergencia Social</t>
  </si>
  <si>
    <t>ES0021000004749735HW</t>
  </si>
  <si>
    <t>ES0021000004385245VQ</t>
  </si>
  <si>
    <t>ES0022000001240471ME</t>
  </si>
  <si>
    <t>ES0022000001240486YZ</t>
  </si>
  <si>
    <t>ES0022000001240497FW</t>
  </si>
  <si>
    <t>ES0022000001240332EK</t>
  </si>
  <si>
    <t>ES0022000001240343TD</t>
  </si>
  <si>
    <t>ES0022000001240357RT</t>
  </si>
  <si>
    <t>ES0022000001248374GJ</t>
  </si>
  <si>
    <t>ES0022000001218500QQ</t>
  </si>
  <si>
    <t>ES0022000008548648FH</t>
  </si>
  <si>
    <t>ES0021000004385263HB</t>
  </si>
  <si>
    <t>ES0021000004385322KR</t>
  </si>
  <si>
    <t>ES0021000004385283LP</t>
  </si>
  <si>
    <t>ES0021000004385204SK</t>
  </si>
  <si>
    <t>ES0021000004385244VS</t>
  </si>
  <si>
    <t>ES0021000004385173ZJ</t>
  </si>
  <si>
    <t>ES0021000004524929HK</t>
  </si>
  <si>
    <t>ES0021000013376352GD</t>
  </si>
  <si>
    <t>ES0021000013376395YY</t>
  </si>
  <si>
    <t>ES0022000008740913HA</t>
  </si>
  <si>
    <t>ES0022000008740783NB</t>
  </si>
  <si>
    <t>ES0021000011047331BZ</t>
  </si>
  <si>
    <t>ES0021000011047443QB</t>
  </si>
  <si>
    <t>ES0021000011047399ZJ</t>
  </si>
  <si>
    <t>ES0021000011047394ZP</t>
  </si>
  <si>
    <t>ES0021000016324973AF</t>
  </si>
  <si>
    <t>ES0021000016324984AH</t>
  </si>
  <si>
    <t>ES0021000015992859FJ</t>
  </si>
  <si>
    <t>ES0021000015992848FW</t>
  </si>
  <si>
    <t>ES0021000015992881PN</t>
  </si>
  <si>
    <t>ES0021000015992869PT</t>
  </si>
  <si>
    <t>ES0021000016324942RE</t>
  </si>
  <si>
    <t>ES0021000016324900TA</t>
  </si>
  <si>
    <t>ES0021000016324916TL</t>
  </si>
  <si>
    <t>ES0021000016324952WD</t>
  </si>
  <si>
    <t>ES0021000016324962WL</t>
  </si>
  <si>
    <t>ES0021000016331387YG</t>
  </si>
  <si>
    <t>ES0021000015992838YS</t>
  </si>
  <si>
    <t>ES0022000009132881VM</t>
  </si>
  <si>
    <t>ES0022000009132892VQ</t>
  </si>
  <si>
    <t>ES0021000004816687PR</t>
  </si>
  <si>
    <t>ES0022000008740770BK</t>
  </si>
  <si>
    <t>ES0021000013043667YL</t>
  </si>
  <si>
    <t>ES0021000013675856PF</t>
  </si>
  <si>
    <t>ES0021000013675781MR</t>
  </si>
  <si>
    <t>ES0021000013675858PD</t>
  </si>
  <si>
    <t>ES0021000013043668YC</t>
  </si>
  <si>
    <t>ES0022000008740758BD</t>
  </si>
  <si>
    <t>ES0022000008740802JF</t>
  </si>
  <si>
    <t>ES0022000008740814JL</t>
  </si>
  <si>
    <t>ES0022000008740861SC</t>
  </si>
  <si>
    <t>ES0022000008740819ZR</t>
  </si>
  <si>
    <t>ES0022000008771870FW</t>
  </si>
  <si>
    <t>ES0022000008740789NV</t>
  </si>
  <si>
    <t>ES0022000008740836ZH</t>
  </si>
  <si>
    <t>AVSCM - Guadalajara - YB</t>
  </si>
  <si>
    <t>ES0022000007216067YB</t>
  </si>
  <si>
    <t>AVSCM - Hontalvilla</t>
  </si>
  <si>
    <t>ES0021000004866734ET</t>
  </si>
  <si>
    <t>ES0022000008743126EP</t>
  </si>
  <si>
    <t>ES0022000008740917HF</t>
  </si>
  <si>
    <t>ES0022000008740925HS</t>
  </si>
  <si>
    <t>ES0022000008740843SW</t>
  </si>
  <si>
    <t>ES0022000007332355WB</t>
  </si>
  <si>
    <t>AVSCM - Madarcos - HQ</t>
  </si>
  <si>
    <t>ES0022000009132915HQ</t>
  </si>
  <si>
    <t>AVSCM - Matapozuelos - LZ</t>
  </si>
  <si>
    <t>ES0022000009132936LZ</t>
  </si>
  <si>
    <t>ES0021000018325312BJ</t>
  </si>
  <si>
    <t>ES0021000018325301BW</t>
  </si>
  <si>
    <t>ES0021000018325268DS</t>
  </si>
  <si>
    <t>ES0021000018325279XA</t>
  </si>
  <si>
    <t>ES0021000018325290XZ</t>
  </si>
  <si>
    <t>AVSCM - Montemayor - HM</t>
  </si>
  <si>
    <t>ES0022000009132904HM</t>
  </si>
  <si>
    <t>ES0021000018325257DG</t>
  </si>
  <si>
    <t>ES0021000018325211FG</t>
  </si>
  <si>
    <t>ES0021000018325224FV</t>
  </si>
  <si>
    <t>ES0021000018325356JB</t>
  </si>
  <si>
    <t>ES0021000018325367JE</t>
  </si>
  <si>
    <t>ES0021000018325345JT</t>
  </si>
  <si>
    <t>ES0021000018325334NN</t>
  </si>
  <si>
    <t>ES0021000018325323NR</t>
  </si>
  <si>
    <t>ES0021000018325235PM</t>
  </si>
  <si>
    <t>ES0021000018325246PQ</t>
  </si>
  <si>
    <t>AVSCM - Plaza Constitución</t>
  </si>
  <si>
    <t>ES0021000005770129QR</t>
  </si>
  <si>
    <t>ES0021000011121195AW</t>
  </si>
  <si>
    <t>ES0021000011121107EY</t>
  </si>
  <si>
    <t>ES0021000011121285FT</t>
  </si>
  <si>
    <t>ES0021000011121309PR</t>
  </si>
  <si>
    <t>ES0021000011121375XK</t>
  </si>
  <si>
    <t>ES0021000011121359XM</t>
  </si>
  <si>
    <t>AVSCM - Solara</t>
  </si>
  <si>
    <t>ES0021000011528522WE</t>
  </si>
  <si>
    <t>ES0021000004712624ZJ</t>
  </si>
  <si>
    <t>ES0022000008562398FZ</t>
  </si>
  <si>
    <t>ES0022000008562332GV</t>
  </si>
  <si>
    <t>ES0022000008562653HQ</t>
  </si>
  <si>
    <t>ES0022000008562535JJ</t>
  </si>
  <si>
    <t>ES0022000008562536JZ</t>
  </si>
  <si>
    <t>ES0022000008562197KC</t>
  </si>
  <si>
    <t>ES0022000008562594QA</t>
  </si>
  <si>
    <t>ES0022000007754184BC</t>
  </si>
  <si>
    <t>ES0022000007754188NR</t>
  </si>
  <si>
    <t>AVSCM - Villaviciosa</t>
  </si>
  <si>
    <t>ES0021000010312222CP</t>
  </si>
  <si>
    <t>ES0022000008630553AC</t>
  </si>
  <si>
    <t>ES0022000008630455EZ</t>
  </si>
  <si>
    <t>AVSCM - Vivienda-HQ</t>
  </si>
  <si>
    <t>ES0022000008629307HQ</t>
  </si>
  <si>
    <t>ES0022000008629377KV</t>
  </si>
  <si>
    <t>ES0022000008629781QF</t>
  </si>
  <si>
    <t>ES0022000008629451RE</t>
  </si>
  <si>
    <t>ES0022000008629818VK</t>
  </si>
  <si>
    <t>ES0022000008630180XS</t>
  </si>
  <si>
    <t>ES0022000008630179XZ</t>
  </si>
  <si>
    <t>AVSCM - Yeros</t>
  </si>
  <si>
    <t>ES0021000011890888AT</t>
  </si>
  <si>
    <t>ES0021000004385282LF</t>
  </si>
  <si>
    <t>Cabeza</t>
  </si>
  <si>
    <t>ES0021000012099510BN</t>
  </si>
  <si>
    <t>Calvario</t>
  </si>
  <si>
    <t>ES0021000004738569SZ</t>
  </si>
  <si>
    <t>ES0021000016324931RB</t>
  </si>
  <si>
    <t>ES0022000001223080PL</t>
  </si>
  <si>
    <t>Centro de Educación Ambiental El Águila</t>
  </si>
  <si>
    <t>ES0021000012794744VW</t>
  </si>
  <si>
    <t>DG de Agricultura, Ganadería y Alimentación</t>
  </si>
  <si>
    <t>Delegación Comarcal de Alcalá de Henares</t>
  </si>
  <si>
    <t>ES0022000005612985CY</t>
  </si>
  <si>
    <t>Delegación Comarcal de Aranjuez</t>
  </si>
  <si>
    <t>ES0022000005679094LJ</t>
  </si>
  <si>
    <t>Delegación Comarcal de Arganda</t>
  </si>
  <si>
    <t>ES0022000008257998CL</t>
  </si>
  <si>
    <t>Delegación Comarcal de Buitrago del Lozoya</t>
  </si>
  <si>
    <t>ES0021000004127074QC</t>
  </si>
  <si>
    <t>Delegación Comarcal de Colmenar Viejo</t>
  </si>
  <si>
    <t>ES0021000004153908XJ</t>
  </si>
  <si>
    <t>Delegación Comarcal de El Escorial</t>
  </si>
  <si>
    <t>ES0021000004214076GJ</t>
  </si>
  <si>
    <t>Delegación Comarcal de San Martín de Valdeiglesias</t>
  </si>
  <si>
    <t>ES0021000005597726HY</t>
  </si>
  <si>
    <t>Delegación Comarcal de Torrelaguna</t>
  </si>
  <si>
    <t>ES0021000005692183PW</t>
  </si>
  <si>
    <t>Unidad de Almacenamiento</t>
  </si>
  <si>
    <t>ES0021000005438913JP</t>
  </si>
  <si>
    <t>Finca La Chimenea - Pozo</t>
  </si>
  <si>
    <t>ES0022000005688555QK</t>
  </si>
  <si>
    <t>Sotomayor</t>
  </si>
  <si>
    <t>ES0022000005688293MN</t>
  </si>
  <si>
    <t>Vivero de Sotopavera</t>
  </si>
  <si>
    <t>ES0022000007603968NV</t>
  </si>
  <si>
    <t>Almacén Bosquesur</t>
  </si>
  <si>
    <t>ES0021000015588663ML</t>
  </si>
  <si>
    <t>Archivos Pasivos</t>
  </si>
  <si>
    <t>ES0021000005324170SN</t>
  </si>
  <si>
    <t>Base Retén de Cercedilla</t>
  </si>
  <si>
    <t>ES0021000004144521QX</t>
  </si>
  <si>
    <t>Casa Forestal</t>
  </si>
  <si>
    <t>ES0021000004145946DD</t>
  </si>
  <si>
    <t>ES0021000004145949DN</t>
  </si>
  <si>
    <t>ES0021000005540849YP</t>
  </si>
  <si>
    <t>Centro de Educación Ambiental Arboreto Luis Ceballos</t>
  </si>
  <si>
    <t>ES0021000005593412ZQ</t>
  </si>
  <si>
    <t>Centro de Información de la Reserva de la Biosfera Sierra del Rincón</t>
  </si>
  <si>
    <t>ES0021000005341070ZF</t>
  </si>
  <si>
    <t>Centro de Mantenimiento Bosquesur  A</t>
  </si>
  <si>
    <t>ES0026000010474577TW</t>
  </si>
  <si>
    <t>Centros de Visitantes del Parque Nacional de la Sierra de Guadarrama</t>
  </si>
  <si>
    <t>ES0021000004144345PH</t>
  </si>
  <si>
    <t>Comisionado del Gobierno de la Comunidad de Madrid para la Cañada Real Galiana</t>
  </si>
  <si>
    <t>ES0022000008733198GQ</t>
  </si>
  <si>
    <t>ES0022000007989404AL</t>
  </si>
  <si>
    <t>ES0022000008633260YJ</t>
  </si>
  <si>
    <t>ES0022000008496560CW</t>
  </si>
  <si>
    <t>ES0022000009031695XL</t>
  </si>
  <si>
    <t>ES0022000009010691VZ</t>
  </si>
  <si>
    <t>ES0021000013433758QF</t>
  </si>
  <si>
    <t>ES0021000010804013NJ</t>
  </si>
  <si>
    <t>ES0021000013465880DK</t>
  </si>
  <si>
    <t>ES0021000004246586SR</t>
  </si>
  <si>
    <t>ES0021000005427397HS</t>
  </si>
  <si>
    <t>ES0021000004480171GK</t>
  </si>
  <si>
    <t>ES0021000013343980EK</t>
  </si>
  <si>
    <t>ES0021000019509708XR</t>
  </si>
  <si>
    <t>Estación de Control de Calidad del Aire</t>
  </si>
  <si>
    <t>ES0021000010703934PF</t>
  </si>
  <si>
    <t>ES0021000013330164CM</t>
  </si>
  <si>
    <t>ES0021000013308017TF</t>
  </si>
  <si>
    <t>ES0021000015805377KG</t>
  </si>
  <si>
    <t>ES0021000015558872KJ</t>
  </si>
  <si>
    <t>Oficina Parque de Guadarrama</t>
  </si>
  <si>
    <t>ES0021000005640153EK</t>
  </si>
  <si>
    <t>Oficina Parque Peñalara</t>
  </si>
  <si>
    <t>ES0021000005540605HV</t>
  </si>
  <si>
    <t>Sede Ambiental</t>
  </si>
  <si>
    <t>ES0021000005592090AM</t>
  </si>
  <si>
    <t>Base Retén de Cadalso de los Vidrios</t>
  </si>
  <si>
    <t>ES0021000017586258DH</t>
  </si>
  <si>
    <t>Base Retén de Canencia</t>
  </si>
  <si>
    <t>ES0021000021848560QY</t>
  </si>
  <si>
    <t>Base Retén de Cenicientos</t>
  </si>
  <si>
    <t>ES0021000011686487VT</t>
  </si>
  <si>
    <t>Base Retén de Cercedilla II</t>
  </si>
  <si>
    <t>ES0021000004144311FF</t>
  </si>
  <si>
    <t>Base Retén de El Boalo</t>
  </si>
  <si>
    <t>ES0021000016837644YP</t>
  </si>
  <si>
    <t>Base Retén de Galapagar</t>
  </si>
  <si>
    <t>ES0021000019472121PL</t>
  </si>
  <si>
    <t>Base Retén de Guadarrama</t>
  </si>
  <si>
    <t>ES0021000004403263LW</t>
  </si>
  <si>
    <t>Base Retén de Hoyo de Manzanares</t>
  </si>
  <si>
    <t>ES0021000010349127ZK</t>
  </si>
  <si>
    <t>Base Retén de Lozoya</t>
  </si>
  <si>
    <t>ES0021000011613275FC</t>
  </si>
  <si>
    <t>Base Retén de Miraflores de la Sierra</t>
  </si>
  <si>
    <t>ES0021000038686454PZ</t>
  </si>
  <si>
    <t>Base Retén de Montejo de la Sierra</t>
  </si>
  <si>
    <t>ES0021000012467769ZH</t>
  </si>
  <si>
    <t>Base Retén de Navas del Rey</t>
  </si>
  <si>
    <t>ES0021000021662998KP</t>
  </si>
  <si>
    <t>Base Retén de Puebla de la Sierra</t>
  </si>
  <si>
    <t>ES0021000013765066TT</t>
  </si>
  <si>
    <t>Base Retén de Rascafría</t>
  </si>
  <si>
    <t>ES0021000005540778AY</t>
  </si>
  <si>
    <t>Base Retén de Robledo de Chavela</t>
  </si>
  <si>
    <t>ES0021000005546962LA</t>
  </si>
  <si>
    <t>Base Retén de San Lorenzo de El Escorial</t>
  </si>
  <si>
    <t>ES0021000005591851SL</t>
  </si>
  <si>
    <t>Base Retén de San Martín de Valdeiglesias</t>
  </si>
  <si>
    <t>ES0021000005490047MJ</t>
  </si>
  <si>
    <t>Base Retén de Somosierra</t>
  </si>
  <si>
    <t>ES0021000010317824XK</t>
  </si>
  <si>
    <t>ES0021000036872338RT</t>
  </si>
  <si>
    <t>Base Retén de Villa del Prado</t>
  </si>
  <si>
    <t>ES0021000037469145MA</t>
  </si>
  <si>
    <t>Casa Forestal Anexa - Lozoya</t>
  </si>
  <si>
    <t>ES0021000004501823AF</t>
  </si>
  <si>
    <t>Oficina Comarcal de Agentes Forestales I - Casa de las Eras</t>
  </si>
  <si>
    <t>ES0021000005540606HH</t>
  </si>
  <si>
    <t>Oficina Comarcal de Agentes Forestales II - Las Cuestas</t>
  </si>
  <si>
    <t>ES0021000004501822AY</t>
  </si>
  <si>
    <t>Oficina Comarcal de Agentes Forestales IX - Villaviciosa de Odón</t>
  </si>
  <si>
    <t>ES0021000005753844KT</t>
  </si>
  <si>
    <t>Oficina Comarcal de Agentes Forestales V - La Cabrera</t>
  </si>
  <si>
    <t>ES0021000010895623QZ</t>
  </si>
  <si>
    <t>Oficina Comarcal de Agentes Forestales VI - Vivero de Alcalá de Henares</t>
  </si>
  <si>
    <t>ES0022000007681008GF</t>
  </si>
  <si>
    <t>Oficina Comarcal de Agentes Forestales VII - Villarejo de Salvanés</t>
  </si>
  <si>
    <t>ES0022000007670209VH</t>
  </si>
  <si>
    <t>Oficina Comarcal de Agentes Forestales VIII - San Martín de la Vega</t>
  </si>
  <si>
    <t>ES0022000008932642MG</t>
  </si>
  <si>
    <t>Oficina Comarcal de Agentes Forestales X - San Martín de Valdeiglesias</t>
  </si>
  <si>
    <t>ES0021000005596793TQ</t>
  </si>
  <si>
    <t>Oficina Comarcal de Agentes Forestales XI - Robledo Chavela</t>
  </si>
  <si>
    <t>ES0021000016505326RV</t>
  </si>
  <si>
    <t>Oficina Comarcal de Agentes Forestales XII - Casa Forestal de Pataseca</t>
  </si>
  <si>
    <t>ES0021000017248335ZB</t>
  </si>
  <si>
    <t>Oficina Comarcal de Agentes Forestales XIII - Casa Forestal de la Canaleja</t>
  </si>
  <si>
    <t>ES0021000004144334PF</t>
  </si>
  <si>
    <t>Oficina Comarcal de Agentes Forestales XV - Colmenar Viejo</t>
  </si>
  <si>
    <t>ES0021000004157327KM</t>
  </si>
  <si>
    <t>ES0021000039854773KW</t>
  </si>
  <si>
    <t>ES0021000011468612CG</t>
  </si>
  <si>
    <t>ES0022000007215071DG</t>
  </si>
  <si>
    <t>ES0022000007215074DF</t>
  </si>
  <si>
    <t>ES0022000007105429AA</t>
  </si>
  <si>
    <t>ES0022000007105430AG</t>
  </si>
  <si>
    <t>ES0022000006203976RN</t>
  </si>
  <si>
    <t>ES0022000006203984RC</t>
  </si>
  <si>
    <t>ES0022000007536687PB</t>
  </si>
  <si>
    <t>ES0022000007105427AR</t>
  </si>
  <si>
    <t>ES0022000007105428AW</t>
  </si>
  <si>
    <t>ES0021000005513992BS</t>
  </si>
  <si>
    <t>ES0021000005513993BQ</t>
  </si>
  <si>
    <t>ES0021000005514004NG</t>
  </si>
  <si>
    <t>Local 13</t>
  </si>
  <si>
    <t>ES0022000007215086DL</t>
  </si>
  <si>
    <t>ES0022000009131160BD</t>
  </si>
  <si>
    <t>Local 24</t>
  </si>
  <si>
    <t>ES0022000007215089DE</t>
  </si>
  <si>
    <t>Almacén González Dávila</t>
  </si>
  <si>
    <t>ES0022000007215099XD</t>
  </si>
  <si>
    <t>ES0022000008177435ZW</t>
  </si>
  <si>
    <t>ES0022000008177439ZY</t>
  </si>
  <si>
    <t>ES0022000008177443ZX</t>
  </si>
  <si>
    <t>ES0022000007322143HB</t>
  </si>
  <si>
    <t>ES0022000008990532SA</t>
  </si>
  <si>
    <t>ES0022000008177451ZH</t>
  </si>
  <si>
    <t>ES0022000008177389NW</t>
  </si>
  <si>
    <t>VIR Moraleja de Enmedio</t>
  </si>
  <si>
    <t>ES0021000021941029BS</t>
  </si>
  <si>
    <t>Almacén Ponzano</t>
  </si>
  <si>
    <t>ES0021000004891544LQ</t>
  </si>
  <si>
    <t>Centro de Salud La Cabrera</t>
  </si>
  <si>
    <t>ES0021000004131085FY</t>
  </si>
  <si>
    <t>Centro de Salud Morata de Tajuña - SAR</t>
  </si>
  <si>
    <t>ES0022000005709479YS</t>
  </si>
  <si>
    <t>Centro de Salud Rascafría</t>
  </si>
  <si>
    <t>ES0021000005542281EZ</t>
  </si>
  <si>
    <t>ES0021000004987476GS</t>
  </si>
  <si>
    <t>Consultorio Local de Braojos de la Sierra</t>
  </si>
  <si>
    <t>ES0021000004121635XD</t>
  </si>
  <si>
    <t>Consultorio Local de Bustarviejo</t>
  </si>
  <si>
    <t>ES0021000004128182LR</t>
  </si>
  <si>
    <t>Consultorio Local de Cenicientos</t>
  </si>
  <si>
    <t>ES0021000004138402AD</t>
  </si>
  <si>
    <t>Consultorio Local de Cinco Villas</t>
  </si>
  <si>
    <t>ES0021000005761170VN</t>
  </si>
  <si>
    <t>Consultorio Local de El Atazar</t>
  </si>
  <si>
    <t>ES0021000004099799GT</t>
  </si>
  <si>
    <t>Consultorio Local de El Cuadrón</t>
  </si>
  <si>
    <t>ES0021000004320303TA</t>
  </si>
  <si>
    <t>Consultorio Local de Estremera</t>
  </si>
  <si>
    <t>ES0021000004218531ZY</t>
  </si>
  <si>
    <t>Consultorio Local de Mangirón</t>
  </si>
  <si>
    <t>ES0021000015987258VR</t>
  </si>
  <si>
    <t>Consultorio Local de Mingorrubio</t>
  </si>
  <si>
    <t>ES0021000004873810FS</t>
  </si>
  <si>
    <t>Consultorio Local de Miraflores de la Sierra</t>
  </si>
  <si>
    <t>ES0021000005331520JW</t>
  </si>
  <si>
    <t>Consultorio Local de Morata de Tajuña - SAR Ascensor</t>
  </si>
  <si>
    <t>ES0022000008379883FG</t>
  </si>
  <si>
    <t>Consultorio Local de Navalagamella</t>
  </si>
  <si>
    <t>ES0021000005437145MB</t>
  </si>
  <si>
    <t>Consultorio Local de Navalespino</t>
  </si>
  <si>
    <t>ES0021000011189702ZS</t>
  </si>
  <si>
    <t>Consultorio Local de Olmeda de las Fuentes</t>
  </si>
  <si>
    <t>ES0022000007640111CG</t>
  </si>
  <si>
    <t>Consultorio Local de Orusco de Tajuña</t>
  </si>
  <si>
    <t>ES0022000008468875ND</t>
  </si>
  <si>
    <t>Consultorio Local de Paredes de Buitrago - Puentes Viejas</t>
  </si>
  <si>
    <t>ES0021000005760962PB</t>
  </si>
  <si>
    <t>Consultorio Local de Pozuelo del Rey</t>
  </si>
  <si>
    <t>ES0022000005667180FJ</t>
  </si>
  <si>
    <t>Consultorio Local de Redueña</t>
  </si>
  <si>
    <t>ES0021000005542625ZJ</t>
  </si>
  <si>
    <t>Consultorio Local de Ribatejada</t>
  </si>
  <si>
    <t>ES0021000010858947DT</t>
  </si>
  <si>
    <t>Consultorio Local de Robregordo</t>
  </si>
  <si>
    <t>ES0021000005547015KX</t>
  </si>
  <si>
    <t>Consultorio Local de Santa María de la Alameda - Estación</t>
  </si>
  <si>
    <t>ES0021000011270804KL</t>
  </si>
  <si>
    <t>Consultorio Local de Santa María de la Alameda - Pueblo</t>
  </si>
  <si>
    <t>ES0021000005630622EN</t>
  </si>
  <si>
    <t>Consultorio Local de Serracines</t>
  </si>
  <si>
    <t>ES0021000004220274KR</t>
  </si>
  <si>
    <t>Consultorio Local de Somosierra</t>
  </si>
  <si>
    <t>ES0021000005636332VH</t>
  </si>
  <si>
    <t>Consultorio Local de Torremocha del Jarama</t>
  </si>
  <si>
    <t>ES0021000005700742NM</t>
  </si>
  <si>
    <t>Consultorio Local de Valdelaguna</t>
  </si>
  <si>
    <t>ES0022000007487475FL</t>
  </si>
  <si>
    <t>Consultorio Local de Valdemanco</t>
  </si>
  <si>
    <t>ES0021000005702346NE</t>
  </si>
  <si>
    <t>Consultorio Local de Valdemaqueda</t>
  </si>
  <si>
    <t>ES0021000010722744KA</t>
  </si>
  <si>
    <t>Consultorio Local de Valverde de Alcalá</t>
  </si>
  <si>
    <t>ES0022000001153067TH</t>
  </si>
  <si>
    <t>Consultorio Local de Villaconejos</t>
  </si>
  <si>
    <t>ES0022000007259777CK</t>
  </si>
  <si>
    <t>Consultorio Local de Villamanrique de Tajo</t>
  </si>
  <si>
    <t>ES0022000007620141WK</t>
  </si>
  <si>
    <t>Consultorio Local de Villanueva de Perales</t>
  </si>
  <si>
    <t>ES0021000005745932ET</t>
  </si>
  <si>
    <t>Consultorio Local de Zarzalejo - Estación</t>
  </si>
  <si>
    <t>ES0021000005758983ZX</t>
  </si>
  <si>
    <t>ES0021000019282087AB</t>
  </si>
  <si>
    <t>Centro de Salud Mental Ponzano</t>
  </si>
  <si>
    <t>ES0021000004891487VM</t>
  </si>
  <si>
    <t>Dependencia Mesón de Paredes</t>
  </si>
  <si>
    <t>ES0021000004993988BH</t>
  </si>
  <si>
    <t>ES0021000004144734WQ</t>
  </si>
  <si>
    <t>ES0021000004144728WX</t>
  </si>
  <si>
    <t>Hospital de Día del Centro de Salud Mental de Parla</t>
  </si>
  <si>
    <t>ES0021000018271401JZ</t>
  </si>
  <si>
    <t>Centro de Salud Mental de Barajas</t>
  </si>
  <si>
    <t>ES0022000006609656KH</t>
  </si>
  <si>
    <t>ES0022000006609658KC</t>
  </si>
  <si>
    <t>ES0022000006609659KK</t>
  </si>
  <si>
    <t>ES0022000006609667EY</t>
  </si>
  <si>
    <t>Dependencia HRYC</t>
  </si>
  <si>
    <t>ES0022000006348249HY</t>
  </si>
  <si>
    <t>ES0022000006348516YC</t>
  </si>
  <si>
    <t>ES0022000006018518BA</t>
  </si>
  <si>
    <t>ES0022000006684269EL</t>
  </si>
  <si>
    <t>IPJG-Bélgica-I</t>
  </si>
  <si>
    <t>ES0021000004432074YV</t>
  </si>
  <si>
    <t>IPJG-Bélgica-II</t>
  </si>
  <si>
    <t>ES0021000004432099FL</t>
  </si>
  <si>
    <t>IPJG-Emilio Simón</t>
  </si>
  <si>
    <t>ES0021000004439184QC</t>
  </si>
  <si>
    <t>IPJG-Reina Sofía-I</t>
  </si>
  <si>
    <t>ES0021000004495445WT</t>
  </si>
  <si>
    <t>IPJG-Reina Sofía-II</t>
  </si>
  <si>
    <t>ES0021000004495444RE</t>
  </si>
  <si>
    <t>IPJG-Virgen del Camino</t>
  </si>
  <si>
    <t>ES0021000004488119MB</t>
  </si>
  <si>
    <t>ES0022000008177440ZF</t>
  </si>
  <si>
    <t>ES0022000008177444ZB</t>
  </si>
  <si>
    <t>ES0022000008177449ZQ</t>
  </si>
  <si>
    <t>Local 21</t>
  </si>
  <si>
    <t>ES0022000007215052PP</t>
  </si>
  <si>
    <t>ES0022000008177393NY</t>
  </si>
  <si>
    <t>María Droc</t>
  </si>
  <si>
    <t>ES0022000008370473NR</t>
  </si>
  <si>
    <t>ES0021000004185445RV</t>
  </si>
  <si>
    <t>ES0021000015964905BG</t>
  </si>
  <si>
    <t>ES0021000021930333YZ</t>
  </si>
  <si>
    <t>ES0021000005661347RD</t>
  </si>
  <si>
    <t>Pedro Laínez</t>
  </si>
  <si>
    <t>ES0022000007975914SF</t>
  </si>
  <si>
    <t>Almacén señales de tráfico</t>
  </si>
  <si>
    <t>ES0021000010983114WJ</t>
  </si>
  <si>
    <t>Alumbrado carretera - XE</t>
  </si>
  <si>
    <t>ES0021000004452273XE</t>
  </si>
  <si>
    <t>Alumbrado carretera - AM</t>
  </si>
  <si>
    <t>ES0021000004499705AM</t>
  </si>
  <si>
    <t>Alumbrado carretera - WT</t>
  </si>
  <si>
    <t>ES0021000010502240WT</t>
  </si>
  <si>
    <t>Alumbrado carretera - WA</t>
  </si>
  <si>
    <t>ES0021000011821569WA</t>
  </si>
  <si>
    <t>ES0021000011802816ZH</t>
  </si>
  <si>
    <t>Alumbrado carretera - DP</t>
  </si>
  <si>
    <t>ES0021000011555648DP</t>
  </si>
  <si>
    <t>Alumbrado carretera - QN</t>
  </si>
  <si>
    <t>ES0021000012223411QN</t>
  </si>
  <si>
    <t>ES0021000012226221TQ</t>
  </si>
  <si>
    <t>Alumbrado carretera - ZP</t>
  </si>
  <si>
    <t>ES0021000011078076ZP</t>
  </si>
  <si>
    <t>Alumbrado carretera - DS</t>
  </si>
  <si>
    <t>ES0021000011083787DS</t>
  </si>
  <si>
    <t>ES0021000013484098CT</t>
  </si>
  <si>
    <t>Alumbrado carretera - CQ</t>
  </si>
  <si>
    <t>ES0021000013484114CQ</t>
  </si>
  <si>
    <t>Alumbrado carretera - HA</t>
  </si>
  <si>
    <t>ES0021000017571109HA</t>
  </si>
  <si>
    <t>ES0021000013652865CQ</t>
  </si>
  <si>
    <t>Alumbrado carretera - FB</t>
  </si>
  <si>
    <t>ES0021000011260423FB</t>
  </si>
  <si>
    <t>Alumbrado carretera - HD</t>
  </si>
  <si>
    <t>ES0021000013010606HD</t>
  </si>
  <si>
    <t>Alumbrado carretera - QF</t>
  </si>
  <si>
    <t>ES0021000015336571QF</t>
  </si>
  <si>
    <t>Alumbrado carretera - HK</t>
  </si>
  <si>
    <t>ES0021000017255314HK</t>
  </si>
  <si>
    <t>ES0021000004452262XB</t>
  </si>
  <si>
    <t>ES0021000004452274BT</t>
  </si>
  <si>
    <t>Alumbrado carretera - FG</t>
  </si>
  <si>
    <t>ES0021000013087053FG</t>
  </si>
  <si>
    <t>Alumbrado carretera - VA</t>
  </si>
  <si>
    <t>ES0021000013086753VA</t>
  </si>
  <si>
    <t>Alumbrado carretera - ME</t>
  </si>
  <si>
    <t>ES0021000015711394ME</t>
  </si>
  <si>
    <t>Alumbrado carretera - GB</t>
  </si>
  <si>
    <t>ES0021000018906520GB</t>
  </si>
  <si>
    <t>Alumbrado carretera - ZC</t>
  </si>
  <si>
    <t>ES0021000013041207ZC</t>
  </si>
  <si>
    <t>Alumbrado carretera - AJ</t>
  </si>
  <si>
    <t>ES0022000008754332AJ</t>
  </si>
  <si>
    <t>ES0021000016685677TW</t>
  </si>
  <si>
    <t>Alumbrado carretera - PC</t>
  </si>
  <si>
    <t>Alumbrado carretera - BY</t>
  </si>
  <si>
    <t>ES0021000013455860BY</t>
  </si>
  <si>
    <t>Alumbrado carretera - DT</t>
  </si>
  <si>
    <t>ES0021000013758396DT</t>
  </si>
  <si>
    <t>ES0021000005525810LB</t>
  </si>
  <si>
    <t>ES0021000004081185EQ</t>
  </si>
  <si>
    <t>Alumbrado carretera - XD</t>
  </si>
  <si>
    <t>ES0021000010923517XD</t>
  </si>
  <si>
    <t>Alumbrado carretera - VS</t>
  </si>
  <si>
    <t>ES0021000012019243VS</t>
  </si>
  <si>
    <t>ES0021000016087826LJ</t>
  </si>
  <si>
    <t>Alumbrado carretera - CP</t>
  </si>
  <si>
    <t>ES0021000016086786CP</t>
  </si>
  <si>
    <t>Alumbrado carretera - JP</t>
  </si>
  <si>
    <t>ES0021000016701852JP</t>
  </si>
  <si>
    <t>Alumbrado carretera - PN</t>
  </si>
  <si>
    <t>ES0021000015327399PN</t>
  </si>
  <si>
    <t>Alumbrado carretera - PH</t>
  </si>
  <si>
    <t>ES0021000013224630PH</t>
  </si>
  <si>
    <t>Alumbrado carretera - JS</t>
  </si>
  <si>
    <t>ES0021000012019151JS</t>
  </si>
  <si>
    <t>Alumbrado carretera - SK</t>
  </si>
  <si>
    <t>ES0021000010518959SK</t>
  </si>
  <si>
    <t>Alumbrado carretera - LV</t>
  </si>
  <si>
    <t>ES0021000012019291LV</t>
  </si>
  <si>
    <t>ES0021000010939646KS</t>
  </si>
  <si>
    <t>Alumbrado carretera - QY</t>
  </si>
  <si>
    <t>ES0021000012019211QY</t>
  </si>
  <si>
    <t>ES0021000005611779PY</t>
  </si>
  <si>
    <t>Alumbrado carretera - BX</t>
  </si>
  <si>
    <t>ES0021000013016794BX</t>
  </si>
  <si>
    <t>ES0021000015538052JP</t>
  </si>
  <si>
    <t>Alumbrado carretera - PT</t>
  </si>
  <si>
    <t>ES0021000012224802PT</t>
  </si>
  <si>
    <t>Alumbrado carretera - AQ</t>
  </si>
  <si>
    <t>ES0021000015687537AQ</t>
  </si>
  <si>
    <t>Alumbrado carretera - PB</t>
  </si>
  <si>
    <t>ES0021000005611784PB</t>
  </si>
  <si>
    <t>Alumbrado carretera - XW</t>
  </si>
  <si>
    <t>ES0021000011784722XW</t>
  </si>
  <si>
    <t>Alumbrado carretera - DC</t>
  </si>
  <si>
    <t>ES0021000012142321DC</t>
  </si>
  <si>
    <t>Alumbrado carretera - HP</t>
  </si>
  <si>
    <t>ES0021000012656704HP</t>
  </si>
  <si>
    <t>Alumbrado carretera - VR</t>
  </si>
  <si>
    <t>ES0021000012757184VR</t>
  </si>
  <si>
    <t>Alumbrado carretera - XV</t>
  </si>
  <si>
    <t>ES0021000012660232XV</t>
  </si>
  <si>
    <t>ES0022000008655051BT</t>
  </si>
  <si>
    <t>Alumbrado carretera - QZ</t>
  </si>
  <si>
    <t>ES0022000008710725QZ</t>
  </si>
  <si>
    <t>Alumbrado carretera - DJ</t>
  </si>
  <si>
    <t>ES0022000008456643DJ</t>
  </si>
  <si>
    <t>ES0022000008473273LZ</t>
  </si>
  <si>
    <t>Alumbrado carretera - SN</t>
  </si>
  <si>
    <t>ES0022000008149960SN</t>
  </si>
  <si>
    <t>ES0022000007819202DV</t>
  </si>
  <si>
    <t>ES0022000008384367HA</t>
  </si>
  <si>
    <t>ES0022000008585440CX</t>
  </si>
  <si>
    <t>Alumbrado carretera - RS</t>
  </si>
  <si>
    <t>ES0022000008537927RS</t>
  </si>
  <si>
    <t>Alumbrado carretera - ZN</t>
  </si>
  <si>
    <t>ES0022000008642436ZN</t>
  </si>
  <si>
    <t>ES0022000007931526VD</t>
  </si>
  <si>
    <t>Alumbrado carretera - WK</t>
  </si>
  <si>
    <t>ES0022000008489817WK</t>
  </si>
  <si>
    <t>Alumbrado carretera - VW</t>
  </si>
  <si>
    <t>ES0022000008119843VW</t>
  </si>
  <si>
    <t>Alumbrado carretera - AX</t>
  </si>
  <si>
    <t>ES0022000008165023AX</t>
  </si>
  <si>
    <t>Alumbrado carretera - ZM</t>
  </si>
  <si>
    <t>ES0022000008603812ZM</t>
  </si>
  <si>
    <t>ES0022000007931338DM</t>
  </si>
  <si>
    <t>Alumbrado carretera - DA</t>
  </si>
  <si>
    <t>ES0022000007931336DA</t>
  </si>
  <si>
    <t>Alumbrado carretera - HL</t>
  </si>
  <si>
    <t>ES0022000008230973HL</t>
  </si>
  <si>
    <t>Alumbrado carretera - YE</t>
  </si>
  <si>
    <t>ES0022000008027035YE</t>
  </si>
  <si>
    <t>Alumbrado carretera - EK</t>
  </si>
  <si>
    <t>ES0021000004185932EK</t>
  </si>
  <si>
    <t>Alumbrado carretera - ZW</t>
  </si>
  <si>
    <t>ES0021000013041189ZW</t>
  </si>
  <si>
    <t>Alumbrado carretera - TZ</t>
  </si>
  <si>
    <t>ES0021000013638649TZ</t>
  </si>
  <si>
    <t>Alumbrado carretera - VF</t>
  </si>
  <si>
    <t>ES0021000018730129VF</t>
  </si>
  <si>
    <t>Alumbrado carretera - NZ</t>
  </si>
  <si>
    <t>ES0021000010372879NZ</t>
  </si>
  <si>
    <t>Alumbrado carretera - EM</t>
  </si>
  <si>
    <t>ES0021000012739317EM</t>
  </si>
  <si>
    <t>Alumbrado carretera - LL</t>
  </si>
  <si>
    <t>ES0021000018437121LL</t>
  </si>
  <si>
    <t>Alumbrado carretera - CZ</t>
  </si>
  <si>
    <t>ES0021000018437139CZ</t>
  </si>
  <si>
    <t>Alumbrado carretera - EF</t>
  </si>
  <si>
    <t>ES0021000011074556EF</t>
  </si>
  <si>
    <t>Alumbrado carretera - BG</t>
  </si>
  <si>
    <t>ES0021000015538002BG</t>
  </si>
  <si>
    <t>Alumbrado carretera - PZ</t>
  </si>
  <si>
    <t>ES0021000005673680PZ</t>
  </si>
  <si>
    <t>Alumbrado carretera - EJ</t>
  </si>
  <si>
    <t>ES0021000011260241EJ</t>
  </si>
  <si>
    <t>ES0021000012292234HL</t>
  </si>
  <si>
    <t>Alumbrado carretera - DX</t>
  </si>
  <si>
    <t>ES0021000005583240DX</t>
  </si>
  <si>
    <t>ES0022000008739249ZH</t>
  </si>
  <si>
    <t>ES0021000012136532BG</t>
  </si>
  <si>
    <t>Alumbrado carretera - ZK</t>
  </si>
  <si>
    <t>ES0021000019054880ZK</t>
  </si>
  <si>
    <t>Alumbrado carretera - CA</t>
  </si>
  <si>
    <t>ES0021000004383185CA</t>
  </si>
  <si>
    <t>Alumbrado carretera - WY</t>
  </si>
  <si>
    <t>ES0021000010502246WY</t>
  </si>
  <si>
    <t>ES0021000015366271LZ</t>
  </si>
  <si>
    <t>Alumbrado carretera - XR</t>
  </si>
  <si>
    <t>ES0021000016664217XR</t>
  </si>
  <si>
    <t>Alumbrado carretera - YY</t>
  </si>
  <si>
    <t>ES0021000010497048YY</t>
  </si>
  <si>
    <t>Alumbrado carretera - NE</t>
  </si>
  <si>
    <t>ES0022000008125038NE</t>
  </si>
  <si>
    <t>Alumbrado carretera - JQ</t>
  </si>
  <si>
    <t>ES0021000012785673JQ</t>
  </si>
  <si>
    <t>Alumbrado carretera - NA</t>
  </si>
  <si>
    <t>ES0021000011733985NA</t>
  </si>
  <si>
    <t>Alumbrado carretera - NN</t>
  </si>
  <si>
    <t>ES0021000012224906NN</t>
  </si>
  <si>
    <t>ES0021000019244646PZ</t>
  </si>
  <si>
    <t>ES0021000011687488ZN</t>
  </si>
  <si>
    <t>Alumbrado carretera - DN</t>
  </si>
  <si>
    <t>ES0021000015364981DN</t>
  </si>
  <si>
    <t>ES0021000019360399GP</t>
  </si>
  <si>
    <t>Alumbrado carretera - NX</t>
  </si>
  <si>
    <t>ES0021000017582616NX</t>
  </si>
  <si>
    <t>Alumbrado carretera - WR</t>
  </si>
  <si>
    <t>ES0021000019360346WR</t>
  </si>
  <si>
    <t>Alumbrado carretera - GV</t>
  </si>
  <si>
    <t>ES0021000020261295GV</t>
  </si>
  <si>
    <t>Alumbrado carretera - VY</t>
  </si>
  <si>
    <t>ES0021000004130786VY</t>
  </si>
  <si>
    <t>Alumbrado carretera - AF</t>
  </si>
  <si>
    <t>ES0022000009095531AF</t>
  </si>
  <si>
    <t>Alumbrado carretera - YG</t>
  </si>
  <si>
    <t>ES0022000009134743YG</t>
  </si>
  <si>
    <t>ES0021000038391523LN</t>
  </si>
  <si>
    <t>ES0021000018093794LJ</t>
  </si>
  <si>
    <t>ES0022000001217260PH</t>
  </si>
  <si>
    <t>ES0021000039712567WM</t>
  </si>
  <si>
    <t>ES0022000001223944TD</t>
  </si>
  <si>
    <t>Cámara</t>
  </si>
  <si>
    <t>ES0021000039961768GR</t>
  </si>
  <si>
    <t>Semáforo M-608</t>
  </si>
  <si>
    <t>ES0021000010938898NA</t>
  </si>
  <si>
    <t>Semáforo Talamanca</t>
  </si>
  <si>
    <t>ES0021000038464637RD</t>
  </si>
  <si>
    <t>Báscula de Alcalá</t>
  </si>
  <si>
    <t>ES0021000003963616VT</t>
  </si>
  <si>
    <t>Báscula de Venturada</t>
  </si>
  <si>
    <t>ES0021000013895701KH</t>
  </si>
  <si>
    <t>ES0021000005547063TN</t>
  </si>
  <si>
    <t>ES0022000008177438ZM</t>
  </si>
  <si>
    <t>ES0022000008562712KY</t>
  </si>
  <si>
    <t>AVSCM-Ailanto</t>
  </si>
  <si>
    <t>ES0021000013263026EG</t>
  </si>
  <si>
    <t>ES0022000007215096XY</t>
  </si>
  <si>
    <t>ES0022000008177432JE</t>
  </si>
  <si>
    <t>ES0022000008177441ZP</t>
  </si>
  <si>
    <t>Rascafría</t>
  </si>
  <si>
    <t>ES0021000005542477PA</t>
  </si>
  <si>
    <t>Vivienda</t>
  </si>
  <si>
    <t>ES0021000004692209TE</t>
  </si>
  <si>
    <t>ES0022000008562076QZ</t>
  </si>
  <si>
    <t>La Cabrera</t>
  </si>
  <si>
    <t>ES0021000004130599DA</t>
  </si>
  <si>
    <t>ES0021000011616601ZB</t>
  </si>
  <si>
    <t>Consultorio Local de Piñuécar</t>
  </si>
  <si>
    <t>ES0021000005508064YK</t>
  </si>
  <si>
    <t>Alumbrado carretera - FK</t>
  </si>
  <si>
    <t>ES0021000041226167FK</t>
  </si>
  <si>
    <t>ES0021000040062553QT</t>
  </si>
  <si>
    <t>ES0021000040343595EM</t>
  </si>
  <si>
    <t>Alumbrado carretera - YN</t>
  </si>
  <si>
    <t>ES0021000041031463YN</t>
  </si>
  <si>
    <t>ES0021000040062723TD</t>
  </si>
  <si>
    <t>ES0022000001254511HD</t>
  </si>
  <si>
    <t>ES0022000008122004LR</t>
  </si>
  <si>
    <t>ES0022000007215095XM</t>
  </si>
  <si>
    <t>Alumbrado carretera - MN</t>
  </si>
  <si>
    <t>ES0021000041586361MN</t>
  </si>
  <si>
    <t>ES0021000004739798TR</t>
  </si>
  <si>
    <t>Q2880002G</t>
  </si>
  <si>
    <t>Q2868476I</t>
  </si>
  <si>
    <t>Q2868791A</t>
  </si>
  <si>
    <t>Q2801310J</t>
  </si>
  <si>
    <t>Q2801652E</t>
  </si>
  <si>
    <t>Q2801656F</t>
  </si>
  <si>
    <t>Q2801655H</t>
  </si>
  <si>
    <t>Q2868914I</t>
  </si>
  <si>
    <t>Q7855039I</t>
  </si>
  <si>
    <t>Q7855033B</t>
  </si>
  <si>
    <t>Q2868412D</t>
  </si>
  <si>
    <t>Q2868275E</t>
  </si>
  <si>
    <t>Q2868911E</t>
  </si>
  <si>
    <t>Q2868798F</t>
  </si>
  <si>
    <t>Q7850025C</t>
  </si>
  <si>
    <t>Q7850056H</t>
  </si>
  <si>
    <t>S7800032J</t>
  </si>
  <si>
    <t>Q7868002B</t>
  </si>
  <si>
    <t>Q2868836D</t>
  </si>
  <si>
    <t>Q2868416E</t>
  </si>
  <si>
    <t>S2800142H</t>
  </si>
  <si>
    <t>Q2868965A</t>
  </si>
  <si>
    <t>Q7868281B</t>
  </si>
  <si>
    <t>G81578577</t>
  </si>
  <si>
    <t>G81583221</t>
  </si>
  <si>
    <t>Q7850055J</t>
  </si>
  <si>
    <t>Q7855044I</t>
  </si>
  <si>
    <t>Q2868058E</t>
  </si>
  <si>
    <t>Q2818057H</t>
  </si>
  <si>
    <t>Q2868069B</t>
  </si>
  <si>
    <t>Q7868267A</t>
  </si>
  <si>
    <t>Q2868381A</t>
  </si>
  <si>
    <t>Q7855037C</t>
  </si>
  <si>
    <t>Q7850021B</t>
  </si>
  <si>
    <t>Q7850045A</t>
  </si>
  <si>
    <t>Q7850042H</t>
  </si>
  <si>
    <t>Q7855029J</t>
  </si>
  <si>
    <t>S7800029F</t>
  </si>
  <si>
    <t>Q7855050F</t>
  </si>
  <si>
    <t>Q7850036J</t>
  </si>
  <si>
    <t>G81590929</t>
  </si>
  <si>
    <t>Q7855030H</t>
  </si>
  <si>
    <t>Q7850033G</t>
  </si>
  <si>
    <t>Q7850031A</t>
  </si>
  <si>
    <t>G81584773</t>
  </si>
  <si>
    <t>Q2801384E</t>
  </si>
  <si>
    <t>Q7850024F</t>
  </si>
  <si>
    <t>Q7850039D</t>
  </si>
  <si>
    <t>S7800018I</t>
  </si>
  <si>
    <t>S7800011D</t>
  </si>
  <si>
    <t>Q2801029F</t>
  </si>
  <si>
    <t>S7800026B</t>
  </si>
  <si>
    <t>Q7855035G</t>
  </si>
  <si>
    <t>V82288994</t>
  </si>
  <si>
    <t>Q7850043F</t>
  </si>
  <si>
    <t>S2828036J</t>
  </si>
  <si>
    <t>S7800017A</t>
  </si>
  <si>
    <t>S7800023I</t>
  </si>
  <si>
    <t>Q7850047G</t>
  </si>
  <si>
    <t>Q7850030C</t>
  </si>
  <si>
    <t>S7800025D</t>
  </si>
  <si>
    <t>Q7850049C</t>
  </si>
  <si>
    <t>Q7850034E</t>
  </si>
  <si>
    <t>S2800016D</t>
  </si>
  <si>
    <t>Q7850048E</t>
  </si>
  <si>
    <t>Q7850037H</t>
  </si>
  <si>
    <t>Q7850029E</t>
  </si>
  <si>
    <t>Q7855047B</t>
  </si>
  <si>
    <t>Q7855031F</t>
  </si>
  <si>
    <t>Q7850020D</t>
  </si>
  <si>
    <t>S7800012B</t>
  </si>
  <si>
    <t>Q2801017A</t>
  </si>
  <si>
    <t>Q7855034J</t>
  </si>
  <si>
    <t>Q7850027I</t>
  </si>
  <si>
    <t>Q7850038F</t>
  </si>
  <si>
    <t>Q7850032I</t>
  </si>
  <si>
    <t>Q7855046D</t>
  </si>
  <si>
    <t>Q7855038A</t>
  </si>
  <si>
    <t>Q7850022J</t>
  </si>
  <si>
    <t>Q7850028G</t>
  </si>
  <si>
    <t>Q7855036E</t>
  </si>
  <si>
    <t>Q7868038F</t>
  </si>
  <si>
    <t>Q7868213E</t>
  </si>
  <si>
    <t>Q7868272A</t>
  </si>
  <si>
    <t>Q7855016G</t>
  </si>
  <si>
    <t>Q2868033H</t>
  </si>
  <si>
    <t>Q7868277J</t>
  </si>
  <si>
    <t>Q7868198H</t>
  </si>
  <si>
    <t>Q2868417C</t>
  </si>
  <si>
    <t>S2800184J</t>
  </si>
  <si>
    <t>Q2868634C</t>
  </si>
  <si>
    <t>Q7868250G</t>
  </si>
  <si>
    <t>Q7868021B</t>
  </si>
  <si>
    <t>Q7868269G</t>
  </si>
  <si>
    <t>Q2868418A</t>
  </si>
  <si>
    <t>Q2868054D</t>
  </si>
  <si>
    <t>Q2868007B</t>
  </si>
  <si>
    <t>Q2801821F</t>
  </si>
  <si>
    <t>Q2868315I</t>
  </si>
  <si>
    <t>Q2802264H</t>
  </si>
  <si>
    <t>Q7868042H</t>
  </si>
  <si>
    <t>Q7868083B</t>
  </si>
  <si>
    <t>Q2868860D</t>
  </si>
  <si>
    <t>Q2868955B</t>
  </si>
  <si>
    <t>Q7868209C</t>
  </si>
  <si>
    <t>Q2801182C</t>
  </si>
  <si>
    <t>Q2868685E</t>
  </si>
  <si>
    <t>Q2868042I</t>
  </si>
  <si>
    <t>Q2868070J</t>
  </si>
  <si>
    <t>Q2868210B</t>
  </si>
  <si>
    <t>Q2801044E</t>
  </si>
  <si>
    <t>Q7868079J</t>
  </si>
  <si>
    <t>Q2868151H</t>
  </si>
  <si>
    <t>S2800429I</t>
  </si>
  <si>
    <t>Q2868485J</t>
  </si>
  <si>
    <t>Q2801407D</t>
  </si>
  <si>
    <t>Q7868037H</t>
  </si>
  <si>
    <t>Q2868288H</t>
  </si>
  <si>
    <t>Q7868264H</t>
  </si>
  <si>
    <t>Q2868847A</t>
  </si>
  <si>
    <t>Q7868200B</t>
  </si>
  <si>
    <t>Q2868039E</t>
  </si>
  <si>
    <t>Q2868118G</t>
  </si>
  <si>
    <t>Q2868290D</t>
  </si>
  <si>
    <t>Q7868334I</t>
  </si>
  <si>
    <t>Q2801242E</t>
  </si>
  <si>
    <t>S7800034F</t>
  </si>
  <si>
    <t>Q2868742D</t>
  </si>
  <si>
    <t>Q2868786A</t>
  </si>
  <si>
    <t>Q2801252D</t>
  </si>
  <si>
    <t>Q2868303E</t>
  </si>
  <si>
    <t>Q2868291B</t>
  </si>
  <si>
    <t>Q2868252D</t>
  </si>
  <si>
    <t>Q2868292J</t>
  </si>
  <si>
    <t>Q2868119E</t>
  </si>
  <si>
    <t>Q7868190E</t>
  </si>
  <si>
    <t>Q7868265E</t>
  </si>
  <si>
    <t>Q2801645I</t>
  </si>
  <si>
    <t>Q2868799D</t>
  </si>
  <si>
    <t>Q2801240I</t>
  </si>
  <si>
    <t>Q2868563D</t>
  </si>
  <si>
    <t>Q2868229B</t>
  </si>
  <si>
    <t>Q2868992E</t>
  </si>
  <si>
    <t>Q2868873G</t>
  </si>
  <si>
    <t>Q2868859F</t>
  </si>
  <si>
    <t>Q2868444G</t>
  </si>
  <si>
    <t>Q7868293G</t>
  </si>
  <si>
    <t>S2800093C</t>
  </si>
  <si>
    <t>S2800021D</t>
  </si>
  <si>
    <t>Q2868793G</t>
  </si>
  <si>
    <t>Q2868564B</t>
  </si>
  <si>
    <t>Q2801774G</t>
  </si>
  <si>
    <t>S2801466J</t>
  </si>
  <si>
    <t>Q2868480A</t>
  </si>
  <si>
    <t>Q2868573C</t>
  </si>
  <si>
    <t>Q2868430F</t>
  </si>
  <si>
    <t>Q2868293H</t>
  </si>
  <si>
    <t>Q2868453H</t>
  </si>
  <si>
    <t>Q2868962H</t>
  </si>
  <si>
    <t>Q2868230J</t>
  </si>
  <si>
    <t>Q7868001D</t>
  </si>
  <si>
    <t>Q2868294F</t>
  </si>
  <si>
    <t>Q2868559B</t>
  </si>
  <si>
    <t>Q2868170H</t>
  </si>
  <si>
    <t>Q2818036B</t>
  </si>
  <si>
    <t>Q7868211I</t>
  </si>
  <si>
    <t>Q2868448H</t>
  </si>
  <si>
    <t>S2800677C</t>
  </si>
  <si>
    <t>Q7850009G</t>
  </si>
  <si>
    <t>Q2868295C</t>
  </si>
  <si>
    <t>Q2801422C</t>
  </si>
  <si>
    <t>Q7868189G</t>
  </si>
  <si>
    <t>S2801211J</t>
  </si>
  <si>
    <t>Q2868754I</t>
  </si>
  <si>
    <t>Q2801226H</t>
  </si>
  <si>
    <t>S2800094A</t>
  </si>
  <si>
    <t>Q7868325G</t>
  </si>
  <si>
    <t>Q7868054C</t>
  </si>
  <si>
    <t>Q2868065J</t>
  </si>
  <si>
    <t>Q2868120C</t>
  </si>
  <si>
    <t>Q2868314B</t>
  </si>
  <si>
    <t>Q7868094I</t>
  </si>
  <si>
    <t>S2828037H</t>
  </si>
  <si>
    <t>Q7868229A</t>
  </si>
  <si>
    <t>Q7868337B</t>
  </si>
  <si>
    <t>Q2868801H</t>
  </si>
  <si>
    <t>Q2868749I</t>
  </si>
  <si>
    <t>Q2868297I</t>
  </si>
  <si>
    <t>Q2801431D</t>
  </si>
  <si>
    <t>Q2801833A</t>
  </si>
  <si>
    <t>Q2868933I</t>
  </si>
  <si>
    <t>Q7868301H</t>
  </si>
  <si>
    <t>Q2868473F</t>
  </si>
  <si>
    <t>Q2801479C</t>
  </si>
  <si>
    <t>S2800532J</t>
  </si>
  <si>
    <t>Q7868181D</t>
  </si>
  <si>
    <t>Q7868214C</t>
  </si>
  <si>
    <t>S2800432C</t>
  </si>
  <si>
    <t>Q2868207H</t>
  </si>
  <si>
    <t>Q2880004C</t>
  </si>
  <si>
    <t>Q2868532I</t>
  </si>
  <si>
    <t>S2800480B</t>
  </si>
  <si>
    <t>Q7868107I</t>
  </si>
  <si>
    <t>Q2868488D</t>
  </si>
  <si>
    <t>Q2880005J</t>
  </si>
  <si>
    <t>Q7868249I</t>
  </si>
  <si>
    <t>Q2868566G</t>
  </si>
  <si>
    <t>Q2801374F</t>
  </si>
  <si>
    <t>Q2801126J</t>
  </si>
  <si>
    <t>Q2868672C</t>
  </si>
  <si>
    <t>Q7868084J</t>
  </si>
  <si>
    <t>Q7868336D</t>
  </si>
  <si>
    <t>Q7868047G</t>
  </si>
  <si>
    <t>Q2801646G</t>
  </si>
  <si>
    <t>Q7868191C</t>
  </si>
  <si>
    <t>Q7868023H</t>
  </si>
  <si>
    <t>Q2868122I</t>
  </si>
  <si>
    <t>Q2868567E</t>
  </si>
  <si>
    <t>Q2868723D</t>
  </si>
  <si>
    <t>Q2802554B</t>
  </si>
  <si>
    <t>Q2868040C</t>
  </si>
  <si>
    <t>Q7868087C</t>
  </si>
  <si>
    <t>Q7868058D</t>
  </si>
  <si>
    <t>Q7868067E</t>
  </si>
  <si>
    <t>S2818088C</t>
  </si>
  <si>
    <t>Q2868306H</t>
  </si>
  <si>
    <t>Q2802557E</t>
  </si>
  <si>
    <t>Q2801647E</t>
  </si>
  <si>
    <t>Q2868834I</t>
  </si>
  <si>
    <t>Q7868212G</t>
  </si>
  <si>
    <t>Q2868507A</t>
  </si>
  <si>
    <t>Q2868298G</t>
  </si>
  <si>
    <t>Q2868727E</t>
  </si>
  <si>
    <t>Q7855063I</t>
  </si>
  <si>
    <t>Q7868031A</t>
  </si>
  <si>
    <t>Q2802191C</t>
  </si>
  <si>
    <t>Q2868144C</t>
  </si>
  <si>
    <t>Q7868060J</t>
  </si>
  <si>
    <t>Q2868879D</t>
  </si>
  <si>
    <t>Q2801247D</t>
  </si>
  <si>
    <t>Q2801248B</t>
  </si>
  <si>
    <t>Q2868961J</t>
  </si>
  <si>
    <t>S2801434H</t>
  </si>
  <si>
    <t>S2818059D</t>
  </si>
  <si>
    <t>Q2868561H</t>
  </si>
  <si>
    <t>Q2868826E</t>
  </si>
  <si>
    <t>Q7868218D</t>
  </si>
  <si>
    <t>Q2868095G</t>
  </si>
  <si>
    <t>Q7868028G</t>
  </si>
  <si>
    <t>Q2868853I</t>
  </si>
  <si>
    <t>Q2868224C</t>
  </si>
  <si>
    <t>Q2868956J</t>
  </si>
  <si>
    <t>Q2868640J</t>
  </si>
  <si>
    <t>Q7868073C</t>
  </si>
  <si>
    <t>Q2868869E</t>
  </si>
  <si>
    <t>Q2868617H</t>
  </si>
  <si>
    <t>Q2868121A</t>
  </si>
  <si>
    <t>Q2868678J</t>
  </si>
  <si>
    <t>Q2868149B</t>
  </si>
  <si>
    <t>Q2868765E</t>
  </si>
  <si>
    <t>Q2868146H</t>
  </si>
  <si>
    <t>Q7868307E</t>
  </si>
  <si>
    <t>S2818080J</t>
  </si>
  <si>
    <t>Q2868753A</t>
  </si>
  <si>
    <t>Q2868308D</t>
  </si>
  <si>
    <t>Q2868535B</t>
  </si>
  <si>
    <t>Q2868446B</t>
  </si>
  <si>
    <t>Q2818050C</t>
  </si>
  <si>
    <t>S2800174A</t>
  </si>
  <si>
    <t>Q2868145J</t>
  </si>
  <si>
    <t>Q2868892G</t>
  </si>
  <si>
    <t>Q2868641H</t>
  </si>
  <si>
    <t>Q2868638D</t>
  </si>
  <si>
    <t>Q2868568C</t>
  </si>
  <si>
    <t>Q2868208F</t>
  </si>
  <si>
    <t>Q2868097C</t>
  </si>
  <si>
    <t>Q7868049C</t>
  </si>
  <si>
    <t>Q2868726G</t>
  </si>
  <si>
    <t>Q7868059B</t>
  </si>
  <si>
    <t>Q2868244A</t>
  </si>
  <si>
    <t>Q7868288G</t>
  </si>
  <si>
    <t>S2800533H</t>
  </si>
  <si>
    <t>Q2868750G</t>
  </si>
  <si>
    <t>S2800122J</t>
  </si>
  <si>
    <t>S2800228E</t>
  </si>
  <si>
    <t>Q2818048G</t>
  </si>
  <si>
    <t>Q2868098A</t>
  </si>
  <si>
    <t>Q7868062F</t>
  </si>
  <si>
    <t>Q2868096E</t>
  </si>
  <si>
    <t>Q2868255G</t>
  </si>
  <si>
    <t>Q2868299E</t>
  </si>
  <si>
    <t>Q7868123F</t>
  </si>
  <si>
    <t>Q7868092C</t>
  </si>
  <si>
    <t>Q2868833A</t>
  </si>
  <si>
    <t>Q7868093A</t>
  </si>
  <si>
    <t>Q7868196B</t>
  </si>
  <si>
    <t>Q2868300A</t>
  </si>
  <si>
    <t>Q2868774G</t>
  </si>
  <si>
    <t>Q2868569A</t>
  </si>
  <si>
    <t>Q7868122H</t>
  </si>
  <si>
    <t>Q2868721H</t>
  </si>
  <si>
    <t>S2801212H</t>
  </si>
  <si>
    <t>Q2868273J</t>
  </si>
  <si>
    <t>S2801232F</t>
  </si>
  <si>
    <t>S2800098B</t>
  </si>
  <si>
    <t>Q2868784F</t>
  </si>
  <si>
    <t>Q7868045A</t>
  </si>
  <si>
    <t>Q7868100D</t>
  </si>
  <si>
    <t>Q2868431D</t>
  </si>
  <si>
    <t>S2801436C</t>
  </si>
  <si>
    <t>Q2868683J</t>
  </si>
  <si>
    <t>Q7868048E</t>
  </si>
  <si>
    <t>Q2801042I</t>
  </si>
  <si>
    <t>Q7868131I</t>
  </si>
  <si>
    <t>Q2801244A</t>
  </si>
  <si>
    <t>Q7868322D</t>
  </si>
  <si>
    <t>Q7868194G</t>
  </si>
  <si>
    <t>Q7868219B</t>
  </si>
  <si>
    <t>Q7868076F</t>
  </si>
  <si>
    <t>Q7868085G</t>
  </si>
  <si>
    <t>Q7868030C</t>
  </si>
  <si>
    <t>Q7868053E</t>
  </si>
  <si>
    <t>Q2868085H</t>
  </si>
  <si>
    <t>Q2868123G</t>
  </si>
  <si>
    <t>S2801170H</t>
  </si>
  <si>
    <t>Q7868096D</t>
  </si>
  <si>
    <t>Q2868966I</t>
  </si>
  <si>
    <t>Q2868455C</t>
  </si>
  <si>
    <t>Q2868575H</t>
  </si>
  <si>
    <t>Q2868310J</t>
  </si>
  <si>
    <t>Q7868201J</t>
  </si>
  <si>
    <t>S2800176F</t>
  </si>
  <si>
    <t>Q2868682B</t>
  </si>
  <si>
    <t>Q2868272B</t>
  </si>
  <si>
    <t>S2801233D</t>
  </si>
  <si>
    <t>Q2868057G</t>
  </si>
  <si>
    <t>Q7868326E</t>
  </si>
  <si>
    <t>Q2868732E</t>
  </si>
  <si>
    <t>Q7868202H</t>
  </si>
  <si>
    <t>Q2868800J</t>
  </si>
  <si>
    <t>Q7868221H</t>
  </si>
  <si>
    <t>Q2868861B</t>
  </si>
  <si>
    <t>Q2868984B</t>
  </si>
  <si>
    <t>Q2868074B</t>
  </si>
  <si>
    <t>Q2868481I</t>
  </si>
  <si>
    <t>Q2801039E</t>
  </si>
  <si>
    <t>Q2868304C</t>
  </si>
  <si>
    <t>Q2868570I</t>
  </si>
  <si>
    <t>Q7868170G</t>
  </si>
  <si>
    <t>Q7868119D</t>
  </si>
  <si>
    <t>Q2868534E</t>
  </si>
  <si>
    <t>Q2868124E</t>
  </si>
  <si>
    <t>Q2868709C</t>
  </si>
  <si>
    <t>Q7868055J</t>
  </si>
  <si>
    <t>Q2868305J</t>
  </si>
  <si>
    <t>Q2868571G</t>
  </si>
  <si>
    <t>S2800227G</t>
  </si>
  <si>
    <t>Q2801250H</t>
  </si>
  <si>
    <t>Q7868080H</t>
  </si>
  <si>
    <t>S2818081H</t>
  </si>
  <si>
    <t>Q2868226H</t>
  </si>
  <si>
    <t>S2800477H</t>
  </si>
  <si>
    <t>S2800149C</t>
  </si>
  <si>
    <t>Q2868075I</t>
  </si>
  <si>
    <t>S2801344I</t>
  </si>
  <si>
    <t>Q2868311H</t>
  </si>
  <si>
    <t>Q2868706I</t>
  </si>
  <si>
    <t>Q7868033G</t>
  </si>
  <si>
    <t>Q2801251F</t>
  </si>
  <si>
    <t>Q2868862J</t>
  </si>
  <si>
    <t>Q7868025C</t>
  </si>
  <si>
    <t>Q7868124D</t>
  </si>
  <si>
    <t>Q7868215J</t>
  </si>
  <si>
    <t>Q2868982F</t>
  </si>
  <si>
    <t>Q2868191D</t>
  </si>
  <si>
    <t>Q2868832C</t>
  </si>
  <si>
    <t>Q7868064B</t>
  </si>
  <si>
    <t>Q2828034E</t>
  </si>
  <si>
    <t>Q2801409J</t>
  </si>
  <si>
    <t>Q2868969C</t>
  </si>
  <si>
    <t>Q2868572E</t>
  </si>
  <si>
    <t>Q2801163C</t>
  </si>
  <si>
    <t>Q2801157E</t>
  </si>
  <si>
    <t>Q7855026F</t>
  </si>
  <si>
    <t>S2800110E</t>
  </si>
  <si>
    <t>Q7850064B</t>
  </si>
  <si>
    <t>S2801261E</t>
  </si>
  <si>
    <t>Q7850003J</t>
  </si>
  <si>
    <t>Q7868115B</t>
  </si>
  <si>
    <t>Q2868733C</t>
  </si>
  <si>
    <t>Q2868797H</t>
  </si>
  <si>
    <t>S7800022A</t>
  </si>
  <si>
    <t>Q7868243B</t>
  </si>
  <si>
    <t>Q7868308C</t>
  </si>
  <si>
    <t>Q7868313C</t>
  </si>
  <si>
    <t>32-50-50-50-50-50</t>
  </si>
  <si>
    <t>C/ Sondica, 2, 28044, Madrid</t>
  </si>
  <si>
    <t>33-33-33-33-33-33</t>
  </si>
  <si>
    <t>C/ Bravo Murillo, 39, 28015, Madrid</t>
  </si>
  <si>
    <t>1-1-1-1-1-51</t>
  </si>
  <si>
    <t>C/ Floridablanca, 3, 28200, San Lorenzo de El Escorial (Madrid)</t>
  </si>
  <si>
    <t>19-27-27-27-27-27</t>
  </si>
  <si>
    <t>C/ Limonero, 28, 28020, Madrid</t>
  </si>
  <si>
    <t>Avda. de Euskadi, 18, 28702, San Sebastián de los Reyes (Madrid)</t>
  </si>
  <si>
    <t>25-30-30-30-30-51</t>
  </si>
  <si>
    <t>26,4-26,4-26,4-26,4-26,4-26,4</t>
  </si>
  <si>
    <t>12-12-12-12-12-15,01</t>
  </si>
  <si>
    <t>C/ Batalla del Salado, 29, 28045, Madrid</t>
  </si>
  <si>
    <t>25-30-30-30-30-30</t>
  </si>
  <si>
    <t>C/ Musas, 11, 28022, Madrid</t>
  </si>
  <si>
    <t>40-51-51-51-51-51</t>
  </si>
  <si>
    <t>C/ Anselmo Lorenzo, 12, Bajo 1, 28044, Madrid</t>
  </si>
  <si>
    <t>25-35-35-35-35-35</t>
  </si>
  <si>
    <t>Avda. de la Cañada, 44, 28823, Coslada (Madrid)</t>
  </si>
  <si>
    <t>20,79-20,79-20,79-20,79-20,79-20,79</t>
  </si>
  <si>
    <t>C/ Corregidor Alonso Tobar, 9-C, 28030, Madrid</t>
  </si>
  <si>
    <t>15,01-15,01-15,01-15,01-15,01-50</t>
  </si>
  <si>
    <t>C/ Abertura, 2, 28033, Madrid</t>
  </si>
  <si>
    <t>22,4-22,4-22,4-22,4-22,4-22,4</t>
  </si>
  <si>
    <t>C/ Serena, 394, 28053, Madrid</t>
  </si>
  <si>
    <t>44-44-44-44-44-44</t>
  </si>
  <si>
    <t>C/ Mar Amarillo, 21, 28033, Madrid</t>
  </si>
  <si>
    <t>C/ Alonso Heredia, 16, 28028, Madrid</t>
  </si>
  <si>
    <t>C/ Nuestra Señora del Perpetuo Socorro, 23, 28053, Madrid</t>
  </si>
  <si>
    <t>18-18-18-18-18-18</t>
  </si>
  <si>
    <t>C/ Arcos del Jalón, 9, 28037, Madrid</t>
  </si>
  <si>
    <t>39,6-39,6-39,6-39,6-39,6-39,6</t>
  </si>
  <si>
    <t>C/ Concepción de la Oliva, 17, 28021, Madrid</t>
  </si>
  <si>
    <t>24-24-24-24-24-24</t>
  </si>
  <si>
    <t>C/ Oreja, 186, Bajo 1, 28041, Madrid</t>
  </si>
  <si>
    <t>48,3-48,3-48,3-48,3-48,3-48,3</t>
  </si>
  <si>
    <t>15,01-20-20-20-20-20</t>
  </si>
  <si>
    <t>C/ Pinos Alta, 63, Bajo, 28029, Madrid</t>
  </si>
  <si>
    <t>43,65-43,65-43,65-43,65-43,65-43,65</t>
  </si>
  <si>
    <t>Plaza Antonio María Segovia, 7 - CC, 28031, Madrid</t>
  </si>
  <si>
    <t>Paseo del Comandante Fortea, 42, Bajo A, 28008, Madrid</t>
  </si>
  <si>
    <t>71-71-71-71-71-71</t>
  </si>
  <si>
    <t>C/ Ferraz, 62, Bajo, 28008, Madrid</t>
  </si>
  <si>
    <t>15,2-15,2-15,2-15,2-15,2-20,79</t>
  </si>
  <si>
    <t>C/ Amaniel, 2, 28015, Madrid</t>
  </si>
  <si>
    <t>C/ Arturo Soria, 140, 28043, Madrid</t>
  </si>
  <si>
    <t>79-79-79-79-79-79</t>
  </si>
  <si>
    <t>43,6-43,6-43,6-43,6-43,6-43,6</t>
  </si>
  <si>
    <t>59-59-59-59-59-59</t>
  </si>
  <si>
    <t>Avda. de Valencia, 3, 28702, San Sebastián de los Reyes (Madrid)</t>
  </si>
  <si>
    <t>19,8-19,8-19,8-19,8-19,8-19,8</t>
  </si>
  <si>
    <t>96-96-96-96-96-96</t>
  </si>
  <si>
    <t>25-25-25-25-25-51</t>
  </si>
  <si>
    <t>23-25-25-25-25-25</t>
  </si>
  <si>
    <t>C/ Gerardo Diego, 9-DU, 28018, Madrid</t>
  </si>
  <si>
    <t>29,7-29,7-29,7-29,7-29,7-29,7</t>
  </si>
  <si>
    <t>C/ Diego Olivera Victorio, 10, 28031, Madrid</t>
  </si>
  <si>
    <t>25-35-35-35-35-51</t>
  </si>
  <si>
    <t>C/ Arquitectos, 35, Bajo, 28903, Getafe (Madrid)</t>
  </si>
  <si>
    <t>55-55-55-55-55-55</t>
  </si>
  <si>
    <t>C/ Coronel de Palma, s/n, 28934, Móstoles (Madrid)</t>
  </si>
  <si>
    <t>C/ Braille, 23, 28034, Madrid</t>
  </si>
  <si>
    <t>30,4-30,4-30,4-30,4-30,4-30,4</t>
  </si>
  <si>
    <t>C/ Vélez Rubio, 181, 28033, Madrid</t>
  </si>
  <si>
    <t>23,1-23,1-23,1-23,1-23,1-23,1</t>
  </si>
  <si>
    <t>C/ del Maestro, 10, Bajo 1, 28914, Leganés (Madrid)</t>
  </si>
  <si>
    <t>C/ Lorenzo Solano Tendero, 2-D, 28043, Madrid</t>
  </si>
  <si>
    <t>C/ Juan de Juanes, 1, Bajo 1, 28933, Móstoles (Madrid)</t>
  </si>
  <si>
    <t>23,7-23,7-23,7-23,7-23,7-23,7</t>
  </si>
  <si>
    <t>24,8-24,8-24,8-24,8-24,8-24,8</t>
  </si>
  <si>
    <t>C/ José Paulete, 34, 28038, Madrid</t>
  </si>
  <si>
    <t>31,18-31,18-31,18-31,18-31,18-31,18</t>
  </si>
  <si>
    <t>C/ Alcalá, 299, 28027, Madrid</t>
  </si>
  <si>
    <t>23-23-23-23-23-23</t>
  </si>
  <si>
    <t>C/ Mérida, 23, 28030, Madrid</t>
  </si>
  <si>
    <t>27,71-27,71-27,71-27,71-27,71-27,71</t>
  </si>
  <si>
    <t>C/ Motilla del Palancar, 19, 28043, Madrid</t>
  </si>
  <si>
    <t>Avda. de Berlín, 25, 28820, Coslada (Madrid)</t>
  </si>
  <si>
    <t>30-35-35-35-35-35</t>
  </si>
  <si>
    <t>52-52-52-52-52-52</t>
  </si>
  <si>
    <t>Sector Foresta, 15, 28760, Tres Cantos (Madrid)</t>
  </si>
  <si>
    <t>C/ Hijas de Jesús, 30, Bajo, 28026, Madrid</t>
  </si>
  <si>
    <t>C/ Campos de Castilla, 35-C, 28909, Getafe (Madrid)</t>
  </si>
  <si>
    <t>43,45-43,45-43,45-43,45-43,45-43,45</t>
  </si>
  <si>
    <t>C/ Agustín García Malla, 8, 28031, Madrid</t>
  </si>
  <si>
    <t>26-26-26-26-26-26</t>
  </si>
  <si>
    <t>C/ Mártires de la Ventilla, 32, Bajo, 28029, Madrid</t>
  </si>
  <si>
    <t>C/ Chile, 126, 28820, Coslada (Madrid)</t>
  </si>
  <si>
    <t>C/ Doctor Gonzalo Bravo, 4, 28840, Mejorada del Campo (Madrid)</t>
  </si>
  <si>
    <t>C/ Lope de Vega, 8, 28912, Leganés (Madrid)</t>
  </si>
  <si>
    <t>C/ Viñas, 1, Bajo, 28850, Torrejón de Ardoz (Madrid)</t>
  </si>
  <si>
    <t>C/ Gerardo Diego, 5, 28223, Pozuelo de Alarcón (Madrid)</t>
  </si>
  <si>
    <t>32-32-32-32-32-32</t>
  </si>
  <si>
    <t>C/ Bravo Murillo, 241, 28020, Madrid</t>
  </si>
  <si>
    <t>C/ Juan Gris, 1, Bajo, 28770, Colmenar Viejo (Madrid)</t>
  </si>
  <si>
    <t>28,85-28,85-28,85-28,85-28,85-28,85</t>
  </si>
  <si>
    <t>C/ Esteban Carros, 39, 28053, Madrid</t>
  </si>
  <si>
    <t>C/ Ramón Pérez de Ayala, 58-B, 28038, Madrid</t>
  </si>
  <si>
    <t>41,5-41,5-41,5-41,5-41,5-41,5</t>
  </si>
  <si>
    <t>C/ Sierra de Albarracín, S/N, 28923, Alcorcón (Madrid)</t>
  </si>
  <si>
    <t>C/ Pintor Murillo, 2, Bajo 1, 28933, Móstoles (Madrid)</t>
  </si>
  <si>
    <t>25,3-25,3-25,3-25,3-25,3-25,3</t>
  </si>
  <si>
    <t>C/ Calvario, 43, Bajo A, 28200, San Lorenzo de El Escorial (Madrid)</t>
  </si>
  <si>
    <t>C/ Santa Tecla, 3, 28022, Madrid</t>
  </si>
  <si>
    <t>35-51-51-51-51-51</t>
  </si>
  <si>
    <t>C/ Mar Caspio, 6, 28033, Madrid</t>
  </si>
  <si>
    <t>35-40-40-40-40-51</t>
  </si>
  <si>
    <t>Avda. de los Poblados, 144, 28025, Madrid</t>
  </si>
  <si>
    <t>Avda. del Ejército, 1, 28802, Alcalá de Henares (Madrid)</t>
  </si>
  <si>
    <t>34,64-34,64-34,64-34,64-34,64-34,64</t>
  </si>
  <si>
    <t>C/ Juan Tornero, 13, 28011, Madrid</t>
  </si>
  <si>
    <t>C/ Felipe de Diego, 12-C, 28018, Madrid</t>
  </si>
  <si>
    <t>C/ Fragata, 2, Bajo B, 28019, Madrid</t>
  </si>
  <si>
    <t>17,32-17,32-17,32-17,32-17,32-17,32</t>
  </si>
  <si>
    <t>C/ Argentina, 9, Bajo 2, 28944, Fuenlabrada (Madrid)</t>
  </si>
  <si>
    <t>C/ Fuente de Piedra, 10, 28018, Madrid</t>
  </si>
  <si>
    <t>C/ Fornillos, 3, Bajo, 28026, Madrid</t>
  </si>
  <si>
    <t>C/ Daoíz y Velarde, 30, 28807, Alcalá de Henares (Madrid)</t>
  </si>
  <si>
    <t>20,785-20,785-20,785-20,785-20,785-20,785</t>
  </si>
  <si>
    <t>C/ Lucas Jordán, 4, 28300, Aranjuez (Madrid)</t>
  </si>
  <si>
    <t>48-48-48-48-48-48</t>
  </si>
  <si>
    <t>C/ Islandia, 1, 28942, Fuenlabrada (Madrid)</t>
  </si>
  <si>
    <t>C/ Santa Brígida, 10, Bajo, 28004, Madrid</t>
  </si>
  <si>
    <t>C/ Ciudad Real, 32-1, Bajo, 28982, Parla (Madrid)</t>
  </si>
  <si>
    <t>C/ de los Artífices, 1, 28037, Madrid</t>
  </si>
  <si>
    <t>C/ Fermín Caballero, 92, 28035, Madrid</t>
  </si>
  <si>
    <t>15,01-15,01-15,01-15,01-15,01-250</t>
  </si>
  <si>
    <t>C/ General Oraá, 39, 28006, Madrid</t>
  </si>
  <si>
    <t>Avda. Ciudad de Barcelona, 25, 28007, Madrid</t>
  </si>
  <si>
    <t>24,25-24,25-24,25-24,25-24,25-24,25</t>
  </si>
  <si>
    <t>C/ de los Estudios, 1, 28012, Madrid</t>
  </si>
  <si>
    <t>92-92-92-92-92-92</t>
  </si>
  <si>
    <t>C/ Francisco y Jacinto Alcántara, 2, 28008, Madrid</t>
  </si>
  <si>
    <t>C/ de la Palma, 46, 28004, Madrid</t>
  </si>
  <si>
    <t>C/ San Bernardo, 44, 28015, Madrid</t>
  </si>
  <si>
    <t>50-60-60-60-60-60</t>
  </si>
  <si>
    <t>C/ Guillermo Rolland, 2, 28013, Madrid</t>
  </si>
  <si>
    <t>Camino de los Vinateros, 106, 28030, Madrid</t>
  </si>
  <si>
    <t>210,29-210,29-210,29-210,29-210,29-210,29</t>
  </si>
  <si>
    <t>Avda. Puerta del Ángel, 5, 28011, Madrid</t>
  </si>
  <si>
    <t>43,648-43,648-43,648-43,648-43,648-43,648</t>
  </si>
  <si>
    <t>C/ Madrid, 57, 28950, Moraleja de Enmedio (Madrid)</t>
  </si>
  <si>
    <t>50-70-70-70-70-70</t>
  </si>
  <si>
    <t>C/ Manuel de Falla, 60, 28100, Alcobendas (Madrid)</t>
  </si>
  <si>
    <t>40-45-45-45-45-45</t>
  </si>
  <si>
    <t>53-53-53-53-53-53</t>
  </si>
  <si>
    <t>C/ Antonio Sancha, 11, 28042, Madrid</t>
  </si>
  <si>
    <t>C/ Gardenia, 17, 28803, Alcalá de Henares (Madrid)</t>
  </si>
  <si>
    <t>Avda. Valdelaparra, 90, 28108, Alcobendas (Madrid)</t>
  </si>
  <si>
    <t>C/ Estudiantes, 3, 28690, Brunete (Madrid)</t>
  </si>
  <si>
    <t>C/ Ávila, 1, 28804, Alcalá de Henares (Madrid)</t>
  </si>
  <si>
    <t>15,1-15,1-15,1-15,1-15,1-15,1</t>
  </si>
  <si>
    <t>61,14-61,14-61,14-61,14-61,14-61,14</t>
  </si>
  <si>
    <t>C/ Vitoria, 1, 28804, Alcalá de Henares (Madrid)</t>
  </si>
  <si>
    <t>45,71-45,71-45,71-45,71-45,71-45,71</t>
  </si>
  <si>
    <t>Paseo Moreras, 5, 28803, Alcalá de Henares (Madrid)</t>
  </si>
  <si>
    <t>52,8-52,8-52,8-52,8-52,8-52,8</t>
  </si>
  <si>
    <t>C/ Moreras,  28, 28300, Aranjuez (Madrid)</t>
  </si>
  <si>
    <t>52,5-52,5-52,5-52,5-52,5-52,5</t>
  </si>
  <si>
    <t>Ctra. Getafe-Leganés, s/n, 28905, Getafe (Madrid)</t>
  </si>
  <si>
    <t>43,5-43,5-43,5-43,5-43,5-43,5</t>
  </si>
  <si>
    <t>C/ Jovellanos, 40, 28891, Velilla de San Antonio (Madrid)</t>
  </si>
  <si>
    <t>50-51-51-51-51-51</t>
  </si>
  <si>
    <t>C/ Fernando Trueba, 10, 28529, Rivas-Vaciamadrid (Madrid)</t>
  </si>
  <si>
    <t>40-50-50-50-50-50</t>
  </si>
  <si>
    <t>62,14-62,14-62,14-62,14-62,14-62,14</t>
  </si>
  <si>
    <t>C/ de los Andaluces, 36, 28038, Madrid</t>
  </si>
  <si>
    <t>C/ Hermanos Grimm, 3, Bajo 1, 28935, Móstoles (Madrid)</t>
  </si>
  <si>
    <t>10-15,01-15,01-15,01-15,01-15,01</t>
  </si>
  <si>
    <t>C/ Júcar, 1, 28823, Coslada (Madrid)</t>
  </si>
  <si>
    <t>45-51-51-51-51-51</t>
  </si>
  <si>
    <t>15,001-19-19-19-19-19</t>
  </si>
  <si>
    <t>C/ García Miranda, 3, 28053, Madrid</t>
  </si>
  <si>
    <t>C/ Loeches, 1, Bajo, 28806, Alcalá de Henares (Madrid)</t>
  </si>
  <si>
    <t>Avda. Alemania, 19, 28916, Leganés (Madrid)</t>
  </si>
  <si>
    <t>C/ Austria, 7, Bajo 1, 28916, Leganés (Madrid)</t>
  </si>
  <si>
    <t>C/ Somontín, 59, 28033, Madrid</t>
  </si>
  <si>
    <t>C/ Río Arlanza, 50, 28803, Alcalá de Henares (Madrid)</t>
  </si>
  <si>
    <t>60-70-70-70-70-70</t>
  </si>
  <si>
    <t>C/ Dalí, 50, 28340, Valdemoro (Madrid)</t>
  </si>
  <si>
    <t>24,8-32,9-32,9-32,9-32,9-41</t>
  </si>
  <si>
    <t>Avda. de los Toreros, 57, 28028, Madrid</t>
  </si>
  <si>
    <t>99-99-99-99-99-99</t>
  </si>
  <si>
    <t>C/ Villaescusa, s/n, 28017, Madrid</t>
  </si>
  <si>
    <t>63-63-63-63-63-63</t>
  </si>
  <si>
    <t>C/ Zaratán, 2, 28037, Madrid</t>
  </si>
  <si>
    <t>C/ Goya, 10, 28001, Madrid</t>
  </si>
  <si>
    <t>80,57-80,57-80,57-80,57-80,57-80,57</t>
  </si>
  <si>
    <t>C/ Tulipán, 1, 28933, Móstoles (Madrid)</t>
  </si>
  <si>
    <t>35-45-45-45-45-62</t>
  </si>
  <si>
    <t>30,5-43,9-43,9-43,9-43,9-70</t>
  </si>
  <si>
    <t>C/ San Antonio, 2, 28670, Villaviciosa de Odón (Madrid)</t>
  </si>
  <si>
    <t>C/ Francisco Bores, 3, 28320, Pinto (Madrid)</t>
  </si>
  <si>
    <t>Avda. del Monte, 16, 28223, Pozuelo de Alarcón (Madrid)</t>
  </si>
  <si>
    <t>C/ Carmen Martín Gaite, s/n, 28260, Galapagar (Madrid)</t>
  </si>
  <si>
    <t>C/ de los Reyes, 4, 28015, Madrid</t>
  </si>
  <si>
    <t>C/ Cardenal Sandoval y Rojas, 1, 28802, Alcalá de Henares (Madrid)</t>
  </si>
  <si>
    <t>62-62-62-62-62-62</t>
  </si>
  <si>
    <t>C/ Arcos de Jalón, 116, 28037, Madrid</t>
  </si>
  <si>
    <t>Plaza Encuentro, 4, 28030, Madrid</t>
  </si>
  <si>
    <t>Avda. de Atenas, 45, 28232, Las Rozas de Madrid (Madrid)</t>
  </si>
  <si>
    <t>Avda. Marqués de Santillana, 14, 28411, Moralzarzal (Madrid)</t>
  </si>
  <si>
    <t>50-65-65-65-65-65</t>
  </si>
  <si>
    <t>C/ Benito Hortelano, 42-DU, 28370, Chinchón (Madrid)</t>
  </si>
  <si>
    <t>C/ Madrid, 25, 28380, Colmenar de Oreja (Madrid)</t>
  </si>
  <si>
    <t>55-70-70-70-70-70</t>
  </si>
  <si>
    <t>C/ Institutos, 2, 28923, Alcorcón (Madrid)</t>
  </si>
  <si>
    <t>C/ Embajadores, 70, Bajo, 28012, Madrid</t>
  </si>
  <si>
    <t>65-80-80-80-80-80</t>
  </si>
  <si>
    <t>30-50-50-50-50-50</t>
  </si>
  <si>
    <t>C/ Anoeta, 16, 28041, Madrid</t>
  </si>
  <si>
    <t>C/ Padre Claret, 8-C, 28002, Madrid</t>
  </si>
  <si>
    <t>C/ Valladolid, 1, 28804, Alcalá de Henares (Madrid)</t>
  </si>
  <si>
    <t>C/ Nápoles, 56, 28043, Madrid</t>
  </si>
  <si>
    <t>41,6-41,6-41,6-41,6-41,6-41,6</t>
  </si>
  <si>
    <t>45-55-55-55-55-55</t>
  </si>
  <si>
    <t>Avda. Reyes Magos, 14, 28806, Alcalá de Henares (Madrid)</t>
  </si>
  <si>
    <t>C/ Los Arados, 9, 28944, Fuenlabrada (Madrid)</t>
  </si>
  <si>
    <t>76,2-76,2-76,2-76,2-76,2-76,2</t>
  </si>
  <si>
    <t>C/ Valeras, 22, 28300, Aranjuez (Madrid)</t>
  </si>
  <si>
    <t>C/ Mayor, 2, 28810, Villalbilla (Madrid)</t>
  </si>
  <si>
    <t>64,76-64,76-64,76-64,76-64,76-64,76</t>
  </si>
  <si>
    <t>Paseo de la Chopera, 64, 28529, Rivas-Vaciamadrid (Madrid)</t>
  </si>
  <si>
    <t>44-51-51-51-51-75</t>
  </si>
  <si>
    <t>60-65-65-65-65-65</t>
  </si>
  <si>
    <t>Avda. del Instituto, s/n, 28500, Arganda del Rey (Madrid)</t>
  </si>
  <si>
    <t>73-73-73-73-73-73</t>
  </si>
  <si>
    <t>C/ Unanimidad, 15, 28041, Madrid</t>
  </si>
  <si>
    <t>C/ Parque Ferial, s/n, 28922, Alcorcón (Madrid)</t>
  </si>
  <si>
    <t>66-66-66-66-66-66</t>
  </si>
  <si>
    <t>C/ Antonio de Leyva, 84, 28019, Madrid</t>
  </si>
  <si>
    <t>46,2-46,2-46,2-46,2-46,2-46,2</t>
  </si>
  <si>
    <t>Recinto Ferial Casa de Campo - Travesía del Vino, 3, 28011, Madrid</t>
  </si>
  <si>
    <t>Avda. Alcorcón, 9, 28936, Móstoles (Madrid)</t>
  </si>
  <si>
    <t>Avda. Ramón y Cajal, 1, 28529, Rivas-Vaciamadrid (Madrid)</t>
  </si>
  <si>
    <t>C/ Gimnasio 3, Bajo, 28290, Las Rozas de Madrid (Madrid)</t>
  </si>
  <si>
    <t>C/ Valdebernardo,  1, 28030, Madrid</t>
  </si>
  <si>
    <t>35-35-35-35-35-45</t>
  </si>
  <si>
    <t>49,5-49,5-49,5-49,5-49,5-49,5</t>
  </si>
  <si>
    <t>C/ Fortuny, 24, 28010, Madrid</t>
  </si>
  <si>
    <t>C/ del Jacobeo, 33, 28054, Madrid</t>
  </si>
  <si>
    <t>15,001-15,001-15,001-15,001-15,001-15,001</t>
  </si>
  <si>
    <t>C/ San Román del Valle, s/n, 28037, Madrid</t>
  </si>
  <si>
    <t>C/ Benita de Ávila, 3, 28043, Madrid</t>
  </si>
  <si>
    <t>Avda. Hispanidad, 1, 28350, Ciempozuelos (Madrid)</t>
  </si>
  <si>
    <t>42-42-42-42-42-42</t>
  </si>
  <si>
    <t>C/ Nevado del Ruiz, 1, 28033, Madrid</t>
  </si>
  <si>
    <t>39-50-50-50-50-50</t>
  </si>
  <si>
    <t>68-68-68-68-68-68</t>
  </si>
  <si>
    <t>C/ Miguel de Cervantes, 104, 28939, Arroyomolinos (Madrid)</t>
  </si>
  <si>
    <t>Avda. Retamas, 2, 28922, Alcorcón (Madrid)</t>
  </si>
  <si>
    <t>15,01-15,01-15,01-15,01-15,01-15,01</t>
  </si>
  <si>
    <t>C/ Acueducto, 3, 28880, Meco (Madrid)</t>
  </si>
  <si>
    <t>35-45-45-45-45-50</t>
  </si>
  <si>
    <t>Avda. Hellín, 9, 28037, Madrid</t>
  </si>
  <si>
    <t>Avda. de Aragón, 12, 28702, San Sebastián de los Reyes (Madrid)</t>
  </si>
  <si>
    <t>Camino del Molino, 8, 28500, Arganda del Rey (Madrid)</t>
  </si>
  <si>
    <t>41,2-41,2-41,2-41,2-41,2-41,2</t>
  </si>
  <si>
    <t>Avda. de El Ferrol, 43, 28029, Madrid</t>
  </si>
  <si>
    <t>35-40-40-40-40-40</t>
  </si>
  <si>
    <t>Plaza del Alba, 3, 28971, Griñón (Madrid)</t>
  </si>
  <si>
    <t>67-67-67-67-67-67</t>
  </si>
  <si>
    <t>30-40-40-40-40-40</t>
  </si>
  <si>
    <t>Ctra. Getafe-Leganés s/n, 28906, Getafe (Madrid)</t>
  </si>
  <si>
    <t>C/ Saeta, 30, 28909, Getafe (Madrid)</t>
  </si>
  <si>
    <t>C/ Senda Perdida, 2, 28805, Alcalá de Henares (Madrid)</t>
  </si>
  <si>
    <t>51-51-51-51-51-51</t>
  </si>
  <si>
    <t>Ctra. Guadarrama, 85, Bajo, 28260, Galapagar (Madrid)</t>
  </si>
  <si>
    <t>Avda. Gran Bretaña, 18, 28916, Leganés (Madrid)</t>
  </si>
  <si>
    <t>76-76-76-76-76-76</t>
  </si>
  <si>
    <t>C/ Cristóbal Colón, 12, 28660, Boadilla del Monte (Madrid)</t>
  </si>
  <si>
    <t>85,1-85,1-85,1-85,1-85,1-85,1</t>
  </si>
  <si>
    <t>C/ Gardenia, 29, 28803, Alcalá de Henares (Madrid)</t>
  </si>
  <si>
    <t>Avda. de los Castillos, s/n, 28925, Alcorcón (Madrid)</t>
  </si>
  <si>
    <t>83-83-83-83-83-83</t>
  </si>
  <si>
    <t>C/ Matalpino, 22, 28400, Collado Villalba (Madrid)</t>
  </si>
  <si>
    <t>86-86-86-86-86-86</t>
  </si>
  <si>
    <t>C/ Deyanira, 33, 28022, Madrid</t>
  </si>
  <si>
    <t>80-100-100-100-100-100</t>
  </si>
  <si>
    <t>Camino del Molino, 3, 28942, Fuenlabrada (Madrid)</t>
  </si>
  <si>
    <t>C/ Isla de La Palma, 31, 28703, San Sebastián de los Reyes (Madrid)</t>
  </si>
  <si>
    <t>C/ Casalarreina, 28, 28032, Madrid</t>
  </si>
  <si>
    <t>49-49-49-49-49-49</t>
  </si>
  <si>
    <t>C/ Olímpico Francisco Fernández Ochoa, 8, 28923, Alcorcón (Madrid)</t>
  </si>
  <si>
    <t>54-54-54-54-54-54</t>
  </si>
  <si>
    <t>C/ Constitución de Cádiz, 1, 28914, Leganés (Madrid)</t>
  </si>
  <si>
    <t>C/ Camilo José Cela, 24, 28232, Las Rozas de Madrid (Madrid)</t>
  </si>
  <si>
    <t>Avda. de Juan Carlos I, 9, 28905, Getafe (Madrid)</t>
  </si>
  <si>
    <t>C/ Colombia, 28-30, 28945, Fuenlabrada (Madrid)</t>
  </si>
  <si>
    <t>55-60-60-60-60-60</t>
  </si>
  <si>
    <t>Sector Pintores, 10, 28760, Tres Cantos (Madrid)</t>
  </si>
  <si>
    <t>69-69-69-69-69-69</t>
  </si>
  <si>
    <t>Avda. Valdearganda, 8, 28500, Arganda del Rey (Madrid)</t>
  </si>
  <si>
    <t>33-44-44-44-44-44</t>
  </si>
  <si>
    <t>C/ Maestro, 1, Bajo, 28222, Majadahonda (Madrid)</t>
  </si>
  <si>
    <t>C/ Sahagún, 4, 28925, Alcorcón (Madrid)</t>
  </si>
  <si>
    <t>40-40-40-40-40-51</t>
  </si>
  <si>
    <t>C/ Salvador Dalí, 7, 28850, Torrejón de Ardoz (Madrid)</t>
  </si>
  <si>
    <t>46,8-60-60-60-60-60</t>
  </si>
  <si>
    <t>C/ San Francisco, 1, 28350, Ciempozuelos (Madrid)</t>
  </si>
  <si>
    <t>36,3-36,3-36,3-36,3-36,3-36,3</t>
  </si>
  <si>
    <t>120-130-130-130-130-130</t>
  </si>
  <si>
    <t>Pasaje de la Viña, 3, 28701, San Sebastián de los Reyes (Madrid)</t>
  </si>
  <si>
    <t>47,62-47,62-47,62-47,62-47,62-47,62</t>
  </si>
  <si>
    <t>C/ Valdebernardo, 3, 28030, Madrid</t>
  </si>
  <si>
    <t>15-20-20-20-20-20</t>
  </si>
  <si>
    <t>68,5-68,5-68,5-68,5-68,5-68,5</t>
  </si>
  <si>
    <t>C/ Ingeniería, 4, 28914, Leganés (Madrid)</t>
  </si>
  <si>
    <t>85,5-85,5-85,5-85,5-85,5-85,5</t>
  </si>
  <si>
    <t>C/ Monte Potrero, s/n, 28500, Arganda del Rey (Madrid)</t>
  </si>
  <si>
    <t>17,25-17,25-17,25-17,25-17,25-17,25</t>
  </si>
  <si>
    <t>Avda. de Circunvalación, s/n - Polígono Industrial Borondo, 28510, Campo Real (Madrid)</t>
  </si>
  <si>
    <t>Avda. Arcas del Agua, 15, 28905, Getafe (Madrid)</t>
  </si>
  <si>
    <t>70-99-99-99-99-99</t>
  </si>
  <si>
    <t>Avda. Gabriel García Márquez, 1, 28529, Rivas-Vaciamadrid (Madrid)</t>
  </si>
  <si>
    <t>C/ Carlos II, s/n, 28022, Madrid</t>
  </si>
  <si>
    <t>35,4-35,4-35,4-35,4-35,4-35,4</t>
  </si>
  <si>
    <t>60-110-110-110-110-110</t>
  </si>
  <si>
    <t>56,1-56,1-56,1-56,1-56,1-56,1</t>
  </si>
  <si>
    <t>16,5-22-22-22-22-51,8</t>
  </si>
  <si>
    <t>29-37,5-37,5-37,5-37,5-45</t>
  </si>
  <si>
    <t>19-22-22-22-22-40</t>
  </si>
  <si>
    <t>C/ General Romero Basart, 90, 28044, Madrid</t>
  </si>
  <si>
    <t>Avda. de Guadarrama, 42, 28220, Majadahonda (Madrid)</t>
  </si>
  <si>
    <t>30-53-53-53-53-53</t>
  </si>
  <si>
    <t>C/ San Bernardo, 70, 28015, Madrid</t>
  </si>
  <si>
    <t>C/ Tulipán, 4, 28932, Móstoles (Madrid)</t>
  </si>
  <si>
    <t>32-40-40-40-40-82,5</t>
  </si>
  <si>
    <t>C/ Tulipán, 4, 28933, Móstoles (Madrid)</t>
  </si>
  <si>
    <t>C/ Luis Braille, 42, 28820, Coslada (Madrid)</t>
  </si>
  <si>
    <t>30-51-51-51-51-51</t>
  </si>
  <si>
    <t>C/ Berlín, 2, 28922, Alcorcón (Madrid)</t>
  </si>
  <si>
    <t>34,641-34,641-34,641-34,641-34,641-34,641</t>
  </si>
  <si>
    <t>C/ de la Orquídea, 1, 28933, Móstoles (Madrid)</t>
  </si>
  <si>
    <t>55-65-65-65-65-65</t>
  </si>
  <si>
    <t>C/ Tomillo, 3, 28890, Loeches (Madrid)</t>
  </si>
  <si>
    <t>56-56-56-56-56-56</t>
  </si>
  <si>
    <t>C/ Virgen del Mar, 29, 28821, Coslada (Madrid)</t>
  </si>
  <si>
    <t>61-61-61-61-61-61</t>
  </si>
  <si>
    <t>Avda. del Parque de Palomeras Bajas, 22, 28018, Madrid</t>
  </si>
  <si>
    <t>Avda. Mar Egeo, 5, 28340, Valdemoro (Madrid)</t>
  </si>
  <si>
    <t>67,43-67,43-67,43-67,43-67,43-67,43</t>
  </si>
  <si>
    <t>Avda. Manuel Azaña, 34, 28820, Coslada (Madrid)</t>
  </si>
  <si>
    <t>Camino de la Cantueña, 2, 28982, Parla (Madrid)</t>
  </si>
  <si>
    <t>43-43-43-43-43-43</t>
  </si>
  <si>
    <t>C/ Desarrollo, 50, 28938, Móstoles (Madrid)</t>
  </si>
  <si>
    <t>Avda. España, 50, 28220, Majadahonda (Madrid)</t>
  </si>
  <si>
    <t>C/ Mirabel, 22, 28044, Madrid</t>
  </si>
  <si>
    <t>58-58-58-58-58-58</t>
  </si>
  <si>
    <t>Avda. de España, 115, 28820, Coslada (Madrid)</t>
  </si>
  <si>
    <t>11,5-24,25-24,25-24,25-24,25-24,25</t>
  </si>
  <si>
    <t>C/ Alcalde Garrido Juaristi, 8, 28030, Madrid</t>
  </si>
  <si>
    <t>C/ Isla del Rey, 5, 28770, Colmenar Viejo (Madrid)</t>
  </si>
  <si>
    <t>43,81-43,81-43,81-43,81-43,81-43,81</t>
  </si>
  <si>
    <t>Avda. Veinticinco de Septiembre, 3, 28027, Madrid</t>
  </si>
  <si>
    <t>C/ Toledo, 46, 28901, Getafe (Madrid)</t>
  </si>
  <si>
    <t>87-87-87-87-87-87</t>
  </si>
  <si>
    <t>Avda. del Ejército, 89, 28802, Alcalá de Henares (Madrid)</t>
  </si>
  <si>
    <t>Avda. de las Ciudades, s/n, 28903, Getafe (Madrid)</t>
  </si>
  <si>
    <t>50-50-50-50-50-77</t>
  </si>
  <si>
    <t>Paseo de Arroyomolinos, 66, 28938, Móstoles (Madrid)</t>
  </si>
  <si>
    <t>C/ Villaescusa, 17, 28017, Madrid</t>
  </si>
  <si>
    <t>Avda. Juan Gris, 44, 28840, Mejorada del Campo (Madrid)</t>
  </si>
  <si>
    <t>Avda. Carlos V, 1, 28936, Móstoles (Madrid)</t>
  </si>
  <si>
    <t>C/ del Corregidor Diego de Valderrábano, 35, 28030, Madrid</t>
  </si>
  <si>
    <t>C/ Leganés, 38, 28981, Parla (Madrid)</t>
  </si>
  <si>
    <t>C/ de Luis de Requesens, 1-3, 28590, Villarejo de Salvanés (Madrid)</t>
  </si>
  <si>
    <t>C/ Muller, 18, Bajo A, 28039, Madrid</t>
  </si>
  <si>
    <t>25-35-35-35-35-50</t>
  </si>
  <si>
    <t>C/ Gabriel Portadales, 18, 28029, Madrid</t>
  </si>
  <si>
    <t>27-27-27-27-27-27</t>
  </si>
  <si>
    <t>C/ de las Marismas, 14, 28038, Madrid</t>
  </si>
  <si>
    <t>C/ Maestro, 31, 28914, Leganés (Madrid)</t>
  </si>
  <si>
    <t>C/ Luis Mitjans, 41, 28007, Madrid</t>
  </si>
  <si>
    <t>C/ Arrope, 6, 28850, Torrejón de Ardoz (Madrid)</t>
  </si>
  <si>
    <t>C/ Sierra Vieja, 52, 28031, Madrid</t>
  </si>
  <si>
    <t>C/ Maqueda, 86, 28024, Madrid</t>
  </si>
  <si>
    <t>12-22-22-22-22-22</t>
  </si>
  <si>
    <t>C/ de los Estudios, 1, 28680, San Martín de Valdeiglesias (Madrid)</t>
  </si>
  <si>
    <t>8-15,1-15,1-15,1-15,1-15,1</t>
  </si>
  <si>
    <t>C/ Beatriz Galindo, 1-3, 28914, Leganés (Madrid)</t>
  </si>
  <si>
    <t>55-62-62-62-62-75</t>
  </si>
  <si>
    <t>40-50,1-50,1-50,1-50,1-50,1</t>
  </si>
  <si>
    <t>C/ Orégano, 1, 28760, Tres Cantos (Madrid)</t>
  </si>
  <si>
    <t>C/ del Albardín, 6, 28026, Madrid</t>
  </si>
  <si>
    <t>C/ Finisterre, 60, 28029, Madrid</t>
  </si>
  <si>
    <t>Paseo de la Estación, s/n, 28600, Navalcarnero (Madrid)</t>
  </si>
  <si>
    <t>Avda. de Levante, 141, 28521, Rivas-Vaciamadrid (Madrid)</t>
  </si>
  <si>
    <t>Avda. de Levante, 141, 28529, Rivas-Vaciamadrid (Madrid)</t>
  </si>
  <si>
    <t>C/ de Santillana del Mar, 22, 28660, Boadilla del Monte (Madrid)</t>
  </si>
  <si>
    <t>C/ Virgen de La Cabeza, s/n, 28820, Coslada (Madrid)</t>
  </si>
  <si>
    <t>75-75-75-75-75-75</t>
  </si>
  <si>
    <t>C/ Humanes de Madrid, 12, 28914, Leganés (Madrid)</t>
  </si>
  <si>
    <t>Avda. Manoteras, 55, 28050, Madrid</t>
  </si>
  <si>
    <t>C/ Magallanes, 14, 28933, Móstoles (Madrid)</t>
  </si>
  <si>
    <t>C/ de Castellflorite, 4, 28019, Madrid</t>
  </si>
  <si>
    <t>24,6-24,6-24,6-24,6-24,6-24,6</t>
  </si>
  <si>
    <t>47,5-47,5-47,5-47,5-47,5-47,5</t>
  </si>
  <si>
    <t>Avda. de Irún, 20, 28830, San Fernando de Henares (Madrid)</t>
  </si>
  <si>
    <t>34,2-34,2-34,2-34,2-34,2-34,2</t>
  </si>
  <si>
    <t>C/ del Corregidor José de Pasamonte, 17, 28030, Madrid</t>
  </si>
  <si>
    <t>Avda. del Doctor García Tapia, 49, 28030, Madrid</t>
  </si>
  <si>
    <t>65-75-75-75-75-75</t>
  </si>
  <si>
    <t>C/ Huertas, 68, 28770, Colmenar Viejo (Madrid)</t>
  </si>
  <si>
    <t>44,52-44,52-44,52-44,52-44,52-44,52</t>
  </si>
  <si>
    <t>C/ Abizanda, 70, 28033, Madrid</t>
  </si>
  <si>
    <t>C/ Andalucía, 12, 28941, Fuenlabrada (Madrid)</t>
  </si>
  <si>
    <t>20-50-50-50-50-50</t>
  </si>
  <si>
    <t>C/ Austria, 7, 28916, Leganés (Madrid)</t>
  </si>
  <si>
    <t>56,4-56,4-56,4-56,4-56,4-56,4</t>
  </si>
  <si>
    <t>C/ Verdaguer y García,  2, 28027, Madrid</t>
  </si>
  <si>
    <t>C/ Félix Rodríguez de la Fuente, 5, Bajo, 28750, San Agustín de Guadalix (Madrid)</t>
  </si>
  <si>
    <t>45-80-80-80-80-80</t>
  </si>
  <si>
    <t>Avda. de Guadalajara, 41, Bajo, 28032, Madrid</t>
  </si>
  <si>
    <t>Plaza de los Pinazo, 7, 28021, Madrid</t>
  </si>
  <si>
    <t>53,4-53,4-53,4-53,4-53,4-53,4</t>
  </si>
  <si>
    <t>Plaza Marqués de Comillas, 1, 28040, Madrid</t>
  </si>
  <si>
    <t>65,7-65,7-65,7-65,7-65,7-65,7</t>
  </si>
  <si>
    <t>C/ de Toledo, 39, 28012, Madrid</t>
  </si>
  <si>
    <t>C/ San Nemesio, 1, 28043, Madrid</t>
  </si>
  <si>
    <t>Paseo de la Ermita, 4, 28912, Leganés (Madrid)</t>
  </si>
  <si>
    <t>49,6-58,86-58,86-58,86-58,86-58,86</t>
  </si>
  <si>
    <t>C/ Santa Engracia, 13, 28010, Madrid</t>
  </si>
  <si>
    <t>C/ Cerro Almodóvar, 5, 28031, Madrid</t>
  </si>
  <si>
    <t>C/ Fomento, 9, 28013, Madrid</t>
  </si>
  <si>
    <t>45-50-50-50-50-50</t>
  </si>
  <si>
    <t>C/ de Puerto Rico, 34-36, 28016, Madrid</t>
  </si>
  <si>
    <t>C/ Alhambra de Granada, 1, 28300, Aranjuez (Madrid)</t>
  </si>
  <si>
    <t>41,9-41,9-41,9-41,9-41,9-41,9</t>
  </si>
  <si>
    <t>Avda. de los Estudiantes, 4, 28229, Villanueva del Pardillo (Madrid)</t>
  </si>
  <si>
    <t>17,321-17,321-17,321-17,321-17,321-17,321</t>
  </si>
  <si>
    <t>C/ de las Palmeras, 8, 28813, Torres de la Alameda (Madrid)</t>
  </si>
  <si>
    <t>58,8-67-67-67-67-67</t>
  </si>
  <si>
    <t>C/ Vía Límite, 14, 28029, Madrid</t>
  </si>
  <si>
    <t>Avda. de la Albufera, 144, 28038, Madrid</t>
  </si>
  <si>
    <t>C/ Juncal, 14, 28850, Torrejón de Ardoz (Madrid)</t>
  </si>
  <si>
    <t>C/ La Paz, 99, 28210, Valdemorillo (Madrid)</t>
  </si>
  <si>
    <t>44,24-44,24-44,24-44,24-44,24-44,24</t>
  </si>
  <si>
    <t>Avda. de Irún, 18, 28830, San Fernando de Henares (Madrid)</t>
  </si>
  <si>
    <t>C/ Pintor Velázquez, 25, 28935, Móstoles (Madrid)</t>
  </si>
  <si>
    <t>66,5-66,5-66,5-66,5-66,5-66,5</t>
  </si>
  <si>
    <t>Urbanización El Naranjo, Camino Polvoranca, s/n, 28942, Fuenlabrada (Madrid)</t>
  </si>
  <si>
    <t>30-37,5-37,5-37,5-37,5-37,5</t>
  </si>
  <si>
    <t>C/ de la Plata, 85, 28850, Torrejón de Ardoz (Madrid)</t>
  </si>
  <si>
    <t>35-40-40-40-40-67</t>
  </si>
  <si>
    <t>C/ Villarino de Los Aires, 11, C, 28031, Madrid</t>
  </si>
  <si>
    <t>20-27-27-27-27-38</t>
  </si>
  <si>
    <t>C/ Puerto del Milagro, 41, 28031, Madrid</t>
  </si>
  <si>
    <t>28,95-28,95-28,95-28,95-28,95-28,95</t>
  </si>
  <si>
    <t>C/ Villablanca, 79, 28032, Madrid</t>
  </si>
  <si>
    <t>66,3-66,3-66,3-66,3-66,3-66,3</t>
  </si>
  <si>
    <t>69,28-69,28-69,28-69,28-69,28-69,28</t>
  </si>
  <si>
    <t>Paseo del Polideportivo, 132, 28032, Madrid</t>
  </si>
  <si>
    <t>Avda. de Santa Elena, s/n, 28590, Villarejo de Salvanés (Madrid)</t>
  </si>
  <si>
    <t>C/ Alianza, 20-24, 28041, Madrid</t>
  </si>
  <si>
    <t>C/ Francisco Chico Mendes, 4, 28108, Alcobendas (Madrid)</t>
  </si>
  <si>
    <t>65-65-65-65-65-125</t>
  </si>
  <si>
    <t>C/ Alcalá, 30, 4 1, 28014, Madrid</t>
  </si>
  <si>
    <t>26-27-27-27-27-27</t>
  </si>
  <si>
    <t>C/ Alcalá, 30, banco, 28014, Madrid</t>
  </si>
  <si>
    <t>C/ Alcalá, 30, LC2, 28014, Madrid</t>
  </si>
  <si>
    <t>37-37-37-37-37-37</t>
  </si>
  <si>
    <t>C/ Alcalá, 30, 1 1, 28014, Madrid</t>
  </si>
  <si>
    <t>29-29-29-29-29-29</t>
  </si>
  <si>
    <t>C/ Alcalá, 30, 1 2, 28014, Madrid</t>
  </si>
  <si>
    <t>C/ Alcalá, 30, 1 3, 28014, Madrid</t>
  </si>
  <si>
    <t>C/ Alcalá, 30, 2 1, 28014, Madrid</t>
  </si>
  <si>
    <t>C/ Alcalá, 30, 2 2, 28014, Madrid</t>
  </si>
  <si>
    <t>C/ Alcalá, 30, 2 3, 28014, Madrid</t>
  </si>
  <si>
    <t>C/ Alcalá, 30, 2 4, 28014, Madrid</t>
  </si>
  <si>
    <t>C/ Alcalá, 30, 3 1, 28014, Madrid</t>
  </si>
  <si>
    <t>C/ Alcalá, 30, 3 2, 28014, Madrid</t>
  </si>
  <si>
    <t>C/ Alcalá, 30, 3 3, 28014, Madrid</t>
  </si>
  <si>
    <t>13-20-20-20-20-20</t>
  </si>
  <si>
    <t>C/ Alcalá, 30, 3 4, 28014, Madrid</t>
  </si>
  <si>
    <t>28-28-28-28-28-28</t>
  </si>
  <si>
    <t>C/ Alcalá, 30, 4 2, 28014, Madrid</t>
  </si>
  <si>
    <t>C/ Alcalá, 30, 4 3, 28014, Madrid</t>
  </si>
  <si>
    <t>C/ Alcalá, 30, 4 4, 28014, Madrid</t>
  </si>
  <si>
    <t>C/ Alcalá, 30, 5 1, 28014, Madrid</t>
  </si>
  <si>
    <t>C/ Alcalá, 30, 5 2, 28014, Madrid</t>
  </si>
  <si>
    <t>C/ Alcalá, 30, 5 3, 28014, Madrid</t>
  </si>
  <si>
    <t>C/ Alcalá, 30, 5 4, 28014, Madrid</t>
  </si>
  <si>
    <t>C/ Alcalá, 30, 6 1, 28014, Madrid</t>
  </si>
  <si>
    <t>C/ Alcalá, 30, 6 2, 28014, Madrid</t>
  </si>
  <si>
    <t>20-25-25-25-25-25</t>
  </si>
  <si>
    <t>C/ Alcalá, 30, 6 3, 28014, Madrid</t>
  </si>
  <si>
    <t>13-13-13-13-13-15,01</t>
  </si>
  <si>
    <t>C/ Alcalá, 30, 6 4, 28014, Madrid</t>
  </si>
  <si>
    <t>C/ Alcalá, 30, ático, 28014, Madrid</t>
  </si>
  <si>
    <t>C/ Alcalá, 30, LC1, 28014, Madrid</t>
  </si>
  <si>
    <t>C/ Alcalá, 30, 1 4, 28014, Madrid</t>
  </si>
  <si>
    <t>C/ Santa Hortensia, 30, 28002, Madrid</t>
  </si>
  <si>
    <t>10-10-10-10-10-15,01</t>
  </si>
  <si>
    <t>C/ de la Tierruca, 13, 28018, Madrid</t>
  </si>
  <si>
    <t>C/ Agustín de Foxá, 31, 28036, Madrid</t>
  </si>
  <si>
    <t>C/ Damas, 4, 28801, Alcalá de Henares (Madrid)</t>
  </si>
  <si>
    <t>88-88-88-88-88-88</t>
  </si>
  <si>
    <t>C/ Alonso Heredia, 2, 28028, Madrid</t>
  </si>
  <si>
    <t>60-80-80-80-80-80</t>
  </si>
  <si>
    <t>C/ Camarena, 181, 28047, Madrid</t>
  </si>
  <si>
    <t>C/ Embajadores, 32, 28012, Madrid</t>
  </si>
  <si>
    <t>Avda. de las Ciudades, 31, 28903, Getafe (Madrid)</t>
  </si>
  <si>
    <t>65-78-78-78-78-78</t>
  </si>
  <si>
    <t>C/ Humanes, 27, 28980, Parla (Madrid)</t>
  </si>
  <si>
    <t>87-100-100-100-100-100</t>
  </si>
  <si>
    <t>C/ Mercedes Arteaga, 18, 28019, Madrid</t>
  </si>
  <si>
    <t>146-146-146-146-146-146</t>
  </si>
  <si>
    <t>C/ Arroyo del Olivar, 106, 28018, Madrid</t>
  </si>
  <si>
    <t>15,001-18-18-18-18-18</t>
  </si>
  <si>
    <t>C/ Perelada, 1-3, 28038, Madrid</t>
  </si>
  <si>
    <t>C/ Gobernador, 80, 28300, Aranjuez (Madrid)</t>
  </si>
  <si>
    <t>59,4-59,4-59,4-59,4-59,4-59,4</t>
  </si>
  <si>
    <t>C/ Sagasta, 13, 28004, Madrid</t>
  </si>
  <si>
    <t>17-17-17-17-17-17</t>
  </si>
  <si>
    <t>76-77-77-77-77-77</t>
  </si>
  <si>
    <t>Avda. de Guadalajara, 69, 28032, Madrid</t>
  </si>
  <si>
    <t>C/ Alfácar, 30, 28033, Madrid</t>
  </si>
  <si>
    <t>22,8-22,8-22,8-22,8-22,8-22,8</t>
  </si>
  <si>
    <t>84-91-91-91-91-91</t>
  </si>
  <si>
    <t>Avda. San Fermín, 15, 28041, Madrid</t>
  </si>
  <si>
    <t>40-42-42-42-42-42</t>
  </si>
  <si>
    <t>70-87-87-87-87-87</t>
  </si>
  <si>
    <t>C/ Pilar, 6, 28701, San Sebastián de los Reyes (Madrid)</t>
  </si>
  <si>
    <t>C/ Carolinas, 33, 28039, Madrid</t>
  </si>
  <si>
    <t>21,1-21,1-21,1-21,1-21,1-21,1</t>
  </si>
  <si>
    <t>Sector Descubridores, 24, 28760, Tres Cantos (Madrid)</t>
  </si>
  <si>
    <t>C/ Amparo Usera, 28, 28026, Madrid</t>
  </si>
  <si>
    <t>C/ Sierra de Palomeras, 5, 28031, Madrid</t>
  </si>
  <si>
    <t>14-18-18-18-18-18</t>
  </si>
  <si>
    <t>C/ Benamejí, 102, 28018, Madrid</t>
  </si>
  <si>
    <t>28,3-28,3-28,3-28,3-28,3-28,3</t>
  </si>
  <si>
    <t>C/ Francisco del Pino, 32, 28021, Madrid</t>
  </si>
  <si>
    <t>C/ Virgen de Aránzazu, 28, 28034, Madrid</t>
  </si>
  <si>
    <t>38,5-38,5-38,5-38,5-38,5-38,5</t>
  </si>
  <si>
    <t>C/ Canarias, 5, 28045, Madrid</t>
  </si>
  <si>
    <t>40-43-43-43-43-43</t>
  </si>
  <si>
    <t>C/ Galileo, 14, 28015, Madrid</t>
  </si>
  <si>
    <t>180-180-180-180-180-180</t>
  </si>
  <si>
    <t>C/ San Martín, 13, 28680, San Martín de Valdeiglesias (Madrid)</t>
  </si>
  <si>
    <t>30-32-32-32-32-32</t>
  </si>
  <si>
    <t>Avda. Rafael Finat, 48, 28044, Madrid</t>
  </si>
  <si>
    <t>173-173-173-173-173-173</t>
  </si>
  <si>
    <t>Avda. de Daroca, 60, 28017, Madrid</t>
  </si>
  <si>
    <t>C/ Josefa Valcárcel, 1, 28027, Madrid</t>
  </si>
  <si>
    <t>Avda. Manoteras, 1, 28050, Madrid</t>
  </si>
  <si>
    <t>65-100-100-100-100-100</t>
  </si>
  <si>
    <t>C/ Maudes, 26, Bajo A, 28003, Madrid</t>
  </si>
  <si>
    <t>82,5-82,5-82,5-82,5-82,5-82,5</t>
  </si>
  <si>
    <t>70-90-90-90-90-90</t>
  </si>
  <si>
    <t>Paseo de las Delicias, 65, 28045, Madrid</t>
  </si>
  <si>
    <t>120-170-170-170-170-170</t>
  </si>
  <si>
    <t>Avda. Alcorcón, 3, Bajo 1, 28936, Móstoles (Madrid)</t>
  </si>
  <si>
    <t>C/ Agustín Calvo, 4, 28043, Madrid</t>
  </si>
  <si>
    <t>Avda. Rafael Alberti, 37, 28018, Madrid</t>
  </si>
  <si>
    <t>C/ Jacinto Verdaguer, 22 - 1º A, 28019, Madrid</t>
  </si>
  <si>
    <t>31-31-31-31-31-31</t>
  </si>
  <si>
    <t>69,3-69,3-69,3-69,3-69,3-69,3</t>
  </si>
  <si>
    <t>C/ Bélmez, 231, C SALON, 28053, Madrid</t>
  </si>
  <si>
    <t>C/ Áncora, 43, 28045, Madrid</t>
  </si>
  <si>
    <t>Avda. Ajalvir, 1, 28806, Alcalá de Henares (Madrid)</t>
  </si>
  <si>
    <t>Avda. Juan Carlos I, 4, 28905, Getafe (Madrid)</t>
  </si>
  <si>
    <t>57-60-60-60-60-60</t>
  </si>
  <si>
    <t>C/ Doctor Esquerdo, 26, 28025, Madrid</t>
  </si>
  <si>
    <t>108-110-110-110-110-110</t>
  </si>
  <si>
    <t>C/ Fernando de Flandes, 16-18, 28804, Alcalá de Henares (Madrid)</t>
  </si>
  <si>
    <t>57,6-70-70-70-70-70</t>
  </si>
  <si>
    <t>C/ Fernández de los Ríos, 37, 28015, Madrid</t>
  </si>
  <si>
    <t>44,4-44,4-44,4-44,4-44,4-44,4</t>
  </si>
  <si>
    <t>C/ Estrecho de Mesina, 1, 28043, Madrid</t>
  </si>
  <si>
    <t>Avda. del Valle, 22, 28033, Madrid</t>
  </si>
  <si>
    <t>C/ Sierra de Palomeras, 12, 28031, Madrid</t>
  </si>
  <si>
    <t>44,9-44,9-44,9-44,9-44,9-44,9</t>
  </si>
  <si>
    <t>C/ Arturo Soria, 124, 28043, Madrid</t>
  </si>
  <si>
    <t>20-22-22-22-22-22</t>
  </si>
  <si>
    <t>C/ Camino de las Carrasquillas, 16, 28935, Móstoles (Madrid)</t>
  </si>
  <si>
    <t>10-26-26-26-26-26</t>
  </si>
  <si>
    <t>C/ Venecia, 22, Bajo, 28982, Parla (Madrid)</t>
  </si>
  <si>
    <t>Paseo de la Habana, 173, 28036, Madrid</t>
  </si>
  <si>
    <t>C/ Fernandez de los Ríos, 42, 28015, Madrid</t>
  </si>
  <si>
    <t>C/ González Amigo, 20, 28033, Madrid</t>
  </si>
  <si>
    <t>15,9-15,9-15,9-15,9-15,9-15,9</t>
  </si>
  <si>
    <t>45-65-65-65-65-70</t>
  </si>
  <si>
    <t>110,85-110,85-110,85-110,85-110,85-110,85</t>
  </si>
  <si>
    <t>72,609-72,609-72,609-72,609-72,609-72,609</t>
  </si>
  <si>
    <t>C/ Manuel de Falla, 7, Bajo-2, 28036, Madrid</t>
  </si>
  <si>
    <t>C/ Manuel de Falla, 7, Bajo SSCC, 28036, Madrid</t>
  </si>
  <si>
    <t>74,063-74,063-74,063-74,063-74,063-74,063</t>
  </si>
  <si>
    <t>C/ Manuel de Falla, 7, sótano-2, 28036, Madrid</t>
  </si>
  <si>
    <t>C/ Agustín de Foxá, 29, 3-4, 28036, Madrid</t>
  </si>
  <si>
    <t>22,17-22,17-22,17-22,17-22,17-22,17</t>
  </si>
  <si>
    <t>C/ Agustín de Foxá, 29, 3-1, 28036, Madrid</t>
  </si>
  <si>
    <t>16-17-17-17-17-17</t>
  </si>
  <si>
    <t>C/ Agustín de Foxá, 29, 28036, Madrid</t>
  </si>
  <si>
    <t>C/ Río Guadalimar, 11, 28906, Getafe (Madrid)</t>
  </si>
  <si>
    <t>65-70-70-70-70-70</t>
  </si>
  <si>
    <t>C/ Puerto de Cotos, 2, 28038, Madrid</t>
  </si>
  <si>
    <t>Avda. Abrantes, 55, 28025, Madrid</t>
  </si>
  <si>
    <t>Avda. Ciudad de Barcelona, 190, 28007, Madrid</t>
  </si>
  <si>
    <t>C/ Alameda, 5, 28014, Madrid</t>
  </si>
  <si>
    <t>C/ Alcalá de Guadaira, 4, 28018, Madrid</t>
  </si>
  <si>
    <t>Plaza de la Tauromaquia, 1, 28430, Alpedrete (Madrid)</t>
  </si>
  <si>
    <t>25-40-40-40-40-40</t>
  </si>
  <si>
    <t>C/ Andrés Mellado, 65, 28015, Madrid</t>
  </si>
  <si>
    <t>123-123-123-123-123-123</t>
  </si>
  <si>
    <t>C/ Camino del Molino, s/n, 28500, Arganda del Rey (Madrid)</t>
  </si>
  <si>
    <t>C/ Alcalá, 425, 28027, Madrid</t>
  </si>
  <si>
    <t>C/ Barcelona, 31, 28937, Móstoles (Madrid)</t>
  </si>
  <si>
    <t>140-150-150-150-150-150</t>
  </si>
  <si>
    <t>C/ Finisterre, 18, 28029, Madrid</t>
  </si>
  <si>
    <t>C/ Benita de Ávila, 26, 28043, Madrid</t>
  </si>
  <si>
    <t>C/ Pío Felipe, C/V  C/ José Paulete, 28038, Madrid</t>
  </si>
  <si>
    <t>Paseo Río Lozoya, 10, 28730, Buitrago del Lozoya (Madrid)</t>
  </si>
  <si>
    <t>C/ Bustarviejo, 5-7, 28020, Madrid</t>
  </si>
  <si>
    <t>C/ Cáceres, 4, 28045, Madrid</t>
  </si>
  <si>
    <t>C/ Escuelas, 1, 28510, Campo Real (Madrid)</t>
  </si>
  <si>
    <t>C/ Verdaguer y Garcia, 56, 28027, Madrid</t>
  </si>
  <si>
    <t>38,4-38,4-38,4-38,4-38,4-38,4</t>
  </si>
  <si>
    <t>C/ Carmen Calzado, 14, 28801, Alcalá de Henares (Madrid)</t>
  </si>
  <si>
    <t>20-30-30-30-30-30</t>
  </si>
  <si>
    <t>C/ Castelló, 63, 28001, Madrid</t>
  </si>
  <si>
    <t>63,2-63,2-63,2-63,2-63,2-63,2</t>
  </si>
  <si>
    <t>C/ Cea Bermúdez, 10, 28003, Madrid</t>
  </si>
  <si>
    <t>Avda. de los Toreros, s/n, 28470, Cercedilla (Madrid)</t>
  </si>
  <si>
    <t>C/ Padre Benito Menni, s/n, 28350, Ciempozuelos (Madrid)</t>
  </si>
  <si>
    <t>C/ Pantoja, 3, 28002, Madrid</t>
  </si>
  <si>
    <t>Avda. de Madrid, 11, 28822, Coslada (Madrid)</t>
  </si>
  <si>
    <t>C/ Fuente del Álamo, 10, 28400, Collado Villalba (Madrid)</t>
  </si>
  <si>
    <t>C/ Alegas, s/n, 28380, Colmenar de Oreja (Madrid)</t>
  </si>
  <si>
    <t>C/ Eduardo Marquina, 33, 28019, Madrid</t>
  </si>
  <si>
    <t>90-110-110-110-110-110</t>
  </si>
  <si>
    <t>C/ Ronda, 10, 28660, Boadilla del Monte (Madrid)</t>
  </si>
  <si>
    <t>C/ Cuzco, 4, 28945, Fuenlabrada (Madrid)</t>
  </si>
  <si>
    <t>49,9-49,9-49,9-49,9-49,9-49,9</t>
  </si>
  <si>
    <t>C/ Delicias, 5, 28045, Madrid</t>
  </si>
  <si>
    <t>105-120-120-120-120-120</t>
  </si>
  <si>
    <t>C/ Doctor Cirajas, 20, 28017, Madrid</t>
  </si>
  <si>
    <t>130-145-145-145-145-145</t>
  </si>
  <si>
    <t>C/ Nueva York, 16, 28938, Móstoles (Madrid)</t>
  </si>
  <si>
    <t>70-110-110-110-110-110</t>
  </si>
  <si>
    <t>Avda. Libertad, 2, 28924, Alcorcón (Madrid)</t>
  </si>
  <si>
    <t>38,8-68-68-68-68-68</t>
  </si>
  <si>
    <t>Plaza de las Fraguas, 8, 28921, Alcorcón (Madrid)</t>
  </si>
  <si>
    <t>75-90-90-90-90-90</t>
  </si>
  <si>
    <t>Avda. del Parque, s/n, 28907, Getafe (Madrid)</t>
  </si>
  <si>
    <t>Avda. Reyes Católicos, s/n, 28904, Getafe (Madrid)</t>
  </si>
  <si>
    <t>C/ Avilés, 2, 28942, Fuenlabrada (Madrid)</t>
  </si>
  <si>
    <t>C/ Primero de Octubre, 2, 28048, Madrid</t>
  </si>
  <si>
    <t>28,75-28,75-28,75-28,75-28,75-28,75</t>
  </si>
  <si>
    <t>95-110-110-110-110-110</t>
  </si>
  <si>
    <t>C/ Cardenal Solís, 6, 28012, Madrid</t>
  </si>
  <si>
    <t>C/ Estrecho de Corea, 1, 28027, Madrid</t>
  </si>
  <si>
    <t>80-120-120-120-120-120</t>
  </si>
  <si>
    <t>Avda. Felipe II, 10, 28936, Móstoles (Madrid)</t>
  </si>
  <si>
    <t>C/ Francia, 38, 28943, Fuenlabrada (Madrid)</t>
  </si>
  <si>
    <t>85-90-90-90-90-90</t>
  </si>
  <si>
    <t>C/ Reyes Católicos, 2, 28440, Guadarrama (Madrid)</t>
  </si>
  <si>
    <t>C/ Guzmán el Bueno, 11, 28015, Madrid</t>
  </si>
  <si>
    <t>C/ Ferrocarril, 4, 28970, Humanes de Madrid (Madrid)</t>
  </si>
  <si>
    <t>C/ Ibiza, 7, 28009, Madrid</t>
  </si>
  <si>
    <t>C/ Infanta Mercedes, 7, 28020, Madrid</t>
  </si>
  <si>
    <t>C/ Secundino Zuazo, 6, 28660, Boadilla del Monte (Madrid)</t>
  </si>
  <si>
    <t>115-125-125-125-125-125</t>
  </si>
  <si>
    <t>Avda. de Europa, s/n, 28915, Leganés (Madrid)</t>
  </si>
  <si>
    <t>Avda. Juan de Austria, 19, 28804, Alcalá de Henares (Madrid)</t>
  </si>
  <si>
    <t>C/ Regueros, 3, 28015, Madrid</t>
  </si>
  <si>
    <t>Paseo de la Chopera, 48, 28100, Alcobendas (Madrid)</t>
  </si>
  <si>
    <t>103,3-103,3-103,3-103,3-103,3-103,3</t>
  </si>
  <si>
    <t>Avda. Parque de Asturias, s/n, 28523, Rivas-Vaciamadrid (Madrid)</t>
  </si>
  <si>
    <t>80-95-95-95-95-95</t>
  </si>
  <si>
    <t>Avda. de Asturias, 61-63, 28029, Madrid</t>
  </si>
  <si>
    <t>C/ Lagasca, 122, 28006, Madrid</t>
  </si>
  <si>
    <t>C/ Palestina, s/n, 28903, Getafe (Madrid)</t>
  </si>
  <si>
    <t>C/ Linneo, 3, 28005, Madrid</t>
  </si>
  <si>
    <t>C/ Londres, 55, 28028, Madrid</t>
  </si>
  <si>
    <t>19-19-19-19-19-19</t>
  </si>
  <si>
    <t>20-20-20-20-20-51</t>
  </si>
  <si>
    <t>C/ Manuel Merino, 1, 28804, Alcalá de Henares (Madrid)</t>
  </si>
  <si>
    <t>C/ Cañada de los Toros, 8, 28410, Manzanares El Real (Madrid)</t>
  </si>
  <si>
    <t>C/ María Auxiliadora, 3, 28040, Madrid</t>
  </si>
  <si>
    <t>C/ Jesús Miguel Haddad Blanco, s/n, 28918, Leganés (Madrid)</t>
  </si>
  <si>
    <t>30-35-35-35-35-51</t>
  </si>
  <si>
    <t>C/ Martín de Vargas, 15, 28005, Madrid</t>
  </si>
  <si>
    <t>C/ Martínez de la Riva, 55-57, 28053, Madrid</t>
  </si>
  <si>
    <t>135-150-150-150-150-150</t>
  </si>
  <si>
    <t>Avda. de España, 50, 28100, Alcobendas (Madrid)</t>
  </si>
  <si>
    <t>70-100-100-100-100-100</t>
  </si>
  <si>
    <t>C/ Monóvar, 11, 28033, Madrid</t>
  </si>
  <si>
    <t>C/ Montesa, 38, 28006, Madrid</t>
  </si>
  <si>
    <t>C/ La Doctora, 10, 28600, Navalcarnero (Madrid)</t>
  </si>
  <si>
    <t>65-90-90-90-90-90</t>
  </si>
  <si>
    <t>C/ Nuestra Señora del Pilar, s/n, 28803, Alcalá de Henares (Madrid)</t>
  </si>
  <si>
    <t>C/ Núñez Morgado, 4, 28036, Madrid</t>
  </si>
  <si>
    <t>35-50-50-50-50-50</t>
  </si>
  <si>
    <t>C/ Reyes Magos, 21, 28007, Madrid</t>
  </si>
  <si>
    <t>26,7-26,7-26,7-26,7-26,7-33</t>
  </si>
  <si>
    <t>C/ La Palma, 59 C/V C/Norte 19, 28015, Madrid</t>
  </si>
  <si>
    <t>115-130-130-130-130-130</t>
  </si>
  <si>
    <t>C/ Panaderas, 9, 28944, Fuenlabrada (Madrid)</t>
  </si>
  <si>
    <t>Plaza David Martín, s/n, 28320, Pinto (Madrid)</t>
  </si>
  <si>
    <t>C/ Párroco Julio Morate, 3, 28045, Madrid</t>
  </si>
  <si>
    <t>37,5-37,5-37,5-37,5-37,5-37,5</t>
  </si>
  <si>
    <t>Avda. de La Paz, 5, 28540, Perales de Tajuña (Madrid)</t>
  </si>
  <si>
    <t>C/ Cuenca, s/n, 28982, Parla (Madrid)</t>
  </si>
  <si>
    <t>C/ Potes, s/n, 28021, Madrid</t>
  </si>
  <si>
    <t>C/ Potosí, 7, 28016, Madrid</t>
  </si>
  <si>
    <t>C/ Príncipe de Vergara, 111, 28002, Madrid</t>
  </si>
  <si>
    <t>C/ Alegría, 24, 28025, Madrid</t>
  </si>
  <si>
    <t>98,65-98,65-98,65-98,65-98,65-98,65</t>
  </si>
  <si>
    <t>Paseo de Extremadura, 113, 28011, Madrid</t>
  </si>
  <si>
    <t>Paseo Quince de Mayo, 10, 28019, Madrid</t>
  </si>
  <si>
    <t>C/ Jabonería, 67, 28921, Alcorcón (Madrid)</t>
  </si>
  <si>
    <t>Avda. de España, 24, 28700, San Sebastián de los Reyes (Madrid)</t>
  </si>
  <si>
    <t>25-30-30-30-30-50</t>
  </si>
  <si>
    <t>Ctra. Navas del Rey, 6, 28294, Robledo de Chavela (Madrid)</t>
  </si>
  <si>
    <t>1-1-1-1-1-15,001</t>
  </si>
  <si>
    <t>C/ Azorín, 3, 28935, Móstoles (Madrid)</t>
  </si>
  <si>
    <t>C/ Córdoba, 4, 28830, San Fernando de Henares (Madrid)</t>
  </si>
  <si>
    <t>115-120-120-120-120-130</t>
  </si>
  <si>
    <t>Avda. Doce de Octubre, 6, 28330, San Martín de la Vega (Madrid)</t>
  </si>
  <si>
    <t>C/ Huelva, s/n, 28903, Getafe (Madrid)</t>
  </si>
  <si>
    <t>C/ Santa Hortensia, 14, 28002, Madrid</t>
  </si>
  <si>
    <t>Avda. Juan Carlos I, 1, 28905, Getafe (Madrid)</t>
  </si>
  <si>
    <t>57-57-57-57-57-57</t>
  </si>
  <si>
    <t>C/ Segovia, 4, 28005, Madrid</t>
  </si>
  <si>
    <t>C/ Segre, 27, 28002, Madrid</t>
  </si>
  <si>
    <t>112-112-112-112-112-112</t>
  </si>
  <si>
    <t>C/ Cristal, 2 - Urb. La Retamilla, 28791, Soto del Real (Madrid)</t>
  </si>
  <si>
    <t>C/ Malacuera, 26, 28180, Torrelaguna (Madrid)</t>
  </si>
  <si>
    <t>Avda. de la Dehesa, s/n, 28250, Torrelodones (Madrid)</t>
  </si>
  <si>
    <t>59,8-59,8-59,8-59,8-59,8-59,8</t>
  </si>
  <si>
    <t>C/ La Palma, 51, 28015, Madrid</t>
  </si>
  <si>
    <t>C/ Real, 91, 28700, San Sebastián de los Reyes (Madrid)</t>
  </si>
  <si>
    <t>90-100-100-100-100-100</t>
  </si>
  <si>
    <t>C/ Enrique Granados, 2, 28222, Majadahonda (Madrid)</t>
  </si>
  <si>
    <t>C/ Valle Inclán, 97, 28044, Madrid</t>
  </si>
  <si>
    <t>Avda. Príncipes de España, 30, 28823, Coslada (Madrid)</t>
  </si>
  <si>
    <t>Avda. de la Ilustración, 35, 28891, Velilla de San Antonio (Madrid)</t>
  </si>
  <si>
    <t>C/ Ventura Rodríguez, 7, 28008, Madrid</t>
  </si>
  <si>
    <t>C/ Villaamil, 19, 28039, Madrid</t>
  </si>
  <si>
    <t>C/ Heras de Móstoles, s/n, 28691, Villanueva de la Cañada (Madrid)</t>
  </si>
  <si>
    <t>45-60-60-60-60-60</t>
  </si>
  <si>
    <t>Avda. Príncipe de Asturias, 173, 28670, Villaviciosa de Odón (Madrid)</t>
  </si>
  <si>
    <t>Avda. del Llano Castellano, 3, 28034, Madrid</t>
  </si>
  <si>
    <t>Avda. Manoteras, 47, 28050, Madrid</t>
  </si>
  <si>
    <t>108,9-108,9-108,9-108,9-108,9-108,9</t>
  </si>
  <si>
    <t>C/ Andrés Mellado, 37, 28015, Madrid</t>
  </si>
  <si>
    <t>C/ Benito Torres, 15, 28580, Ambite (Madrid)</t>
  </si>
  <si>
    <t>20-20-20-20-20-50</t>
  </si>
  <si>
    <t>51,1-51,1-51,1-51,1-51,1-51,1</t>
  </si>
  <si>
    <t>Avda. Villanueva de la Cañada, 4, 28690, Brunete (Madrid)</t>
  </si>
  <si>
    <t>C/ Sierra, 20, 28560, Carabaña (Madrid)</t>
  </si>
  <si>
    <t>C/ Ciudad Real, 3, 28977, Casarrubuelos (Madrid)</t>
  </si>
  <si>
    <t>C/ Mercado, 17, 28863, Cobeña (Madrid)</t>
  </si>
  <si>
    <t>15-20-20-20-20-51</t>
  </si>
  <si>
    <t>C/ Zarza, 1, 28450, Collado Mediano (Madrid)</t>
  </si>
  <si>
    <t>C/ Real, 7, 28213, Colmenar del Arroyo (Madrid)</t>
  </si>
  <si>
    <t>C/ Cañada de las Merinas, 64, 28270, Colmenarejo (Madrid)</t>
  </si>
  <si>
    <t>C/ Real, 40, 28214, Fresnedillas de la Oliva (Madrid)</t>
  </si>
  <si>
    <t>C/ Boleo, 9, 28597, Fuentidueña de Tajo (Madrid)</t>
  </si>
  <si>
    <t>C/ San Isidro, 5, 28743, Garganta de los Montes (Madrid)</t>
  </si>
  <si>
    <t>30-40-40-40-40-50</t>
  </si>
  <si>
    <t>C/ Manzanares, 17, 28794, Guadalix de la Sierra (Madrid)</t>
  </si>
  <si>
    <t>32,9-32,9-32,9-32,9-32,9-32,9</t>
  </si>
  <si>
    <t>Plaza de Cervantes, s/n, 28240, Hoyo de Manzanares (Madrid)</t>
  </si>
  <si>
    <t>100-150-150-150-150-150</t>
  </si>
  <si>
    <t>32-50-50-50-50-60</t>
  </si>
  <si>
    <t>C/ Virgen de las Angustias, 15, 28890, Loeches (Madrid)</t>
  </si>
  <si>
    <t>30-30-30-30-30-51</t>
  </si>
  <si>
    <t>C/ Mayor, 28 posterior, 28810, Villalbilla (Madrid)</t>
  </si>
  <si>
    <t>25-25-25-25-25-50</t>
  </si>
  <si>
    <t>C/ Mayor, 4, 28817, Los Santos de la Humosa (Madrid)</t>
  </si>
  <si>
    <t>Avda. Salvador Sánchez Frascuelo, s/n, 28411, Moralzarzal (Madrid)</t>
  </si>
  <si>
    <t>C/ Clínica, 4, 28530, Morata de Tajuña (Madrid)</t>
  </si>
  <si>
    <t>27,36-27,36-27,36-27,36-27,36-27,36</t>
  </si>
  <si>
    <t>C/ Fábrica, 4, 28514, Nuevo Baztán (Madrid)</t>
  </si>
  <si>
    <t>C/ Eras, 51, 28723, Pedrezuela (Madrid)</t>
  </si>
  <si>
    <t>43,64-43,64-43,64-43,64-43,64-43,64</t>
  </si>
  <si>
    <t>C/ Ronda, 6, 28812, Pezuela de las Torres (Madrid)</t>
  </si>
  <si>
    <t>27,713-27,713-27,713-27,713-27,713-27,713</t>
  </si>
  <si>
    <t>C/ San Antonio, 4, 28693, Quijorna (Madrid)</t>
  </si>
  <si>
    <t>C/ Peñas, 6, Bajo, 28194, Robledillo de la Jara (Madrid)</t>
  </si>
  <si>
    <t>C/ Practicante Olmeda, 31, 28296, Santa María de la Alameda (Madrid)</t>
  </si>
  <si>
    <t>Avda. de Madrid, 28, 28750, San Agustín de Guadalix (Madrid)</t>
  </si>
  <si>
    <t>16,94-16,94-16,94-16,94-16,94-16,94</t>
  </si>
  <si>
    <t>6-15,001-15,001-15,001-15,001-15,001</t>
  </si>
  <si>
    <t>C/ Joaquín Fernández Cuervo, s/n, 28991, Torrejón de la Calzada (Madrid)</t>
  </si>
  <si>
    <t>17-17-17-17-17-50</t>
  </si>
  <si>
    <t>Ctra. Aranjuez a Brea, km 44, 28594, Valdaracete (Madrid)</t>
  </si>
  <si>
    <t>C/ Castilla-La Mancha, 2, 28816, Valdeavero (Madrid)</t>
  </si>
  <si>
    <t>14-20-20-20-20-33</t>
  </si>
  <si>
    <t>C/ Mayor, 13, 28511, Valdilecha (Madrid)</t>
  </si>
  <si>
    <t>35-35-35-35-35-51</t>
  </si>
  <si>
    <t>Avda. Libertad, 21, 28610, Villamanta (Madrid)</t>
  </si>
  <si>
    <t>C/ General Yagüe, 16, 28609, Villamantilla (Madrid)</t>
  </si>
  <si>
    <t>C/ Río Perales, 2, 28229, Villanueva del Pardillo (Madrid)</t>
  </si>
  <si>
    <t>C/ Felipe Preciado, 2, Bajo, 28293, Zarzalejo (Madrid)</t>
  </si>
  <si>
    <t>42,4-42,4-42,4-42,4-42,4-42,4</t>
  </si>
  <si>
    <t>C/ José Arcones Gil, 11, 28017, Madrid</t>
  </si>
  <si>
    <t>C/ Uruguay, 9, 28016, Madrid</t>
  </si>
  <si>
    <t>C/ Galiana, 1, 28011, Madrid</t>
  </si>
  <si>
    <t>C/ Lope de Rueda, 43, 28009, Madrid</t>
  </si>
  <si>
    <t>C/ Gorrión, 2, Bajo, 28019, Madrid</t>
  </si>
  <si>
    <t>C/ Galicia, 10, 28903, Getafe (Madrid)</t>
  </si>
  <si>
    <t>C/ Pablo Sorozábal, 4, Bajo 3, 28981, Parla (Madrid)</t>
  </si>
  <si>
    <t>C/ Peña Gorbea, 4, Bajo 1, 28053, Madrid</t>
  </si>
  <si>
    <t>C/ Isla Cerdeña 3, 28035, Madrid</t>
  </si>
  <si>
    <t>C/ Maudes, 32 , Bajo, 28003, Madrid</t>
  </si>
  <si>
    <t>252,5-252,5-252,5-252,5-252,5-252,5</t>
  </si>
  <si>
    <t>C/ Sagasta, 6, 28004, Madrid</t>
  </si>
  <si>
    <t>158-158-158-158-158-158</t>
  </si>
  <si>
    <t>150-210-210-210-210-210</t>
  </si>
  <si>
    <t>C/ Aduana, 29, Bajo, 28013, Madrid</t>
  </si>
  <si>
    <t>6-6-6-6-6-25</t>
  </si>
  <si>
    <t>Avda. de Guadalajara, 63, 28032, Madrid</t>
  </si>
  <si>
    <t>20,9-21,1-21,1-21,1-21,1-23,1</t>
  </si>
  <si>
    <t>35-35-35-35-35-50,001</t>
  </si>
  <si>
    <t>Paseo de la Castellana, 280, cuarto CPD, planta 4ª, 28046, Madrid</t>
  </si>
  <si>
    <t>5-15,01-15,01-15,01-15,01-15,01</t>
  </si>
  <si>
    <t>C/ Ramírez Arellano, 15, Bajo-B, 28048, Madrid</t>
  </si>
  <si>
    <t>C/ Pelícano, 4, 28025, Madrid</t>
  </si>
  <si>
    <t>49,6-49,6-49,6-49,6-49,6-49,6</t>
  </si>
  <si>
    <t>C/ Felipe el Hermoso, 4, 28010, Madrid</t>
  </si>
  <si>
    <t>170-180-180-180-180-180</t>
  </si>
  <si>
    <t>C/ Villalonso, 16, 28021, Madrid</t>
  </si>
  <si>
    <t>C/ Corregidor Alonso Tobar, 5, 28030, Madrid</t>
  </si>
  <si>
    <t>190-220-220-220-220-220</t>
  </si>
  <si>
    <t>C/ Sangenjo, 38, 28034, Madrid</t>
  </si>
  <si>
    <t>120-125-125-125-125-125</t>
  </si>
  <si>
    <t>C/ Doctor Esquerdo 189, 28007, Madrid</t>
  </si>
  <si>
    <t>40-44-44-44-44-44</t>
  </si>
  <si>
    <t>C/ General Lacy, 29, 28045, Madrid</t>
  </si>
  <si>
    <t>C/ Cervantes, 11, 28014, Madrid</t>
  </si>
  <si>
    <t>120-152-152-152-152-152</t>
  </si>
  <si>
    <t>C/ Felipe de Diego, 11 centro, 28018, Madrid</t>
  </si>
  <si>
    <t>80-90-90-90-90-90</t>
  </si>
  <si>
    <t>Plaza Antonio María Segovia, 1, 28031, Madrid</t>
  </si>
  <si>
    <t>20,7-20,7-20,7-20,7-20,7-20,7</t>
  </si>
  <si>
    <t>90-110-110-110-110-120</t>
  </si>
  <si>
    <t>C/ Mar Caspio, 4, 28033, Madrid</t>
  </si>
  <si>
    <t>Plaza Puerta del Sol, 5, Bajo, B, 28013, Madrid</t>
  </si>
  <si>
    <t>17,18-17,18-17,18-17,18-17,18-17,18</t>
  </si>
  <si>
    <t>C/ Jadraque, 9, 28805, Alcalá de Henares (Madrid)</t>
  </si>
  <si>
    <t>C/ Cánovas del Castillo, 1, 28807, Alcalá de Henares (Madrid)</t>
  </si>
  <si>
    <t>C/ Covarrubias, 36, 28010, Madrid</t>
  </si>
  <si>
    <t>38,48-38,48-38,48-38,48-38,48-38,48</t>
  </si>
  <si>
    <t>Paseo de Recoletos, 14, Bajo LC02, 28013, Madrid</t>
  </si>
  <si>
    <t>144,76-144,76-144,76-144,76-144,76-144,76</t>
  </si>
  <si>
    <t>21,714-21,714-21,714-21,714-21,714-21,714</t>
  </si>
  <si>
    <t>Paseo de Recoletos, 14, 28013, Madrid</t>
  </si>
  <si>
    <t>17-18-18-18-18-18</t>
  </si>
  <si>
    <t>51,6-51,6-51,6-51,6-51,6-51,6</t>
  </si>
  <si>
    <t>115,29-115,29-115,29-115,29-115,29-115,29</t>
  </si>
  <si>
    <t>C/ Alcalá, 1, 1 1, 28014, Madrid</t>
  </si>
  <si>
    <t>C/ Albasanz, 16, baja, 28037, Madrid</t>
  </si>
  <si>
    <t>30-40-40-40-40-62</t>
  </si>
  <si>
    <t>C/ Albasanz, 16, 1, 28037, Madrid</t>
  </si>
  <si>
    <t>35-40-40-40-40-62</t>
  </si>
  <si>
    <t>C/ Albasanz, 16, 2, 28037, Madrid</t>
  </si>
  <si>
    <t>C/ Luchana, 23, 2 1, 28010, Madrid</t>
  </si>
  <si>
    <t>15,001-15,001-15,001-15,001-15,001-33</t>
  </si>
  <si>
    <t>C/ Luchana, 23, 3 3, 28010, Madrid</t>
  </si>
  <si>
    <t>43,04-43,04-43,04-43,04-43,04-43,04</t>
  </si>
  <si>
    <t>C/ Rafael Calvo, 9, Bajo 1, 28010, Madrid</t>
  </si>
  <si>
    <t>30-30-30-30-30-83</t>
  </si>
  <si>
    <t>C/ Ramírez de Prado, 5, 28045, Madrid</t>
  </si>
  <si>
    <t>15-15-15-15-15-51</t>
  </si>
  <si>
    <t>10-10-10-10-10-51</t>
  </si>
  <si>
    <t>10-12-12-12-12-51</t>
  </si>
  <si>
    <t>39-39-39-39-39-39</t>
  </si>
  <si>
    <t>Avda. Real de Pinto, 36, Bajo, Pta. 3, 28021, Madrid</t>
  </si>
  <si>
    <t>25,7-41-41-41-41-41</t>
  </si>
  <si>
    <t>C/ Princesa, 5, 2, 28008, Madrid</t>
  </si>
  <si>
    <t>C/ Ventura Rodríguez, 7, Bajo, Oficina, 28008, Madrid</t>
  </si>
  <si>
    <t>C/ Carabaña, 2, 28801, Alcalá de Henares (Madrid)</t>
  </si>
  <si>
    <t>C/ Cáceres, 20, Bajo, 28921, Alcorcón (Madrid)</t>
  </si>
  <si>
    <t>Avda. Valdearganda, 6, Bajo, local, 28500, Arganda del Rey (Madrid)</t>
  </si>
  <si>
    <t>C/ Evaristo San Miguel, 8, 28008, Madrid</t>
  </si>
  <si>
    <t>C/ Miguel Yuste, 23, 28037, Madrid</t>
  </si>
  <si>
    <t>C/ Mar Mediterráneo, s/n, Bajo, 28821, Coslada (Madrid)</t>
  </si>
  <si>
    <t>35-42-42-42-42-50</t>
  </si>
  <si>
    <t>C/ Gardenias, 1 Local 1, 28942, Fuenlabrada (Madrid)</t>
  </si>
  <si>
    <t>C/ Gardenias, 1 Local 7, 28942, Fuenlabrada (Madrid)</t>
  </si>
  <si>
    <t>C/ Rey Pastor, 48, Bajo 2, 28914, Leganés (Madrid)</t>
  </si>
  <si>
    <t>C/ Pintor Velázquez, 57, Bajo, Pta. 2, 28935, Móstoles (Madrid)</t>
  </si>
  <si>
    <t>C/ Pintor Velázquez, 61, Bajo, Pta. 2, 28935, Móstoles (Madrid)</t>
  </si>
  <si>
    <t>C/ Pico Almanzor, 6, puerta almacén, 28038, Madrid</t>
  </si>
  <si>
    <t>C/ Francisco Iglesias, 9, local 1, 28038, Madrid</t>
  </si>
  <si>
    <t>C/ San Antón, 15 local 1, 28982, Parla (Madrid)</t>
  </si>
  <si>
    <t>C/ Corazón de María, 27, 28002, Madrid</t>
  </si>
  <si>
    <t>Glorieta Puente Segovia, 3, Puerta Local 2, 28011, Madrid</t>
  </si>
  <si>
    <t>20-30-30-30-30-52</t>
  </si>
  <si>
    <t>Camino Alto San Isidro, 1 Esc. 2, Bajo, 28019, Madrid</t>
  </si>
  <si>
    <t>C/ Isla de Hierro, 7, Bajo 2, 28700, San Sebastián de los Reyes (Madrid)</t>
  </si>
  <si>
    <t>C/ Juan XXIII, 6, Bajo 1, 28850, Torrejón de Ardoz (Madrid)</t>
  </si>
  <si>
    <t>C/ Antonio López, 101 A, Bajo, Local 1, 28026, Madrid</t>
  </si>
  <si>
    <t>Paseo de la Estación, 17, local 7, 28343, Valdemoro (Madrid)</t>
  </si>
  <si>
    <t>C/ Salsipuedes, 7, Bajo, 28021, Madrid</t>
  </si>
  <si>
    <t>C/ Gran Vía, 12, 1º, 28013, Madrid</t>
  </si>
  <si>
    <t>C/ Capitán Salazar Martínez, 4, Bajo, 28005, Madrid</t>
  </si>
  <si>
    <t>C/ Agustina de Aragón, 18, local 2, 28903, Getafe (Madrid)</t>
  </si>
  <si>
    <t>3,464-3,464-3,464-3,464-3,464-15,002</t>
  </si>
  <si>
    <t>C/ Adolfo Marsillach, 16, Bajo, 28051, Madrid</t>
  </si>
  <si>
    <t>5,19-5,19-5,19-5,19-5,19-15,001</t>
  </si>
  <si>
    <t>C/ Adolfo Marsillach, 18, Bajo, 28051, Madrid</t>
  </si>
  <si>
    <t>10-10-10-10-10-16,5</t>
  </si>
  <si>
    <t>106-106-106-106-106-106</t>
  </si>
  <si>
    <t>Avda. de Asturias, 39, Bajo, Local, 28029, Madrid</t>
  </si>
  <si>
    <t>C/ Camelias, 21, Bajo, pta. B, 28400, Collado Villalba (Madrid)</t>
  </si>
  <si>
    <t>2-2-2-2-2-16,5</t>
  </si>
  <si>
    <t>5-10-10-10-10-15,01</t>
  </si>
  <si>
    <t>27,68-27,68-27,68-27,68-27,68-27,68</t>
  </si>
  <si>
    <t>18,7-18,7-18,7-18,7-18,7-18,7</t>
  </si>
  <si>
    <t>C/ Constelación Andrómeda 9, 28982, Parla (Madrid)</t>
  </si>
  <si>
    <t>C/ Costa Verde, 22, Bajo LC, 28029, Madrid</t>
  </si>
  <si>
    <t>5-15,1-15,1-15,1-15,1-15,1</t>
  </si>
  <si>
    <t>C/ Edgar Neville, 19, 28020, Madrid</t>
  </si>
  <si>
    <t>C/ Edgar Neville, 21, 28020, Madrid</t>
  </si>
  <si>
    <t>6,928-6,928-6,928-6,928-6,928-15,001</t>
  </si>
  <si>
    <t>C/ María Teresa León, 7-A, Bajo, 28051, Madrid</t>
  </si>
  <si>
    <t>3,464-3,464-3,464-3,464-3,464-15,001</t>
  </si>
  <si>
    <t>C/ María Teresa León, 11, Bajo, 28051, Madrid</t>
  </si>
  <si>
    <t>C/ María Teresa de León, 7, 28051, Madrid</t>
  </si>
  <si>
    <t>10-10-10-10-10-15,001</t>
  </si>
  <si>
    <t>Paseo de la Dirección ,380, Bajo, LC 1, 28029, Madrid</t>
  </si>
  <si>
    <t>C/ Teodoredo, 12, Bajo, 28019, Madrid</t>
  </si>
  <si>
    <t>C/ Embalse del Vellón, 10, Garaje, 28051, Madrid</t>
  </si>
  <si>
    <t>24,15-24,15-24,15-24,15-24,15-24,15</t>
  </si>
  <si>
    <t>C/ Alto de la Sartenilla, 13, Garaje, 28051, Madrid</t>
  </si>
  <si>
    <t>10,35-10,35-10,35-10,35-10,35-15,01</t>
  </si>
  <si>
    <t>C/ Baños de Valdearados, 6, Bajo, 28051, Madrid</t>
  </si>
  <si>
    <t>C/ Miranda de Arga 15, Finca P1, 28033, Madrid</t>
  </si>
  <si>
    <t>C/ Miranda de Arga 15, Garaje, 28033, Madrid</t>
  </si>
  <si>
    <t>C/ Miranda de Arga 15, Socorro, 28033, Madrid</t>
  </si>
  <si>
    <t>Ctra. Nacional III, km 23.0, 011, VIVERO, 28500, Arganda del Rey (Madrid)</t>
  </si>
  <si>
    <t>9-15,001-15,001-15,001-15,001-15,001</t>
  </si>
  <si>
    <t>Avda. de la Cantueña, 14, Bajo, 28947, Fuenlabrada (Madrid)</t>
  </si>
  <si>
    <t>Avda. de los Rosales, 32, 28041, Madrid</t>
  </si>
  <si>
    <t>Ctra. M-409 Leganés-Fuenlabrada, km 0.1, 28911, Leganés (Madrid)</t>
  </si>
  <si>
    <t>Avda. de las Comarcas, 2, 1, Bajo, 28941, Fuenlabrada (Madrid)</t>
  </si>
  <si>
    <t>C/ Alcalá Galiano, 4, Bajo 1, 28010, Madrid</t>
  </si>
  <si>
    <t>C/ Alcalá Galiano, 4, Bajo 10, 28010, Madrid</t>
  </si>
  <si>
    <t>C/ Alcalá Galiano, 4, Bajo 2, 28010, Madrid</t>
  </si>
  <si>
    <t>C/ Alcalá Galiano, 4, Bajo 3, 28010, Madrid</t>
  </si>
  <si>
    <t>C/ Alcalá Galiano, 4, Bajo 4, 28010, Madrid</t>
  </si>
  <si>
    <t>C/ Alcalá Galiano, 4, Bajo 5, 28010, Madrid</t>
  </si>
  <si>
    <t>C/ Alcalá Galiano, 4, Bajo 6, 28010, Madrid</t>
  </si>
  <si>
    <t>C/ Alcalá Galiano, 4, Bajo 7, 28010, Madrid</t>
  </si>
  <si>
    <t>C/ Alcalá Galiano, 4, Bajo 8, 28010, Madrid</t>
  </si>
  <si>
    <t>C/ Alcalá Galiano, 4, Bajo 9, 28010, Madrid</t>
  </si>
  <si>
    <t>81-101-101-101-101-101</t>
  </si>
  <si>
    <t>Avda. de Asturias, 30, Bajo, Local 3, 28029, Madrid</t>
  </si>
  <si>
    <t>C/ Emilia, 19, Bajo, Local 13, 28029, Madrid</t>
  </si>
  <si>
    <t>Avda. Viveros, 175, 28670, Villaviciosa de Odón (Madrid)</t>
  </si>
  <si>
    <t>15,01-25-25-25-25-25</t>
  </si>
  <si>
    <t>C/ Marcelina, 12, Bajo A, 28029, Madrid</t>
  </si>
  <si>
    <t>78-78-78-78-78-78</t>
  </si>
  <si>
    <t>C/ Albasanz, 2, 28037, Madrid</t>
  </si>
  <si>
    <t>C/ Fortuny, 51, 28010, Madrid</t>
  </si>
  <si>
    <t>60-60-60-60-60-120</t>
  </si>
  <si>
    <t>Avda. Europa, 2, 28806, Alcalá de Henares (Madrid)</t>
  </si>
  <si>
    <t>48-48-48-48-48-65</t>
  </si>
  <si>
    <t>Paseo del Deleite, 7, 28300, Aranjuez (Madrid)</t>
  </si>
  <si>
    <t>25-25-25-25-25-37</t>
  </si>
  <si>
    <t>40-40-40-40-40-65</t>
  </si>
  <si>
    <t>28-28-28-28-28-49,6</t>
  </si>
  <si>
    <t>Avda. Estaciones, s/n, Bajo, 28850, Torrejón de Ardoz (Madrid)</t>
  </si>
  <si>
    <t>46-46-46-46-46-46</t>
  </si>
  <si>
    <t>40-40-40-40-40-66</t>
  </si>
  <si>
    <t>Ronda de los Montes, 1, Bajo, 28760, Tres Cantos (Madrid)</t>
  </si>
  <si>
    <t>C/ Gaspar Bravo de Sobremonte, 3, 28340, Valdemoro (Madrid)</t>
  </si>
  <si>
    <t>C/ Electricistas, 2, Bajo, 28670, Villaviciosa de Odón (Madrid)</t>
  </si>
  <si>
    <t>25-25-25-25-25-90</t>
  </si>
  <si>
    <t>C/ Santiago de Compostela, 100, planta baja, 28035, Madrid</t>
  </si>
  <si>
    <t>C/ Santiago de Compostela, 100, 1º Izq, 28035, Madrid</t>
  </si>
  <si>
    <t>C/ Santiago de Compostela, 100, 2º Izq, 28035, Madrid</t>
  </si>
  <si>
    <t>C/ Santiago de Compostela, 100, 3º Izq, 28035, Madrid</t>
  </si>
  <si>
    <t>C/ Santiago de Compostela, 100, 4º Izq, 28035, Madrid</t>
  </si>
  <si>
    <t>C/ Santiago de Compostela, 100, 5º Izq, 28035, Madrid</t>
  </si>
  <si>
    <t>C/ Santiago de Compostela, 100, 6º Izq, 28035, Madrid</t>
  </si>
  <si>
    <t>C/ Santiago de Compostela, 100, 7º Izq, 28035, Madrid</t>
  </si>
  <si>
    <t>C/ Santiago de Compostela, 100, 8º Izq, 28035, Madrid</t>
  </si>
  <si>
    <t>C/ Santiago de Compostela, 100, 9º Izq, 28035, Madrid</t>
  </si>
  <si>
    <t>Campus de la Justicia 0999 Obra 28042, 28042, Madrid</t>
  </si>
  <si>
    <t>Avda. Claveles, 12, Bajo, 28221, Majadahonda (Madrid)</t>
  </si>
  <si>
    <t>C/ Barquillo, 23, Bajo 2, 28004, Madrid</t>
  </si>
  <si>
    <t>C/ Colegios, 4 JUZGAD, 28801, Alcalá de Henares (Madrid)</t>
  </si>
  <si>
    <t>C/ Fernando El Católico, 47, Bajo A, 28015, Madrid</t>
  </si>
  <si>
    <t>377-377-377-377-377-377</t>
  </si>
  <si>
    <t>C/ Francisco Gervás, 10, Bajo, 28020, Madrid</t>
  </si>
  <si>
    <t>34,5-34,5-34,5-34,5-34,5-34,5</t>
  </si>
  <si>
    <t>31,05-31,05-31,05-31,05-31,05-31,05</t>
  </si>
  <si>
    <t>C/ Hermanos García Noblejas, 37 11 A, 28032, Madrid</t>
  </si>
  <si>
    <t>C/ Hermanos García Noblejas, 37 11 B, 28032, Madrid</t>
  </si>
  <si>
    <t>17,5-17,5-17,5-17,5-17,5-17,5</t>
  </si>
  <si>
    <t>C/ Hermanos García Noblejas, 37 12 A, 28032, Madrid</t>
  </si>
  <si>
    <t>C/ Hermanos García Noblejas, 37 12 B, 28032, Madrid</t>
  </si>
  <si>
    <t>C/ Hermanos García Noblejas, 37 15 A, 28032, Madrid</t>
  </si>
  <si>
    <t>C/ Hermanos García Noblejas, 37 15 B, 28032, Madrid</t>
  </si>
  <si>
    <t>C/ Hermanos García Noblejas, 37 17 A, 28032, Madrid</t>
  </si>
  <si>
    <t>C/ Hermanos García Noblejas, 37 17 B, 28032, Madrid</t>
  </si>
  <si>
    <t>C/ Hermanos García Noblejas, 37 19 A, 28032, Madrid</t>
  </si>
  <si>
    <t>C/ Hermanos García Noblejas, 37 19 B, 28032, Madrid</t>
  </si>
  <si>
    <t>C/ Hermanos García Noblejas, 37 21 A, 28032, Madrid</t>
  </si>
  <si>
    <t>C/ Hermanos García Noblejas, 37 5 A, 28032, Madrid</t>
  </si>
  <si>
    <t>17,7-17,7-17,7-17,7-17,7-17,7</t>
  </si>
  <si>
    <t>C/ Hermanos García Noblejas, 37 5 B, 28032, Madrid</t>
  </si>
  <si>
    <t>C/ Hermanos García Noblejas, 37 7 A, 28032, Madrid</t>
  </si>
  <si>
    <t>C/ Hermanos García Noblejas, 37 7 B, 28032, Madrid</t>
  </si>
  <si>
    <t>C/ Hermanos García Noblejas, 37 9 A, 28032, Madrid</t>
  </si>
  <si>
    <t>C/ Hermanos García Noblejas, 37 9 B, 28032, Madrid</t>
  </si>
  <si>
    <t>16,4-16,4-16,4-16,4-16,4-16,4</t>
  </si>
  <si>
    <t>C/ Hermanos García Noblejas, 37 CARCEL, 28032, Madrid</t>
  </si>
  <si>
    <t>39-44-44-44-44-44</t>
  </si>
  <si>
    <t>C/ Joaquín Turina 2, Bajo LC2, 28222, Majadahonda (Madrid)</t>
  </si>
  <si>
    <t>19-21-21-21-21-23</t>
  </si>
  <si>
    <t>C/ Malacuera, 43, Bajo B, 28180, Torrelaguna (Madrid)</t>
  </si>
  <si>
    <t>Paseo General Martínez Campos, 27, Bajo, 28010, Madrid</t>
  </si>
  <si>
    <t>17-22-22-22-22-22</t>
  </si>
  <si>
    <t>Plaza de los Belgas, 8, Bajo 1, 28400, Collado Villalba (Madrid)</t>
  </si>
  <si>
    <t>Plaza Parejas, 11 - Patio de los Caballeros, 28300, Aranjuez (Madrid)</t>
  </si>
  <si>
    <t>15,3-15,3-15,3-15,3-15,3-15,3</t>
  </si>
  <si>
    <t>C/ Pradillo, 62 1, 28002, Madrid</t>
  </si>
  <si>
    <t>C/ Pradillo, 62 2, 28002, Madrid</t>
  </si>
  <si>
    <t>C/ Pradillo, 62 3, 28002, Madrid</t>
  </si>
  <si>
    <t>C/ Pradillo, 62 4, 28002, Madrid</t>
  </si>
  <si>
    <t>C/ Pradillo, 62 5, 28002, Madrid</t>
  </si>
  <si>
    <t>C/ Pradillo, 62 FINCA, 28002, Madrid</t>
  </si>
  <si>
    <t>C/ Pradillo, 62 LC, 28002, Madrid</t>
  </si>
  <si>
    <t>180-220-220-220-220-220</t>
  </si>
  <si>
    <t>C/ Pradillo, 66, 28002, Madrid</t>
  </si>
  <si>
    <t>C/ Princesa, 3, 9, 28008, Madrid</t>
  </si>
  <si>
    <t>C/ Princesa, 3, A 3 2, 28008, Madrid</t>
  </si>
  <si>
    <t>C/ Princesa, 3, A 3 3, 28008, Madrid</t>
  </si>
  <si>
    <t>42,1-42,1-42,1-42,1-42,1-42,1</t>
  </si>
  <si>
    <t>C/ Princesa, 3, A 3 5, 28008, Madrid</t>
  </si>
  <si>
    <t>34-36-36-36-36-36</t>
  </si>
  <si>
    <t>C/ Princesa, 3, A 5, 28008, Madrid</t>
  </si>
  <si>
    <t>C/ Princesa, 3, A 6 2, 28008, Madrid</t>
  </si>
  <si>
    <t>C/ Princesa, 3, A 6 3, 28008, Madrid</t>
  </si>
  <si>
    <t>C/ Princesa, 3, A 7 1, 28008, Madrid</t>
  </si>
  <si>
    <t>C/ Princesa, 3, A1, 28008, Madrid</t>
  </si>
  <si>
    <t>C/ Princesa, 3, A2, 28008, Madrid</t>
  </si>
  <si>
    <t>C/ Princesa, 3, 4º 1, 28008, Madrid</t>
  </si>
  <si>
    <t>C/ Princesa, 3, 4º 2, 28008, Madrid</t>
  </si>
  <si>
    <t>174-184-184-184-184-184</t>
  </si>
  <si>
    <t>C/ Ruperto Chapí, 22, Bajo, 28100, Alcobendas (Madrid)</t>
  </si>
  <si>
    <t>24,24-24,24-24,24-24,24-24,24-24,24</t>
  </si>
  <si>
    <t>C/ San Antonio, 11, Bajo LOC 3, 28931, Móstoles (Madrid)</t>
  </si>
  <si>
    <t>47-54-54-54-54-54</t>
  </si>
  <si>
    <t>C/ San Antonio, 4, 28931, Móstoles (Madrid)</t>
  </si>
  <si>
    <t>289-291-291-291-291-291</t>
  </si>
  <si>
    <t>C/ Santiago de Compostela, 98, Bajo 1, 28035, Madrid</t>
  </si>
  <si>
    <t>21-25-25-25-25-25</t>
  </si>
  <si>
    <t>78-120-120-120-120-120</t>
  </si>
  <si>
    <t>C/ Torrejón, 2, Bajo, 28850, Torrejón de Ardoz (Madrid)</t>
  </si>
  <si>
    <t>C/ Ventura Rodríguez, 7, Bajo 1, 28008, Madrid</t>
  </si>
  <si>
    <t>28,891-28,891-28,891-28,891-28,891-28,891</t>
  </si>
  <si>
    <t>27,7-27,7-27,7-27,7-27,7-27,7</t>
  </si>
  <si>
    <t>C/ Vía de las dos Castillas, 33-3, 5º D, 28224, Pozuelo de Alarcón (Madrid)</t>
  </si>
  <si>
    <t>C/ Julián Camarillo, 11 COMU, 28001, Madrid</t>
  </si>
  <si>
    <t>C/ Julián Camarillo, 11 JUZGAD, 28037, Madrid</t>
  </si>
  <si>
    <t>Plaza Ernesto Peces, 2, 28934, Móstoles (Madrid)</t>
  </si>
  <si>
    <t>C/ Princesa, 5, 3, 28008, Madrid</t>
  </si>
  <si>
    <t>23,4-23,4-23,4-23,4-23,4-23,4</t>
  </si>
  <si>
    <t>C/ Rosario Pino, 5, 1-1, 28020, Madrid</t>
  </si>
  <si>
    <t>20,2-20,2-20,2-20,2-20,2-20,2</t>
  </si>
  <si>
    <t>C/ Rosario Pino, 5, 1-2, 28020, Madrid</t>
  </si>
  <si>
    <t>C/ Rosario Pino, 5, 1-3, 28020, Madrid</t>
  </si>
  <si>
    <t>C/ Rosario Pino, 5, 1-4, 28020, Madrid</t>
  </si>
  <si>
    <t>C/ Rosario Pino, 5, 2-1, 28020, Madrid</t>
  </si>
  <si>
    <t>C/ Rosario Pino, 5, 2-2, 28020, Madrid</t>
  </si>
  <si>
    <t>C/ Rosario Pino, 5, 2-3, 28020, Madrid</t>
  </si>
  <si>
    <t>C/ Rosario Pino, 5, 2-4, 28020, Madrid</t>
  </si>
  <si>
    <t>C/ Rosario Pino, 5, 3-1, 28020, Madrid</t>
  </si>
  <si>
    <t>C/ Rosario Pino, 5, 3-2, 28020, Madrid</t>
  </si>
  <si>
    <t>C/ Rosario Pino, 5, 3-3, 28020, Madrid</t>
  </si>
  <si>
    <t>C/ Rosario Pino, 5, 3-4, 28020, Madrid</t>
  </si>
  <si>
    <t>C/ Rosario Pino, 5, 4-1, 28020, Madrid</t>
  </si>
  <si>
    <t>C/ Rosario Pino, 5, 4-2, 28020, Madrid</t>
  </si>
  <si>
    <t>C/ Rosario Pino, 5, 4-3, 28020, Madrid</t>
  </si>
  <si>
    <t>C/ Rosario Pino, 5, 4-4, 28020, Madrid</t>
  </si>
  <si>
    <t>C/ Rosario Pino, 5, 5-1, 28020, Madrid</t>
  </si>
  <si>
    <t>C/ Rosario Pino, 5, 5-2, 28020, Madrid</t>
  </si>
  <si>
    <t>C/ Rosario Pino, 5, 5-3, 28020, Madrid</t>
  </si>
  <si>
    <t>C/ Rosario Pino, 5, 5-4, 28020, Madrid</t>
  </si>
  <si>
    <t>37,1-37,1-37,1-37,1-37,1-37,1</t>
  </si>
  <si>
    <t>C/ Rosario Pino, 5, 6-1, 28020, Madrid</t>
  </si>
  <si>
    <t>C/ Rosario Pino, 5, 6-2, 28020, Madrid</t>
  </si>
  <si>
    <t>C/ Rosario Pino, 5, 7-1, 28020, Madrid</t>
  </si>
  <si>
    <t>C/ Rosario Pino, 5, 7-2, 28020, Madrid</t>
  </si>
  <si>
    <t>C/ Rosario Pino, 5, 8-1, 28020, Madrid</t>
  </si>
  <si>
    <t>C/ Rosario Pino, 5, 8-2, 28020, Madrid</t>
  </si>
  <si>
    <t>C/ Rosario Pino, 5, 9-1, 28020, Madrid</t>
  </si>
  <si>
    <t>C/ Rosario Pino, 5, 9-2, 28020, Madrid</t>
  </si>
  <si>
    <t>C/ Rosario Pino, 5, 10-1, 28020, Madrid</t>
  </si>
  <si>
    <t>C/ Rosario Pino, 5, 10-2, 28020, Madrid</t>
  </si>
  <si>
    <t>C/ Rosario Pino, 5, 11-1, 28020, Madrid</t>
  </si>
  <si>
    <t>C/ Rosario Pino, 5, 11-2, 28020, Madrid</t>
  </si>
  <si>
    <t>17-21-21-21-21-21</t>
  </si>
  <si>
    <t>C/ Pedro de Valdivia, 36, Bajo, Oficina, 28006, Madrid</t>
  </si>
  <si>
    <t>C/ Ventura Rodríguez, 7, 5º Centro Dcha, 28008, Madrid</t>
  </si>
  <si>
    <t>27,6-27,6-27,6-27,6-27,6-27,6</t>
  </si>
  <si>
    <t>34,6-34,6-34,6-34,6-34,6-34,6</t>
  </si>
  <si>
    <t>20,78-30-30-30-30-30</t>
  </si>
  <si>
    <t>20,78-20,78-20,78-20,78-20,78-20,78</t>
  </si>
  <si>
    <t>Avda. de América, 9, 28002, Madrid</t>
  </si>
  <si>
    <t>Plaza Descubridor Diego de Ordás, 3, BA-ZD, 28003, Madrid</t>
  </si>
  <si>
    <t>Plaza Descubridor Diego de Ordás, 3, BA-ZP, 28003, Madrid</t>
  </si>
  <si>
    <t>11-11-11-11-11-51</t>
  </si>
  <si>
    <t>20,418-20,418-20,418-20,418-20,418-20,418</t>
  </si>
  <si>
    <t>Ctra. Barajas a Fuente el Saz, km 15.6, Bajo, 28110, Algete (Madrid)</t>
  </si>
  <si>
    <t>28,094-28,094-28,094-28,094-28,094-28,094</t>
  </si>
  <si>
    <t>Avda. Fuenlabrada, 108-1, 28970, Humanes de Madrid (Madrid)</t>
  </si>
  <si>
    <t>Ctra. M-406 Alcorcón N-IV, km 7.9, 28914, Leganés (Madrid)</t>
  </si>
  <si>
    <t>28-30-30-30-30-30</t>
  </si>
  <si>
    <t>17,39-17,39-17,39-17,39-17,39-17,39</t>
  </si>
  <si>
    <t>6-6-6-6-6-15,01</t>
  </si>
  <si>
    <t>Ctra. Boadilla del Monte, 50-1, Bajo, 28024, Madrid</t>
  </si>
  <si>
    <t>Ctra. M-505 Las Rozas - El Escorial, km 0.6, Bajo, 28232, Las Rozas de Madrid (Madrid)</t>
  </si>
  <si>
    <t>31,17-31,17-31,17-31,17-31,17-31,17</t>
  </si>
  <si>
    <t>34,92-34,92-34,92-34,92-34,92-34,92</t>
  </si>
  <si>
    <t>Ctra. M-607 Colmenar Viejo, km 16.1, 28049, Madrid</t>
  </si>
  <si>
    <t>Ctra. M-607 Colmenar Viejo, km 18.7, Bajo, 28049, Madrid</t>
  </si>
  <si>
    <t>Ctra. M-607 Colmenar Viejo, km 17.9, Bajo, 28049, Madrid</t>
  </si>
  <si>
    <t>Ctra. M-607 Colmenar Viejo, km 19.2, Bajo, 28049, Madrid</t>
  </si>
  <si>
    <t>C/ Puente de Madrid, Prox. 66, 28412, Cerdeda (Madrid)</t>
  </si>
  <si>
    <t>Ctra. M-607 Colmenar Viejo, km 2.1, 28034, Madrid</t>
  </si>
  <si>
    <t>25,46-25,46-25,46-25,46-25,46-25,46</t>
  </si>
  <si>
    <t>Ctra. Nacional IV, km 1, 45223, Seseña Nuevo (Toledo)</t>
  </si>
  <si>
    <t>18,54-18,54-18,54-18,54-18,54-18,54</t>
  </si>
  <si>
    <t>30,6-30,6-30,6-30,6-30,6-30,6</t>
  </si>
  <si>
    <t>C/ Amelia Earhart, 10, 28341, Valdemoro (Madrid)</t>
  </si>
  <si>
    <t>Ctra. M-408, s/n, Bajo, 28320, Pinto (Madrid)</t>
  </si>
  <si>
    <t>C/ Acuario - Urbanización Los Satélites, s/n, 28222, Majadahonda (Madrid)</t>
  </si>
  <si>
    <t>Ctra. M-506, s/n, Bajo, 28320, Pinto (Madrid)</t>
  </si>
  <si>
    <t>16,8-16,8-16,8-16,8-16,8-16,8</t>
  </si>
  <si>
    <t>69,2-69,2-69,2-69,2-69,2-69,2</t>
  </si>
  <si>
    <t>C/ Amapola, 2, AP, 28970, Humanes de Madrid (Madrid)</t>
  </si>
  <si>
    <t>47,981-47,981-47,981-47,981-47,981-47,981</t>
  </si>
  <si>
    <t>Camino de Madrid, 9003 Ap, 28820, Coslada (Madrid)</t>
  </si>
  <si>
    <t>31-52-52-52-52-52</t>
  </si>
  <si>
    <t>5-5-5-5-5-15,001</t>
  </si>
  <si>
    <t>223-223-223-223-223-223</t>
  </si>
  <si>
    <t>C/ Orense, 60, 28020, Madrid</t>
  </si>
  <si>
    <t>13,2-13,2</t>
  </si>
  <si>
    <t>8,8-8,8</t>
  </si>
  <si>
    <t>5,5-5,5</t>
  </si>
  <si>
    <t>8-8</t>
  </si>
  <si>
    <t>5,75-5,75</t>
  </si>
  <si>
    <t>Estación de Atocha, s/n, 28045, Madrid</t>
  </si>
  <si>
    <t>13,943-13,943</t>
  </si>
  <si>
    <t>C/ Fernando El Católico, 88, Bajo B, 28015, Madrid</t>
  </si>
  <si>
    <t>9,2-9,2</t>
  </si>
  <si>
    <t>Avda. de Abrantes, 289, 28025, Madrid</t>
  </si>
  <si>
    <t>1,5-1,5</t>
  </si>
  <si>
    <t>2,2-2,2</t>
  </si>
  <si>
    <t>Plaza de Santa Cruz, 3, Sgalum, 28012, Madrid</t>
  </si>
  <si>
    <t>1,1-1,1</t>
  </si>
  <si>
    <t>C/ Sambara, 145 Sgalum, 28027, Madrid</t>
  </si>
  <si>
    <t>3,3-3,3</t>
  </si>
  <si>
    <t>C/ Mayor Baja, 18, 28540, Perales de Tajuña (Madrid)</t>
  </si>
  <si>
    <t>0,805-0,805</t>
  </si>
  <si>
    <t>C/ San Bernardino, 13, 28015, Madrid</t>
  </si>
  <si>
    <t>C/ González Dávila, 20, 28031, Madrid</t>
  </si>
  <si>
    <t>10,392-10,392</t>
  </si>
  <si>
    <t>13,856-13,856</t>
  </si>
  <si>
    <t>4,6-4,6</t>
  </si>
  <si>
    <t>3,464-3,464</t>
  </si>
  <si>
    <t>3,45-3,45</t>
  </si>
  <si>
    <t>C/ González Dávila, 22, 4º 41, 28031, Madrid</t>
  </si>
  <si>
    <t>5,196-5,196</t>
  </si>
  <si>
    <t>5,15-5,15</t>
  </si>
  <si>
    <t>C/ Camino de las Hormigueras, 152 A144, 28031, Madrid</t>
  </si>
  <si>
    <t>C/ Camino de las Hormigueras, 152 A248, 28031, Madrid</t>
  </si>
  <si>
    <t>C/ Camino de las Hormigueras, 152 C146, 28031, Madrid</t>
  </si>
  <si>
    <t>C/ Camino de las Hormigueras, 152 C250, 28031, Madrid</t>
  </si>
  <si>
    <t>C/ Camino de las Hormigueras, 152 D147, 28031, Madrid</t>
  </si>
  <si>
    <t>C/ Camino de las Hormigueras, 152 D251, 28031, Madrid</t>
  </si>
  <si>
    <t>C/ Luis Cabrera, 53 LC, 28002, Madrid</t>
  </si>
  <si>
    <t>C/ Santa Hortensia, 11, 28002, Madrid</t>
  </si>
  <si>
    <t>C/ González Dávila, 22, Bajo, 28031, Madrid</t>
  </si>
  <si>
    <t>6,9-6,9</t>
  </si>
  <si>
    <t>13,8-13,8</t>
  </si>
  <si>
    <t>6,928-6,928</t>
  </si>
  <si>
    <t>6-6</t>
  </si>
  <si>
    <t>Avda. Oporto, 48, 28019, Madrid</t>
  </si>
  <si>
    <t>12-12</t>
  </si>
  <si>
    <t>9,9-9,9</t>
  </si>
  <si>
    <t>C/ Andorra, 19, 28043, Madrid</t>
  </si>
  <si>
    <t>C/ Lago Como, 4, 28032, Madrid</t>
  </si>
  <si>
    <t>C/ del Primero de Mayo, 3, 28300, Aranjuez (Madrid)</t>
  </si>
  <si>
    <t>6,6-6,6</t>
  </si>
  <si>
    <t>C/ Fortuny, 24, 5-IZ, 28010, Madrid</t>
  </si>
  <si>
    <t>C/ Pico de los Artilleros, 123, OFICI1, 28030, Madrid</t>
  </si>
  <si>
    <t>C/ Portugal, 41, Bajo 2, 28943, Fuenlabrada (Madrid)</t>
  </si>
  <si>
    <t>C/ Portugal, 41, Bajo 1, 28943, Fuenlabrada (Madrid)</t>
  </si>
  <si>
    <t>4,4-4,4</t>
  </si>
  <si>
    <t>Ctra. M-406 Getafe - Leganés, km 10.2, Bajo 3, 28904, Getafe (Madrid)</t>
  </si>
  <si>
    <t>Paseo Varguilla, 19, Bajo, 28180, Torrelaguna (Madrid)</t>
  </si>
  <si>
    <t>Camino Sacedón, Prox. 8, Bajo 1, 28670, Villaviciosa de Odón (Madrid)</t>
  </si>
  <si>
    <t>13,85-13,85</t>
  </si>
  <si>
    <t>0,7-0,7</t>
  </si>
  <si>
    <t>15-15</t>
  </si>
  <si>
    <t>Avda. Las Retamas, 2, Bajo 2, 28922, Alcorcón (Madrid)</t>
  </si>
  <si>
    <t>Ctra. M-406 Getafe - Leganés, km 10.1, Bajo 2, 28907, Getafe (Madrid)</t>
  </si>
  <si>
    <t>11,5-11,5</t>
  </si>
  <si>
    <t>Ctra. Guadarrama, 85, Bajo 1, 28260, Galapagar (Madrid)</t>
  </si>
  <si>
    <t>C/ Nuestra Señora de La Luz, 53, Bajo 1, 28047, Madrid</t>
  </si>
  <si>
    <t>C/ Nuestra Señora de La Luz, 53, Bajo 2, 28047, Madrid</t>
  </si>
  <si>
    <t>2,3-2,3</t>
  </si>
  <si>
    <t>2,078-2,078</t>
  </si>
  <si>
    <t>C/ Sahagún, 4, Bajo 3, 28925, Alcorcón (Madrid)</t>
  </si>
  <si>
    <t>C/ Sahagún, 4, Bajo 1, 28925, Alcorcón (Madrid)</t>
  </si>
  <si>
    <t>Camino De Humanes, 65, Bajo 2, 28936, Móstoles (Madrid)</t>
  </si>
  <si>
    <t>Avda. Onu, 87, Bajo 1, 28936, Móstoles (Madrid)</t>
  </si>
  <si>
    <t>Camino De Humanes, 65, Bajo 3, 28936, Móstoles (Madrid)</t>
  </si>
  <si>
    <t>C/ Azucenas, 12, Bajo, 28751, La Cabrera (Madrid)</t>
  </si>
  <si>
    <t>C/ Azucenas, 12, Bajo 1, 28751, La Cabrera (Madrid)</t>
  </si>
  <si>
    <t>4,95-4,95</t>
  </si>
  <si>
    <t>Avda. Ciudades, Prox. 19, Bajo, 28903, Getafe (Madrid)</t>
  </si>
  <si>
    <t>2,425-2,425</t>
  </si>
  <si>
    <t>C/ Magallanes, 14, Bajo 2, 28933, Móstoles (Madrid)</t>
  </si>
  <si>
    <t>C/ Magallanes, 14, Bajo 1, 28933, Móstoles (Madrid)</t>
  </si>
  <si>
    <t>C/ Federico García Lorca, 2, Bajo, 28750, San Agustín de Guadalix (Madrid)</t>
  </si>
  <si>
    <t>C/ Bravo Murillo, 39-E, Bajo A, 28015, Madrid</t>
  </si>
  <si>
    <t>C/ Camino de las Hormigueras, 152, A456, 28031, Madrid</t>
  </si>
  <si>
    <t>C/ Camino de las Hormigueras, 152, A560, 28031, Madrid</t>
  </si>
  <si>
    <t>C/ Camino de las Hormigueras, 152, B457, 28031, Madrid</t>
  </si>
  <si>
    <t>C/ Camino de las Hormigueras, 152, B561, 28031, Madrid</t>
  </si>
  <si>
    <t>C/ Camino de las Hormigueras, 152, C562, 28031, Madrid</t>
  </si>
  <si>
    <t>C/ Laguna del Marquesado, 19, puerta 3-30, 28021, Madrid</t>
  </si>
  <si>
    <t>C/ Godella, 116, Locales 1 y 2, 28021, Madrid</t>
  </si>
  <si>
    <t>C/ Santa Cruz de Marcenado, 28, 28015, Madrid</t>
  </si>
  <si>
    <t>C/ Navarra, 23-25 Urb. Parque Polvoranca, 28942, Fuenlabrada (Madrid)</t>
  </si>
  <si>
    <t>C/ Navarra, 23-25 Urb. Parque Polvoranca, 28940, Fuenlabrada (Madrid)</t>
  </si>
  <si>
    <t>C/ Prado de Las Azaleas, 3 -  Urbanización Prado Rosales, 28770, Colmenar Viejo (Madrid)</t>
  </si>
  <si>
    <t>C/ O'Donnell, 42 - 2º 1, 28009, Madrid</t>
  </si>
  <si>
    <t>C/ O'Donnell, 42 , Bajo C, 28009, Madrid</t>
  </si>
  <si>
    <t>8,05-8,05</t>
  </si>
  <si>
    <t>11,95-11,95</t>
  </si>
  <si>
    <t>C/ Ruiz, 9 , Bajo 4, 28004, Madrid</t>
  </si>
  <si>
    <t>C/ Agustina de Aragón, 39, Bajo-local, 28903, Getafe (Madrid)</t>
  </si>
  <si>
    <t>12,1-12,1</t>
  </si>
  <si>
    <t>8,4-8,4</t>
  </si>
  <si>
    <t>C/ Besolla, 5, Bajo, 28025, Madrid</t>
  </si>
  <si>
    <t>C/ Camelias, 19, 28400, Collado Villalba (Madrid)</t>
  </si>
  <si>
    <t>C/ Camelias, 21, Bajo, 28400, Collado Villalba (Madrid)</t>
  </si>
  <si>
    <t>C/ Canencia de la Sierra, 9, 28051, Madrid</t>
  </si>
  <si>
    <t>C/ Canencia de la Sierra, 7, 28051, Madrid</t>
  </si>
  <si>
    <t>Avda. Carmen Laforet, 14-14, Bajo, 28850, Torrejón de Ardoz (Madrid)</t>
  </si>
  <si>
    <t>C/ Castromonte, 47, RITI, 28043, Madrid</t>
  </si>
  <si>
    <t>C/ Castromonte, 67, RITI, 28043, Madrid</t>
  </si>
  <si>
    <t>C/ Cedros, 82, Bajo A, 28029, Madrid</t>
  </si>
  <si>
    <t>C/ Cuevas de Altamira, 3-A, Bajo UF, 28054, Madrid</t>
  </si>
  <si>
    <t>C/ Cuevas de Altamira, 3-B, 28054, Madrid</t>
  </si>
  <si>
    <t>1,15-1,15</t>
  </si>
  <si>
    <t>C/ Cuevas de Altamira, 3-A, Bajo RITI, 28054, Madrid</t>
  </si>
  <si>
    <t>C/ Cuevas de Altamira, 3-B, Bajo RITI, 28054, Madrid</t>
  </si>
  <si>
    <t>C/ Estremera, 16, Finca, 28051, Madrid</t>
  </si>
  <si>
    <t>C/ Estremera, 16-B, Finca, 28051, Madrid</t>
  </si>
  <si>
    <t>C/ Estremera, 16-A, Finca, 28051, Madrid</t>
  </si>
  <si>
    <t>C/ Estremera, 16-C, Finca, 28051, Madrid</t>
  </si>
  <si>
    <t>C/ Estremera, 16-A, Mancomunidad, 28051, Madrid</t>
  </si>
  <si>
    <t>C/ La Granja de San Ildefonso, 25, 28051, Madrid</t>
  </si>
  <si>
    <t>C/ La Granja de San Ildefonso, 25, Finca, 28051, Madrid</t>
  </si>
  <si>
    <t>C/ La Granja de San Ildefonso, 27, Finca, 28051, Madrid</t>
  </si>
  <si>
    <t>Avda. de Guadalajara, 55, Puerta Social, 28032, Madrid</t>
  </si>
  <si>
    <t>C/ Hontalvilla, 18, Bajo A, 28034, Madrid</t>
  </si>
  <si>
    <t>Avda. La Gavia, 78, Garaje, 28051, Madrid</t>
  </si>
  <si>
    <t>Avda. La Gavia, 76, 28051, Madrid</t>
  </si>
  <si>
    <t>Avda. La Gavia, 78, Finca, 28051, Madrid</t>
  </si>
  <si>
    <t>Avda. La Gavia, 72, 28051, Madrid</t>
  </si>
  <si>
    <t>C/ Madarcos, 19, RITI, 28043, Madrid</t>
  </si>
  <si>
    <t>C/ Matapozuelos, 35, RITI, 28043, Madrid</t>
  </si>
  <si>
    <t>C/ Montemayor de Pililla, 56, RITI, 28043, Madrid</t>
  </si>
  <si>
    <t>3,5-3,5</t>
  </si>
  <si>
    <t>Plaza de la Constitución, 4, Bajo C, 28760, Tres Cantos (Madrid)</t>
  </si>
  <si>
    <t>C/ Simca, 14-B, Sótano 1, Garaje, 28041, Madrid</t>
  </si>
  <si>
    <t>C/ Teodoredo, 21, Bajo, 28019, Madrid</t>
  </si>
  <si>
    <t>C/ Embalse del Vellón, 8, Finca, 28051, Madrid</t>
  </si>
  <si>
    <t>C/ Embalse del Vellón, 6, Finca, 28051, Madrid</t>
  </si>
  <si>
    <t>C/ Embalse del Vellón, 14, Finca, 28051, Madrid</t>
  </si>
  <si>
    <t>C/ Embalse del Vellón, 10, Finca, 28051, Madrid</t>
  </si>
  <si>
    <t>C/ Embalse del Vellón, 10, Mancomunidad, 28051, Madrid</t>
  </si>
  <si>
    <t>C/ Embalse del Vellón, 4, Finca, 28051, Madrid</t>
  </si>
  <si>
    <t>C/ Embalse del Vellón, 12, 1-2, 28051, Madrid</t>
  </si>
  <si>
    <t>C/ Villalobos, 32, local 1, 28018, Madrid</t>
  </si>
  <si>
    <t>C/ Villalobos, 32, local 2, 28018, Madrid</t>
  </si>
  <si>
    <t>C/ Alto de la Sartenilla, 15, Bajo, 28051, Madrid</t>
  </si>
  <si>
    <t>C/ Alto de la Sartenilla, 13, Bajo, 28051, Madrid</t>
  </si>
  <si>
    <t>C/ Puentedey, 9, FI, 28051, Madrid</t>
  </si>
  <si>
    <t>C/ Baños de Valdearados, 2, Bajo, 28051, Madrid</t>
  </si>
  <si>
    <t>C/ Baños de Valdearados, 8, Bajo, 28051, Madrid</t>
  </si>
  <si>
    <t>C/ Baños de Valdearados, 4, Bajo, 28051, Madrid</t>
  </si>
  <si>
    <t>C/ Alto de la Sartenilla, 9, CO-BZON, 28051, Madrid</t>
  </si>
  <si>
    <t>C/ Alto de la Sartenilla, 1, Bajo, 28051, Madrid</t>
  </si>
  <si>
    <t>C/ Alto de la Sartenilla, 11, Bajo, 28051, Madrid</t>
  </si>
  <si>
    <t>C/ Yeros, 3, local 2, 28029, Madrid</t>
  </si>
  <si>
    <t>10,39-10,39</t>
  </si>
  <si>
    <t>C/ Cabeza, 20, Bajo, Finca, 28012, Madrid</t>
  </si>
  <si>
    <t>C/ Calvario, 11, Bajo, 28012, Madrid</t>
  </si>
  <si>
    <t>11-11</t>
  </si>
  <si>
    <t>C/ Miranda de Arga 15, Finca P2, 28033, Madrid</t>
  </si>
  <si>
    <t>Plaza Rodríguez Marín, 4, 28801, Alcalá de Henares (Madrid)</t>
  </si>
  <si>
    <t>Avda. Plaza de Toros, 24, 28300, Aranjuez (Madrid)</t>
  </si>
  <si>
    <t>C/ Real, 108, Local, 28500, Arganda del Rey (Madrid)</t>
  </si>
  <si>
    <t>5-5</t>
  </si>
  <si>
    <t>Avda. Madrid, 14, Bajo, 28730, Buitrago del Lozoya (Madrid)</t>
  </si>
  <si>
    <t>Plaza Real, 7, 28680, San Martín de Valdeiglesias (Madrid)</t>
  </si>
  <si>
    <t>Plaza de Mayo, 1, Bajo, 28180, Torrelaguna (Madrid)</t>
  </si>
  <si>
    <t>11,4-11,4</t>
  </si>
  <si>
    <t>Camino de Sotomayor, 15, 28300, Aranjuez (Madrid)</t>
  </si>
  <si>
    <t>Finca Calle Sotopavera, 9001, Vivero, 28300, Aranjuez (Madrid)</t>
  </si>
  <si>
    <t>Plaza Trastámara, 10, Bajo 1, 28740, Rascafría (Madrid)</t>
  </si>
  <si>
    <t>C/ Cerro de Abantos, 100, Bajo, 28200, San Lorenzo de El Escorial (Madrid)</t>
  </si>
  <si>
    <t>C/ Real, 64, Bajo, 28190, Montejo de la Sierra (Madrid)</t>
  </si>
  <si>
    <t>C/ Rita Levi-Montalcini, s/n, 28906, Getafe (Madrid)</t>
  </si>
  <si>
    <t>C/ Honrubia, 8-H, Bajo, Local, 28031, Madrid</t>
  </si>
  <si>
    <t>C/ Moreras, 36, 28300, Aranjuez (Madrid)</t>
  </si>
  <si>
    <t>C/ Luis Requesens, s/n, 28590, Villarejo de Salvanés (Madrid)</t>
  </si>
  <si>
    <t>7,7-7,7</t>
  </si>
  <si>
    <t>Avda. José Garate, 4, Bajo A, 28822, Coslada (Madrid)</t>
  </si>
  <si>
    <t>Avda. de las Ciudades, 76-1, Bajo, 28903, Getafe (Madrid)</t>
  </si>
  <si>
    <t>C/ Cañada Real, 1, Bajo, 28400, Collado Villalba (Madrid)</t>
  </si>
  <si>
    <t>Ronda del Sur, 116, Bajo, 28650, Cenicientos (Madrid)</t>
  </si>
  <si>
    <t>Ctra. Dehesas, 7, Bajo, 28470, Cercedilla (Madrid)</t>
  </si>
  <si>
    <t>Camino de Manzanares, 46, Bajo, 28240, Hoyo de Manzanares (Madrid)</t>
  </si>
  <si>
    <t>C/ Estación, 1-Bis, 28792, Miraflores de la Sierra (Madrid)</t>
  </si>
  <si>
    <t>C/ Apolo XI, s/n, 28695, Navas del Rey (Madrid)</t>
  </si>
  <si>
    <t>Ctra. Prádena, 3, Bajo, 28190, Puebla de la Sierra (Madrid)</t>
  </si>
  <si>
    <t>Avda. Cascajales, 99, Bajo, 28740, Rascafría (Madrid)</t>
  </si>
  <si>
    <t>C/ Vuelo sin motor, 1, Bajo, 28756, Somosierra (Madrid)</t>
  </si>
  <si>
    <t>C/ Cañada Real, 1, Bajo, 28756, Somosierra (Madrid)</t>
  </si>
  <si>
    <t>C/ Jesús Estévez Gómez, 5, 28630, Villa del Prado (Madrid)</t>
  </si>
  <si>
    <t>C/ Pradera, 4, Bajo, 28749, Oteruelo del Valle (Madrid)</t>
  </si>
  <si>
    <t>C/ Tercera, 11, Bajo, 28742, Lozoya (Madrid)</t>
  </si>
  <si>
    <t>Avda. Reyes Católicos, 51, 28802, Alcalá de Henares (Madrid)</t>
  </si>
  <si>
    <t>C/ Acacias, 20, 28590, Villarejo de Salvanés (Madrid)</t>
  </si>
  <si>
    <t>Avda. de la Comunidad de Madrid, 91, 12 CHALET, 28330, San Martín de la Vega (Madrid)</t>
  </si>
  <si>
    <t>C/ Lorenzo de Santillán, 6, Bajo 1, 28680, San Martín de Valdeiglesias (Madrid)</t>
  </si>
  <si>
    <t>C/ Saramago, 25, Bajo, 28214, Fresnedillas de la Oliva (Madrid)</t>
  </si>
  <si>
    <t>10,35-10,35</t>
  </si>
  <si>
    <t>C/ Princesa, 3, 10 3, 28008, Madrid</t>
  </si>
  <si>
    <t>C/ Princesa, 3, 10 4, 28008, Madrid</t>
  </si>
  <si>
    <t>C/ Princesa, 3, A 3 1, 28008, Madrid</t>
  </si>
  <si>
    <t>C/ Princesa, 3, A 6 4, 28008, Madrid</t>
  </si>
  <si>
    <t>C/ Princesa, 3, A 7 2, 28008, Madrid</t>
  </si>
  <si>
    <t>C/ Vía de las dos Castillas, 33-3, 3º A, 28224, Pozuelo de Alarcón (Madrid)</t>
  </si>
  <si>
    <t>C/ Vía de las dos Castillas, 33-3, 3º B, 28224, Pozuelo de Alarcón (Madrid)</t>
  </si>
  <si>
    <t>C/ Vía de las dos Castillas, 33-3, 6º A, 28224, Pozuelo de Alarcón (Madrid)</t>
  </si>
  <si>
    <t>C/ González Dávila, 18, 28031, Madrid</t>
  </si>
  <si>
    <t>C/ Camino de las Hormigueras, 152 B145, 28031, Madrid</t>
  </si>
  <si>
    <t>C/ Ponzano, 75, 28003, Madrid</t>
  </si>
  <si>
    <t>Plaza de Don Santiago, 6, 28530, Morata de Tajuña (Madrid)</t>
  </si>
  <si>
    <t>C/ Ribera del Artiñuelo, 2, 28740, Rascafría (Madrid)</t>
  </si>
  <si>
    <t>Plaza de los Caños, 15, 28650, Cenicientos (Madrid)</t>
  </si>
  <si>
    <t>C/ José Maestro Martínez, 1-D, Bajo, 28595, Estremera (Madrid)</t>
  </si>
  <si>
    <t>Avda. del Villar, 34 C/V C/ de la Portilla, 28754, Mangirón - Puentes Viejas (Madrid)</t>
  </si>
  <si>
    <t>C/ Fortaleza, 4, Mingorrubio, 28048, Madrid</t>
  </si>
  <si>
    <t>Plaza de Santiago, 6, 28530, Morata de Tajuña (Madrid)</t>
  </si>
  <si>
    <t>C/ Miralcampo, 8, 28212, Navalagamella (Madrid)</t>
  </si>
  <si>
    <t>C/ Calderón de la Barca, 23 Navalespino, 28296, Santa María de la Alameda (Madrid)</t>
  </si>
  <si>
    <t>7,5-7,5</t>
  </si>
  <si>
    <t>C/ Pintor Álvaro Delgado, 2, 28515, Olmeda de las Fuentes (Madrid)</t>
  </si>
  <si>
    <t>C/ Valparaíso, 3, 28813, Pozuelo del Rey (Madrid)</t>
  </si>
  <si>
    <t>Plaza del Caudillo, 9, 28815, Ribatejada (Madrid)</t>
  </si>
  <si>
    <t>C/ Buenavista, 7, 28296, Santa María de la Alameda (Madrid)</t>
  </si>
  <si>
    <t>Plaza de la Fuente, 10, 28391, Valdelaguna (Madrid)</t>
  </si>
  <si>
    <t>14,49-14,49</t>
  </si>
  <si>
    <t>C/ San Roque, 5, 28812, Valverde de Alcalá (Madrid)</t>
  </si>
  <si>
    <t>C/ Los Huertos, s/n, 28360, Villaconejos (Madrid)</t>
  </si>
  <si>
    <t>C/ Carretas, 16, 28609, Villanueva de Perales (Madrid)</t>
  </si>
  <si>
    <t>9,4-9,4</t>
  </si>
  <si>
    <t>1,7-1,7</t>
  </si>
  <si>
    <t>C/ Mesón de Paredes, 25, Bajo A, 28012, Madrid</t>
  </si>
  <si>
    <t>4,5-4,5</t>
  </si>
  <si>
    <t>C/ Pablo Sorozábal, 12, Bajo LC1, 28981, Parla (Madrid)</t>
  </si>
  <si>
    <t>C/ Garganchón, 313, 2, 2-B, 28042, Madrid</t>
  </si>
  <si>
    <t>C/ Garganchón, 114, 2, 1-A, 28042, Madrid</t>
  </si>
  <si>
    <t>C/ Marqués de Corberá, 28, Bajo 1, 28017, Madrid</t>
  </si>
  <si>
    <t>Avda. de Bélgica, 5, 28916, Leganés (Madrid)</t>
  </si>
  <si>
    <t>Avda. de Bélgica, 7, 28916, Leganés (Madrid)</t>
  </si>
  <si>
    <t>C/ González Dávila, 22, 2º, 28031, Madrid</t>
  </si>
  <si>
    <t>Paseo de María Droc, 13, 28021, Madrid</t>
  </si>
  <si>
    <t>Plaza Estación, 5-3, Bajo LC1, 28400, Collado Villalba (Madrid)</t>
  </si>
  <si>
    <t>Paseo de la Castellana,195-1, Bajo LO11, 28046, Madrid</t>
  </si>
  <si>
    <t>C/ Estación RENFE, 1, Bajo 6, 28850, Torrejón de Ardoz (Madrid)</t>
  </si>
  <si>
    <t>C/ Pedro Laínez, 2, Kiosko, 28807, Alcalá de Henares (Madrid)</t>
  </si>
  <si>
    <t>C/ Robledo, 9, 28694, Chapinería (Madrid)</t>
  </si>
  <si>
    <t>Ctra. M-406 Alcorcón N-IV, km 3.7, Bajo 1, 28914, Leganés (Madrid)</t>
  </si>
  <si>
    <t>Avda. Madrid, 33, Bajo 2, 28680, San Martín de Valdeiglesias (Madrid)</t>
  </si>
  <si>
    <t>C/ Puente de Guadarrama, 10, Bajo, 28944, Fuenlabrada (Madrid)</t>
  </si>
  <si>
    <t>Ctra. Picadas, Prox. 1, Bajo, 28620, Aldea del Fresno (Madrid)</t>
  </si>
  <si>
    <t>C/ Jardín de los Abetos, 8, Cerceda, 28412, El Boalo (Madrid)</t>
  </si>
  <si>
    <t>C/ Fuente del Espino, 51- 1, Bajo, 28440, Guadarrama (Madrid)</t>
  </si>
  <si>
    <t>C/ Estaño, 1, Bajo, 28510, Campo Real (Madrid)</t>
  </si>
  <si>
    <t>Ctra. Miraflores, 35-1, 28720, Bustarviejo (Madrid)</t>
  </si>
  <si>
    <t>Ctra. M-631 Cabanillas, km 7.1, 28720, Bustarviejo (Madrid)</t>
  </si>
  <si>
    <t>Avda. Rodajos 1, Bajo, 28223, Pozuelo de Alarcón (Madrid)</t>
  </si>
  <si>
    <t>Avda. José Antonio, 77, 28490, Becerril de la Sierra (Madrid)</t>
  </si>
  <si>
    <t>Avda. Chozas de la Sierra, km 2.3, Bajo, 28791, Soto del Real (Madrid)</t>
  </si>
  <si>
    <t>Avda. Chozas de la Sierra, km 1.7, Bajo, 28791, Soto del Real (Madrid)</t>
  </si>
  <si>
    <t>C/ Portillo, 1, ALUM El Gurugú, 28810, Villalbilla (Madrid)</t>
  </si>
  <si>
    <t>C/ Virgen María, 1  AL PU BL, 28890, Loeches (Madrid)</t>
  </si>
  <si>
    <t>Camino de Pajares, 09001 *D AL UM BR, 28500, Arganda del Rey (Madrid)</t>
  </si>
  <si>
    <t>C/ Olmo, 2, 28813, Pozuelo del Rey (Madrid)</t>
  </si>
  <si>
    <t>Ctra. M-208, km 8, AL PU BL, 28840, Mejorada del Campo (Madrid)</t>
  </si>
  <si>
    <t>C/ Albañiles, 3, 28891, Velilla de San Antonio (Madrid)</t>
  </si>
  <si>
    <t>C/ Huerta, 179, 28830, San Fernando de Henares (Madrid)</t>
  </si>
  <si>
    <t>Avda. de Europa, 72 AL PU BL, 28840, Mejorada del Campo (Madrid)</t>
  </si>
  <si>
    <t>Avda. Huertos, 36 P AL PU BL, 28370, Chinchón (Madrid)</t>
  </si>
  <si>
    <t>C/ Río Arlanza, 27, AP AL PU BL, 28803, Alcalá de Henares (Madrid)</t>
  </si>
  <si>
    <t>C/ Avícola del Jarama, 1, 28500, Arganda del Rey (Madrid)</t>
  </si>
  <si>
    <t>C/ Aranjuez, 09999,  AL PU BL, 28359, Titulcia (Madrid)</t>
  </si>
  <si>
    <t>Avda. Reyes Católicos, 4 AP AL PU BL (Polígono Matillas), 28802, Alcalá de Henares (Madrid)</t>
  </si>
  <si>
    <t>C/ Ronda Fiscal, 21, 28803, Alcalá de Henares (Madrid)</t>
  </si>
  <si>
    <t>Urbanización Valdeencina, 5-2, Bajo, 28400, Collado Villalba (Madrid)</t>
  </si>
  <si>
    <t>C/ Miño (Pino Alto), 11-1, Bajo, 28210, Valdemorillo (Madrid)</t>
  </si>
  <si>
    <t>Ctra. M-510 Méntrida, km 5.2, Bajo, 28620, Aldea del Fresno (Madrid)</t>
  </si>
  <si>
    <t>Avda. Estación, 60-B, Bajo, 28293, Zarzalejo (Madrid)</t>
  </si>
  <si>
    <t>Travesía Dos de Mayo, 59, 28295, Valdemaqueda (Madrid)</t>
  </si>
  <si>
    <t>Ctra. Canto Blanco, 1-1, 28034, Madrid</t>
  </si>
  <si>
    <t>C/ Primavera, esquina con Ecuador 1, 28850, Torrejón de Ardoz (Madrid)</t>
  </si>
  <si>
    <t>Avda. Astronomía, 5, 28830, San Fernando de Henares (Madrid)</t>
  </si>
  <si>
    <t>Ctra. de Madrid, 11, 28510, Campo Real (Madrid)</t>
  </si>
  <si>
    <t>Ctra. M-417 Casarrubuelos, km 85.0, Bajo, 28978, Cubas de la Sagra (Madrid)</t>
  </si>
  <si>
    <t>Ctra. M-406 Alcorcón N-IV, km 1.1, 28914, Leganés (Madrid)</t>
  </si>
  <si>
    <t>C/ Campo Fútbol, 1 ALPUBL, 28359, Titulcia (Madrid)</t>
  </si>
  <si>
    <t>Ctra. M-618 Torrelodones, km 194.7, Bajo, 28240, Hoyo de Manzanares (Madrid)</t>
  </si>
  <si>
    <t>Avda. Santa María de la Colina, 1-A, Bajo, 28229, Villanueva del Pardillo (Madrid)</t>
  </si>
  <si>
    <t>Avda. Las Vegas, 1-1, Bajo, 28229, Villanueva del Pardillo (Madrid)</t>
  </si>
  <si>
    <t>Ctra. M-503 Eje Pinar, km 1.2, Bajo, 28222, Majadahonda (Madrid)</t>
  </si>
  <si>
    <t>Ctra. de Valdemanco, 1-1, Bajo, 28751, La Cabrera (Madrid)</t>
  </si>
  <si>
    <t>San Martín de la Vega, s/n, 28330, San Martín de la Vega (Madrid)</t>
  </si>
  <si>
    <t>Ctra. M-203 Los Berrocales, km 0.306, 28021, Madrid</t>
  </si>
  <si>
    <t>Ctra. M-506, km 43+150, Bajo, 28330, San Martín de la Vega (Madrid)</t>
  </si>
  <si>
    <t>7,2-7,2</t>
  </si>
  <si>
    <t>C/ Almendro, 9030, Bajo, AP Sierra de Tajuña, 28580, Ambite (Madrid)</t>
  </si>
  <si>
    <t>Polígono Doce, Parcela 260, 28296, Santa María de la Alameda (Madrid)</t>
  </si>
  <si>
    <t>C/ Moras, 2-1, Bajo, 28411, Moralzarzal (Madrid)</t>
  </si>
  <si>
    <t>5,2-5,2</t>
  </si>
  <si>
    <t>ES0021000005204523BB</t>
  </si>
  <si>
    <t>ES0021000004695479MA</t>
  </si>
  <si>
    <t>ES0026000010172991CS</t>
  </si>
  <si>
    <t>ES0021000005151492MH</t>
  </si>
  <si>
    <t>ES0022000007322135HA</t>
  </si>
  <si>
    <t>ES0022000009044316FJ</t>
  </si>
  <si>
    <t>ES0021000004128632SZ</t>
  </si>
  <si>
    <t>ES0021000041975517CP</t>
  </si>
  <si>
    <t>ES0021000041904928XY</t>
  </si>
  <si>
    <t>IES San Mateo</t>
  </si>
  <si>
    <t>CEIP La Dehesa del Príncipe</t>
  </si>
  <si>
    <t>EOI Pinto</t>
  </si>
  <si>
    <t>Albasanz</t>
  </si>
  <si>
    <t>Alumbrado carretera - XY</t>
  </si>
  <si>
    <t>S2801481I</t>
  </si>
  <si>
    <t>Q2802006C</t>
  </si>
  <si>
    <t>Q2802694F</t>
  </si>
  <si>
    <t>S2801486H</t>
  </si>
  <si>
    <t>Q2802693H</t>
  </si>
  <si>
    <t>Q2802677A</t>
  </si>
  <si>
    <t>Q2868150J</t>
  </si>
  <si>
    <t>S2801435E</t>
  </si>
  <si>
    <t>Q2868795B</t>
  </si>
  <si>
    <t>Q7868101B</t>
  </si>
  <si>
    <t>Q2801371B</t>
  </si>
  <si>
    <t>350-350-350-350-350-451</t>
  </si>
  <si>
    <t>185-185-185-185-185-470</t>
  </si>
  <si>
    <t>115-115-115-115-115-280</t>
  </si>
  <si>
    <t>510-510-510-510-510-510</t>
  </si>
  <si>
    <t>40-40-40-40-40-70</t>
  </si>
  <si>
    <t>10,35-10,35-10,35-10,35-10,35-10,35</t>
  </si>
  <si>
    <t>110-110-110-110-110-170</t>
  </si>
  <si>
    <t>130-130-130-130-130-240</t>
  </si>
  <si>
    <t>80-80-80-80-80-150</t>
  </si>
  <si>
    <t>80-80-80-80-80-140</t>
  </si>
  <si>
    <t>3.800-3.800-3.800-3.800-3.800-4.300</t>
  </si>
  <si>
    <t>80-80-80-80-80-185</t>
  </si>
  <si>
    <t>95-95-95-95-95-160</t>
  </si>
  <si>
    <t>475-475-475-475-475-550</t>
  </si>
  <si>
    <t>130-130-130-130-130-228</t>
  </si>
  <si>
    <t>420-420-420-420-420-500</t>
  </si>
  <si>
    <t>100-100-100-100-100-170</t>
  </si>
  <si>
    <t>135-135-135-135-135-200</t>
  </si>
  <si>
    <t>25,196-25,196-25,196-25,196-25,196-25,196</t>
  </si>
  <si>
    <t>24,249-24,249-24,249-24,249-24,249-24,249</t>
  </si>
  <si>
    <t>13,6-13,6</t>
  </si>
  <si>
    <t>14,4-14,4</t>
  </si>
  <si>
    <t>13,9-13,9</t>
  </si>
  <si>
    <t>4-4</t>
  </si>
  <si>
    <t>3,9-3,9</t>
  </si>
  <si>
    <t>9-9</t>
  </si>
  <si>
    <t>14,9-14,9</t>
  </si>
  <si>
    <t>2-2</t>
  </si>
  <si>
    <t>7-7</t>
  </si>
  <si>
    <t>3,6-3,6</t>
  </si>
  <si>
    <t>10-10</t>
  </si>
  <si>
    <t>C/ Valportillo I, 9, Bajo, 28108, Alcobendas (Madrid)</t>
  </si>
  <si>
    <t>Ctra. San Fernando de Henares, 8, 28840, Mejorada del Campo (Madrid)</t>
  </si>
  <si>
    <t>Avda. de Andalucía, 5, 28041, Madrid</t>
  </si>
  <si>
    <t>Avda. Pablo Iglesias, 30, 28100, Alcobendas (Madrid)</t>
  </si>
  <si>
    <t>Avda. Alcalde de Móstoles, 62, 28933, Móstoles (Madrid)</t>
  </si>
  <si>
    <t>Avda. Viveros, 1, Bajo 2, 28670, Villaviciosa de Odón (Madrid)</t>
  </si>
  <si>
    <t>Avda. Oeste, 2-4, Bajo 1, 28922, Alcorcón (Madrid)</t>
  </si>
  <si>
    <t>C/ Sirio, 42, 28007, Madrid</t>
  </si>
  <si>
    <t>C/ Zaragoza, 12-1, Bajo 2, 28903, Getafe (Madrid)</t>
  </si>
  <si>
    <t>C/ Zaragoza, 12-1, Bajo 1, 28903, Getafe (Madrid)</t>
  </si>
  <si>
    <t>Avda. de las Fuerzas Armadas, 7-1, 28901, Getafe (Madrid)</t>
  </si>
  <si>
    <t>C/ Río, 3, 28850, Torrejón de Ardoz (Madrid)</t>
  </si>
  <si>
    <t>C/ Toledo, 45, 28901, Getafe (Madrid)</t>
  </si>
  <si>
    <t>Avda. Esteban Márquez, 3, 28922, Alcorcón (Madrid)</t>
  </si>
  <si>
    <t>C/ Francisco Chico Mendes, 3, 28108, Alcobendas (Madrid)</t>
  </si>
  <si>
    <t>C/ Francisco Chico Mendes, 5, 28108, Alcobendas (Madrid)</t>
  </si>
  <si>
    <t>C/ Sepiolita, 1, 28032, Madrid</t>
  </si>
  <si>
    <t>C/ Alfonso Fernández, 25, 28044, Madrid</t>
  </si>
  <si>
    <t>C/ Guadalajara, 3, 28901, Getafe (Madrid)</t>
  </si>
  <si>
    <t>C/ Beneficencia, 4, Bajo, 28004, Madrid</t>
  </si>
  <si>
    <t>Paseo de Lanceros, 8, Bajo, 28024, Madrid</t>
  </si>
  <si>
    <t>C/ Manuel Hernández Mompó, 2, 28320, Pinto (Madrid)</t>
  </si>
  <si>
    <t>Plaza Orense, 1, Bajo, 28924, Alcorcón (Madrid)</t>
  </si>
  <si>
    <t>C/ Juan Navarro, 16, 28053, Madrid</t>
  </si>
  <si>
    <t>C/ Mirasierra, 25, Bajo, 28026, Madrid</t>
  </si>
  <si>
    <t>Avda. de Madrid, 11, Bajo, 28850, Torrejón de Ardoz (Madrid)</t>
  </si>
  <si>
    <t>C/ Mirasierra, 1, Las Matas, 28290, Las Rozas de Madrid (Madrid)</t>
  </si>
  <si>
    <t>C/ Dieciséis, 6 - Urbanización Los Arroyos, 28280, El Escorial (Madrid)</t>
  </si>
  <si>
    <t>C/ López de Hoyos, 35, Bajo-B, 28002, Madrid</t>
  </si>
  <si>
    <t>Avda. Ingeniero Emilio Herrera, 31, Bajo, Local 2, 28050, Madrid</t>
  </si>
  <si>
    <t>Avda. Ingeniero Emilio Herrera, 35, Bajo, Local 8, 28050, Madrid</t>
  </si>
  <si>
    <t>Avda. Carmen Laforet, 14-1, Bajo, 28850, Torrejón de Ardoz (Madrid)</t>
  </si>
  <si>
    <t>Paseo Arroyomolinos, 27, Bajo, 2, 28938, Móstoles (Madrid)</t>
  </si>
  <si>
    <t>C/ Luchana, 23, 5, 28010, Madrid</t>
  </si>
  <si>
    <t>Avda. Oporto, 46, 28019, Madrid</t>
  </si>
  <si>
    <t>Avda. Oporto, 50, 28019, Madrid</t>
  </si>
  <si>
    <t>C/ Valle de Oro, 43, 28019, Madrid</t>
  </si>
  <si>
    <t>C/ Felipe Pingarrón, 9-1, 28021, Madrid</t>
  </si>
  <si>
    <t>C/ Laviana, 8, 28037, Madrid</t>
  </si>
  <si>
    <t>Avda. Carmen Laforet, 14-15, Bajo, 28850, Torrejón de Ardoz (Madrid)</t>
  </si>
  <si>
    <t>Avda. Carmen Laforet, 14-16, Bajo, 28850, Torrejón de Ardoz (Madrid)</t>
  </si>
  <si>
    <t>Avda. Carmen Laforet, 14-6, Bajo, 28850, Torrejón de Ardoz (Madrid)</t>
  </si>
  <si>
    <t>Avda. Carmen Laforet, 14-7, Bajo, 28850, Torrejón de Ardoz (Madrid)</t>
  </si>
  <si>
    <t>Avda. Carmen Laforet, 14-12, Bajo, 28850, Torrejón de Ardoz (Madrid)</t>
  </si>
  <si>
    <t>Avda. Carmen Laforet, 14-9, Bajo, 28850, Torrejón de Ardoz (Madrid)</t>
  </si>
  <si>
    <t>Avda. Carmen Laforet, 14-10, Bajo, 28850, Torrejón de Ardoz (Madrid)</t>
  </si>
  <si>
    <t>Avda. Carmen Laforet, 14-13, Bajo, 28850, Torrejón de Ardoz (Madrid)</t>
  </si>
  <si>
    <t>Avda. Carmen Laforet, 14-4, Bajo, 28850, Torrejón de Ardoz (Madrid)</t>
  </si>
  <si>
    <t>C/ Finca El Jaralón, 2, Bajo, 28410, Manzanares El Real (Madrid)</t>
  </si>
  <si>
    <t>Callejón Pisada Moro, 9001, 28570, Orusco de Tajuña (Madrid)</t>
  </si>
  <si>
    <t>C/ Río Tajuña, 25, 28500, Arganda del Rey (Madrid)</t>
  </si>
  <si>
    <t>Paseo del Arroyo, 2, 28794, Guadalix de la Sierra (Madrid)</t>
  </si>
  <si>
    <t>Camino Casasola, 18, Bajo, 28194, Berzosa del Lozoya (Madrid)</t>
  </si>
  <si>
    <t>Ctra. Fuenfría, 2, Bajo, 28470, Cercedilla (Madrid)</t>
  </si>
  <si>
    <t>C/ Embalse del Vellón, 16, Finca, 28051, Madrid</t>
  </si>
  <si>
    <t>C/ Ailanto, 24, Bajo 3, 28029, Madrid</t>
  </si>
  <si>
    <t>C/ Embalse del Vellón, 2, 28051, Madrid</t>
  </si>
  <si>
    <t>Camino Presa, 17, Bajo, Ap, 28840, Mejorada del Campo (Madrid)</t>
  </si>
  <si>
    <t>Centros Educativos</t>
  </si>
  <si>
    <t>Centros de Sanidad y de Política Social</t>
  </si>
  <si>
    <t>C/ Finca Tirabuey, 10, 28860, Paracuellos de Jarama (Madrid)</t>
  </si>
  <si>
    <t>Centro de Selección y Reproducción Animal</t>
  </si>
  <si>
    <t>Finca La Isla - Zona Agrícola Principal</t>
  </si>
  <si>
    <t>Finca La Isla - Zona Forestal</t>
  </si>
  <si>
    <t>Finca La Isla - Zona Riego Maizal</t>
  </si>
  <si>
    <t>Centro de Educación Medioambiental Puente del Perdón</t>
  </si>
  <si>
    <t>Finca Rivas-Vaciamadrid - I - Parque Regional del Sureste</t>
  </si>
  <si>
    <t>Finca Valcotos - Centro de Visitantes Peñalara</t>
  </si>
  <si>
    <t>Ctra. M-610 Burgos - Miraflores, km 13.0, 28720, Bustarviejo (Madrid)</t>
  </si>
  <si>
    <t>Ctra. M-506 Móstoles - Fuenlabrada, km 7.1, 28922, Alcorcón (Madrid)</t>
  </si>
  <si>
    <t>Ctra. M-506 Móstoles - Fuenlabrada, km 5.6, 28922, Alcorcón (Madrid)</t>
  </si>
  <si>
    <t>Ctra. M-609 Colmenar - Soto del Real, km 0.3, Bajo, 28791, Soto del Real (Madrid)</t>
  </si>
  <si>
    <t>Ctra. M-607 Madrid - Colmenar Viejo, km 21.7, Bajo, 28760, Tres Cantos (Madrid)</t>
  </si>
  <si>
    <t>Ctra. M-503 Pozuelo - Villanueva de La Cañada, km 1.9, 28691, Villanueva de la Cañada (Madrid)</t>
  </si>
  <si>
    <t>Ctra. M-609 Colmenar - Soto del Real, km 5.0, Bajo, 28791, Soto del Real (Madrid)</t>
  </si>
  <si>
    <t>Ctra. M-501 Alcorcón - Plasencia, km 30.3, Bajo, 28609, Villanueva de Perales (Madrid)</t>
  </si>
  <si>
    <t>Ctra. Seseña - Aranjuez, km 0.2, Bajo, 45223, Seseña Nuevo (Toledo)</t>
  </si>
  <si>
    <t>Ctra. M-100 Alcalá - Daganzo, km 7.2, Bajo, 28806, Alcalá de Henares (Madrid)</t>
  </si>
  <si>
    <t>Ctra. M-501 Alcorcón - Plasencia, km 14.2, Bajo, 28609, Villanueva de Perales (Madrid)</t>
  </si>
  <si>
    <t>Ctra. M-607 Colmenar Viejo, km 12.8, 28049, Madrid</t>
  </si>
  <si>
    <t>C/ Talamanca de Jarama, 2, 28051, Madrid</t>
  </si>
  <si>
    <t>Ctra. A-5 Extremadura, km 29.6, 28600, Navalcarnero (Madrid)</t>
  </si>
  <si>
    <t>C/ Arturo Soria, 12, 28806, Alcalá de Henares (Madrid)</t>
  </si>
  <si>
    <t>C/ Severo Ochoa, 2, 28932, Móstoles (Madrid)</t>
  </si>
  <si>
    <t>Sector Embarcaciones, 36, 28760, Tres Cantos (Madrid)</t>
  </si>
  <si>
    <t>Ctra. M-607 Madrid - Colmenar Viejo, km 13.8, 28049, Madrid</t>
  </si>
  <si>
    <t>Ctra. M-607 Madrid - Colmenar Viejo, km 14.5, 28049, Madrid</t>
  </si>
  <si>
    <t>C/ Braille, 10, Bajo A, 28034, Madrid</t>
  </si>
  <si>
    <t>C/ del Maestro, 14, 28914, Leganés (Madrid)</t>
  </si>
  <si>
    <t>C/ Zaragoza, 6, Bajo 1, 28941, Fuenlabrada (Madrid)</t>
  </si>
  <si>
    <t>IES Alfonso Moreno - Cafetería</t>
  </si>
  <si>
    <t>IES Emilio Castelar</t>
  </si>
  <si>
    <t>Q2868296A</t>
  </si>
  <si>
    <t>ES0021000004676875RY</t>
  </si>
  <si>
    <t>C/ Río de Oro, 4, Bajo, 28019, Madrid</t>
  </si>
  <si>
    <t>ES0021000004676886RV</t>
  </si>
  <si>
    <t>C/ Río de Oro, 6, Bajo, 28019, Madrid</t>
  </si>
  <si>
    <t>Paseo Francisco Ayala, s/n, Bajo, 28240, Hoyo de Manzanares (Madrid)</t>
  </si>
  <si>
    <t>ES0021000042442951BJ</t>
  </si>
  <si>
    <t>C/ de la Dehesa, 25, 1, 28450, Collado Mediano (Madrid)</t>
  </si>
  <si>
    <t>Ctra. de Villanueva del Pardillo, 2, Bajo 1, 28270, Colmenarejo (Madrid)</t>
  </si>
  <si>
    <t>Avda. de Juan Carlos I, 21, Bajo 1, 28981, Parla (Madrid)</t>
  </si>
  <si>
    <t>Camino De Humanes, 65, Bajo 1, 28936, Móstoles (Madrid)</t>
  </si>
  <si>
    <t>Avda. de la ONU, 87, Bajo, 28936, Móstoles (Madrid)</t>
  </si>
  <si>
    <t>IES Julio Caro Baroja - Edificio 1</t>
  </si>
  <si>
    <t>C/ La Habana, 2, 28945, Fuenlabrada (Madrid)</t>
  </si>
  <si>
    <t>IES Julio Caro Baroja - Edificio 2</t>
  </si>
  <si>
    <t>Camino Dehesilla y Rodeo, s/n, Bajo, 1, 28470, Cercedilla (Madrid)</t>
  </si>
  <si>
    <t>C/ Mirasierra, 8, 28691, Villanueva de la Cañada (Madrid)</t>
  </si>
  <si>
    <t>C/ Daoíz, 3, 28004, Madrid</t>
  </si>
  <si>
    <t>C/ Romero, 2, 28222, Majadahonda (Madrid)</t>
  </si>
  <si>
    <t>C/ Camarena, 181, Bajo 2, 28047, Madrid</t>
  </si>
  <si>
    <t>C/ Camarena, 181-2, Bajo 1, 28047, Madrid</t>
  </si>
  <si>
    <t>C/ Camarena, 181-2, Bajo 2, 28047, Madrid</t>
  </si>
  <si>
    <t>C/ La Masó, 22, 28034, Madrid</t>
  </si>
  <si>
    <t>Avda. Chozas de la Sierra, km 16.1, Bajo, 28791, Soto del Real (Madrid)</t>
  </si>
  <si>
    <t>C/ Río Tormes, 1, 28860, Paracuellos de Jarama (Madrid)</t>
  </si>
  <si>
    <t>C/ Goya, 1, Bajo 1, 28320, Pinto (Madrid)</t>
  </si>
  <si>
    <t>Dependencia - Locales Sindicales</t>
  </si>
  <si>
    <t>C/ Padre Blanco, 6-Bis, Bajo, 1, 28901, Getafe (Madrid)</t>
  </si>
  <si>
    <t>ES0021000005676578LZ</t>
  </si>
  <si>
    <t>Ronda de Poniente, 7, Bajo B, 28850, Torrejón de Ardoz (Madrid)</t>
  </si>
  <si>
    <t>C/ Residencia, 14, Bajo, 28200, San Lorenzo de El Escorial (Madrid)</t>
  </si>
  <si>
    <t>C/ Baracaldo, 37, Sótano 1, 28029, Madrid</t>
  </si>
  <si>
    <t>C/ Chorrillo Alta, 26, 28860, Paracuellos de Jarama (Madrid)</t>
  </si>
  <si>
    <t>C/ Real, 19-1, 28490, Becerril de la Sierra (Madrid)</t>
  </si>
  <si>
    <t>C/ Moraleja de Enmedio, 8, Bajo, 28979, Serranillos del Valle (Madrid)</t>
  </si>
  <si>
    <t>Avda. de Alcalá, 2, Bajo, 28160, Talamanca de Jarama (Madrid)</t>
  </si>
  <si>
    <t>Centro de Vacunación Internacional</t>
  </si>
  <si>
    <t>C/ General Oraá, 15, Esc. 1, Bajo, 28006, Madrid</t>
  </si>
  <si>
    <t>Edificio Adolfo Marsillach</t>
  </si>
  <si>
    <t>Edificio Agustina de Aragón</t>
  </si>
  <si>
    <t>Edificio Agustina de Aragón - Ascensor</t>
  </si>
  <si>
    <t>Edificio Asturias</t>
  </si>
  <si>
    <t>Edificio Baños de Valdearados</t>
  </si>
  <si>
    <t>Edificio Camelias</t>
  </si>
  <si>
    <t>Edificio Carmen Amaya - Servicios Comunes</t>
  </si>
  <si>
    <t>Edificio Carmen Laforet</t>
  </si>
  <si>
    <t>Edificio Constelación Andrómeda</t>
  </si>
  <si>
    <t>Edificio Constelación Andrómeda - Garaje</t>
  </si>
  <si>
    <t>Edificio Cuevas de Altamira</t>
  </si>
  <si>
    <t>Edificio Edgar Neville</t>
  </si>
  <si>
    <t>Edificio Emilia</t>
  </si>
  <si>
    <t>Edificio María Teresa León</t>
  </si>
  <si>
    <t>Edificio Miranda de Arga</t>
  </si>
  <si>
    <t>Edificio Miranda de Arga - Línea de Socorro</t>
  </si>
  <si>
    <t>Edificio Nilo</t>
  </si>
  <si>
    <t>Edificio Sartenilla</t>
  </si>
  <si>
    <t>Edificio Teodoredo</t>
  </si>
  <si>
    <t>Edificio Vellón</t>
  </si>
  <si>
    <t>Audiencia Provincial Civil nº 31</t>
  </si>
  <si>
    <t>C/ Malacuera, 36-1, Esc. 2, Bajo B, 28180, Torrelaguna (Madrid)</t>
  </si>
  <si>
    <t>ES0022000001346131EC</t>
  </si>
  <si>
    <t>Juzgados de Gran Vía - Línea de Socorro</t>
  </si>
  <si>
    <t>1-1-1-1-1-56</t>
  </si>
  <si>
    <t>Registro Civil</t>
  </si>
  <si>
    <t>Registro Civil de Móstoles</t>
  </si>
  <si>
    <t>Registro Civil de Pozuelo de Alarcón</t>
  </si>
  <si>
    <t>Sede Unificada de Menores de la Comunidad de Madrid</t>
  </si>
  <si>
    <t>Servicio Común Notificacion Y Ejecución Juzgados</t>
  </si>
  <si>
    <t>Tribunal Superior de Justicia. Sala de lo Social</t>
  </si>
  <si>
    <t>Avda. General Perón, 38, 2º, Zona 3, 28020, Madrid</t>
  </si>
  <si>
    <t>Avda. General Perón, 38, 3º, Zona 3, 28020, Madrid</t>
  </si>
  <si>
    <t>Avda. General Perón, 38, 3º, Zona 4, 28020, Madrid</t>
  </si>
  <si>
    <t>Avda. General Perón, 38, 2º, Zonas 1 y 2, 28020, Madrid</t>
  </si>
  <si>
    <t>Avda. General Perón, 38, 2º, Zona 4, 28020, Madrid</t>
  </si>
  <si>
    <t>Ctra. M-300 Alcalá - Villalbilla s/n - 0999MT, 28810, Villalbilla (Madrid)</t>
  </si>
  <si>
    <t>Ctra. M-104 Colmenar - San Agustín de Guadalix, km 1.1, 28770, Colmenar Viejo (Madrid)</t>
  </si>
  <si>
    <t>Ctra. M-506 Móstoles - Fuenlabrada, 9700, Bajo, 28922, Alcorcón (Madrid)</t>
  </si>
  <si>
    <t>Ctra. M-607 Madrid - Colmenar Viejo, km 29.5, Bajo, 28770, Colmenar Viejo (Madrid)</t>
  </si>
  <si>
    <t>Ctra. M-607 Madrid - Colmenar Viejo, km 34.2, Bajo, 28770, Colmenar Viejo (Madrid)</t>
  </si>
  <si>
    <t>Ctra. M-607 Madrid - Colmenar Viejo, km 27.2, Bajo, 28770, Colmenar Viejo (Madrid)</t>
  </si>
  <si>
    <t>Ctra. M-607 Madrid - Colmenar Viejo, km 30.7, Bajo, 28770, Colmenar Viejo (Madrid)</t>
  </si>
  <si>
    <t>Ctra. M-607, Madrid - Colmenar Viejo, km 32.3, Bajo, 28770, Colmenar Viejo (Madrid)</t>
  </si>
  <si>
    <t>Ctra. M-607 Madrid - Colmenar Viejo, km 28.5, Bajo, 28770, Colmenar Viejo (Madrid)</t>
  </si>
  <si>
    <t>Ctra. M-607 Madrid - Colmenar Viejo, km 33.2, Bajo, 28770, Colmenar Viejo (Madrid)</t>
  </si>
  <si>
    <t>Ctra. M-603 Fuencarral - Alcobendas, km 4, Bajo, 28108, Alcobendas (Madrid)</t>
  </si>
  <si>
    <t>Ctra. M-413 Fuenlabrada - Moraleja a la A-5, km 0.2, 28970, Humanes de Madrid (Madrid)</t>
  </si>
  <si>
    <t>Ctra. M-607 Madrid - Colmenar Viejo, km 24.9, Bajo, 28760, Tres Cantos (Madrid)</t>
  </si>
  <si>
    <t>Ctra. M-607 Madrid - Colmenar Viejo, km 23.4, Bajo, 28760, Tres Cantos (Madrid)</t>
  </si>
  <si>
    <t>Ctra. M-607 Madrid - Colmenar Viejo, km 23.0, Bajo, 28760, Tres Cantos (Madrid)</t>
  </si>
  <si>
    <t>Ctra. M-409-1 Leganés - Fuenlabrada, km 0.1, 28911, Leganés (Madrid)</t>
  </si>
  <si>
    <t>Ctra. M-119 Alcalá - Valdeavero, km 11.0, 28816, Camarma de Esteruelas (Madrid)</t>
  </si>
  <si>
    <t>Ctra. M-409-1 Leganés - Fuenlabrada, km 0.2, 28911, Leganés (Madrid)</t>
  </si>
  <si>
    <t>Ctra. M-601 Navacerrada Pueblo - Segovia, km 20.0, Bajo, 28470, Cercedilla (Madrid)</t>
  </si>
  <si>
    <t>Ctra. Móstoles - A-3 por San Martín de la Vega, km 27.6, 28320, Pinto (Madrid)</t>
  </si>
  <si>
    <t>Ctra. M-607 Colmenar Viejo, km 17.0, Bajo, 28049, Madrid</t>
  </si>
  <si>
    <t>Ctra. M-413 Fuenlabrada - Moraleja a la A-5, km 0.8, 28970, Humanes de Madrid (Madrid)</t>
  </si>
  <si>
    <t>Ctra. M-506 Móstoles - A-3 por San Martín de la  Vega, km 25.0 D, Bajo, 28320, Pinto (Madrid)</t>
  </si>
  <si>
    <t>Ctra. M-100 Alcalá - Daganzo, km 3.4, Bajo, 28806, Alcalá de Henares (Madrid)</t>
  </si>
  <si>
    <t>Ctra. M-501 Alcorcón - Plasencia, km 34.0, 28213, Colmenar del Arroyo (Madrid)</t>
  </si>
  <si>
    <t>Albergue Juvenil Santa Cruz de Marcenado</t>
  </si>
  <si>
    <t>Almacén - Local 52</t>
  </si>
  <si>
    <t>Almacén - Local 53</t>
  </si>
  <si>
    <t>C/ Solara, 1, Sótano 1, 28041, Madrid</t>
  </si>
  <si>
    <t>Edificio Alfacar</t>
  </si>
  <si>
    <t>Edificio Alfacar - Línea de Socorro</t>
  </si>
  <si>
    <t>Edificio Besolla</t>
  </si>
  <si>
    <t>Edificio Canencia</t>
  </si>
  <si>
    <t>Edificio Carmen Amaya</t>
  </si>
  <si>
    <t>Edificio Carmen Amaya - Garaje</t>
  </si>
  <si>
    <t>Edificio Castromonte</t>
  </si>
  <si>
    <t>Edificio Cedros</t>
  </si>
  <si>
    <t>Edificio Estremera</t>
  </si>
  <si>
    <t>Edificio La Gavia</t>
  </si>
  <si>
    <t>Edificio La Granja</t>
  </si>
  <si>
    <t>Edificio Mediterráneo</t>
  </si>
  <si>
    <t>Edificio Simca</t>
  </si>
  <si>
    <t>C/ Simca, 10, Sótano 1, 28041, Madrid</t>
  </si>
  <si>
    <t>C/ Simca, 8, Sótano 1, 28041, Madrid</t>
  </si>
  <si>
    <t>C/ Simca, 12, Sótano 1, 28041, Madrid</t>
  </si>
  <si>
    <t>C/ Simca, 14-A, Sótano 1, 28041, Madrid</t>
  </si>
  <si>
    <t>C/ Simca, 14-B, Sótano 1, 28041, Madrid</t>
  </si>
  <si>
    <t>Edificio Villalobos</t>
  </si>
  <si>
    <t>Ctra. M-601 Navacerrada Pueblo - Segovia, km 16.8, Bajo, 28470, Cercedilla (Madrid)</t>
  </si>
  <si>
    <t>Ctra. M-601 Navacerrada Pueblo - Segovia, km 16.8, Bajo 3, 28470, Cercedilla (Madrid)</t>
  </si>
  <si>
    <t>Parque Liana, s/n, 1-5, Bajo, 28935, Móstoles (Madrid)</t>
  </si>
  <si>
    <t>Avda. Chozas de la Sierra, km 17.9, 28791, Soto del Real (Madrid)</t>
  </si>
  <si>
    <t>C/ Pradera, 2, Bajo, 28749, Oteruelo del Valle (Madrid)</t>
  </si>
  <si>
    <t>C/ Once, 4, Bajo, 28742, Lozoya (Madrid)</t>
  </si>
  <si>
    <t>Ctra. Horcajuelo, 2, 28190, Montejo de la Sierra (Madrid)</t>
  </si>
  <si>
    <t>ES0021000041588636NX</t>
  </si>
  <si>
    <t>Base Retén Sevilla La Nueva</t>
  </si>
  <si>
    <t>Travesía Dos de Mayo, 37, Bajo, 28295, Valdemaqueda (Madrid)</t>
  </si>
  <si>
    <t>Ctra. M-601 Villalba - Segovia, km 1.1, 28491, Navacerrada (Madrid)</t>
  </si>
  <si>
    <t>Ctra. Madrid - km 9.2, km 92.0, Bajo 1, 28914, Leganés (Madrid)</t>
  </si>
  <si>
    <t>Ctra. M-406 Getafe - Leganés, km 1.0, Bajo, 28906, Getafe (Madrid)</t>
  </si>
  <si>
    <t>Ctra. M-600 El Escorial - Navalcarnero, km 20.0, Bajo, 28210, Valdemorillo (Madrid)</t>
  </si>
  <si>
    <t>Ctra. M-213 Alcalá - Pastrana, 09999 * AL PU BL, 28810, Villalbilla (Madrid)</t>
  </si>
  <si>
    <t>Ctra. M-501 Alcorcón - Plasencia, km 40.5, 28695, Navas del Rey (Madrid)</t>
  </si>
  <si>
    <t>Ctra. M-600 El Escorial - Navalcarnero, km 1.4, 28210, Valdemorillo (Madrid)</t>
  </si>
  <si>
    <t>Ctra. M-607 Madrid - Navacerrada, 510, 28411, Moralzarzal (Madrid)</t>
  </si>
  <si>
    <t>Ctra. Alcorcón - Plasencia, km 30.0, Bajo 1, 28925, Alcorcón (Madrid)</t>
  </si>
  <si>
    <t>ES0021000042187873FM</t>
  </si>
  <si>
    <t>ES0021000041586411FQ</t>
  </si>
  <si>
    <t>Ctra. M-208 La Poveda - Velilla de San Antonio, 6, 28891, Velilla de San Antonio (Madrid)</t>
  </si>
  <si>
    <t>Ctra. M-103 Algete - Talamanca de Jarama, km 1.7, Bajo 1, 28150, Valdetorres de Jarama (Madrid)</t>
  </si>
  <si>
    <t>Ctra. M-607 Madrid - Navacerrada, km 5.6, 28491, Navacerrada (Madrid)</t>
  </si>
  <si>
    <t>Ctra. M-111 Barajas - Fuente El Saz, km 6.0, 28860, Paracuellos de Jarama (Madrid)</t>
  </si>
  <si>
    <t>ES0021000042198770KT</t>
  </si>
  <si>
    <t>Ctra. M-103 Casas de Belvís - Cobeña, km 8.7, 28860, Paracuellos de Jarama (Madrid)</t>
  </si>
  <si>
    <t>Ctra. M-111 Barajas - Fuente El Saz, km 8.1, 28860, Paracuellos de Jarama (Madrid)</t>
  </si>
  <si>
    <t>Ctra. M-501 Alcorcón - Plasencia, km 55.1, Bajo, 28680, San Martín de Valdeiglesias (Madrid)</t>
  </si>
  <si>
    <t>ES0021000041905354MH</t>
  </si>
  <si>
    <t>Ctra. M-404 Navalcarnero - Chinchón, km 17, 28971, Griñón (Madrid)</t>
  </si>
  <si>
    <t>Ctra. M-513 Pozuelo - Brunete, km 7.6, 28660, Boadilla del Monte (Madrid)</t>
  </si>
  <si>
    <t>Ctra. M-106 Algete - M-100, km 2.0, Bajo, 28700, San Sebastián de los Reyes (Madrid)</t>
  </si>
  <si>
    <t>Ctra. M-106 Algete - M-100, km 0.7, Bajo, 28700, San Sebastián de los Reyes (Madrid)</t>
  </si>
  <si>
    <t>Ctra. M-206 Loeches - M-203 por San Fernando, km 3.5, 28850, Torrejón de Ardoz (Madrid)</t>
  </si>
  <si>
    <t>Ctra. M-111 Barajas - Fuente El Saz, km 6.6, 28860, Paracuellos de Jarama (Madrid)</t>
  </si>
  <si>
    <t>Ctra. M-103 Algete - Talamanca de Jarama, km 19.6, Bajo, 28150, Valdetorres de Jarama (Madrid)</t>
  </si>
  <si>
    <t>Ctra. M-604 Lozoya - Cotos, km 24.7, Bajo, 28740, Rascafría (Madrid)</t>
  </si>
  <si>
    <t>Ctra. Alcorcón - Plasencia, km 30.0, Bajo 2, 28925, Alcorcón (Madrid)</t>
  </si>
  <si>
    <t>Ctra. M-608 Cerceda - Soto del Real, 23-1, 28410, Manzanares El Real (Madrid)</t>
  </si>
  <si>
    <t>Ctra. M-404 Navalcarnero - Chinchón, 47  AL PU BL, 28359, Titulcia (Madrid)</t>
  </si>
  <si>
    <t>Ctra. M-406 Getafe - Leganés, km 15.4, 28906, Getafe (Madrid)</t>
  </si>
  <si>
    <t>Ctra. M-505 Madrid - Ávila, km 36.0, 28296, Santa María de la Alameda (Madrid)</t>
  </si>
  <si>
    <t>Ctra. M-608 Cerceda - Soto del Real, km 24.9, Bajo 1, 28410, Manzanares El Real (Madrid)</t>
  </si>
  <si>
    <t>Ctra. Galapagar - La Navata, 12-Bis, Bajo, 28260, Galapagar (Madrid)</t>
  </si>
  <si>
    <t>ES0021000041226843ZF</t>
  </si>
  <si>
    <t>3-3</t>
  </si>
  <si>
    <t>Ctra. M-610 PK 12+500 - Fuente del Collado, 28720, Bustarviejo (Madrid)</t>
  </si>
  <si>
    <t>Ctra. M-103 Alcalá - Torrelaguna por Algete, km 2.5, 28160, Talamanca de Jarama (Madrid)</t>
  </si>
  <si>
    <t>Ctra. A-2 Madrid - Barcelona, km 34.0, Bajo, 28805, Alcalá de Henares (Madrid)</t>
  </si>
  <si>
    <t>Paseo Radar, 33, Bajo, 28860, Paracuellos de Jarama (Madrid)</t>
  </si>
  <si>
    <t>Ctra. de Guadarrama, 85, Bajo A, 28260, Galapagar (Madrid)</t>
  </si>
  <si>
    <t>Nombre empresa licitadora</t>
  </si>
  <si>
    <t>Consejería de Digitalización</t>
  </si>
  <si>
    <t>DG de Deportes</t>
  </si>
  <si>
    <t>Museo Arqueológico y Paleontológico de la Comunidad de Madrid</t>
  </si>
  <si>
    <t>Consejería de Presidencia, Justicia y Administración Local</t>
  </si>
  <si>
    <t>SGT de Presidencia, Justicia y Administración Local</t>
  </si>
  <si>
    <t>SGT de Economía, Hacienda y Empleo - Políticas de Empleo</t>
  </si>
  <si>
    <t>Consejería de Familia, Juventud y Asuntos Sociales</t>
  </si>
  <si>
    <t>SGT de Familia, Juventud y Asuntos Sociales</t>
  </si>
  <si>
    <t>Consejería de Vivienda, Transportes e infraestructuras</t>
  </si>
  <si>
    <t>Agencia de Vivienda Social</t>
  </si>
  <si>
    <t>Consejería de Medio Ambiente, Agricultura e Interior</t>
  </si>
  <si>
    <t>CM-DG de Transición Energética y Economía Circular</t>
  </si>
  <si>
    <t>DG de Biodiversidad y Gestión Forestal</t>
  </si>
  <si>
    <t>Instituto Madrileño de Investigación y Desarrollo Rural, Agrario y Alimentario - IMIDRA</t>
  </si>
  <si>
    <t>SGT de Medio Ambiente, Agricultura e Interior</t>
  </si>
  <si>
    <t>DG de Protección Civil</t>
  </si>
  <si>
    <t>Agencia de Seguridad y Emergencias Madrid 112</t>
  </si>
  <si>
    <t>DG de Seguridad</t>
  </si>
  <si>
    <t>SGT de Vivienda, Transportes e Infraestructuras</t>
  </si>
  <si>
    <t>Consejería de Educación, Ciencia y Universidades</t>
  </si>
  <si>
    <t>Instituto Superior Madrileño de Innovación Educativa - ISMIE</t>
  </si>
  <si>
    <t>IES Gustavo Adolfo Bécquer - Algete</t>
  </si>
  <si>
    <t>IES Alfredo Kraus</t>
  </si>
  <si>
    <t>IES Blanca Fernández Ochoa</t>
  </si>
  <si>
    <t>IES María Goyri Goyri</t>
  </si>
  <si>
    <t>Consorcio Regional de Transportes de Madrid</t>
  </si>
  <si>
    <t>Hospital Universitario José Germain</t>
  </si>
  <si>
    <t>EOI Coslada - San Fernando de Henares</t>
  </si>
  <si>
    <t>EOI Madrid - Tribunal</t>
  </si>
  <si>
    <t>IES Gustavo Adolfo Bécquer - Moraleja de Enmedio</t>
  </si>
  <si>
    <t>IES Alkal'a Nahar</t>
  </si>
  <si>
    <t>IES Vega del Tajuña</t>
  </si>
  <si>
    <t>IES Marcela de Ulloa</t>
  </si>
  <si>
    <t>IES El Burgo - Ignacio Echeverría</t>
  </si>
  <si>
    <t>IES Isabel la Católica - Madrid</t>
  </si>
  <si>
    <t>IES Campo Real</t>
  </si>
  <si>
    <t>IES Marie Curie</t>
  </si>
  <si>
    <t>SGT de Educación, Ciencia y Universidades</t>
  </si>
  <si>
    <t>CEIP Ciudad del Aire</t>
  </si>
  <si>
    <t>CEIP El Sol</t>
  </si>
  <si>
    <t>CPFPE Antonio Palacios</t>
  </si>
  <si>
    <t>IES José Pedro Pérez Llorca</t>
  </si>
  <si>
    <t>CEIP El Greco</t>
  </si>
  <si>
    <t>CEIP Ausias March</t>
  </si>
  <si>
    <t>CEIP Valdebernardo</t>
  </si>
  <si>
    <t>CEIP Manuel Núñez de Arenas</t>
  </si>
  <si>
    <t>CEIP Agustina Díez</t>
  </si>
  <si>
    <t>CEIP Alhambra</t>
  </si>
  <si>
    <t>CEIP Cardenal Herrera Oria</t>
  </si>
  <si>
    <t>CEIP Ciudad de Jaén</t>
  </si>
  <si>
    <t>CEIP Escuelas Bosque</t>
  </si>
  <si>
    <t>CEIP Fernández Moratín</t>
  </si>
  <si>
    <t>CEIP Francisco de Quevedo</t>
  </si>
  <si>
    <t>CEIP Isabel la Católica - Madrid</t>
  </si>
  <si>
    <t>CEIP Joaquín Costa</t>
  </si>
  <si>
    <t>CEIP José Bergamín</t>
  </si>
  <si>
    <t>CEIP José Calvo Sotelo</t>
  </si>
  <si>
    <t>CEIP José María de Pereda</t>
  </si>
  <si>
    <t>CEIP José Ortega y Gasset</t>
  </si>
  <si>
    <t>CEIP La Latina</t>
  </si>
  <si>
    <t>CEIP Leopoldo Alas</t>
  </si>
  <si>
    <t>CEIP Luis de Góngora - Madrid</t>
  </si>
  <si>
    <t>CEIP Marqués de Suanzes</t>
  </si>
  <si>
    <t>CEIP Méjico</t>
  </si>
  <si>
    <t>CEIP Menéndez Pidal</t>
  </si>
  <si>
    <t>CEIP Mirasierra</t>
  </si>
  <si>
    <t>CEIP Pío XII</t>
  </si>
  <si>
    <t>CEIP San Ignacio de Loyola</t>
  </si>
  <si>
    <t>CEIP San Juan Bautista</t>
  </si>
  <si>
    <t>CEIP de Prácticas Asunción Rincón</t>
  </si>
  <si>
    <t>CEIP Pinar del Rey</t>
  </si>
  <si>
    <t>CPEE Inmaculada Concepción</t>
  </si>
  <si>
    <t>CEIP Breogán</t>
  </si>
  <si>
    <t>CEIP Manuel Bartolomé Cossío</t>
  </si>
  <si>
    <t>CEIP Virgen del Cortijo</t>
  </si>
  <si>
    <t>CEIP Cuba</t>
  </si>
  <si>
    <t>CEIP Miguel de Unamuno</t>
  </si>
  <si>
    <t>CEIP Fontarrón</t>
  </si>
  <si>
    <t>CEIP Doctor Severo Ochoa - Madrid</t>
  </si>
  <si>
    <t>CEIP Arquitecto Gaudí</t>
  </si>
  <si>
    <t>CEIP Carmen Cabezuelo</t>
  </si>
  <si>
    <t>CEIP Menéndez y Pelayo</t>
  </si>
  <si>
    <t>CEIP Antonio de Nebrija</t>
  </si>
  <si>
    <t>CEIP Barcelona</t>
  </si>
  <si>
    <t>CEIP Ciudad de Córdoba</t>
  </si>
  <si>
    <t>CEIP Haití</t>
  </si>
  <si>
    <t>CEIP Manuel de Falla</t>
  </si>
  <si>
    <t>CEIP Navas de Tolosa</t>
  </si>
  <si>
    <t>CEIP República de El Salvador</t>
  </si>
  <si>
    <t>CEIP Sagunto</t>
  </si>
  <si>
    <t>CEIP Ciudad de Zaragoza</t>
  </si>
  <si>
    <t>CEIP Camilo José Cela</t>
  </si>
  <si>
    <t>CEIP Mariano José de Larra</t>
  </si>
  <si>
    <t>CEIP Antonio Moreno Rosales</t>
  </si>
  <si>
    <t>CEIP Nuestra Señora del Lucero</t>
  </si>
  <si>
    <t>CEIP Méndez Núñez</t>
  </si>
  <si>
    <t>CEIP Garcilaso de la Vega</t>
  </si>
  <si>
    <t>CEIP Ciudad de Guadalajara</t>
  </si>
  <si>
    <t>CEIP Ramiro de Maeztu</t>
  </si>
  <si>
    <t>CEIP Gonzalo de Berceo - Madrid</t>
  </si>
  <si>
    <t>CEIP Parque Eugenia de Montijo</t>
  </si>
  <si>
    <t>CEIP Tomás Bretón</t>
  </si>
  <si>
    <t>CEIP Cristóbal Colón</t>
  </si>
  <si>
    <t>CEIP Ciudad de los Ángeles</t>
  </si>
  <si>
    <t>CEIP Miguel Servet</t>
  </si>
  <si>
    <t>CEIP Esperanza</t>
  </si>
  <si>
    <t>CEIP Nuestra Señora de la Paloma</t>
  </si>
  <si>
    <t>CEIP Meseta de Orcasitas</t>
  </si>
  <si>
    <t>CEIP EEUU de América-Huarte de San Juan</t>
  </si>
  <si>
    <t>CEIP Juan de la Cierva</t>
  </si>
  <si>
    <t>CEIP Dionisio Ridruejo</t>
  </si>
  <si>
    <t>CEIP Puerto Rico</t>
  </si>
  <si>
    <t>CEIP Rabindranath Tagore</t>
  </si>
  <si>
    <t>CEIP Perú</t>
  </si>
  <si>
    <t>CEIP Pradolongo</t>
  </si>
  <si>
    <t>CEIP Francisco Fatou</t>
  </si>
  <si>
    <t>CEIP San Roque</t>
  </si>
  <si>
    <t>CEIP El Quijote</t>
  </si>
  <si>
    <t>CEIP Fray Junípero Serra</t>
  </si>
  <si>
    <t>CEIP Concepción Arenal</t>
  </si>
  <si>
    <t>CEIP Los Almendros</t>
  </si>
  <si>
    <t>CEIP Bolivia</t>
  </si>
  <si>
    <t>CEIP El Espinillo</t>
  </si>
  <si>
    <t>CEIP Juan Gris</t>
  </si>
  <si>
    <t>CEIP Tirso de Molina - Madrid</t>
  </si>
  <si>
    <t>CEIP Manuel Sainz de Vicuña</t>
  </si>
  <si>
    <t>CEIP Jaime Balmes</t>
  </si>
  <si>
    <t>CEIP Blas de Otero</t>
  </si>
  <si>
    <t>CEIP Alfonso X el Sabio</t>
  </si>
  <si>
    <t>CEIP Concha Espina</t>
  </si>
  <si>
    <t>CEIP San Benito</t>
  </si>
  <si>
    <t>CEIP Hermanos Pinzón</t>
  </si>
  <si>
    <t>CEIP Eugenio María de Hostos</t>
  </si>
  <si>
    <t>IES Antonio Fraguas Forges</t>
  </si>
  <si>
    <t>CEIP Amadeo Vives</t>
  </si>
  <si>
    <t>CPEE Infanta Elena</t>
  </si>
  <si>
    <t>CEIP San Juan Bosco</t>
  </si>
  <si>
    <t>IES El Boalo</t>
  </si>
  <si>
    <t>CEIP Josep Tarradellas</t>
  </si>
  <si>
    <t>CEIP Claudio Moyano</t>
  </si>
  <si>
    <t>Agencia Madrileña para el Apoyo a las Personas Adultas con Discapacidad</t>
  </si>
  <si>
    <t>DG de Infancia, Familia y Fomento de la Natalidad</t>
  </si>
  <si>
    <t>Servicio Madrileño de Salud - SERMAS</t>
  </si>
  <si>
    <t>Residencia Infantil Hortaleza</t>
  </si>
  <si>
    <t>SGT de Digitalización</t>
  </si>
  <si>
    <t>DG de Turismo y Hostelería</t>
  </si>
  <si>
    <t>DG de Atención al Mayor y a la Dependencia</t>
  </si>
  <si>
    <t>CM-DG de Biodiversidad y Gestión Forestal</t>
  </si>
  <si>
    <t>EOI Madrid - Carabanchel</t>
  </si>
  <si>
    <t>CEIP Padre Poveda</t>
  </si>
  <si>
    <t>CEIP Capitán Cortés</t>
  </si>
  <si>
    <t>CEIP Carlos Sainz de los Terreros</t>
  </si>
  <si>
    <t>CEIP Ciudad de Valencia</t>
  </si>
  <si>
    <t>CEIP Costa Rica</t>
  </si>
  <si>
    <t>CEIP Eduardo Rojo</t>
  </si>
  <si>
    <t>CEIP Gloria Fuertes - Madrid</t>
  </si>
  <si>
    <t>CEIP Gonzalo Fernández de Córdoba</t>
  </si>
  <si>
    <t>CEIP Javier de Miguel</t>
  </si>
  <si>
    <t>CEIP Jorge Guillén</t>
  </si>
  <si>
    <t>CEIP Nuestra Señora de La Concepción</t>
  </si>
  <si>
    <t>CEIP Parque Aluche</t>
  </si>
  <si>
    <t>CEIP Pi i Margall</t>
  </si>
  <si>
    <t>CEIP Pío Baroja</t>
  </si>
  <si>
    <t>CEIP Portugal</t>
  </si>
  <si>
    <t>CEIP República de Colombia</t>
  </si>
  <si>
    <t>CEIP Los Rosales</t>
  </si>
  <si>
    <t>CEIP San Juan de la Cruz</t>
  </si>
  <si>
    <t>CEIP Santa María</t>
  </si>
  <si>
    <t>CEIP Santo Domingo - Madrid</t>
  </si>
  <si>
    <t>CEIP Monte de El Pardo</t>
  </si>
  <si>
    <t>CEIP Aravaca</t>
  </si>
  <si>
    <t>CEIP Complejo Escolar Príncipe Felipe</t>
  </si>
  <si>
    <t>CEIP República de Ecuador</t>
  </si>
  <si>
    <t>CEIP Juan Ramón Jiménez</t>
  </si>
  <si>
    <t>CEIP Francisco de Goya</t>
  </si>
  <si>
    <t>CEIP Carlos V</t>
  </si>
  <si>
    <t>CEIP Pasamonte</t>
  </si>
  <si>
    <t>CEIP Bravo Murillo</t>
  </si>
  <si>
    <t>CEIP Ciudad de Badajoz</t>
  </si>
  <si>
    <t>CEIP Joaquín Turina</t>
  </si>
  <si>
    <t>CEIP Doctor Federico Rubio</t>
  </si>
  <si>
    <t>CEIP García Morente</t>
  </si>
  <si>
    <t>CEIP Jorge Manrique</t>
  </si>
  <si>
    <t>CEIP Amador de los Ríos</t>
  </si>
  <si>
    <t>CEIP Ciudad de Roma</t>
  </si>
  <si>
    <t>CEIP Escuelas Aguirre</t>
  </si>
  <si>
    <t>CEIP Vasco Núñez de Balboa</t>
  </si>
  <si>
    <t>CEIP Joaquín Dicenta</t>
  </si>
  <si>
    <t>CEIP Palacio Valdés</t>
  </si>
  <si>
    <t>CEIP Vicálvaro</t>
  </si>
  <si>
    <t>CEIP Hernán Cortés</t>
  </si>
  <si>
    <t>CEIP Martínez Montañés</t>
  </si>
  <si>
    <t>CEIP Ramón Pérez de Ayala</t>
  </si>
  <si>
    <t>CEIP San Isidoro</t>
  </si>
  <si>
    <t>CEIP República Dominicana</t>
  </si>
  <si>
    <t>CEIP Real Armada</t>
  </si>
  <si>
    <t>CEIP Asturias</t>
  </si>
  <si>
    <t>CEIP República del Brasil</t>
  </si>
  <si>
    <t>CEIP Gandhi</t>
  </si>
  <si>
    <t>CEIP Ramón María del Valle-Inclán</t>
  </si>
  <si>
    <t>CEIP Isaac Peral</t>
  </si>
  <si>
    <t>CEIP Filósofo Séneca</t>
  </si>
  <si>
    <t>CPEE La Quinta</t>
  </si>
  <si>
    <t>CEIP Regimiento Inmemorial del Rey</t>
  </si>
  <si>
    <t>CEIP Jovellanos</t>
  </si>
  <si>
    <t>CEIP Luis Cernuda</t>
  </si>
  <si>
    <t>CEIP Nuestra Señora de la Almudena</t>
  </si>
  <si>
    <t>CEIP Conde de Romanones</t>
  </si>
  <si>
    <t>CEIP Miguel Blasco Vilatela</t>
  </si>
  <si>
    <t>CEIP Calderón de la Barca</t>
  </si>
  <si>
    <t>CEIP Luis Bello</t>
  </si>
  <si>
    <t>CEIP Jaime Vera</t>
  </si>
  <si>
    <t>CEIP Alcalde de Móstoles</t>
  </si>
  <si>
    <t>CEIP Ermita del Santo</t>
  </si>
  <si>
    <t>CEIP Mesonero Romanos</t>
  </si>
  <si>
    <t>CEIP Palomeras Bajas</t>
  </si>
  <si>
    <t>CEIP República del Uruguay</t>
  </si>
  <si>
    <t>CEIP Vázquez de Mella</t>
  </si>
  <si>
    <t>CEIP Ciudad Pegaso</t>
  </si>
  <si>
    <t>CPEE Princesa Sofía</t>
  </si>
  <si>
    <t>CEIP El Madroño</t>
  </si>
  <si>
    <t>Q2802800I</t>
  </si>
  <si>
    <t>S2801267B</t>
  </si>
  <si>
    <t>Q2802627F</t>
  </si>
  <si>
    <t>S2801493D</t>
  </si>
  <si>
    <t>S2801536J</t>
  </si>
  <si>
    <t>S2801522J</t>
  </si>
  <si>
    <t>Q2802959C</t>
  </si>
  <si>
    <t>S2801521B</t>
  </si>
  <si>
    <t>S2801516B</t>
  </si>
  <si>
    <t>Q2880003E</t>
  </si>
  <si>
    <t>Q2868639B</t>
  </si>
  <si>
    <t>S2801534E</t>
  </si>
  <si>
    <t>Q2802626H</t>
  </si>
  <si>
    <t>Q2801420G</t>
  </si>
  <si>
    <t>Q2801746E</t>
  </si>
  <si>
    <t>Q2821029B</t>
  </si>
  <si>
    <t>Q2868061I</t>
  </si>
  <si>
    <t>Q2868316G</t>
  </si>
  <si>
    <t>Q2868318C</t>
  </si>
  <si>
    <t>Q2868328B</t>
  </si>
  <si>
    <t>Q2868333B</t>
  </si>
  <si>
    <t>Q2868344I</t>
  </si>
  <si>
    <t>Q2868347B</t>
  </si>
  <si>
    <t>Q2868348J</t>
  </si>
  <si>
    <t>Q2868356C</t>
  </si>
  <si>
    <t>Q2868360E</t>
  </si>
  <si>
    <t>Q2868362A</t>
  </si>
  <si>
    <t>Q2868363I</t>
  </si>
  <si>
    <t>Q2868365D</t>
  </si>
  <si>
    <t>Q2868366B</t>
  </si>
  <si>
    <t>Q2868370D</t>
  </si>
  <si>
    <t>Q2868371B</t>
  </si>
  <si>
    <t>Q2868372J</t>
  </si>
  <si>
    <t>Q2868375C</t>
  </si>
  <si>
    <t>Q2868376A</t>
  </si>
  <si>
    <t>Q2868377I</t>
  </si>
  <si>
    <t>Q2868379E</t>
  </si>
  <si>
    <t>Q2868387H</t>
  </si>
  <si>
    <t>Q2868397G</t>
  </si>
  <si>
    <t>Q2868398E</t>
  </si>
  <si>
    <t>Q2868408B</t>
  </si>
  <si>
    <t>Q2868433J</t>
  </si>
  <si>
    <t>Q2868442A</t>
  </si>
  <si>
    <t>Q2868445D</t>
  </si>
  <si>
    <t>Q2868468F</t>
  </si>
  <si>
    <t>Q2868471J</t>
  </si>
  <si>
    <t>Q2868475A</t>
  </si>
  <si>
    <t>Q2868478E</t>
  </si>
  <si>
    <t>Q2868502B</t>
  </si>
  <si>
    <t>Q2868503J</t>
  </si>
  <si>
    <t>Q2868516B</t>
  </si>
  <si>
    <t>Q2868518H</t>
  </si>
  <si>
    <t>Q2868524F</t>
  </si>
  <si>
    <t>Q2868586E</t>
  </si>
  <si>
    <t>Q2868589I</t>
  </si>
  <si>
    <t>Q2868591E</t>
  </si>
  <si>
    <t>Q2868597B</t>
  </si>
  <si>
    <t>Q2868599H</t>
  </si>
  <si>
    <t>Q2868600D</t>
  </si>
  <si>
    <t>Q2868603H</t>
  </si>
  <si>
    <t>Q2868606A</t>
  </si>
  <si>
    <t>Q2868630A</t>
  </si>
  <si>
    <t>Q2868637F</t>
  </si>
  <si>
    <t>Q2868666E</t>
  </si>
  <si>
    <t>Q2868667C</t>
  </si>
  <si>
    <t>Q2868681D</t>
  </si>
  <si>
    <t>Q2868691C</t>
  </si>
  <si>
    <t>Q2868694G</t>
  </si>
  <si>
    <t>Q2868697J</t>
  </si>
  <si>
    <t>Q2868734A</t>
  </si>
  <si>
    <t>Q2868735H</t>
  </si>
  <si>
    <t>Q2868737D</t>
  </si>
  <si>
    <t>Q2868757B</t>
  </si>
  <si>
    <t>Q2868816F</t>
  </si>
  <si>
    <t>Q2868819J</t>
  </si>
  <si>
    <t>Q2868825G</t>
  </si>
  <si>
    <t>Q2868857J</t>
  </si>
  <si>
    <t>Q2868948G</t>
  </si>
  <si>
    <t>Q2868967G</t>
  </si>
  <si>
    <t>Q2868987E</t>
  </si>
  <si>
    <t>Q2868990I</t>
  </si>
  <si>
    <t>Q2868998B</t>
  </si>
  <si>
    <t>Q7868052G</t>
  </si>
  <si>
    <t>Q7868057F</t>
  </si>
  <si>
    <t>Q7868120B</t>
  </si>
  <si>
    <t>Q7868128E</t>
  </si>
  <si>
    <t>Q7868136H</t>
  </si>
  <si>
    <t>Q7868153C</t>
  </si>
  <si>
    <t>Q7868173A</t>
  </si>
  <si>
    <t>Q7868230I</t>
  </si>
  <si>
    <t>Q7868283H</t>
  </si>
  <si>
    <t>S2800089A</t>
  </si>
  <si>
    <t>S2800595G</t>
  </si>
  <si>
    <t>S2818085I</t>
  </si>
  <si>
    <t>Q2868367J</t>
  </si>
  <si>
    <t>Q2868403C</t>
  </si>
  <si>
    <t>Q7868103H</t>
  </si>
  <si>
    <t>Q2868357A</t>
  </si>
  <si>
    <t>Q2868324A</t>
  </si>
  <si>
    <t>Q2868421E</t>
  </si>
  <si>
    <t>Q2868336E</t>
  </si>
  <si>
    <t>Q7868186C</t>
  </si>
  <si>
    <t>Q2868352B</t>
  </si>
  <si>
    <t>Q2868345F</t>
  </si>
  <si>
    <t>Q2802487E</t>
  </si>
  <si>
    <t>S2800591F</t>
  </si>
  <si>
    <t>Q2818056J</t>
  </si>
  <si>
    <t>Q2868893E</t>
  </si>
  <si>
    <t>Q2802876I</t>
  </si>
  <si>
    <t>Q2801743B</t>
  </si>
  <si>
    <t>Q7868279F</t>
  </si>
  <si>
    <t>Q2868048F</t>
  </si>
  <si>
    <t>Q2868326F</t>
  </si>
  <si>
    <t>Q2868329J</t>
  </si>
  <si>
    <t>Q2868334J</t>
  </si>
  <si>
    <t>Q2868337C</t>
  </si>
  <si>
    <t>Q2868341E</t>
  </si>
  <si>
    <t>Q2868349H</t>
  </si>
  <si>
    <t>Q2868350F</t>
  </si>
  <si>
    <t>Q2868359G</t>
  </si>
  <si>
    <t>Q2868361C</t>
  </si>
  <si>
    <t>Q2868380C</t>
  </si>
  <si>
    <t>Q2868383G</t>
  </si>
  <si>
    <t>Q2868385B</t>
  </si>
  <si>
    <t>Q2868386J</t>
  </si>
  <si>
    <t>Q2868388F</t>
  </si>
  <si>
    <t>Q2868390B</t>
  </si>
  <si>
    <t>Q2868393F</t>
  </si>
  <si>
    <t>Q2868399C</t>
  </si>
  <si>
    <t>Q2868401G</t>
  </si>
  <si>
    <t>Q2868402E</t>
  </si>
  <si>
    <t>Q2868406F</t>
  </si>
  <si>
    <t>Q2868422C</t>
  </si>
  <si>
    <t>Q2868425F</t>
  </si>
  <si>
    <t>Q2868426D</t>
  </si>
  <si>
    <t>Q2868450D</t>
  </si>
  <si>
    <t>Q2868467H</t>
  </si>
  <si>
    <t>Q2868477G</t>
  </si>
  <si>
    <t>Q2868505E</t>
  </si>
  <si>
    <t>Q2868517J</t>
  </si>
  <si>
    <t>Q2868519F</t>
  </si>
  <si>
    <t>Q2868530C</t>
  </si>
  <si>
    <t>Q2868594I</t>
  </si>
  <si>
    <t>Q2868596D</t>
  </si>
  <si>
    <t>Q2868598J</t>
  </si>
  <si>
    <t>Q2868618F</t>
  </si>
  <si>
    <t>Q2868620B</t>
  </si>
  <si>
    <t>Q2868621J</t>
  </si>
  <si>
    <t>Q2868626I</t>
  </si>
  <si>
    <t>Q2868631I</t>
  </si>
  <si>
    <t>Q2868643D</t>
  </si>
  <si>
    <t>Q2868661F</t>
  </si>
  <si>
    <t>Q2868680F</t>
  </si>
  <si>
    <t>Q2868684H</t>
  </si>
  <si>
    <t>Q2868696B</t>
  </si>
  <si>
    <t>Q2868707G</t>
  </si>
  <si>
    <t>Q2868736F</t>
  </si>
  <si>
    <t>Q2868812E</t>
  </si>
  <si>
    <t>Q2868843J</t>
  </si>
  <si>
    <t>Q2868874E</t>
  </si>
  <si>
    <t>Q2868880B</t>
  </si>
  <si>
    <t>Q2868907C</t>
  </si>
  <si>
    <t>Q2868908A</t>
  </si>
  <si>
    <t>Q2868949E</t>
  </si>
  <si>
    <t>Q7868046I</t>
  </si>
  <si>
    <t>Q7868142F</t>
  </si>
  <si>
    <t>Q7868151G</t>
  </si>
  <si>
    <t>Q7868155H</t>
  </si>
  <si>
    <t>Q7868174I</t>
  </si>
  <si>
    <t>Q7868182B</t>
  </si>
  <si>
    <t>Q7868183J</t>
  </si>
  <si>
    <t>Q7868222F</t>
  </si>
  <si>
    <t>Q7868227E</t>
  </si>
  <si>
    <t>S2800095H</t>
  </si>
  <si>
    <t>Q2868466J</t>
  </si>
  <si>
    <t>Q2868725I</t>
  </si>
  <si>
    <t>Q2868378G</t>
  </si>
  <si>
    <t>Q2868508I</t>
  </si>
  <si>
    <t>Q2868522J</t>
  </si>
  <si>
    <t>Q2868404A</t>
  </si>
  <si>
    <t>Q2868335G</t>
  </si>
  <si>
    <t>Q7868086E</t>
  </si>
  <si>
    <t>Q2868374F</t>
  </si>
  <si>
    <t>ES0021000041444791ZF</t>
  </si>
  <si>
    <t>ES0022000009110556NJ</t>
  </si>
  <si>
    <t>ES0021000042216630SN</t>
  </si>
  <si>
    <t>ES0021000005542464FJ</t>
  </si>
  <si>
    <t>ES0022000009139705ZK</t>
  </si>
  <si>
    <t>ES0021000010826937CY</t>
  </si>
  <si>
    <t>ES0021000010745876ZC</t>
  </si>
  <si>
    <t>ES0021000011319047AP</t>
  </si>
  <si>
    <t>ES0022000009139940WA</t>
  </si>
  <si>
    <t>ES0021000015362006HG</t>
  </si>
  <si>
    <t>ES0022000009139832CX</t>
  </si>
  <si>
    <t>ES0021000044097344CQ</t>
  </si>
  <si>
    <t>ES0022000009140294VN</t>
  </si>
  <si>
    <t>ES0021000041281368SE</t>
  </si>
  <si>
    <t>ES0021000041444696XG</t>
  </si>
  <si>
    <t>ES0021000039207643ZT</t>
  </si>
  <si>
    <t>ES0021000041255317XF</t>
  </si>
  <si>
    <t>ES0021000043052553CT</t>
  </si>
  <si>
    <t>ES0021000003955859RV</t>
  </si>
  <si>
    <t>ES0021000003956738QE</t>
  </si>
  <si>
    <t>ES0022000006377214NZ</t>
  </si>
  <si>
    <t>ES0022000007101946NQ</t>
  </si>
  <si>
    <t>ES0021000042031105EM</t>
  </si>
  <si>
    <t>ES0022000009100951PE</t>
  </si>
  <si>
    <t>ES0022000009105965LE</t>
  </si>
  <si>
    <t>ES0022000009100782RZ</t>
  </si>
  <si>
    <t>ES0022000007544806QB</t>
  </si>
  <si>
    <t>ES0022000009101209CG</t>
  </si>
  <si>
    <t>ES0021000005116737NQ</t>
  </si>
  <si>
    <t>ES0021000005061983RW</t>
  </si>
  <si>
    <t>ES0021000004710830MJ</t>
  </si>
  <si>
    <t>ES0021000004835385QT</t>
  </si>
  <si>
    <t>ES0021000004982626TH</t>
  </si>
  <si>
    <t>ES0022000006424424HM</t>
  </si>
  <si>
    <t>ES0022000008912261QR</t>
  </si>
  <si>
    <t>ES0021000005039086VJ</t>
  </si>
  <si>
    <t>ES0021000005039085VN</t>
  </si>
  <si>
    <t>ES0021000004869837HK</t>
  </si>
  <si>
    <t>ES0022000006441895HL</t>
  </si>
  <si>
    <t>ES0022000009097764PD</t>
  </si>
  <si>
    <t>ES0021000004953771BM</t>
  </si>
  <si>
    <t>ES0021000004600571HQ</t>
  </si>
  <si>
    <t>ES0022000007358716KZ</t>
  </si>
  <si>
    <t>ES0021000005020685EN</t>
  </si>
  <si>
    <t>ES0022000008581291RR</t>
  </si>
  <si>
    <t>ES0022000007098638YC</t>
  </si>
  <si>
    <t>ES0022000007280797ZL</t>
  </si>
  <si>
    <t>ES0021000004880153FX</t>
  </si>
  <si>
    <t>ES0021000004822521PQ</t>
  </si>
  <si>
    <t>ES0021000005028919NN</t>
  </si>
  <si>
    <t>ES0022000007358247RM</t>
  </si>
  <si>
    <t>ES0021000004760789SQ</t>
  </si>
  <si>
    <t>ES0022000006667209VW</t>
  </si>
  <si>
    <t>ES0021000012234315FZ</t>
  </si>
  <si>
    <t>ES0021000004983864PZ</t>
  </si>
  <si>
    <t>ES0021000004584462PF</t>
  </si>
  <si>
    <t>ES0021000004987360EZ</t>
  </si>
  <si>
    <t>ES0021000004651346HF</t>
  </si>
  <si>
    <t>ES0021000004719507ZL</t>
  </si>
  <si>
    <t>ES0022000006487573AL</t>
  </si>
  <si>
    <t>ES0022000007695371FH</t>
  </si>
  <si>
    <t>ES0021000015430835CV</t>
  </si>
  <si>
    <t>ES0022000006717427SB</t>
  </si>
  <si>
    <t>ES0021000004953953LA</t>
  </si>
  <si>
    <t>ES0022000009100681CM</t>
  </si>
  <si>
    <t>ES0021000004658204VB</t>
  </si>
  <si>
    <t>ES0021000004595386TY</t>
  </si>
  <si>
    <t>ES0021000004575155VS</t>
  </si>
  <si>
    <t>ES0021000021687341KV</t>
  </si>
  <si>
    <t>ES0022000006310948YB</t>
  </si>
  <si>
    <t>ES0021000004638109VH</t>
  </si>
  <si>
    <t>ES0022000009105536RF</t>
  </si>
  <si>
    <t>ES0022000007504434DG</t>
  </si>
  <si>
    <t>ES0021000004933846HK</t>
  </si>
  <si>
    <t>ES0022000008249605TK</t>
  </si>
  <si>
    <t>ES0021000004734736DE</t>
  </si>
  <si>
    <t>ES0021000005227061WD</t>
  </si>
  <si>
    <t>ES0022000008857680BE</t>
  </si>
  <si>
    <t>ES0022000006164873AD</t>
  </si>
  <si>
    <t>ES0022000006351693FT</t>
  </si>
  <si>
    <t>ES0021000004922278KE</t>
  </si>
  <si>
    <t>ES0021000012234342PH</t>
  </si>
  <si>
    <t>ES0021000004624311SC</t>
  </si>
  <si>
    <t>ES0021000022018588WH</t>
  </si>
  <si>
    <t>ES0021000004506342SH</t>
  </si>
  <si>
    <t>ES0021000021635111GC</t>
  </si>
  <si>
    <t>ES0021000004700696RE</t>
  </si>
  <si>
    <t>ES0022000007645866VD</t>
  </si>
  <si>
    <t>ES0022000008886932HH</t>
  </si>
  <si>
    <t>ES0021000017126489YL</t>
  </si>
  <si>
    <t>ES0021000004839399YN</t>
  </si>
  <si>
    <t>ES0022000006312985AR</t>
  </si>
  <si>
    <t>ES0022000006162189RQ</t>
  </si>
  <si>
    <t>ES0021000004643539TC</t>
  </si>
  <si>
    <t>ES0021000005114524PB</t>
  </si>
  <si>
    <t>ES0021000005158071SL</t>
  </si>
  <si>
    <t>ES0021000005037560CM</t>
  </si>
  <si>
    <t>ES0022000006581436JL</t>
  </si>
  <si>
    <t>ES0021000021363442SG</t>
  </si>
  <si>
    <t>ES0022000007347237MN</t>
  </si>
  <si>
    <t>ES0022000008832896SD</t>
  </si>
  <si>
    <t>ES0021000005126115YX</t>
  </si>
  <si>
    <t>ES0022000009100784RQ</t>
  </si>
  <si>
    <t>ES0021000005225852HL</t>
  </si>
  <si>
    <t>ES0022000009091452DE</t>
  </si>
  <si>
    <t>ES0021000004427197RQ</t>
  </si>
  <si>
    <t>ES0022000006580396ZZ</t>
  </si>
  <si>
    <t>ES0021000021702344FR</t>
  </si>
  <si>
    <t>ES0022000006464185KE</t>
  </si>
  <si>
    <t>ES0022000006527538QX</t>
  </si>
  <si>
    <t>ES0022000007717522GC</t>
  </si>
  <si>
    <t>ES0022000007695359FY</t>
  </si>
  <si>
    <t>ES0022000009106505CX</t>
  </si>
  <si>
    <t>ES0022000006706749BM</t>
  </si>
  <si>
    <t>ES0021000016445040WZ</t>
  </si>
  <si>
    <t>ES0021000005254661YD</t>
  </si>
  <si>
    <t>ES0022000009134885NP</t>
  </si>
  <si>
    <t>ES0021000005294648LE</t>
  </si>
  <si>
    <t>ES0022000006345101LD</t>
  </si>
  <si>
    <t>ES0022000006030529GP</t>
  </si>
  <si>
    <t>ES0022000001465061HV</t>
  </si>
  <si>
    <t>ES0022000008121403SK</t>
  </si>
  <si>
    <t>ES0021000004117168TG</t>
  </si>
  <si>
    <t>ES0021000043106074RT</t>
  </si>
  <si>
    <t>ES0022000001561056YX</t>
  </si>
  <si>
    <t>ES0022000006209826WC</t>
  </si>
  <si>
    <t>ES0021000011669456NN</t>
  </si>
  <si>
    <t>ES0021000016732930FJ</t>
  </si>
  <si>
    <t>ES0022000001407736XP</t>
  </si>
  <si>
    <t>ES0021000020487864BJ</t>
  </si>
  <si>
    <t>ES0021000004204742NV</t>
  </si>
  <si>
    <t>ES0021000004927106RC</t>
  </si>
  <si>
    <t>ES0021000004927107RK</t>
  </si>
  <si>
    <t>ES0022000007741188KL</t>
  </si>
  <si>
    <t>ES0021000041888735LM</t>
  </si>
  <si>
    <t>ES0021000037272913YF</t>
  </si>
  <si>
    <t>ES0021000037272878GH</t>
  </si>
  <si>
    <t>ES0021000037272874GZ</t>
  </si>
  <si>
    <t>ES0021000037272916YX</t>
  </si>
  <si>
    <t>ES0022000008828471FT</t>
  </si>
  <si>
    <t>ES0022000007408028AZ</t>
  </si>
  <si>
    <t>ES0022000007408018AG</t>
  </si>
  <si>
    <t>ES0022000007408014AT</t>
  </si>
  <si>
    <t>ES0021000010639953DN</t>
  </si>
  <si>
    <t>ES0021000043360142FX</t>
  </si>
  <si>
    <t>ES0021000042017244VJ</t>
  </si>
  <si>
    <t>ES0022000008849830SS</t>
  </si>
  <si>
    <t>ES0022000008849842QG</t>
  </si>
  <si>
    <t>ES0022000008849891HF</t>
  </si>
  <si>
    <t>ES0022000008849907LT</t>
  </si>
  <si>
    <t>ES0022000007322137HM</t>
  </si>
  <si>
    <t>ES0022000001430487XN</t>
  </si>
  <si>
    <t>ES0021000005517911KR</t>
  </si>
  <si>
    <t>ES0021000018113667DZ</t>
  </si>
  <si>
    <t>ES0021000018113661DP</t>
  </si>
  <si>
    <t>ES0021000018113663DX</t>
  </si>
  <si>
    <t>ES0021000042470932DA</t>
  </si>
  <si>
    <t>ES0022000007242567PS</t>
  </si>
  <si>
    <t>ES0021000042922278JC</t>
  </si>
  <si>
    <t>ES0021000004834698DA</t>
  </si>
  <si>
    <t>ES0021000037272888MM</t>
  </si>
  <si>
    <t>ES0021000037272911YM</t>
  </si>
  <si>
    <t>ES0021000037272900MV</t>
  </si>
  <si>
    <t>ES0021000037272889MY</t>
  </si>
  <si>
    <t>ES0022000001524815VV</t>
  </si>
  <si>
    <t>ES0022000007875637WX</t>
  </si>
  <si>
    <t>ES0021000042219201NF</t>
  </si>
  <si>
    <t>ES0021000010799210XV</t>
  </si>
  <si>
    <t>ES0021000010826950CL</t>
  </si>
  <si>
    <t>ES0021000010819115WG</t>
  </si>
  <si>
    <t>ES0021000010799015WY</t>
  </si>
  <si>
    <t>ES0022000001481095WC</t>
  </si>
  <si>
    <t>ES0022000007407996WM</t>
  </si>
  <si>
    <t>ES0022000007408004WJ</t>
  </si>
  <si>
    <t>ES0022000007408008WV</t>
  </si>
  <si>
    <t>ES0022000007408046GD</t>
  </si>
  <si>
    <t>ES0022000001476558NZ</t>
  </si>
  <si>
    <t>ES0021000005094479XE</t>
  </si>
  <si>
    <t>ES0022000007123016PH</t>
  </si>
  <si>
    <t>ES0022000009057021FE</t>
  </si>
  <si>
    <t>ES0022000006175058DM</t>
  </si>
  <si>
    <t>ES0022000006175059DY</t>
  </si>
  <si>
    <t>ES0022000006175061DP</t>
  </si>
  <si>
    <t>ES0022000006175062DD</t>
  </si>
  <si>
    <t>ES0022000006175063DX</t>
  </si>
  <si>
    <t>ES0022000006175064DB</t>
  </si>
  <si>
    <t>ES0022000007130184KX</t>
  </si>
  <si>
    <t>ES0022000007133167JA</t>
  </si>
  <si>
    <t>ES0022000007162397LT</t>
  </si>
  <si>
    <t>ES0022000007408806ZX</t>
  </si>
  <si>
    <t>ES0022000008094878NS</t>
  </si>
  <si>
    <t>ES0022000009018345MD</t>
  </si>
  <si>
    <t>ES0022000009062214AV</t>
  </si>
  <si>
    <t>ES0022000008103614RB</t>
  </si>
  <si>
    <t>ES0022000008933915ZN</t>
  </si>
  <si>
    <t>ES0022000008958947KC</t>
  </si>
  <si>
    <t>ES0022000007808960RX</t>
  </si>
  <si>
    <t>ES0022000007808996AT</t>
  </si>
  <si>
    <t>ES0022000007809000AG</t>
  </si>
  <si>
    <t>ES0022000007809012AQ</t>
  </si>
  <si>
    <t>ES0022000007808940TJ</t>
  </si>
  <si>
    <t>ES0022000007809028GD</t>
  </si>
  <si>
    <t>ES0022000001417413VW</t>
  </si>
  <si>
    <t>ES0021000041531322GN</t>
  </si>
  <si>
    <t>ES0022000008177448ZS</t>
  </si>
  <si>
    <t>ES0021000005415114JZ</t>
  </si>
  <si>
    <t>ES0021000005073867BH</t>
  </si>
  <si>
    <t>ES0022000006088448SJ</t>
  </si>
  <si>
    <t>ES0021000004607057RQ</t>
  </si>
  <si>
    <t>ES0022000008122044CH</t>
  </si>
  <si>
    <t>ES0022000006512864EX</t>
  </si>
  <si>
    <t>ES0021000004532168BS</t>
  </si>
  <si>
    <t>ES0022000006550055YX</t>
  </si>
  <si>
    <t>ES0021000004540735QA</t>
  </si>
  <si>
    <t>ES0021000005174734GF</t>
  </si>
  <si>
    <t>ES0022000006593352WK</t>
  </si>
  <si>
    <t>ES0021000004934794ZA</t>
  </si>
  <si>
    <t>ES0022000006336520ZF</t>
  </si>
  <si>
    <t>ES0021000004631090BZ</t>
  </si>
  <si>
    <t>ES0021000004752958CM</t>
  </si>
  <si>
    <t>ES0022000007614388MH</t>
  </si>
  <si>
    <t>ES0022000007433083BE</t>
  </si>
  <si>
    <t>ES0021000004516455HB</t>
  </si>
  <si>
    <t>ES0022000006329745HV</t>
  </si>
  <si>
    <t>ES0022000007134753JW</t>
  </si>
  <si>
    <t>ES0021000020867397ET</t>
  </si>
  <si>
    <t>ES0022000006600028VG</t>
  </si>
  <si>
    <t>ES0021000004873776YG</t>
  </si>
  <si>
    <t>ES0021000004668701JC</t>
  </si>
  <si>
    <t>ES0021000005076724KT</t>
  </si>
  <si>
    <t>ES0021000004678336HH</t>
  </si>
  <si>
    <t>ES0021000004778870LL</t>
  </si>
  <si>
    <t>ES0022000006249815QN</t>
  </si>
  <si>
    <t>ES0021000004653755PR</t>
  </si>
  <si>
    <t>ES0022000007358261RL</t>
  </si>
  <si>
    <t>ES0022000007488058XG</t>
  </si>
  <si>
    <t>ES0021000005062643YH</t>
  </si>
  <si>
    <t>ES0021000005264037TR</t>
  </si>
  <si>
    <t>ES0022000007357693TA</t>
  </si>
  <si>
    <t>ES0021000005172424HC</t>
  </si>
  <si>
    <t>ES0022000007509987CZ</t>
  </si>
  <si>
    <t>ES0021000004924375KA</t>
  </si>
  <si>
    <t>ES0022000007312635LW</t>
  </si>
  <si>
    <t>ES0021000005134146XZ</t>
  </si>
  <si>
    <t>ES0021000004751939KK</t>
  </si>
  <si>
    <t>ES0021000005284656EN</t>
  </si>
  <si>
    <t>ES0021000004901588LD</t>
  </si>
  <si>
    <t>ES0022000006266998GZ</t>
  </si>
  <si>
    <t>ES0022000007561888TG</t>
  </si>
  <si>
    <t>ES0021000005297424WS</t>
  </si>
  <si>
    <t>ES0022000007484563LM</t>
  </si>
  <si>
    <t>ES0022000006165524PQ</t>
  </si>
  <si>
    <t>ES0022000006419457DY</t>
  </si>
  <si>
    <t>ES0021000004624337VT</t>
  </si>
  <si>
    <t>ES0022000007484561LA</t>
  </si>
  <si>
    <t>ES0022000006570781XJ</t>
  </si>
  <si>
    <t>ES0022000006320329TP</t>
  </si>
  <si>
    <t>ES0022000006031703DD</t>
  </si>
  <si>
    <t>ES0022000006374374GA</t>
  </si>
  <si>
    <t>ES0021000004694296EQ</t>
  </si>
  <si>
    <t>ES0022000007406538FL</t>
  </si>
  <si>
    <t>ES0021000004851578FR</t>
  </si>
  <si>
    <t>ES0022000006462026CW</t>
  </si>
  <si>
    <t>ES0021000004606301ZL</t>
  </si>
  <si>
    <t>ES0022000006651773NE</t>
  </si>
  <si>
    <t>ES0021000004901123EG</t>
  </si>
  <si>
    <t>ES0022000006641311HW</t>
  </si>
  <si>
    <t>ES0022000006361007CE</t>
  </si>
  <si>
    <t>ES0022000006605562GH</t>
  </si>
  <si>
    <t>ES0022000006089212WH</t>
  </si>
  <si>
    <t>ES0021000005273344JQ</t>
  </si>
  <si>
    <t>ES0021000042151462BA</t>
  </si>
  <si>
    <t>ES0022000008728854EL</t>
  </si>
  <si>
    <t>ES0021000004174586NZ</t>
  </si>
  <si>
    <t>ES0021000018113668DS</t>
  </si>
  <si>
    <t>ES0021000042414216GM</t>
  </si>
  <si>
    <t>ES0021000042935819GZ</t>
  </si>
  <si>
    <t>ES0022000007650978DS</t>
  </si>
  <si>
    <t>ES0021000004509291YT</t>
  </si>
  <si>
    <t>ES0022000006247280KF</t>
  </si>
  <si>
    <t>ES0022000007195247KY</t>
  </si>
  <si>
    <t>ES0022000007350176HF</t>
  </si>
  <si>
    <t>ES0021000005241111SY</t>
  </si>
  <si>
    <t>ES0022000007192866DV</t>
  </si>
  <si>
    <t>ES0021000042916336PN</t>
  </si>
  <si>
    <t>ES0022000007990221QP</t>
  </si>
  <si>
    <t>ES0022000008581766KQ</t>
  </si>
  <si>
    <t>ES0022000006604305LA</t>
  </si>
  <si>
    <t>ES0022000006653318BA</t>
  </si>
  <si>
    <t>ES0022000006653320BM</t>
  </si>
  <si>
    <t>ES0021000005448270YG</t>
  </si>
  <si>
    <t>ES0022000007408030AQ</t>
  </si>
  <si>
    <t>ES0021000043475027BX</t>
  </si>
  <si>
    <t>ES0022000001457741EB</t>
  </si>
  <si>
    <t>ES0021000011586598KT</t>
  </si>
  <si>
    <t>ES0021000011586629EP</t>
  </si>
  <si>
    <t>ES0021000004097866BE</t>
  </si>
  <si>
    <t>ES0022000008177436ZA</t>
  </si>
  <si>
    <t>ES0022000006201942MW</t>
  </si>
  <si>
    <t>ES0022000006201943MA</t>
  </si>
  <si>
    <t>ES0022000006201945MM</t>
  </si>
  <si>
    <t>ES0022000006201947MF</t>
  </si>
  <si>
    <t>ES0021000004637307MK</t>
  </si>
  <si>
    <t>ES0021000016467574QP</t>
  </si>
  <si>
    <t>ES0021000005306629BC</t>
  </si>
  <si>
    <t>ES0022000007215066PE</t>
  </si>
  <si>
    <t>ES0022000007215097XF</t>
  </si>
  <si>
    <t>ES0022000006222682DL</t>
  </si>
  <si>
    <t>ES0022000008177406NL</t>
  </si>
  <si>
    <t>ES0021000018610658CK</t>
  </si>
  <si>
    <t>ES0021000005474562EF</t>
  </si>
  <si>
    <t>ES0022000005675274ZB</t>
  </si>
  <si>
    <t>ES0021000010976235WB</t>
  </si>
  <si>
    <t>ES0021000040278400QS</t>
  </si>
  <si>
    <t>ES0021000010799048AQ</t>
  </si>
  <si>
    <t>ES0021000010826913LM</t>
  </si>
  <si>
    <t>ES0021000010799169PE</t>
  </si>
  <si>
    <t>ES0021000043023904QD</t>
  </si>
  <si>
    <t>ES0021000043023845JL</t>
  </si>
  <si>
    <t>ES0021000043023872ST</t>
  </si>
  <si>
    <t>ES0021000010976203RW</t>
  </si>
  <si>
    <t>ES0021000004137037JR</t>
  </si>
  <si>
    <t>ES0021000043201589JL</t>
  </si>
  <si>
    <t>ES0022000007145056RR</t>
  </si>
  <si>
    <t>ES0022000006175051PK</t>
  </si>
  <si>
    <t>ES0022000006175050PC</t>
  </si>
  <si>
    <t>ES0022000006175049PL</t>
  </si>
  <si>
    <t>ES0021000004320247CQ</t>
  </si>
  <si>
    <t>Centro de Emergencias Madrid 112 - Línea de Socorro</t>
  </si>
  <si>
    <t>Centro de Emergencias Madrid 112 - Línea Principal</t>
  </si>
  <si>
    <t>Parque de Bomberos de San Martín de Valdeiglesias</t>
  </si>
  <si>
    <t>Juzgado de Primera Instancia e Instrucción nº 5 - SLEE</t>
  </si>
  <si>
    <t>Juzgados de lo Contencioso-Administrativo</t>
  </si>
  <si>
    <t>Juzgados de Primera Instancia - Alcalá</t>
  </si>
  <si>
    <t>Juzgados de Primera Instancia e Instrucción - Alcorcón</t>
  </si>
  <si>
    <t>Juzgados de Primera Instancia e Instrucción - Arganda</t>
  </si>
  <si>
    <t>Juzgados de Primera Instancia e Instrucción - Collado Villalba</t>
  </si>
  <si>
    <t>Juzgados de Primera Instancia e Instrucción - Colmenar Viejo</t>
  </si>
  <si>
    <t>Juzgados de Primera Instancia e Instrucción - Coslada</t>
  </si>
  <si>
    <t>Juzgados de Primera Instancia e Instrucción - Fuenlabrada</t>
  </si>
  <si>
    <t>Juzgados de Primera Instancia e Instrucción - Getafe</t>
  </si>
  <si>
    <t>Juzgados de Primera Instancia e Instrucción - Leganés</t>
  </si>
  <si>
    <t>Juzgados de Primera Instancia e Instrucción - Móstoles</t>
  </si>
  <si>
    <t>Juzgados de Primera Instancia e Instrucción - Parla</t>
  </si>
  <si>
    <t>Juzgados de Primera Instancia e Instrucción - Navalcarnero</t>
  </si>
  <si>
    <t>Puerta del Sol 7</t>
  </si>
  <si>
    <t>Alumbrado carretera - QY - Academia del Ejercito</t>
  </si>
  <si>
    <t>ISMIE</t>
  </si>
  <si>
    <t>Juzgado de Valdemoro</t>
  </si>
  <si>
    <t>Finca Rascafría</t>
  </si>
  <si>
    <t>Alumbrado carretera - CY</t>
  </si>
  <si>
    <t>Alumbrado carretera - AP</t>
  </si>
  <si>
    <t>Parque de Bomberos de Fuenlabrada</t>
  </si>
  <si>
    <t>Intercambiador Valdebebas</t>
  </si>
  <si>
    <t>Juzgados de Torrejón de Ardoz</t>
  </si>
  <si>
    <t>Centro Regional de Coordinación y Valoración Infantil - CRECOVI</t>
  </si>
  <si>
    <t>Centro de Salud San Cristóbal de los Ángeles</t>
  </si>
  <si>
    <t>Servicio de Atención Rural Mejorada</t>
  </si>
  <si>
    <t>Centro de Salud Sevilla La Nueva</t>
  </si>
  <si>
    <t>Centro de Salud Parque Oeste</t>
  </si>
  <si>
    <t>Centro de Salud Las Tablas</t>
  </si>
  <si>
    <t>Centro de Salud Navalcarnero II</t>
  </si>
  <si>
    <t>Centro de Salud Parla Este</t>
  </si>
  <si>
    <t>Centro de Especialidades Hermanos Sangro</t>
  </si>
  <si>
    <t>Hospital Materno Infantil - Línea de Socorro</t>
  </si>
  <si>
    <t>Hospital Materno Infantil - Línea Principal</t>
  </si>
  <si>
    <t>Centro de Especialidades Los Ángeles</t>
  </si>
  <si>
    <t>EOI Madrid - San Blas</t>
  </si>
  <si>
    <t>IES Arcipreste de Hita - Aula de Compensación Educativa Asamblea</t>
  </si>
  <si>
    <t>IES Enrique Tierno Galván Aula de Compensación Educativa - Leganés</t>
  </si>
  <si>
    <t>IES Isabel la Católica</t>
  </si>
  <si>
    <t>IES María de Zayas y Sotomayor - Cocina</t>
  </si>
  <si>
    <t>IES Palomeras - Vallecas - Aula de Compensación Educativa Nuevas Palomeras</t>
  </si>
  <si>
    <t>Aula de Compensación Educativa IES San Blas</t>
  </si>
  <si>
    <t>IES Villa de Vallecas - Aula de Compensación Educativa El Madroñal</t>
  </si>
  <si>
    <t>Dependencia Paseo Recoletos</t>
  </si>
  <si>
    <t>Dependencia Recoletos</t>
  </si>
  <si>
    <t>CEIP Alfonso X El Sabio</t>
  </si>
  <si>
    <t>Centro de Formación Profesional</t>
  </si>
  <si>
    <t>Centro de Mayores Ricardo de la Vega - Getafe II</t>
  </si>
  <si>
    <t>Centro de Día Torrejón</t>
  </si>
  <si>
    <t>Agencia Madrileña para la Tutela de Adultos - AMTA</t>
  </si>
  <si>
    <t>Gamonal Archivo C5 21</t>
  </si>
  <si>
    <t>Manuel de Falla B - Garaje</t>
  </si>
  <si>
    <t>SUMMA 112 - Centro de Urgencia Extrahospitalario - CUE</t>
  </si>
  <si>
    <t>Centro adscrito al HCSC</t>
  </si>
  <si>
    <t>Centro de Salud Parque Coímbra</t>
  </si>
  <si>
    <t>Centro de Salud Andrés Mellado - Línea de Socorro</t>
  </si>
  <si>
    <t>Consultorio Local de Aoslos</t>
  </si>
  <si>
    <t>Hospital de Día de Salud Mental Infanto-Juvenil Pradera de San Isidro</t>
  </si>
  <si>
    <t>Centro de Salud Mental Tetuán</t>
  </si>
  <si>
    <t>Local D</t>
  </si>
  <si>
    <t>Consultorio Local de Chapinería</t>
  </si>
  <si>
    <t>Godella</t>
  </si>
  <si>
    <t>Centro de Salud Parque Oeste - Línea de Socorro</t>
  </si>
  <si>
    <t>Agustín de Foxá</t>
  </si>
  <si>
    <t>Centro de Emergencia Social</t>
  </si>
  <si>
    <t>Los Rosales</t>
  </si>
  <si>
    <t>Centro de Salud Parla Este - Línea de socorro</t>
  </si>
  <si>
    <t>Edificio Gran Vía 30</t>
  </si>
  <si>
    <t>Centro Comarcal de Humanidades Sierra Norte</t>
  </si>
  <si>
    <t>Oficina de Empleo Collado Villalba</t>
  </si>
  <si>
    <t>Edificio Andalucía - Garaje</t>
  </si>
  <si>
    <t>Edificio Miranda de Arga - Garaje</t>
  </si>
  <si>
    <t>Edificio Nilo - Garaje</t>
  </si>
  <si>
    <t>Edificio Sartenilla - Garaje</t>
  </si>
  <si>
    <t>Edificio Vellón - Garaje</t>
  </si>
  <si>
    <t>Centro de Educación Ambiental La Pedriza</t>
  </si>
  <si>
    <t>Parque de Bomberos de El Escorial</t>
  </si>
  <si>
    <t>Dependencia Fernando el Católico</t>
  </si>
  <si>
    <t>Juzgados de Primera Instancia e Instrucción - Alcobendas</t>
  </si>
  <si>
    <t>Gamonal Archivo A1-3</t>
  </si>
  <si>
    <t>Gamonal Archivo A2-7</t>
  </si>
  <si>
    <t>Gamonal Archivo B1-4</t>
  </si>
  <si>
    <t>Gamonal Archivo C1-5</t>
  </si>
  <si>
    <t>Gamonal Archivo D1-6</t>
  </si>
  <si>
    <t>Gamonal Archivo D2-10</t>
  </si>
  <si>
    <t>Juzgado de Primera Instancia e Instrucción Nº 1 - Torrelaguna</t>
  </si>
  <si>
    <t>Juzgado de Primera Instancia e Instrucción Nº 2 - Torrelaguna</t>
  </si>
  <si>
    <t>Juzgados de Instrucción - Torrejón</t>
  </si>
  <si>
    <t>Juzgados de lo Penal - Getafe</t>
  </si>
  <si>
    <t>Juzgados de lo Social - Móstoles</t>
  </si>
  <si>
    <t>Juzgados de lo Social y de lo Contencioso-Administrativo</t>
  </si>
  <si>
    <t>Juzgados de Primera Instancia - Móstoles</t>
  </si>
  <si>
    <t>Juzgados de Primera Instancia e Instrucción - Majadahonda</t>
  </si>
  <si>
    <t>Registro Civil - Garaje</t>
  </si>
  <si>
    <t>Tribunal Superior de Justicia Sala de lo Contencioso-Administrativo</t>
  </si>
  <si>
    <t>Centro de Asuntos Europeos - DG Asuntos Europeos  y C.E.</t>
  </si>
  <si>
    <t>Ordenación y Gestión del Juego</t>
  </si>
  <si>
    <t>Alumbrado carretera - BK - Túnel de Coslada</t>
  </si>
  <si>
    <t>Alumbrado carretera - NS</t>
  </si>
  <si>
    <t>Alumbrado carretera - NV</t>
  </si>
  <si>
    <t>Edificio Patones</t>
  </si>
  <si>
    <t>Oficina de Empleo Rivas-Vaciamadrid</t>
  </si>
  <si>
    <t>Alumbrado carretera - XN</t>
  </si>
  <si>
    <t>Alumbrado carretera - KR</t>
  </si>
  <si>
    <t>Oficina de Empleo de Mirasierra</t>
  </si>
  <si>
    <t>Museo-Centro de estudio y difusión del Parque del Valle de los Neandertales</t>
  </si>
  <si>
    <t>Alumbrado carretera - JC</t>
  </si>
  <si>
    <t>Juan Montalvo</t>
  </si>
  <si>
    <t>Juzgados de Arganda del Rey</t>
  </si>
  <si>
    <t>Garaje Arroyo del Olivar - Garaje</t>
  </si>
  <si>
    <t>Amboto</t>
  </si>
  <si>
    <t>Alumbrado carretera - CL</t>
  </si>
  <si>
    <t>Alumbrado carretera - WG</t>
  </si>
  <si>
    <t>Edificio Novosur</t>
  </si>
  <si>
    <t>Castellana 276</t>
  </si>
  <si>
    <t>Edificio Manuel Silvela</t>
  </si>
  <si>
    <t>Edificio Manuel Cortina</t>
  </si>
  <si>
    <t>Real Coliseo Carlos III Oficina</t>
  </si>
  <si>
    <t>Gamonal Archivo LC 25</t>
  </si>
  <si>
    <t>Gamonal Archivo A4-36</t>
  </si>
  <si>
    <t>Gamonal Archivo C4-38</t>
  </si>
  <si>
    <t>Hormigueras Archivo A144</t>
  </si>
  <si>
    <t>Hormigueras Archivo A248</t>
  </si>
  <si>
    <t>Hormigueras Archivo C146</t>
  </si>
  <si>
    <t>Hormigueras Archivo C250</t>
  </si>
  <si>
    <t>Hormigueras Archivo D147</t>
  </si>
  <si>
    <t>Hormigueras Archivo D251</t>
  </si>
  <si>
    <t>Gamonal Archivo A3-11</t>
  </si>
  <si>
    <t>Gamonal Archivo B2-8</t>
  </si>
  <si>
    <t>Gamonal Archivo B3-12</t>
  </si>
  <si>
    <t>Gamonal Archivo C2-9</t>
  </si>
  <si>
    <t>Gamonal Archivo C3-13</t>
  </si>
  <si>
    <t>Gamonal Archivo D3-14</t>
  </si>
  <si>
    <t>Gamonal Archivo D4-18</t>
  </si>
  <si>
    <t>Gamonal Archivo LC 40</t>
  </si>
  <si>
    <t>Dependencia La Rivera</t>
  </si>
  <si>
    <t>Refugio Cercedilla - La Casita</t>
  </si>
  <si>
    <t>Gamonal Archivo C2 30</t>
  </si>
  <si>
    <t>Hormigueras Archivo 23</t>
  </si>
  <si>
    <t>Lago Calafate - Garaje</t>
  </si>
  <si>
    <t>Edificio Alfacar - Garaje</t>
  </si>
  <si>
    <t>Edificio La Gavia - Garaje</t>
  </si>
  <si>
    <t>Edificio Simca - Garaje</t>
  </si>
  <si>
    <t>PIF - Punto de Incendio Forestal</t>
  </si>
  <si>
    <t>Poste red PMR (Personas con Movilidad Reducida)</t>
  </si>
  <si>
    <t>Gamonal Archivo C1-26</t>
  </si>
  <si>
    <t>Gamonal Archivo B2-29</t>
  </si>
  <si>
    <t>Gamonal Archivo A3-32</t>
  </si>
  <si>
    <t>Gamonal Archivo 5-43</t>
  </si>
  <si>
    <t>Hormigueras Archivo B145</t>
  </si>
  <si>
    <t>Centro de Salud Virgen del Cortijo - Anexo</t>
  </si>
  <si>
    <t>Gamonal Archivo LC-2</t>
  </si>
  <si>
    <t>Gamonal Archivo B3-33</t>
  </si>
  <si>
    <t>Gamonal Archivo D2-31</t>
  </si>
  <si>
    <t>Gamonal Archivo C3-34</t>
  </si>
  <si>
    <t>Gamonal Archivo D4-39</t>
  </si>
  <si>
    <t>Gamonal Archivo B3-53</t>
  </si>
  <si>
    <t>Alumbrado carretera - FM</t>
  </si>
  <si>
    <t>Alumbrado carretera - KT</t>
  </si>
  <si>
    <t>Alumbrado carretera - MH</t>
  </si>
  <si>
    <t>Alumbrado carretera - TD - Ambite</t>
  </si>
  <si>
    <t>Alumbrado carretera - WM - Travesía Galapagar</t>
  </si>
  <si>
    <t>Alumbrado carretera - ZF</t>
  </si>
  <si>
    <t>Gamonal Archivo D1-27</t>
  </si>
  <si>
    <t>Dependencia Bravo Murillo</t>
  </si>
  <si>
    <t>Hormigueras Archivo A456</t>
  </si>
  <si>
    <t>Hormigueras Archivo A560</t>
  </si>
  <si>
    <t>Hormigueras Archivo B457</t>
  </si>
  <si>
    <t>Hormigueras Archivo B561</t>
  </si>
  <si>
    <t>Gamonal Archivo C4-58</t>
  </si>
  <si>
    <t>Hormigueras Archivo C562</t>
  </si>
  <si>
    <t>Gamonal Archivo D4-59</t>
  </si>
  <si>
    <t>Gamonal Archivo D5-63</t>
  </si>
  <si>
    <t>Edificio Raya</t>
  </si>
  <si>
    <t>Almacén - Nave 5</t>
  </si>
  <si>
    <t>Alumbrado carretera - GN</t>
  </si>
  <si>
    <t>Gamonal Archivo B4-37</t>
  </si>
  <si>
    <t>Dependencia Móstoles</t>
  </si>
  <si>
    <t>Hortaleza</t>
  </si>
  <si>
    <t>Alumbrado carretera - BA</t>
  </si>
  <si>
    <t>Juzgados de Collado Villalba</t>
  </si>
  <si>
    <t>Alumbrado carretera - GM</t>
  </si>
  <si>
    <t>Semáforo</t>
  </si>
  <si>
    <t>Consultorio Local de Corpa</t>
  </si>
  <si>
    <t>CEIP El Madroño - Cocina</t>
  </si>
  <si>
    <t>Gomeznarro-I</t>
  </si>
  <si>
    <t>Gomeznarro-II</t>
  </si>
  <si>
    <t>Consultorio Local Belvis de Jarama</t>
  </si>
  <si>
    <t>Semáforo La Barranca</t>
  </si>
  <si>
    <t>Centro de Educación Ambiental Arroyomolinos</t>
  </si>
  <si>
    <t>Gamonal Archivo A 28</t>
  </si>
  <si>
    <t>Edificio Romeral</t>
  </si>
  <si>
    <t>Servicio de Orientación Jurídica</t>
  </si>
  <si>
    <t>Local 07A</t>
  </si>
  <si>
    <t>Local 65</t>
  </si>
  <si>
    <t>Parque de Emergencias de Torremocha de Jarama</t>
  </si>
  <si>
    <t>Oficina Parla</t>
  </si>
  <si>
    <t>Oficina de Aranjuez</t>
  </si>
  <si>
    <t>Alumbrado carretera - WB</t>
  </si>
  <si>
    <t>Alumbrado carretera - QS</t>
  </si>
  <si>
    <t>Alumbrado carretera - PE</t>
  </si>
  <si>
    <t>Alumbrado carretera - QD</t>
  </si>
  <si>
    <t>Alumbrado carretera - JL</t>
  </si>
  <si>
    <t>Alumbrado carretera - RW</t>
  </si>
  <si>
    <t>Consultorio Local de Canencia</t>
  </si>
  <si>
    <t>Consultorio Local de Madarcos</t>
  </si>
  <si>
    <t>Centro de Educación Ambiental El Cuadrón</t>
  </si>
  <si>
    <t>175-175-175-175-175-500</t>
  </si>
  <si>
    <t>350-350-350-350-350-800</t>
  </si>
  <si>
    <t>650-650-650-650-650-1.200</t>
  </si>
  <si>
    <t>90-90-90-90-90-600</t>
  </si>
  <si>
    <t>120-135-135-135-135-375</t>
  </si>
  <si>
    <t>180-180-180-180-180-200</t>
  </si>
  <si>
    <t>90-90-90-90-90-200</t>
  </si>
  <si>
    <t>50-50-50-50-50-88</t>
  </si>
  <si>
    <t>117-117-117-117-117-117</t>
  </si>
  <si>
    <t>50-50-50-50-50-70</t>
  </si>
  <si>
    <t>630-630-630-630-630-630</t>
  </si>
  <si>
    <t>25-27-27-27-27-58</t>
  </si>
  <si>
    <t>300-300-300-300-300-700</t>
  </si>
  <si>
    <t>4,4-4,4-4,4-4,4-4,4-4,4</t>
  </si>
  <si>
    <t>313-313-313-313-313-313</t>
  </si>
  <si>
    <t>27,5-27,5-27,5-27,5-27,5-27,5</t>
  </si>
  <si>
    <t>285-285-285-285-285-285</t>
  </si>
  <si>
    <t>850-850-850-850-850-850</t>
  </si>
  <si>
    <t>670-670-670-670-670-747</t>
  </si>
  <si>
    <t>225-225-225-225-225-250</t>
  </si>
  <si>
    <t>255-255-255-255-255-365</t>
  </si>
  <si>
    <t>210-210-210-210-210-280</t>
  </si>
  <si>
    <t>230-230-230-230-230-265</t>
  </si>
  <si>
    <t>200-200-200-200-200-233</t>
  </si>
  <si>
    <t>398-398-398-398-398-398</t>
  </si>
  <si>
    <t>132-132-132-132-132-132</t>
  </si>
  <si>
    <t>3.900-3.900-3.900-3.900-3.900-3.900</t>
  </si>
  <si>
    <t>275-275-275-275-275-451</t>
  </si>
  <si>
    <t>7.300-7.300-7.300-7.300-7.300-7.300</t>
  </si>
  <si>
    <t>7.000-7.000-7.000-7.000-7.000-7.000</t>
  </si>
  <si>
    <t>2.410-2.410-2.410-2.410-2.410-2.410</t>
  </si>
  <si>
    <t>3.200-3.200-3.200-3.200-3.200-3.200</t>
  </si>
  <si>
    <t>2.130-2.130-2.130-2.130-2.130-2.500</t>
  </si>
  <si>
    <t>2.000-2.000-2.000-2.000-2.000-2.000</t>
  </si>
  <si>
    <t>5.000-5.000-5.000-5.000-5.000-5.400</t>
  </si>
  <si>
    <t>2.700-2.700-2.700-2.700-2.700-2.700</t>
  </si>
  <si>
    <t>800-800-800-800-800-800</t>
  </si>
  <si>
    <t>30-30-30-30-30-53</t>
  </si>
  <si>
    <t>15-15-15-15-15-35</t>
  </si>
  <si>
    <t>50-50-50-50-50-51</t>
  </si>
  <si>
    <t>50-50-50-50-50-80</t>
  </si>
  <si>
    <t>40-49-49-49-49-49</t>
  </si>
  <si>
    <t>45-45-45-45-45-80</t>
  </si>
  <si>
    <t>16-30-30-30-30-30</t>
  </si>
  <si>
    <t>130-130-130-130-130-337,1</t>
  </si>
  <si>
    <t>20-20-20-20-20-40</t>
  </si>
  <si>
    <t>21-30-30-30-30-30</t>
  </si>
  <si>
    <t>19,2-19,2-19,2-19,2-19,2-22</t>
  </si>
  <si>
    <t>1,2-18-18-18-18-26,4</t>
  </si>
  <si>
    <t>20-20-20-20-20-30</t>
  </si>
  <si>
    <t>1,2-20,785-20,785-20,785-20,785-20,785</t>
  </si>
  <si>
    <t>3,6-3,6-3,6-3,6-3,6-25</t>
  </si>
  <si>
    <t>2,4-15,01-15,01-15,01-15,01-15,01</t>
  </si>
  <si>
    <t>2,4-20,4-20,4-20,4-20,4-27,68</t>
  </si>
  <si>
    <t>3,6-18-18-18-18-24</t>
  </si>
  <si>
    <t>3,6-15,001-15,001-15,001-15,001-15,001</t>
  </si>
  <si>
    <t>1,2-19,8-19,8-19,8-19,8-19,8</t>
  </si>
  <si>
    <t>38-42-42-42-42-42</t>
  </si>
  <si>
    <t>20,4-20,4-20,4-20,4-20,4-23,1</t>
  </si>
  <si>
    <t>43,59-43,59-43,59-43,59-43,59-43,59</t>
  </si>
  <si>
    <t>3-23-23-23-23-23</t>
  </si>
  <si>
    <t>15,001-15,001-15,001-15,001-15,001-27,68</t>
  </si>
  <si>
    <t>3,6-20-20-20-20-30</t>
  </si>
  <si>
    <t>3,6-15,01-15,01-15,01-15,01-15,01</t>
  </si>
  <si>
    <t>3,6-21,6-21,6-21,6-21,6-30</t>
  </si>
  <si>
    <t>2,4-26,4-26,4-26,4-26,4-30</t>
  </si>
  <si>
    <t>2,4-15,001-15,001-15,001-15,001-15,001</t>
  </si>
  <si>
    <t>25,4-25,4-25,4-25,4-25,4-25,4</t>
  </si>
  <si>
    <t>1,2-18-18-18-18-30</t>
  </si>
  <si>
    <t>3,6-16,5-16,5-16,5-16,5-16,5</t>
  </si>
  <si>
    <t>7-8-8-8-8-27,7</t>
  </si>
  <si>
    <t>20-33-33-33-33-33</t>
  </si>
  <si>
    <t>1,2-9,6-9,6-9,6-9,6-16,5</t>
  </si>
  <si>
    <t>17,1-17,1-17,1-17,1-17,1-17,1</t>
  </si>
  <si>
    <t>18-18-18-18-18-25</t>
  </si>
  <si>
    <t>20,4-20,4-20,4-20,4-20,4-30</t>
  </si>
  <si>
    <t>50,001-50,001-50,001-50,001-50,001-50,001</t>
  </si>
  <si>
    <t>3,6-19,8-19,8-19,8-19,8-19,8</t>
  </si>
  <si>
    <t>33,2-33,2-33,2-33,2-33,2-33,2</t>
  </si>
  <si>
    <t>86,5-86,5-86,5-86,5-86,5-86,5</t>
  </si>
  <si>
    <t>43,596-43,596-43,596-43,596-43,596-43,596</t>
  </si>
  <si>
    <t>12-15,001-15,001-15,001-15,001-15,001</t>
  </si>
  <si>
    <t>15,1-15,1-15,1-15,1-15,1-33,6</t>
  </si>
  <si>
    <t>55,323-55,323-55,323-55,323-55,323-55,323</t>
  </si>
  <si>
    <t>53,123-53,123-53,123-53,123-53,123-53,123</t>
  </si>
  <si>
    <t>21,93-21,93-21,93-21,93-21,93-21,93</t>
  </si>
  <si>
    <t>69,30-69,30-69,30-69,30-69,30-69,30</t>
  </si>
  <si>
    <t>20-20-20-20-20-34,5</t>
  </si>
  <si>
    <t>29,78-29,78-29,78-29,78-29,78-29,78</t>
  </si>
  <si>
    <t>43,47-43,47-43,47-43,47-43,47-43,47</t>
  </si>
  <si>
    <t>15,5-15,5-15,5-15,5-15,5-15,5</t>
  </si>
  <si>
    <t>18,0-18,0-18,0-18,0-18,0-26,0</t>
  </si>
  <si>
    <t>25-25-25-25-25-33</t>
  </si>
  <si>
    <t>28,19-28,19-28,19-28,19-28,19-28,19</t>
  </si>
  <si>
    <t>21,44-21,44-21,44-21,44-21,44-21,44</t>
  </si>
  <si>
    <t>17,45-17,45-17,45-17,45-17,45-17,45</t>
  </si>
  <si>
    <t>50,1-50,1-50,1-50,1-50,1-50,1</t>
  </si>
  <si>
    <t>102-102-102-102-102-102</t>
  </si>
  <si>
    <t>20-20-20-20-20-43</t>
  </si>
  <si>
    <t>4,8-4,8</t>
  </si>
  <si>
    <t>13,649-13,649</t>
  </si>
  <si>
    <t>14-14</t>
  </si>
  <si>
    <t>1,039-1,039</t>
  </si>
  <si>
    <t>0,345-0,345</t>
  </si>
  <si>
    <t>5,7-5,7</t>
  </si>
  <si>
    <t>13-13</t>
  </si>
  <si>
    <t>Ctra. M-605 Madrid - El Pardo, km 1.4, 28035, Madrid</t>
  </si>
  <si>
    <t>C/ José Martínez de Velasco, 3, Bajo, 28007, Madrid</t>
  </si>
  <si>
    <t>Ctra. M-601 Navacerrada Pueblo - Segovia km 20.0, 28470, Cercedilla (Madrid)</t>
  </si>
  <si>
    <t>Ctra. M-30, km 24.0, Bajo, 28035, Madrid</t>
  </si>
  <si>
    <t>C/ Valeriana, 3, 28044, Madrid</t>
  </si>
  <si>
    <t>Avda. de la Constitución, 23, 28931, Móstoles (Madrid)</t>
  </si>
  <si>
    <t>C/ Arnedo, 22, Bajo 2, 28025, Madrid</t>
  </si>
  <si>
    <t>Ctra. Dehesas, 94, Bajo, 28470, Cercedilla (Madrid)</t>
  </si>
  <si>
    <t>Finca Los Batanes, 7, Bajo, 28740, Rascafría (Madrid)</t>
  </si>
  <si>
    <t>C/ O'Donnell, 50, Bajo 2, 28004, Madrid</t>
  </si>
  <si>
    <t>Ctra. M-229, km 4.3, 28500, Arganda del Rey (Madrid)</t>
  </si>
  <si>
    <t>Camino Barrancos, km 1.2, Bajo, 28710, El Molar (Madrid)</t>
  </si>
  <si>
    <t>Ctra. M-600, km 4.5 , Bajo, 28600, Navalcarnero (Madrid)</t>
  </si>
  <si>
    <t>Ctra. de Pinto a la Marañosa km 4.8, 28320, Pinto (Madrid)</t>
  </si>
  <si>
    <t>Ctra. de Colmenar Viejo a Guadalix, km 2.3, 28770, Colmenar Viejo (Madrid)</t>
  </si>
  <si>
    <t>Ctra. Colmenar de Oreja - Belmonte, km 5.0, 28380, Colmenar de Oreja (Madrid)</t>
  </si>
  <si>
    <t>Ctra. N-3 Valencia, km 22.0 (Forestal), 28500, Arganda del Rey (Madrid)</t>
  </si>
  <si>
    <t>Ctra. N III, km 23.0 Bombeo, 28500, Arganda del Rey (Madrid)</t>
  </si>
  <si>
    <t>Ctra. M-604 Lozoya - Cotos, km 2.7 , Bajo, 28740, Rascafría (Madrid)</t>
  </si>
  <si>
    <t>Camino Carretas, 14, 28830, San Fernando de Henares (Madrid)</t>
  </si>
  <si>
    <t>Ctra. M-600 Guadarrama a San Lorenzo de El Escorial, km 5.9, 28200, San Lorenzo de El Escorial (Madrid)</t>
  </si>
  <si>
    <t>Ctra. M-404 de Lozoya a Cotos, km 41.7, 28740, Rascafría (Madrid)</t>
  </si>
  <si>
    <t>Ctra. de Extremadura, km 25.9, Bajo-1, Garaje, 28600, Navalcarnero (Madrid)</t>
  </si>
  <si>
    <t>Ctra. de Colmenar Viejo, km 13.6, 28049, Madrid</t>
  </si>
  <si>
    <t>Ctra. M-607 Madrid - Colmenar Viejo, km 15.1, 28049, Madrid</t>
  </si>
  <si>
    <t>Travesía Ctra. de las Navas, Prox. 1, 28752, Lozoyuela (Madrid)</t>
  </si>
  <si>
    <t>Ctra. Buitrago - Manjirón, km 0.2, 28730, Buitrago del Lozoya (Madrid)</t>
  </si>
  <si>
    <t>Ctra. N-3 Madrid - Valencia, km 22.5, 28500, Arganda del Rey (Madrid)</t>
  </si>
  <si>
    <t>Ctra. A-6 de La Coruña, km 21.8, 28230, Las Rozas de Madrid (Madrid)</t>
  </si>
  <si>
    <t>Ctra. N 501 Alcorcón - Plasencia, km 56.5, 28680, San Martín de Valdeiglesias (Madrid)</t>
  </si>
  <si>
    <t>Plaza de Castilla, 1, 28046, Madrid</t>
  </si>
  <si>
    <t>C/ Carballino, Prox. 21-1, 28925, Alcorcón (Madrid)</t>
  </si>
  <si>
    <t>C/ Padre Claret, 13, Bajo, 28770, Colmenar Viejo (Madrid)</t>
  </si>
  <si>
    <t>C/ Rumanía, 2, Bajo, 28943, Fuenlabrada (Madrid)</t>
  </si>
  <si>
    <t>Plaza Comunidad de Madrid, 4, Bajo 1, 28915, Leganés (Madrid)</t>
  </si>
  <si>
    <t>C/ Independencia, 12, Bajo 2, 28931, Móstoles (Madrid)</t>
  </si>
  <si>
    <t>Ctra. M-229-1 (15+400) Arganda - Valdilechas, km 15, 28511, Valdilecha (Madrid)</t>
  </si>
  <si>
    <t>Ctra. M-410 Intersección con Ctra. M-419, km 6.9, Bajo, 28970, Humanes de Madrid (Madrid)</t>
  </si>
  <si>
    <t>Ctra. M-600 Brunete - El Escorial, km 2.8-3.0, 28691, Villanueva de la Cañada (Madrid)</t>
  </si>
  <si>
    <t>Ctra. M-103 Algete - Valdetorres de Jarama, km 14.4, Bajo, 28140, Fuente el Saz de Jarama (Madrid)</t>
  </si>
  <si>
    <t>Ctra. M-506 Villaviciosa de Odón - Pinto, km 164, 28942, Fuenlabrada (Madrid)</t>
  </si>
  <si>
    <t>C/ Maudes, 17, Bajo, 28003, Madrid</t>
  </si>
  <si>
    <t>Avda. Andalucía, km 6.2, 28041, Madrid</t>
  </si>
  <si>
    <t>C/ Valdehondillo, 7-Bis, 28970, Humanes de Madrid (Madrid)</t>
  </si>
  <si>
    <t>C/ de la Dehesa, 25, Bis, 28450, Collado Mediano (Madrid)</t>
  </si>
  <si>
    <t>C/ Trabajadoras del Cotton, 18, 28342, Valdemoro (Madrid)</t>
  </si>
  <si>
    <t>Avda. de Guadalajara, 126, 28022, Madrid</t>
  </si>
  <si>
    <t>C/ Monasterio de El Paular, 3, 28049, Madrid</t>
  </si>
  <si>
    <t>Ctra. M-604 Lozoya - Cotos, km 27.9, 28740, Rascafría (Madrid)</t>
  </si>
  <si>
    <t>Ctra. M-607 Madrid - Colmenar Viejo, km 35.6, Bajo, 28770, Colmenar Viejo (Madrid)</t>
  </si>
  <si>
    <t>Ctra. M-501 Alcorcón - Plasencia, km 5.2, Bajo, 28930, Móstoles (Madrid)</t>
  </si>
  <si>
    <t>C/ Arroyo de la Bulera, 41-43, 28021, Madrid</t>
  </si>
  <si>
    <t>Ctra. M-501 Villaviciosa - Boadilla, km 13.8, Arco Iris, 28670, Villaviciosa de Odón (Madrid)</t>
  </si>
  <si>
    <t>Ctra. M-501, s/n, 28670, Villaviciosa de Odón (Madrid)</t>
  </si>
  <si>
    <t>Ctra. M-501, Aluche, 28690, Brunete (Madrid)</t>
  </si>
  <si>
    <t>C/ Oasis, 6, 28942, Fuenlabrada (Madrid)</t>
  </si>
  <si>
    <t>Avda. Manuel Fraga Iribarne, 10, Bajo STAC, 28055, Madrid</t>
  </si>
  <si>
    <t>Avda. de la Constitución, 188, 28850, Torrejón de Ardoz (Madrid)</t>
  </si>
  <si>
    <t>C/ Deyanira, 37, 28022, Madrid</t>
  </si>
  <si>
    <t>Glorieta de los Cármenes, 2-2, 28047, Madrid</t>
  </si>
  <si>
    <t>Avda. Esteban Márquez, 2, 28922, Alcorcón (Madrid)</t>
  </si>
  <si>
    <t>Avda. de los Remedios, 28, Bajo, 28770, Colmenar Viejo (Madrid)</t>
  </si>
  <si>
    <t>Ctra. de Colmenar Viejo, km 13.0, 28770, Colmenar Viejo (Madrid)</t>
  </si>
  <si>
    <t>C/ General Ricardos, 177-2, Bajo 1, 28025, Madrid</t>
  </si>
  <si>
    <t>C/ O'Donnell, 52, Bajo 1, 28009, Madrid</t>
  </si>
  <si>
    <t>C/ Oña, 3-1, Bajo, 28050, Madrid</t>
  </si>
  <si>
    <t>Ctra. A-6 La Coruña, km 21.5, 28230, Las Rozas de Madrid (Madrid)</t>
  </si>
  <si>
    <t>C/ Doctor Manuel Hidalgo Huerta, 12, Bajo, 28180, Torrelaguna (Madrid)</t>
  </si>
  <si>
    <t>Ctra. M-501 Alcorcón - Plasencia, km 11.8, 28670, Villaviciosa de Odón (Madrid)</t>
  </si>
  <si>
    <t>C/ General Ricardos, 177, Sótano 1, Izda., 28025, Madrid</t>
  </si>
  <si>
    <t>C/ General Ricardos, 177-3, Bajo 1, 28025, Madrid</t>
  </si>
  <si>
    <t>C/ Doctor Castelo, 49, Bajo, 28006, Madrid</t>
  </si>
  <si>
    <t>Plaza de la Tauromaquia, 1-1, Bajo, 28430, Alpedrete (Madrid)</t>
  </si>
  <si>
    <t>Avda. de España, 7, Bajo, 28220, Majadahonda (Madrid)</t>
  </si>
  <si>
    <t>C/ Los Madroños, 5, Bajo, 28400, Collado Villalba (Madrid)</t>
  </si>
  <si>
    <t>Plaza de los Ríos, 1, 28770, Colmenar Viejo (Madrid)</t>
  </si>
  <si>
    <t>Avda. Fronteras, 4, 28850, Torrejón de Ardoz (Madrid)</t>
  </si>
  <si>
    <t>Avda. de los Pinos, Prox. 2, 28914, Leganés (Madrid)</t>
  </si>
  <si>
    <t>C/ Carballino, 48, Bajo, 28925, Alcorcón (Madrid)</t>
  </si>
  <si>
    <t>C/ Joaquín Blume, 2, 28850, Torrejón de Ardoz (Madrid)</t>
  </si>
  <si>
    <t>Avda. de Portugal, 2, Bajo, 1, 28916, Leganés (Madrid)</t>
  </si>
  <si>
    <t>C/ Marqués, 2, Bajo 1, 28320, Pinto (Madrid)</t>
  </si>
  <si>
    <t>C/ Ignacio González Serrano, 29, 28400, Collado Villalba (Madrid)</t>
  </si>
  <si>
    <t>Bulevar Indalecio Prieto, 24, 28032, Madrid</t>
  </si>
  <si>
    <t>C/ San Martín de Porres, 9, Bajo, 28035, Madrid</t>
  </si>
  <si>
    <t>C/ Aduana, 29, Bajo 1, 28013, Madrid</t>
  </si>
  <si>
    <t>C/ San Isidro, 39, 28609, Sevilla La Nueva (Madrid)</t>
  </si>
  <si>
    <t>C/ Berlín, 8, 28922, Alcorcón (Madrid)</t>
  </si>
  <si>
    <t>C/ Viloria de La Rioja, 46, 28050, Madrid</t>
  </si>
  <si>
    <t>Ronda de San Juan, 32, 28600, Navalcarnero (Madrid)</t>
  </si>
  <si>
    <t>C/ Planeta Venus, 24, 28983, Parla (Madrid)</t>
  </si>
  <si>
    <t>Paseo Molino del Rey, 2, 28440, Guadarrama (Madrid)</t>
  </si>
  <si>
    <t>Ctra. M-600 Guadarrama - San Lorenzo de El Escorial, km 6.255, 28200, San Lorenzo de El Escorial (Madrid)</t>
  </si>
  <si>
    <t>C/ Aguacate, 13, 28044, Madrid</t>
  </si>
  <si>
    <t>C/ Cestona, 3, Bajo 1, 28041, Madrid</t>
  </si>
  <si>
    <t>Ctra. Dehesas, s/n, 28470, Cercedilla (Madrid)</t>
  </si>
  <si>
    <t>C/ Sinesio Delgado, 6-1, Bajo, 28029, Madrid</t>
  </si>
  <si>
    <t>Ctra. de Colmenar Viejo, km 9.1, 28034, Madrid</t>
  </si>
  <si>
    <t>C/ Aragón, 2-1, Bajo, 28913, Leganés (Madrid)</t>
  </si>
  <si>
    <t>C/ Aragón, Prox. 16, Bajo, 2, 28913, Leganés (Madrid)</t>
  </si>
  <si>
    <t>Ctra. del Hospital, km 5.0, 28630, Villa del Prado (Madrid)</t>
  </si>
  <si>
    <t>Autovía de Aragón, km 38.2 (Finca El Encín), 28800, Alcalá de Henares (Madrid)</t>
  </si>
  <si>
    <t>Ctra. de Toledo, km 12.5, 28905, Getafe (Madrid)</t>
  </si>
  <si>
    <t>C/ Linneo, 31, Bajo, 28005, Madrid</t>
  </si>
  <si>
    <t>C/ Gabriel García Márquez, 10, Bajo, 28400, Collado Villalba (Madrid)</t>
  </si>
  <si>
    <t>C/ Ocaña, 35-Bis, Bajo 1, 28047, Madrid</t>
  </si>
  <si>
    <t>C/ Fernando Ortiz, 2, Bajo A, 28041, Madrid</t>
  </si>
  <si>
    <t>C/ Camino Viejo de Leganés, 188, Esc. 1, Bajo, 28025, Madrid</t>
  </si>
  <si>
    <t>C/ Villalonso, 10-Bis, 28021, Madrid</t>
  </si>
  <si>
    <t>C/ Ceuta, 18, Bajo, 28039, Madrid</t>
  </si>
  <si>
    <t>Ctra. M-601 La Granja, 4, Bajo, 28400, Collado Villalba (Madrid)</t>
  </si>
  <si>
    <t>C/ del Maestro, 19, Bajo 2, 28914, Leganés (Madrid)</t>
  </si>
  <si>
    <t>C/ del Maestro, 19, Bajo 4, 28914, Leganés (Madrid)</t>
  </si>
  <si>
    <t>C/ Isaac Peral, 23, Bajo, 28040, Madrid</t>
  </si>
  <si>
    <t>C/ Albaicín, 1, Bajo 1, 28041, Madrid</t>
  </si>
  <si>
    <t>C/ Cascajares, 1-2, Bajo, 28047, Madrid</t>
  </si>
  <si>
    <t>C/ Aloe, 18, 28522, Rivas-Vaciamadrid (Madrid)</t>
  </si>
  <si>
    <t>Avda. de Aragón, 1-3, 28702, San Sebastián de los Reyes (Madrid)</t>
  </si>
  <si>
    <t>C/ Córdoba, 2, Bajo, 28804, Alcalá de Henares (Madrid)</t>
  </si>
  <si>
    <t>C/ Anselmo Lorenzo, 2-Bis, Bajo 1, 28044, Madrid</t>
  </si>
  <si>
    <t>C/ José Caballero, 2, Bajo, 28805, Alcalá de Henares (Madrid)</t>
  </si>
  <si>
    <t>Plaza Alloz, 1, Bajo 1, 28025, Madrid</t>
  </si>
  <si>
    <t>C/ Estafeta, 14, 28041, Madrid</t>
  </si>
  <si>
    <t>C/ Jesús Maestro, 5, Esc. 1, Bajo, 28003, Madrid</t>
  </si>
  <si>
    <t>Avda. de Europa, 1-1, Bajo, 1, 28915, Leganés (Madrid)</t>
  </si>
  <si>
    <t>C/ Maestro Guerrero, 1-3, Bajo, 28850, Torrejón de Ardoz (Madrid)</t>
  </si>
  <si>
    <t>Paseo del Radar, 33, Bajo, 28860, Paracuellos de Jarama (Madrid)</t>
  </si>
  <si>
    <t>C/ Villa Romana - I, 1, Bajo, 1, 28942, Fuenlabrada (Madrid)</t>
  </si>
  <si>
    <t>C/ Villa Romana - I, 3, Bajo, 1, 28942, Fuenlabrada (Madrid)</t>
  </si>
  <si>
    <t>C/ Toledo, 42-Bis, Bajo 1, 28901, Getafe (Madrid)</t>
  </si>
  <si>
    <t>C/ Peralejo, 8, Bajo 1, 28430, Alpedrete (Madrid)</t>
  </si>
  <si>
    <t>C/ Peralejo, 8, Bajo 2, 28430, Alpedrete (Madrid)</t>
  </si>
  <si>
    <t>C/ Peralejo, 8, Bajo 3, 28430, Alpedrete (Madrid)</t>
  </si>
  <si>
    <t>C/ Caja de Ahorros y Monte de Piedad, 18, Bajo, 28180, Torrelaguna (Madrid)</t>
  </si>
  <si>
    <t>Polígono La Mina, C/ Pradillo, 3, Bajo, 28770, Colmenar Viejo (Madrid)</t>
  </si>
  <si>
    <t>Polígono La Mina, C/ Pradillo, 3, Bajo 2, 28770, Colmenar Viejo (Madrid)</t>
  </si>
  <si>
    <t>C/ La Isla, 1-CC, Instituto, 28530, Morata de Tajuña (Madrid)</t>
  </si>
  <si>
    <t>Avda. de la ONU, 83, Bajo 1-A, 28936, Móstoles (Madrid)</t>
  </si>
  <si>
    <t>Avda. de Roma, 51, 28823, Coslada (Madrid)</t>
  </si>
  <si>
    <t>C/ Arquitectos, 39, Bajo 2, 28903, Getafe (Madrid)</t>
  </si>
  <si>
    <t>Avda. Aragón, 2-Bis, 28702, San Sebastián de los Reyes (Madrid)</t>
  </si>
  <si>
    <t>Avda. de los Toreros, 63, Bajo, 28028, Madrid</t>
  </si>
  <si>
    <t>C/ Concepción Arenal, Prox. 2, 28942, Fuenlabrada (Madrid)</t>
  </si>
  <si>
    <t>C/ Maqueda, 130, Bajo 5, 28024, Madrid</t>
  </si>
  <si>
    <t>Paseo de la Chopera, 5, Bajo, 1, 28914, Leganés (Madrid)</t>
  </si>
  <si>
    <t>C/ Antonio de Leyva, 84, Bajo, 28019, Madrid</t>
  </si>
  <si>
    <t>C/ Fermín Caballero, 66, Bajo, 28034, Madrid</t>
  </si>
  <si>
    <t>C/ Pinos, 10, Bajo, 28221, Majadahonda (Madrid)</t>
  </si>
  <si>
    <t>Ctra. M-507 Navalcarnero - Las Rozas, km 0.1, Bajo 1, 28600, Navalcarnero (Madrid)</t>
  </si>
  <si>
    <t>C/ Huerta de Villaverde, 15, Bajo 1, 28021, Madrid</t>
  </si>
  <si>
    <t>C/ Camino del Río, 5, 28041, Madrid</t>
  </si>
  <si>
    <t>C/ Camino del Río, 5, Bajo, 28041, Madrid</t>
  </si>
  <si>
    <t>C/ Anoeta, 16, Bajo 1, 28041, Madrid</t>
  </si>
  <si>
    <t>C/ Valdesangil, 25, Bajo, 28039, Madrid</t>
  </si>
  <si>
    <t>Avda. Alcorcón, 1, Bajo 1, 28936, Móstoles (Madrid)</t>
  </si>
  <si>
    <t>Avda. ONU, Prox. 1, Bajo 1, 28936, Móstoles (Madrid)</t>
  </si>
  <si>
    <t>C/ Alfredo Marqueríe, 15, Bajo, 28034, Madrid</t>
  </si>
  <si>
    <t>C/ del Instituto, 1, Bajo, 28250, Torrelodones (Madrid)</t>
  </si>
  <si>
    <t>C/ Italia, 14, Bajo 2, 28943, Fuenlabrada (Madrid)</t>
  </si>
  <si>
    <t>C/ Italia, 16, 28943, Fuenlabrada (Madrid)</t>
  </si>
  <si>
    <t>C/ Severino Aznar Embid, 6, Bajo, 28011, Madrid</t>
  </si>
  <si>
    <t>Paseo del Olivar, 62, Bajo, 28607, El Álamo (Madrid)</t>
  </si>
  <si>
    <t>C/ Comunidad de Andalucía, 1-3, Bajo, 28231, Las Rozas de Madrid (Madrid)</t>
  </si>
  <si>
    <t>Avda. de la ONU, 81, Bajo 1, 28936, Móstoles (Madrid)</t>
  </si>
  <si>
    <t>Avda. Fresneda, 1-Bis, Bajo, 28280, El Escorial (Madrid)</t>
  </si>
  <si>
    <t>C/ Felipe II, 11, Bajo 1, 28982, Parla (Madrid)</t>
  </si>
  <si>
    <t>C/ Agustinos, 16, Bajo-1, 28910, Leganés (Madrid)</t>
  </si>
  <si>
    <t>Avda. Pinos, Prox. 1, 28914, Leganés (Madrid)</t>
  </si>
  <si>
    <t>C/ Torrente, 52-Bis, Bajo 1, 28942, Fuenlabrada (Madrid)</t>
  </si>
  <si>
    <t>C/ Pintor Velázquez, 66, Bajo 1, 28935, Móstoles (Madrid)</t>
  </si>
  <si>
    <t>C/ Pintor Velázquez, 66, Bajo 2, 28935, Móstoles (Madrid)</t>
  </si>
  <si>
    <t>C/ Valdehondillo, 8, Bajo, 28970, Humanes de Madrid (Madrid)</t>
  </si>
  <si>
    <t>Avda. de Europa, 44, 28806, Alcalá de Henares (Madrid)</t>
  </si>
  <si>
    <t>Avda. Transición Española, 11, Bajo, 28108, Alcobendas (Madrid)</t>
  </si>
  <si>
    <t>C/ Arizónicas, 20-1, Bajo 1, 28935, Móstoles (Madrid)</t>
  </si>
  <si>
    <t>C/ Arizónicas, 20-1, Bajo, 28935, Móstoles (Madrid)</t>
  </si>
  <si>
    <t>C/ Beatriz Galindo, 6, Bajo 1, 28914, Leganés (Madrid)</t>
  </si>
  <si>
    <t>C/ General Saliquet, 34, Bajo 1, 28044, Madrid</t>
  </si>
  <si>
    <t>C/ Móstoles, 64, Bajo 1, 28942, Fuenlabrada (Madrid)</t>
  </si>
  <si>
    <t>Paseo Melancólicos, 51, Bajo, 28005, Madrid</t>
  </si>
  <si>
    <t>C/ Fuentesanta, 4, Bajo, 28971, Griñón (Madrid)</t>
  </si>
  <si>
    <t>C/ Los Escoriales, 13-1, Bajo, 28440, Guadarrama (Madrid)</t>
  </si>
  <si>
    <t>Avda. de Juan Carlos I, 19-Bis, 28981, Parla (Madrid)</t>
  </si>
  <si>
    <t>Avda. de los Deportes, 12, Bajo, 28970, Humanes de Madrid (Madrid)</t>
  </si>
  <si>
    <t>C/ Joaquín Lorenzo, 2, Bajo, 28035, Madrid</t>
  </si>
  <si>
    <t>C/ Plata, 78, Bajo, 28850, Torrejón de Ardoz (Madrid)</t>
  </si>
  <si>
    <t>C/ Luis Camoens, 2, Bajo, 28014, Madrid</t>
  </si>
  <si>
    <t>C/ Nuestra Señora de la Luz, 53, Bajo 1-A, 28047, Madrid</t>
  </si>
  <si>
    <t>C/ Jean Paul Sartre, s/n, 28830, San Fernando de Henares (Madrid)</t>
  </si>
  <si>
    <t>C/ Marqués de Leis, 24, Bajo, 28020, Madrid</t>
  </si>
  <si>
    <t>C/ Isla de La Palma, 29, Bajo, 28700, San Sebastián de los Reyes (Madrid)</t>
  </si>
  <si>
    <t>C/ Carranque, 7, 28944, Fuenlabrada (Madrid)</t>
  </si>
  <si>
    <t>C/ Guzmán el Bueno, 94, Bajo, 28003, Madrid</t>
  </si>
  <si>
    <t>C/ Mar Adriático, 2, Bajo, 28760, Tres Cantos (Madrid)</t>
  </si>
  <si>
    <t>Ctra. M-45 El Escorial - Guadarrama, s/n, Bajo, 28200, San Lorenzo de El Escorial (Madrid)</t>
  </si>
  <si>
    <t>C/ La Caoba, 1, 28005, Madrid</t>
  </si>
  <si>
    <t>Avda. Guadarrama, 11-2, Bajo A, 28701, San Sebastián de los Reyes (Madrid)</t>
  </si>
  <si>
    <t>C/ Bolivia, 22, Bajo 1, 28945, Fuenlabrada (Madrid)</t>
  </si>
  <si>
    <t>Avda. Moscatelares, 19, 28703, San Sebastián de los Reyes (Madrid)</t>
  </si>
  <si>
    <t>C/ Azucenas, 12, Bajo A, 28751, La Cabrera (Madrid)</t>
  </si>
  <si>
    <t>C/ San Juan, Prox. 18, Bajo 1, 28917, Leganés (Madrid)</t>
  </si>
  <si>
    <t>Senda de Mafalda, 2, Bajo 1, 28905, Getafe (Madrid)</t>
  </si>
  <si>
    <t>Senda de Mafalda, 4, Bajo 1, 28905, Getafe (Madrid)</t>
  </si>
  <si>
    <t>C/ Zaragoza, 8, Bajo 1, 28941, Fuenlabrada (Madrid)</t>
  </si>
  <si>
    <t>C/ Felipe II, 13, Bajo 2, 28982, Parla (Madrid)</t>
  </si>
  <si>
    <t>C/ Peñalara, 2, Bajo, 28400, Collado Villalba (Madrid)</t>
  </si>
  <si>
    <t>C/ Real, 52, Bajo, 28231, Las Rozas de Madrid (Madrid)</t>
  </si>
  <si>
    <t>C/ Lisboa, 51-1, Bajo, 28850, Torrejón de Ardoz (Madrid)</t>
  </si>
  <si>
    <t>C/ Isla de Salvora, 153-2, Bajo, 28400, Collado Villalba (Madrid)</t>
  </si>
  <si>
    <t>C/ Pío Baroja 7, 28806, Alcalá de Henares (Madrid)</t>
  </si>
  <si>
    <t>C/ San Fernando, 6-2, Bajo, 28850, Torrejón de Ardoz (Madrid)</t>
  </si>
  <si>
    <t>C/ San Fernando, 8-2, Bajo, 28850, Torrejón de Ardoz (Madrid)</t>
  </si>
  <si>
    <t>C/ Maestro Guerrero, 1-3, Bajo A, 28850, Torrejón de Ardoz (Madrid)</t>
  </si>
  <si>
    <t>Avda. de los Castillos, 5, Bajo 1, 28925, Alcorcón (Madrid)</t>
  </si>
  <si>
    <t>C/ Chozas, 13, Bajo, 28794, Guadalix de la Sierra (Madrid)</t>
  </si>
  <si>
    <t>Paseo de la Ermita, 15, Bajo, 1, 28918, Leganés (Madrid)</t>
  </si>
  <si>
    <t>Paseo de la Ermita, 15, Bajo, 2, 28918, Leganés (Madrid)</t>
  </si>
  <si>
    <t>Paseo de la Ermita, 15, Bajo, 3, 28918, Leganés (Madrid)</t>
  </si>
  <si>
    <t>Avda. Olímpica, 16, Bajo 1, 28935, Móstoles (Madrid)</t>
  </si>
  <si>
    <t>C/ Ruiz de Alarcón, 2, Bajo A, 28400, Collado Villalba (Madrid)</t>
  </si>
  <si>
    <t>C/ Alpujarras, 52, Bajo, 1, 28915, Leganés (Madrid)</t>
  </si>
  <si>
    <t>Avda. de las Ciudades, 19, Bajo 1, 28903, Getafe (Madrid)</t>
  </si>
  <si>
    <t>Avda. de José Gárate, 23, 28822, Coslada (Madrid)</t>
  </si>
  <si>
    <t>Avda. de José Gárate, 19, 28822, Coslada (Madrid)</t>
  </si>
  <si>
    <t>Avda. del Conde de Coruña, 31, Bajo, 28814, Daganzo de Arriba (Madrid)</t>
  </si>
  <si>
    <t>Paseo de Arroyomolinos, 58, 28938, Móstoles (Madrid)</t>
  </si>
  <si>
    <t>C/ Eslovaquia, 1, Bajo, 28760, Tres Cantos (Madrid)</t>
  </si>
  <si>
    <t>C/ Santa Fe, 4, Bajo, 28008, Madrid</t>
  </si>
  <si>
    <t>C/ Pablo Picasso, Prox. 11, Bajo 3, 28320, Pinto (Madrid)</t>
  </si>
  <si>
    <t>C/ Ministro Fernández Ordóñez, Prox. 2-1, Bajo 3, 28924, Alcorcón (Madrid)</t>
  </si>
  <si>
    <t>C/ de los Estudios, 1, Bajo 2, 28680, San Martín de Valdeiglesias (Madrid)</t>
  </si>
  <si>
    <t>C/ de los Estudios, 1, Bajo 1, 28680, San Martín de Valdeiglesias (Madrid)</t>
  </si>
  <si>
    <t>C/ General Marvá, 24-1, Bajo, 28026, Madrid</t>
  </si>
  <si>
    <t>C/ Tolosa, 2-Bis, Bajo 1, 28041, Madrid</t>
  </si>
  <si>
    <t>C/ de Castellflorite, 7, 28019, Madrid</t>
  </si>
  <si>
    <t>C/ Félix Rodríguez de la Fuente, Prox. 5, Bajo, 28750, San Agustín de Guadalix (Madrid)</t>
  </si>
  <si>
    <t>C/ San Juan de la Cruz, s/n, 28223, Pozuelo de Alarcón (Madrid)</t>
  </si>
  <si>
    <t>C/ Guillermo Rolland, 4, 28013, Madrid</t>
  </si>
  <si>
    <t>Avda. Vascongadas, 10, Bajo, 28903, Getafe (Madrid)</t>
  </si>
  <si>
    <t>C/ Zaragoza, 17-1, Bajo, 28903, Getafe (Madrid)</t>
  </si>
  <si>
    <t>C/ Ruiseñor, 5, Bajo, 28609, Sevilla la Nueva (Madrid)</t>
  </si>
  <si>
    <t>C/ Ingeniería, 1, Bajo 3, 28914, Leganés (Madrid)</t>
  </si>
  <si>
    <t>Camino de Alcorcón, 23, Bajo 1, 28942, Fuenlabrada (Madrid)</t>
  </si>
  <si>
    <t>C/ Herencia, 1, Bajo 2, 28340, Valdemoro (Madrid)</t>
  </si>
  <si>
    <t>C/ General Ricardos, 177 - 1, Bajo 1, 28025, Madrid</t>
  </si>
  <si>
    <t>C/ Albasanz, 16 , 2º A1, 28037, Madrid</t>
  </si>
  <si>
    <t>Paseo de Recoletos, 14, Bajo, Finca, 28013, Madrid</t>
  </si>
  <si>
    <t>Paseo de Recoletos, 14, 3º-1, 28013, Madrid</t>
  </si>
  <si>
    <t>Paseo de Recoletos, 14, 2º-1, 28013, Madrid</t>
  </si>
  <si>
    <t>Paseo de Recoletos, 14, 1º-1, 28013, Madrid</t>
  </si>
  <si>
    <t>Paseo de Recoletos, 14, Finca, 28013, Madrid</t>
  </si>
  <si>
    <t>C/ Recoletos, 1, 4º-1, 28014, Madrid</t>
  </si>
  <si>
    <t>C/ Recoletos, 1, 5º-1, 28014, Madrid</t>
  </si>
  <si>
    <t>C/ Recoletos, 1, 6º-1, 28014, Madrid</t>
  </si>
  <si>
    <t>C/ Recoletos, 1, 7º-1, 28014, Madrid</t>
  </si>
  <si>
    <t>C/ Recoletos, 1, Bajo, Finca, 28001, Madrid</t>
  </si>
  <si>
    <t>C/ Pinos Alta, 2, Esc. 1, Bajo, 28029, Madrid</t>
  </si>
  <si>
    <t>C/ Alcalá, 30, Finca, 28014, Madrid</t>
  </si>
  <si>
    <t>C/ Alcalá, 30, Bajo, 28014, Madrid</t>
  </si>
  <si>
    <t>C/ Salvador Martínez, 3, 28041, Madrid</t>
  </si>
  <si>
    <t>C/ Virgen de Loreto, 21, 28805, Alcalá de Henares (Madrid)</t>
  </si>
  <si>
    <t>C/ Barberán y Collar, 21, 28805, Alcalá de Henares (Madrid)</t>
  </si>
  <si>
    <t>Ctra. Vicálvaro, 82, Bajo, 28022, Madrid</t>
  </si>
  <si>
    <t>C/ José García Granda, 11, 28038, Madrid</t>
  </si>
  <si>
    <t>C/ Planeta Mercurio Esq. Avda. Los Planetas, 28983, Parla (Madrid)</t>
  </si>
  <si>
    <t>C/ Estefanita, 7, 28021, Madrid</t>
  </si>
  <si>
    <t>C/ Estefanita, 11, 28021, Madrid</t>
  </si>
  <si>
    <t>C/ Tren de Arganda, 1, 28032, Madrid</t>
  </si>
  <si>
    <t>C/ Martos, 7-C, 28053, Madrid</t>
  </si>
  <si>
    <t>C/ Vesubio, 5, 28038, Madrid</t>
  </si>
  <si>
    <t>C/ Ramón Gómez de la Serna, 103, Bajo, 28035, Madrid</t>
  </si>
  <si>
    <t>C/ Fermín Caballero, 68, 28034, Madrid</t>
  </si>
  <si>
    <t>C/ Madre Rosa Blanco, 3, Bajo A, 28041, Madrid</t>
  </si>
  <si>
    <t>Avda. Santo Ángel de la Guarda, 4, Bajo, 28039, Madrid</t>
  </si>
  <si>
    <t>Avda. Valladolid, 4, Bajo, 28008, Madrid</t>
  </si>
  <si>
    <t>C/ Granada, 16, 28007, Madrid</t>
  </si>
  <si>
    <t>C/ Barceló, 2, 28004, Madrid</t>
  </si>
  <si>
    <t>Paseo de Pontones, 8, Bajo, 28005, Madrid</t>
  </si>
  <si>
    <t>C/ Braille, 19, 28034, Madrid</t>
  </si>
  <si>
    <t>Avda. Ciudad de Barcelona, 83, 28007, Madrid</t>
  </si>
  <si>
    <t>C/ Mestanza, 94, 28053, Madrid</t>
  </si>
  <si>
    <t>C/ Orense, 87-1, Bajo, 28020, Madrid</t>
  </si>
  <si>
    <t>C/ Maqueda, 130, Bajo, 28024, Madrid</t>
  </si>
  <si>
    <t>C/ Pedrezuela, 18, 28017, Madrid</t>
  </si>
  <si>
    <t>C/ Sarriá, 49, Bajo, 28029, Madrid</t>
  </si>
  <si>
    <t>C/ Veinticinco de Septiembre, 1, 28027, Madrid</t>
  </si>
  <si>
    <t>Avda. de Badajoz, 74, 28027, Madrid</t>
  </si>
  <si>
    <t>C/ Encomienda de Palacios, 85, 28030, Madrid</t>
  </si>
  <si>
    <t>C/ La Masó, 22-1, Bajo, 28034, Madrid</t>
  </si>
  <si>
    <t>C/ Aguileñas, 6, Bajo, 28029, Madrid</t>
  </si>
  <si>
    <t>Avda. Abrantes, 1, Bajo, 28025, Madrid</t>
  </si>
  <si>
    <t>C/ Sorzano, 1, 28043, Madrid</t>
  </si>
  <si>
    <t>C/ Jesús Maestro, 1, Bajo, 28003, Madrid</t>
  </si>
  <si>
    <t>Avda. San Luis, 23, 28033, Madrid</t>
  </si>
  <si>
    <t>C/ Saldaña, 30, 28019, Madrid</t>
  </si>
  <si>
    <t>C/ Ginzo de Limia, 2-1, Bajo, 28029, Madrid</t>
  </si>
  <si>
    <t>C/ José Cadalso, 19, Bajo 2, 28044, Madrid</t>
  </si>
  <si>
    <t>Avda. Manoteras, 41, 28050, Madrid</t>
  </si>
  <si>
    <t>C/ Tembleque, 58, Bajo, 28024, Madrid</t>
  </si>
  <si>
    <t>C/ Alicante, 5, Bajo, 28045, Madrid</t>
  </si>
  <si>
    <t>C/ Arroyo Fontarrón, 463, 28030, Madrid</t>
  </si>
  <si>
    <t>C/ Ezcaray, 3, 28032, Madrid</t>
  </si>
  <si>
    <t>C/ Rosa Jardón, 10, Bajo, 28016, Madrid</t>
  </si>
  <si>
    <t>C/ Cangas de Onís, 9, 28037, Madrid</t>
  </si>
  <si>
    <t>C/ Méndez Álvaro, 16, Bajo, 28045, Madrid</t>
  </si>
  <si>
    <t>C/ Juan José Martínez Seco, 81, 28021, Madrid</t>
  </si>
  <si>
    <t>Avda. Verbena de la Paloma, 14, Bajo 2, 28041, Madrid</t>
  </si>
  <si>
    <t>C/ Lillo, 1, Bajo, 28041, Madrid</t>
  </si>
  <si>
    <t>C/ Guabario, 22-2, Bajo 1, 28047, Madrid</t>
  </si>
  <si>
    <t>Avda. Real de Pinto, 27, 28021, Madrid</t>
  </si>
  <si>
    <t>C/ Benimamet, 109, 28021, Madrid</t>
  </si>
  <si>
    <t>C/ Sacedón, 2, Bajo 3, 28021, Madrid</t>
  </si>
  <si>
    <t>C/ Paterna, 14, 28021, Madrid</t>
  </si>
  <si>
    <t>C/ Manuel Aguilar Muñoz, 1, 28042, Madrid</t>
  </si>
  <si>
    <t>C/ Melchor Fernández Almagro, 22, Bajo, 28029, Madrid</t>
  </si>
  <si>
    <t>C/ Longares, 11, 28022, Madrid</t>
  </si>
  <si>
    <t>C/ Olmo, 4, Esc. 1, Bajo, 28012, Madrid</t>
  </si>
  <si>
    <t>C/ Carlos Fuentes, 12, Bajo A, 28047, Madrid</t>
  </si>
  <si>
    <t>C/ Alicún, 9, 28033, Madrid</t>
  </si>
  <si>
    <t>C/ Trefacio, 18, 28043, Madrid</t>
  </si>
  <si>
    <t>C/ Bergantín, 13, 28042, Madrid</t>
  </si>
  <si>
    <t>C/ Serrano, 127-1, 28006, Madrid</t>
  </si>
  <si>
    <t>Avda. Abrantes, 5, Bajo A, 28025, Madrid</t>
  </si>
  <si>
    <t>C/ Parque Eugenia de Montijo, 28-A, 28047, Madrid</t>
  </si>
  <si>
    <t>C/ Alejandro Dumas, 4, Bajo, 28005, Madrid</t>
  </si>
  <si>
    <t>Ctra. Carabanchel a Villaverde, 109, Bajo, 28041, Madrid</t>
  </si>
  <si>
    <t>C/ La Alegría de la Huerta, 6, 28041, Madrid</t>
  </si>
  <si>
    <t>C/ Fragata, 31, Bajo, 28019, Madrid</t>
  </si>
  <si>
    <t>C/ Gómez Narro, 270, 28043, Madrid</t>
  </si>
  <si>
    <t>C/ Tabernillas, 2, 28005, Madrid</t>
  </si>
  <si>
    <t>C/ Camino Viejo de Villaverde, 1, 28041, Madrid</t>
  </si>
  <si>
    <t>Paseo del Comandante Fortea, 71, Bajo A, 28008, Madrid</t>
  </si>
  <si>
    <t>C/ Villajoyosa, 93, 28041, Madrid</t>
  </si>
  <si>
    <t>C/ Luruaco, 11, 28033, Madrid</t>
  </si>
  <si>
    <t>C/ Segura, 74, Esc. 2, Bajo 2, 28041, Madrid</t>
  </si>
  <si>
    <t>C/ Julio Palacios, 35, 28029, Madrid</t>
  </si>
  <si>
    <t>C/ Baleares, 18, Bajo A, 28019, Madrid</t>
  </si>
  <si>
    <t>C/ Fermín Donaire, 34-1, Bajo, 28026, Madrid</t>
  </si>
  <si>
    <t>Camino de la Suerte, 23, 28031, Madrid</t>
  </si>
  <si>
    <t>C/ del Oxígeno, 43, Bajo 2, 28021, Madrid</t>
  </si>
  <si>
    <t>C/ Fuentidueña, 9, 28031, Madrid</t>
  </si>
  <si>
    <t>C/ Camino de Valderribas, 114, 28038, Madrid</t>
  </si>
  <si>
    <t>C/ Antonio López, 1, 28019, Madrid</t>
  </si>
  <si>
    <t>C/ Ladera de los Almedros, 45, 28032, Madrid</t>
  </si>
  <si>
    <t>C/ Villavaliente, 29, Bajo, 28011, Madrid</t>
  </si>
  <si>
    <t>C/ Unanimidad, 5, 28041, Madrid</t>
  </si>
  <si>
    <t>C/ Alpujarras, 50, Bajo 1, 28915, Leganés (Madrid)</t>
  </si>
  <si>
    <t>C/ Muela de San Juan, 31, 28031, Madrid</t>
  </si>
  <si>
    <t>C/ Bronce, 1, 28045, Madrid</t>
  </si>
  <si>
    <t>C/ Camino de Vinateros, 104, 28030, Madrid</t>
  </si>
  <si>
    <t>C/ Sierra de la Solana, 12, 28053, Madrid</t>
  </si>
  <si>
    <t>C/ Puentelarra, 36, 28031, Madrid</t>
  </si>
  <si>
    <t>C/ Fuente de San Pedro, 6, 28032, Madrid</t>
  </si>
  <si>
    <t>C/ Gerardo Diego, 6, 28018, Madrid</t>
  </si>
  <si>
    <t>C/ Juan Pérez Zúñiga, 36, 28027, Madrid</t>
  </si>
  <si>
    <t>C/ Calamón, 3, Bajo, 28024, Madrid</t>
  </si>
  <si>
    <t>C/ Valdevarnés, 26, Bajo B, 28005, Madrid</t>
  </si>
  <si>
    <t>C/ Méndez Álvaro, 61, Bajo, 28045, Madrid</t>
  </si>
  <si>
    <t>C/ Los Yébenes, 6-8, Bajo, 28047, Madrid</t>
  </si>
  <si>
    <t>Avda. Badajoz, 23, 28027, Madrid</t>
  </si>
  <si>
    <t>C/ Santa Irene, 2, 28017, Madrid</t>
  </si>
  <si>
    <t>C/ Albasanz, 16-B, 2º-3, 28037, Madrid</t>
  </si>
  <si>
    <t>Ctra. Manzanares El Real, 10, 28413, El Boalo (Madrid)</t>
  </si>
  <si>
    <t>C/ Triacastela, 1, Fuencarral - El Pardo, 28050, Madrid</t>
  </si>
  <si>
    <t>C/ Cea Bermúdez, 26, 28003, Madrid</t>
  </si>
  <si>
    <t>C/ La Paz, 101, 28210, Valdemorillo (Madrid)</t>
  </si>
  <si>
    <t>C/ Madrid, 55, 28950, Moraleja de Enmedio (Madrid)</t>
  </si>
  <si>
    <t>C/ José Abascal, 39, Bajo A, 28003, Madrid</t>
  </si>
  <si>
    <t>C/ Grecia, 14-1, Bajo 1, 28943, Fuenlabrada (Madrid)</t>
  </si>
  <si>
    <t>C/ San Lorenzo, 6, Bajo, 6, 28912, Leganés (Madrid)</t>
  </si>
  <si>
    <t>Avda. Mar Mediterráneo, s/n 2001, Bajo 1, 28918, Leganés (Madrid)</t>
  </si>
  <si>
    <t>C/ Río Jarama, 2-1, Bajo 1, 28934, Móstoles (Madrid)</t>
  </si>
  <si>
    <t>C/ Coronados, 7, Bajo 1, 28320, Pinto (Madrid)</t>
  </si>
  <si>
    <t>C/ Benimamet, 117, bloque 568, 28021, Madrid</t>
  </si>
  <si>
    <t>C/ Pozas, Prox. 17, Bajo, 28200, San Lorenzo de El Escorial (Madrid)</t>
  </si>
  <si>
    <t>C/ Sánchez Preciados, 43-1, Bajo A, 28039, Madrid</t>
  </si>
  <si>
    <t>C/ Morales Antuñano, 9-2, Bajo, 28400, Collado Villalba (Madrid)</t>
  </si>
  <si>
    <t>C/ Santa Joaquina de Vedruna, 1, Bajo 1, 28021, Madrid</t>
  </si>
  <si>
    <t>C/ Marcelo Usera, 170, Bajo A, 28026, Madrid</t>
  </si>
  <si>
    <t>C/ Guzmán el Bueno, 24-2, Bajo, 28015, Madrid</t>
  </si>
  <si>
    <t>C/ Oña, 1, Bajo B, 28050, Madrid</t>
  </si>
  <si>
    <t>C/ Pedro Patiño, 1, Bajo 1, 28914, Leganés (Madrid)</t>
  </si>
  <si>
    <t>Plaza Águeda Díez, 5, 28019, Madrid</t>
  </si>
  <si>
    <t>Ctra. Dehesas, 23, Bajo, 28470, Cercedilla (Madrid)</t>
  </si>
  <si>
    <t>C/ Zuloaga, 2, Bajo 1, 28982, Parla (Madrid)</t>
  </si>
  <si>
    <t>C/ Trevélez, 3, Bajo 1, 28041, Madrid</t>
  </si>
  <si>
    <t>C/ Maestro Máximo Pizarro, 29, 28500, Arganda del Rey (Madrid)</t>
  </si>
  <si>
    <t>C/ Maestro, 21, Bajo, 28914, Leganés (Madrid)</t>
  </si>
  <si>
    <t>C/ Herrador, 2, Bajo A, 28250, Torrelodones (Madrid)</t>
  </si>
  <si>
    <t>C/ General Pardiñas, 5, 28001, Madrid</t>
  </si>
  <si>
    <t>C/ Jardines, 4, Bajo, 28013, Madrid</t>
  </si>
  <si>
    <t>C/ Gamonal, 79, C5 21, 28031, Madrid</t>
  </si>
  <si>
    <t>C/ Manuel de Falla, 7, 1º 2, 28036, Madrid</t>
  </si>
  <si>
    <t>C/ Manuel de Falla, 7, 2º 2, 28036, Madrid</t>
  </si>
  <si>
    <t>C/ Manuel de Falla 7, Bajo, Garaje, 28036, Madrid</t>
  </si>
  <si>
    <t>C/ Macarena, 10, 28710, El Molar (Madrid)</t>
  </si>
  <si>
    <t>C/ Riaza, 5-1, Esc. CTR, Bajo (Aravaca), 28023, Madrid</t>
  </si>
  <si>
    <t>Avda. Circunvalación, 8, Bajo, 28850, Torrejón de Ardoz (Madrid)</t>
  </si>
  <si>
    <t>C/ Nave, 2, Bajo (C/ San Isidro, 5), 28978, Cubas de la Sagra (Madrid)</t>
  </si>
  <si>
    <t>C/ Coronel de Palma, 1-Bis, 28934, Móstoles (Madrid)</t>
  </si>
  <si>
    <t>C/ Principado de Asturias, 8-1, Bajo, 28231, Las Rozas de Madrid (Madrid)</t>
  </si>
  <si>
    <t>C/ Milagrosa, 2-2, Bajo, 28710, El Molar (Madrid)</t>
  </si>
  <si>
    <t>Avda. Olímpica, 38-1, 28935, Móstoles (Madrid)</t>
  </si>
  <si>
    <t>Avda. Victimas del Terrorismo, 3, Bajo - La Navata, 28260, Galapagar (Madrid)</t>
  </si>
  <si>
    <t>C/ Arenas del Rey, 1, Bajo 1, 28041, Madrid</t>
  </si>
  <si>
    <t>Avda. Sauces, 57, Bajo, 28935, Móstoles (Madrid)</t>
  </si>
  <si>
    <t>Avda. Europa, 20-1, Bajo, 28320, Pinto (Madrid)</t>
  </si>
  <si>
    <t>C/ Altos de Cabrejas, 4, 28038, Madrid</t>
  </si>
  <si>
    <t>C/ Juan de Mairena, 2, 28909, Getafe (Madrid)</t>
  </si>
  <si>
    <t>Plaza Juego de la Pelota, 6, 28813, Torres de la Alameda (Madrid)</t>
  </si>
  <si>
    <t>Paseo de la Estación, 2, Bajo, 28630, Villa del Prado (Madrid)</t>
  </si>
  <si>
    <t>C/ Julián Nicolás, 1-1, Bajo, 28596, Brea de Tajo (Madrid)</t>
  </si>
  <si>
    <t>C/ Casqueras, 4, Bajo 1, 28816, Camarma de Esteruelas (Madrid)</t>
  </si>
  <si>
    <t>C/ Garcilaso de la Vega, 2, Bajo, 28814, Daganzo de Arriba (Madrid)</t>
  </si>
  <si>
    <t>C/ Federico García Lorca, 31, Bajo 1, 28607, El Álamo (Madrid)</t>
  </si>
  <si>
    <t>C/ Juliana, 3-1, 28280, El Escorial (Madrid)</t>
  </si>
  <si>
    <t>C/ Real, 164, Bajo, 28755, Horcajo de la Sierra-Aoslos (Madrid)</t>
  </si>
  <si>
    <t>C/ Acanto, 2, Bajo, 28230, Las Rozas de Madrid (Madrid)</t>
  </si>
  <si>
    <t>C/ Dalias, 6, Bajo, 28460, Los Molinos (Madrid)</t>
  </si>
  <si>
    <t>C/ de la Fuente, 6, Bajo 1, 28950, Moraleja de Enmedio (Madrid)</t>
  </si>
  <si>
    <t>Avda. Doctor Arquitecto García Benito, 1, Bajo, 28696, Pelayos de la Presa (Madrid)</t>
  </si>
  <si>
    <t>C/ Castillo, 10, Bajo, 28195, Serrada de la Fuente - Puentes Viejas (Madrid)</t>
  </si>
  <si>
    <t>Travesía Hospital, 5, Bajo, 28990, Torrejón de Velasco (Madrid)</t>
  </si>
  <si>
    <t>C/ La Paz, 51, 28210, Valdemorillo (Madrid)</t>
  </si>
  <si>
    <t>C/ Cambroneras, 2, Bajo, 28150, Valdetorres de Jarama (Madrid)</t>
  </si>
  <si>
    <t>C/ Valle del Baztán, 2 - 1, Bajo, 28691, Villanueva de la Cañada (Madrid)</t>
  </si>
  <si>
    <t>C/ Valle de Baztán, 2 - 1, Bajo, Urb. Villafranca del Castillo, 28691, Villanueva de la Cañada (Madrid)</t>
  </si>
  <si>
    <t>C/ Escuelas, 6, Bajo-2, 28810, Villalbilla (Madrid)</t>
  </si>
  <si>
    <t>C/ Real, 17, Bajo, 28512, Villar del Olmo (Madrid)</t>
  </si>
  <si>
    <t>C/ Jesús María, 13, Bajo, 28012, Madrid</t>
  </si>
  <si>
    <t>C/ Sandoval, 7, Esc. 1, Bajo, 28010, Madrid</t>
  </si>
  <si>
    <t>C/ Doctor Esquerdo, 46, Bajo, 28007, Madrid</t>
  </si>
  <si>
    <t>C/ Ibiza, 45, Bajo, 28009, Madrid</t>
  </si>
  <si>
    <t>Paseo de Colón, Prox. 2, Bajo 2, 28911, Leganés (Madrid)</t>
  </si>
  <si>
    <t>Paseo de la Castellana, 280, 3º B1, 28046, Madrid</t>
  </si>
  <si>
    <t>Paseo de la Castellana, 280, 3º A1, 28046, Madrid</t>
  </si>
  <si>
    <t>Paseo de la Castellana, 280, 4º A1, 28046, Madrid</t>
  </si>
  <si>
    <t>Paseo de la Castellana, 280, 4º A2, 28046, Madrid</t>
  </si>
  <si>
    <t>Paseo de la Castellana, 280, 4º B1, 28046, Madrid</t>
  </si>
  <si>
    <t>Paseo de la Castellana, 280, 3º B2, 28046, Madrid</t>
  </si>
  <si>
    <t>Paseo de la Castellana, 280, 4º B2, 28046, Madrid</t>
  </si>
  <si>
    <t>Paseo de la Castellana, 280, 3º A2, 28046, Madrid</t>
  </si>
  <si>
    <t>C/ Santa Cruz de Marcenado, 9, 2º-1, 28015, Madrid</t>
  </si>
  <si>
    <t>C/ López de Hoyos, 35, 1º B, 28002, Madrid</t>
  </si>
  <si>
    <t>C/ López de Hoyos, 35, 1º A, 28002, Madrid</t>
  </si>
  <si>
    <t>Paseo de la Castellana, 280, Bajo D1, 28046, Madrid</t>
  </si>
  <si>
    <t>C/ Madrid, 21, Bajo, 28694, Chapinería (Madrid)</t>
  </si>
  <si>
    <t>C/ Agustín de Foxá, 29, 2º 1-4, 28036, Madrid</t>
  </si>
  <si>
    <t>C/ López de Hoyos, 35, 3º B, 28002, Madrid</t>
  </si>
  <si>
    <t>C/ Berlín, 8-Bis, 28922, Alcorcón (Madrid)</t>
  </si>
  <si>
    <t>C/ Agustín de Foxá, 4-10, 3º D, 28036, Madrid</t>
  </si>
  <si>
    <t>C/ Agustín de Foxá, 4-10, 3º A, 28036, Madrid</t>
  </si>
  <si>
    <t>C/ Agustín de Foxá, 4-10, 1º A, 28036, Madrid</t>
  </si>
  <si>
    <t>C/ Agustín de Foxá, 4-10, 6º D, 28036, Madrid</t>
  </si>
  <si>
    <t>Plaza Santa Cristina, 3, Esc. 1, Pta. 2, 28011, Madrid</t>
  </si>
  <si>
    <t>Avda. Los Rosales, 42, Esc. 3, 3º - 14, 28021, Madrid</t>
  </si>
  <si>
    <t>Avda. Los Rosales, 42, Esc. 3, 3º - 13, 28021, Madrid</t>
  </si>
  <si>
    <t>Avda. Los Rosales, 42, Esc. 3, 3º - 12, 28021, Madrid</t>
  </si>
  <si>
    <t>C/ Agustín de Foxá, 29, 4-1, 28036, Madrid</t>
  </si>
  <si>
    <t>C/ Ramírez Arellano, 15, 4º A, 28048, Madrid</t>
  </si>
  <si>
    <t>C/ Ramírez Arellano, 15, 4º B, 28048, Madrid</t>
  </si>
  <si>
    <t>C/ Ramírez Arellano, 15, 5º A, 28048, Madrid</t>
  </si>
  <si>
    <t>C/ Ramírez Arellano, 15, 5º B, 28048, Madrid</t>
  </si>
  <si>
    <t>C/ Ramírez Arellano, 15, 6º A, 28048, Madrid</t>
  </si>
  <si>
    <t>C/ Ramírez Arellano, 15, 6º B, 28048, Madrid</t>
  </si>
  <si>
    <t>C/ Gran Vía, 30, 2º A, 28013, Madrid</t>
  </si>
  <si>
    <t>C/ Gran Vía, 30, 2º B, 28013, Madrid</t>
  </si>
  <si>
    <t>Paseo de San Francisco de Sales, 43, Prox. 3, 28003, Madrid</t>
  </si>
  <si>
    <t>Avda. Laboral, 11, Bajo 1, 28021, Madrid</t>
  </si>
  <si>
    <t>C/ Quintana, 9, Bajo, 28008, Madrid</t>
  </si>
  <si>
    <t>C/ Rafael Finat, 51, Bajo, 28044, Madrid</t>
  </si>
  <si>
    <t>C/ Azcona, 42, Bajo, 28028, Madrid</t>
  </si>
  <si>
    <t>Glorieta Puerta de Toledo, 10-1, Bajo, 28005, Madrid</t>
  </si>
  <si>
    <t>C/ Palacio, 2, 28514, Nuevo Baztán (Madrid)</t>
  </si>
  <si>
    <t>C/ Imagen, 2, Bajo, 28801, Alcalá de Henares (Madrid)</t>
  </si>
  <si>
    <t>Avda. de América, 13, Bajo, 28002, Madrid</t>
  </si>
  <si>
    <t>Avda. La Cabrera, Prox. 96, 28751, La Cabrera (Madrid)</t>
  </si>
  <si>
    <t>C/ Floridablanca, 20, Bajo, 28200, San Lorenzo de El Escorial (Madrid)</t>
  </si>
  <si>
    <t>Camino Alto de San Isidro, 9, Bajo-1, 28019, Madrid</t>
  </si>
  <si>
    <t>C/ Talavera, 11, Bajo, 28016, Madrid</t>
  </si>
  <si>
    <t>C/ Ventura Rodríguez, 7, 6º Dcha., 28008, Madrid</t>
  </si>
  <si>
    <t>C/ Ventura Rodríguez, 7, 5º Izda., 28008, Madrid</t>
  </si>
  <si>
    <t>C/ Ventura Rodríguez, 7, 3º Dcha. e Izda., 28008, Madrid</t>
  </si>
  <si>
    <t>C/ Ventura Rodríguez, 7, 6º Izda., 28008, Madrid</t>
  </si>
  <si>
    <t>C/ Ventura Rodríguez, 7, 2º Izda., 28008, Madrid</t>
  </si>
  <si>
    <t>Plaza Vara del Rey, 11, L0-04, 28045, Madrid</t>
  </si>
  <si>
    <t>Plaza Vara del Rey, 11, L0-05, 28045, Madrid</t>
  </si>
  <si>
    <t>Plaza Vara del Rey, 11, L1-03, 28045, Madrid</t>
  </si>
  <si>
    <t>Plaza Vara del Rey, 11, L1-04, 28045, Madrid</t>
  </si>
  <si>
    <t>Plaza Vara del Rey, 11, L1-05, 28045, Madrid</t>
  </si>
  <si>
    <t>Plaza Vara del Rey, 11, L2-03, 28045, Madrid</t>
  </si>
  <si>
    <t>Plaza Vara del Rey, 11, L2-04, 28045, Madrid</t>
  </si>
  <si>
    <t>Plaza Vara del Rey, 11, L2-05, 28045, Madrid</t>
  </si>
  <si>
    <t>Plaza Vara del Rey, 11, L3-03, 28045, Madrid</t>
  </si>
  <si>
    <t>Plaza Vara del Rey, 11, L3-04, 28045, Madrid</t>
  </si>
  <si>
    <t>Plaza Vara del Rey, 11, L3-05, 28045, Madrid</t>
  </si>
  <si>
    <t>Plaza Vara del Rey, 11, L4-03, 28045, Madrid</t>
  </si>
  <si>
    <t>Plaza Vara del Rey, 11, L4-04, 28045, Madrid</t>
  </si>
  <si>
    <t>Plaza Vara del Rey, 11, L4-05, 28045, Madrid</t>
  </si>
  <si>
    <t>C/ Princesa, PO 5, Bajo, 28008, Madrid</t>
  </si>
  <si>
    <t>Avda. Juan Carlos I, 35, Bajo A, 28400, Collado Villalba (Madrid)</t>
  </si>
  <si>
    <t>C/ Molina de Aragón, 1, Bajo 7, 28806, Alcalá de Henares (Madrid)</t>
  </si>
  <si>
    <t>C/ Porto Lagos, 13, Bajo, Pta. 1, 28924, Alcorcón (Madrid)</t>
  </si>
  <si>
    <t>C/ Illescas, 191, Bajo 2, 28047, Madrid</t>
  </si>
  <si>
    <t>C/ Ignacio de Ibarrola, 6, Portal 1, 28300, Aranjuez (Madrid)</t>
  </si>
  <si>
    <t>Plaza Águeda Díez, 4, Esc. 1, Bajo, 28019, Madrid</t>
  </si>
  <si>
    <t>C/ Piedrahita, 42, Bajo B, 28400, Collado Villalba (Madrid)</t>
  </si>
  <si>
    <t>C/ Padre Claret, 17, 28770, Colmenar Viejo (Madrid)</t>
  </si>
  <si>
    <t>C/ Carabanchel, 15, Bajo 3, 28902, Getafe (Madrid)</t>
  </si>
  <si>
    <t>Ronda El Carralero, 21-2, Bajo, 28222, Majadahonda (Madrid)</t>
  </si>
  <si>
    <t>C/ Daoíz, 17-2, Bajo, Local 1, 28931, Móstoles (Madrid)</t>
  </si>
  <si>
    <t>C/ Daoíz, 17-1, Bajo, Local 2, 28931, Móstoles (Madrid)</t>
  </si>
  <si>
    <t>Avda. de Europa, 3, Bajo, 28320, Pinto (Madrid)</t>
  </si>
  <si>
    <t>Camino Alto San Isidro, 5 Esc. 2, Bajo, 28019, Madrid</t>
  </si>
  <si>
    <t>C/ Maqueda, 10, Bajo, Pta. 4, 28024, Madrid</t>
  </si>
  <si>
    <t>C/ Agustina de Aragón, 18, Portal 2, 28903, Getafe (Madrid)</t>
  </si>
  <si>
    <t>C/ Agustina de Aragón, 18, Portal 9, 28903, Getafe (Madrid)</t>
  </si>
  <si>
    <t>C/ Agustina de Aragón, 18, Portal 5, 28903, Getafe (Madrid)</t>
  </si>
  <si>
    <t>C/ Andalucía, 12, Garaje, 28939, Arroyomolinos (Madrid)</t>
  </si>
  <si>
    <t>Avda. de Carmen Amaya, 39, Esc. 2, Sótano 1, 28919, Leganés (Madrid)</t>
  </si>
  <si>
    <t>C/ Constelación Andrómeda, 9, Portal 5, 28982, Parla (Madrid)</t>
  </si>
  <si>
    <t>C/ Constelación Andrómeda, 9, Portal 2, 28982, Parla (Madrid)</t>
  </si>
  <si>
    <t>C/ Constelación Andrómeda, 9, Portal 1, 28982, Parla (Madrid)</t>
  </si>
  <si>
    <t>C/ Constelación Andrómeda, 9, Portal 3, 28982, Parla (Madrid)</t>
  </si>
  <si>
    <t>C/ Constelación Andrómeda, 9, Portal 4, 28982, Parla (Madrid)</t>
  </si>
  <si>
    <t>C/ Constelación Andrómeda 9, Garaje, 28982, Parla (Madrid)</t>
  </si>
  <si>
    <t>C/ Cuevas de Altamira, 3, Bajo A, 28054, Madrid</t>
  </si>
  <si>
    <t>C/ Emilia, 12, 28029, Madrid</t>
  </si>
  <si>
    <t>C/ Emilia, 22, 28029, Madrid</t>
  </si>
  <si>
    <t>C/ Miranda de Arga, 15, Mancomunidad, 28033, Madrid</t>
  </si>
  <si>
    <t>C/ Nilo, 2-5, Garaje, 28922, Alcorcón (Madrid)</t>
  </si>
  <si>
    <t>C/ Nilo, 2-5, Mancomunidad, 28922, Alcorcón (Madrid)</t>
  </si>
  <si>
    <t>C/ Nilo, 4-11, Garaje, 28922, Alcorcón (Madrid)</t>
  </si>
  <si>
    <t>C/ Leganitos, 47, 3º B, 28013, Madrid</t>
  </si>
  <si>
    <t>C/ Rodetas, 18, Bajo, 28694, Chapinería (Madrid)</t>
  </si>
  <si>
    <t>C/ Alberche, Prox. 2, Bajo, 28410, Manzanares El Real (Madrid)</t>
  </si>
  <si>
    <t>C/ Braganza, 3, Bajo, 28025, Madrid</t>
  </si>
  <si>
    <t>Ronda de Poniente, 7, 2º 4, 28850, Torrejón de Ardoz (Madrid)</t>
  </si>
  <si>
    <t>C/ Valportillo I, 11, 1º Izda., 28108, Alcobendas (Madrid)</t>
  </si>
  <si>
    <t>Ctra. Madrid, 83, Bajo, 28620, Aldea del Fresno (Madrid)</t>
  </si>
  <si>
    <t>Ctra. M-601 La Granja, km 38, 28400, Collado Villalba (Madrid)</t>
  </si>
  <si>
    <t>C/ Cieguecita de Getafe, Prox. 2, Bajo, 28907, Getafe (Madrid)</t>
  </si>
  <si>
    <t>C/ Jesús Miguel Haddad Blanco, 4, Bajo, 1, 28918, Leganés (Madrid)</t>
  </si>
  <si>
    <t>Ctra. M-502 Carabanchel - Pozuelo, km 4.5, 28223, Pozuelo de Alarcón (Madrid)</t>
  </si>
  <si>
    <t>Urbanización Navarro, 5-A, Bajo A, 28752, Lozoyuela (Madrid)</t>
  </si>
  <si>
    <t>Avda. de Castilla, 100, Bajo, 28280, El Escorial (Madrid)</t>
  </si>
  <si>
    <t>C/ González Dávila, 18, 1º Izda., 28031, Madrid</t>
  </si>
  <si>
    <t>C/ González Dávila, 18, 4º Izda., 28031, Madrid</t>
  </si>
  <si>
    <t>C/ Santiago de Compostela, 100, 8º Dcha., 28035, Madrid</t>
  </si>
  <si>
    <t>C/ Santiago de Compostela, 100, 9º Dcha., 28035, Madrid</t>
  </si>
  <si>
    <t>C/ Gamonal, 79, A1-3, 28031, Madrid</t>
  </si>
  <si>
    <t>C/ Gamonal, 79, A2-7, 28031, Madrid</t>
  </si>
  <si>
    <t>C/ Gamonal, 79, B1-4, 28031, Madrid</t>
  </si>
  <si>
    <t>C/ Gamonal, 79, C1-5, 28031, Madrid</t>
  </si>
  <si>
    <t>C/ Gamonal, 79, D1-6, 28031, Madrid</t>
  </si>
  <si>
    <t>C/ Gamonal, 79, D2-10, 28031, Madrid</t>
  </si>
  <si>
    <t>C/ Terradas, 20, Bajo LOC2, 28903, Getafe (Madrid)</t>
  </si>
  <si>
    <t>C/ Ventura Rodríguez, 7, 2º Dcha., 28008, Madrid</t>
  </si>
  <si>
    <t>C/ Ventura Rodríguez, 7, 5º Dcha., 28008, Madrid</t>
  </si>
  <si>
    <t>C/ Pradillo, 62, Garaje, 28002, Madrid</t>
  </si>
  <si>
    <t>C/ Vidauba, 24, Esc. CTR, Bajo 5, 28044, Madrid</t>
  </si>
  <si>
    <t>C/ Génova, 10, 2º Dcha., 28004, Madrid</t>
  </si>
  <si>
    <t>C/ Génova, 10, 2º Izda., 28004, Madrid</t>
  </si>
  <si>
    <t>C/ Princesa, 5, 1º Izda., 28008, Madrid</t>
  </si>
  <si>
    <t>C/ Ventura Rodríguez, 7, 2º Centro Dcha., 28008, Madrid</t>
  </si>
  <si>
    <t>C/ Ventura Rodríguez, 7, 3º Centro Izda., 28008, Madrid</t>
  </si>
  <si>
    <t>C/ Gran Vía, 30, 3º B, 28013, Madrid</t>
  </si>
  <si>
    <t>C/ Gran Vía, 30, 3º A, 28013, Madrid</t>
  </si>
  <si>
    <t>C/ Alcalá, 4, 2º Dcha., 28014, Madrid</t>
  </si>
  <si>
    <t>C/ Alcalá, 4, 3º Dcha., 28014, Madrid</t>
  </si>
  <si>
    <t>C/ Alcalá, 4, 3º Izda., 28014, Madrid</t>
  </si>
  <si>
    <t>C/ Alcalá, 4, 4º Dcha., 28014, Madrid</t>
  </si>
  <si>
    <t>C/ Alcalá, 4, 4º Izda., 28014, Madrid</t>
  </si>
  <si>
    <t>C/ Alcalá, 4, 2º Izda., 28014, Madrid</t>
  </si>
  <si>
    <t>Ctra. M-406 Alcorcón N-IV, km 3.0, 28914, Leganés (Madrid)</t>
  </si>
  <si>
    <t>Ctra. M-127 Gandullas, km 0.2, Bajo 1, 28730, Buitrago del Lozoya (Madrid)</t>
  </si>
  <si>
    <t>Avda. Carlos III, Prox. 19, 28806, Alcalá de Henares (Madrid)</t>
  </si>
  <si>
    <t>Ctra. M-506 Villaviciosa de Odón - Pinto, 109, Bajo, 28942, Fuenlabrada (Madrid)</t>
  </si>
  <si>
    <t>Ctra. M-506 Villaviciosa de Odón - Pinto, 154, Bajo, 28942, Fuenlabrada (Madrid)</t>
  </si>
  <si>
    <t>Ctra. M-506 Villaviciosa de Odón - Pinto, 137, Bajo, 28942, Fuenlabrada (Madrid)</t>
  </si>
  <si>
    <t>Ctra. A-2, km 23.4, 28850, Torrejón de Ardoz (Madrid)</t>
  </si>
  <si>
    <t>C/ Cistierna, Prox. 1, Bajo, 28947, Fuenlabrada (Madrid)</t>
  </si>
  <si>
    <t>Ctra. M-603-4 Fuencarral - Alcobendas, km 21, Bajo Izda., 28108, Alcobendas (Madrid)</t>
  </si>
  <si>
    <t>Ctra. M-501 Alcorcón - Plasencia, km 0.2, Bajo, 28925, Alcorcón (Madrid)</t>
  </si>
  <si>
    <t>C/ Trigo, 39-1, 28914, Leganés (Madrid)</t>
  </si>
  <si>
    <t>Ctra. M-506 Móstoles - Fuenlabrada, 8100, Bajo, 28922, Alcorcón (Madrid)</t>
  </si>
  <si>
    <t>Ctra. M-607 Madrid - Colmenar Viejo, km 25.7, Bajo, 28760, Tres Cantos (Madrid)</t>
  </si>
  <si>
    <t>Ctra. M-607 Madrid - Colmenar Viejo, km 21.2, Bajo, 28760, Tres Cantos (Madrid)</t>
  </si>
  <si>
    <t>Ctra. M-506 Fuenlabrada, km 8.9, Bajo 1, 28933, Móstoles (Madrid)</t>
  </si>
  <si>
    <t>Avda. Manuel Azaña, 56-Bis, 28914, Leganés (Madrid)</t>
  </si>
  <si>
    <t>Ctra. M-501 Alcorcón - Plasencia, km 5.3, Bajo, 28925, Alcorcón (Madrid)</t>
  </si>
  <si>
    <t>Ctra. M-501 Alcorcón - Plasencia, km 38.4, Bajo, 28694, Chapinería (Madrid)</t>
  </si>
  <si>
    <t>Ctra. M-405 Fuenlabrada - Griñón, km 1.6, Bajo, 28970, Humanes de Madrid (Madrid)</t>
  </si>
  <si>
    <t>Ctra. A-42, km 24.4, Bajo, 28980, Parla (Madrid)</t>
  </si>
  <si>
    <t>C/ Roma, Prox. 2, 28906, Getafe (Madrid)</t>
  </si>
  <si>
    <t>Ctra. M-506 Villaviciosa de Odón - Pinto, km 1.8, Bajo, 28942, Fuenlabrada (Madrid)</t>
  </si>
  <si>
    <t>Ctra. M-506 Mostoles - A-3 por San Martín de la Vega, 232, Bajo, 28320, Pinto (Madrid)</t>
  </si>
  <si>
    <t>Ctra. M-607 Colmenar Viejo, km 15.7, Bajo, 28049, Madrid</t>
  </si>
  <si>
    <t>Ctra. M-506 Villaviciosa de Odón - Pinto, km 2.0, Bajo, 28942, Fuenlabrada (Madrid)</t>
  </si>
  <si>
    <t>Ctra. M-506 Villaviciosa de Odón - Pinto, km 1.9, Bajo, 28942, Fuenlabrada (Madrid)</t>
  </si>
  <si>
    <t>Ctra. M-607 Colmenar Viejo, km 14.5, Bajo, 28049, Madrid</t>
  </si>
  <si>
    <t>Ctra. M-506 Villaviciosa de Odón - Pinto, km 1.7, Bajo, 28942, Fuenlabrada (Madrid)</t>
  </si>
  <si>
    <t>C/ Carbón, Prox. 51, 28914, Leganés (Madrid)</t>
  </si>
  <si>
    <t>Ctra. M-501 Alcorcón - Plasencia, km 37.9, Bajo, 28694, Chapinería (Madrid)</t>
  </si>
  <si>
    <t>Ctra. de Castilla,  km 0.7, 28023, Madrid</t>
  </si>
  <si>
    <t>C/ González Dávila, 20, 5º Dcha., 28031, Madrid</t>
  </si>
  <si>
    <t>C/ José Echegaray, 29, 28189, Patones (Madrid)</t>
  </si>
  <si>
    <t>C/ Marie Curie, 13, Bajo, Oficina 1, 28521, Rivas-Vaciamadrid (Madrid)</t>
  </si>
  <si>
    <t>C/ Marie Curie, 13, Bajo, Oficina 3, 28521, Rivas-Vaciamadrid (Madrid)</t>
  </si>
  <si>
    <t>C/ Marie Curie, 13, Bajo, Oficina 2, 28521, Rivas-Vaciamadrid (Madrid)</t>
  </si>
  <si>
    <t>C/ Marie Curie, 13, Bajo, Oficina 4, 28521, Rivas-Vaciamadrid (Madrid)</t>
  </si>
  <si>
    <t>C/ Gran Vía, 30, 4º A, 28013, Madrid</t>
  </si>
  <si>
    <t>Cañada Vicálvaro a San Fernando, 17, Alumbrado, 28052, Madrid</t>
  </si>
  <si>
    <t>C/ José Navarro Reverter, 13-Bis, Bajo, 28223, Pozuelo de Alarcón (Madrid)</t>
  </si>
  <si>
    <t>Plaza Vara del Rey, 11, L0-03, 28045, Madrid</t>
  </si>
  <si>
    <t>C/ Valle de la Fuenfría, 3, 1º-B, 28034, Madrid</t>
  </si>
  <si>
    <t>C/ Valle de la Fuenfría, 3, Bajo B, 28034, Madrid</t>
  </si>
  <si>
    <t>C/ Valle de la Fuenfría, 3, Bajo C, 28034, Madrid</t>
  </si>
  <si>
    <t>C/ Presa, s/n, 28749, Pinilla del Valle (Madrid)</t>
  </si>
  <si>
    <t>Ctra. Ajalvir a Vicálvaro, 64, Local, 28022, Madrid</t>
  </si>
  <si>
    <t>C/ González Dávila, 20, 2º Izda., 28031, Madrid</t>
  </si>
  <si>
    <t>Ctra. M-502, km 2.1, 28223, Pozuelo de Alarcón (Madrid)</t>
  </si>
  <si>
    <t>C/ Juan Montalvo, 6, Bajo, 28040, Madrid</t>
  </si>
  <si>
    <t>C/ Agustín de Foxá, 4-10, Bajo B, 28036, Madrid</t>
  </si>
  <si>
    <t>C/ Agustín de Foxá, 4-10, 1º D, 28036, Madrid</t>
  </si>
  <si>
    <t>C/ Agustín de Foxá, 4-10, 1º C, 28036, Madrid</t>
  </si>
  <si>
    <t>C/ Agustín de Foxá, 4-10, 1º B, 28036, Madrid</t>
  </si>
  <si>
    <t>Avda. de Europa, 26, 28500, Arganda del Rey (Madrid)</t>
  </si>
  <si>
    <t>C/ Arroyo del Olivar, 160, Garaje, 28018, Madrid</t>
  </si>
  <si>
    <t>C/ Amboto, 29, 28200, San Lorenzo de El Escorial (Madrid)</t>
  </si>
  <si>
    <t>Camino de Sacedón, 6, 28690, Brunete (Madrid)</t>
  </si>
  <si>
    <t>Ctra. M-501 Boadilla - Villaviciosa, km 14.3, 28670, Villaviciosa de Odón (Madrid)</t>
  </si>
  <si>
    <t>Ctra. M-511 Madrid - Los Pantanos, km 3.1, 28660, Boadilla del Monte (Madrid)</t>
  </si>
  <si>
    <t>Ctra. Madrid - Los Pantanos, km 0.1, 28925, Alcorcón (Madrid)</t>
  </si>
  <si>
    <t>Avda. Los Rosales, 42, 28041, Madrid</t>
  </si>
  <si>
    <t>Avda. Los Rosales, 42, 2 2 5, 28041, Madrid</t>
  </si>
  <si>
    <t>Avda. Los Rosales, 42, 2 2 7, 28041, Madrid</t>
  </si>
  <si>
    <t>Avda. Los Rosales, 42, 2 2 8, 28041, Madrid</t>
  </si>
  <si>
    <t>Avda. Los Rosales, 42, 2 9, Portal 3, 28041, Madrid</t>
  </si>
  <si>
    <t>Avda. Manuel Fraga Iribarne, 10, 28055, Madrid</t>
  </si>
  <si>
    <t>Paseo de la Castellana, 276, 28046, Madrid</t>
  </si>
  <si>
    <t>C/ Manuel Silvela, 15, Planta 3ª, 28010, Madrid</t>
  </si>
  <si>
    <t>C/ Manuel Cortina, 2, Planta Baja, 28010, Madrid</t>
  </si>
  <si>
    <t>C/ Manuel Cortina, 2, Planta 1ª, 28010, Madrid</t>
  </si>
  <si>
    <t>C/ Manuel Cortina, 2, Planta 2ª, 28010, Madrid</t>
  </si>
  <si>
    <t>C/ Manuel Cortina, 2, Planta 3ª, Izda., 28010, Madrid</t>
  </si>
  <si>
    <t>C/ Manuel Cortina, 2, Planta 3ª, Dcha., 28010, Madrid</t>
  </si>
  <si>
    <t>C/ Manuel Cortina, 2, Planta 4ª, Dcha., 28010, Madrid</t>
  </si>
  <si>
    <t>C/ Manuel Cortina, 2, Planta 4ª, Izda., 28010, Madrid</t>
  </si>
  <si>
    <t>C/ Manuel Cortina, 2, Planta 7ª, 28010, Madrid</t>
  </si>
  <si>
    <t>C/ Manuel Cortina, 2, Planta 8ª, 28010, Madrid</t>
  </si>
  <si>
    <t>C/ Manuel Cortina, 2, Planta 6ª, 28010, Madrid</t>
  </si>
  <si>
    <t>C/ Manuel Cortina, 2, Planta 5ª, 28010, Madrid</t>
  </si>
  <si>
    <t>C/ Manuel Cortina, 2, Planta 10ª, 28010, Madrid</t>
  </si>
  <si>
    <t>C/ Manuel Cortina, 2, Planta 9ª, 28010, Madrid</t>
  </si>
  <si>
    <t>C/ Martínez Villergas, 52, Bloque A, Bajo 2, 28027, Madrid</t>
  </si>
  <si>
    <t>C/ Ombú, 3, 28045, Madrid</t>
  </si>
  <si>
    <t>Avda. La Cabrera, 36, Bajo A, 28751, La Cabrera (Madrid)</t>
  </si>
  <si>
    <t>Avda. La Cabrera, 36, Bajo 1, 28751, La Cabrera (Madrid)</t>
  </si>
  <si>
    <t>C/ Gallocanta, 25, Bajo, 28816, Camarma de Esteruelas (Madrid)</t>
  </si>
  <si>
    <t>Plaza de San Lorenzo, 2, 1º-5, 28200, San Lorenzo de El Escorial (Madrid)</t>
  </si>
  <si>
    <t>Plaza de San Lorenzo, 2, 2º-5, 28200, San Lorenzo de El Escorial (Madrid)</t>
  </si>
  <si>
    <t>Plaza de San Lorenzo, 2, 3º-5, 28200, San Lorenzo de El Escorial (Madrid)</t>
  </si>
  <si>
    <t>C/ González Dávila, 18, 1º Dcha., 28031, Madrid</t>
  </si>
  <si>
    <t>Plaza de Santa Cruz, 3, Bajo, 28012, Madrid</t>
  </si>
  <si>
    <t>C/ León, 24, 3º 2, 28014, Madrid</t>
  </si>
  <si>
    <t>C/ León, 24, 4º 1, 28014, Madrid</t>
  </si>
  <si>
    <t>C/ León, 24, 1º 2, 28014, Madrid</t>
  </si>
  <si>
    <t>C/ León, 24, 2º 2, 28014, Madrid</t>
  </si>
  <si>
    <t>C/ San Bernardino, 13, Escalera IN, Piso 2-Dcha., 28015, Madrid</t>
  </si>
  <si>
    <t>C/ Gonzalo López, 12, 2º 1, 28025, Madrid</t>
  </si>
  <si>
    <t>C/ Gamonal, 77, 1, LC 25, 28031, Madrid</t>
  </si>
  <si>
    <t>C/ Gamonal, 79, DU A4-36, 28031, Madrid</t>
  </si>
  <si>
    <t>C/ Gamonal, 79, DU C4 38, 28031, Madrid</t>
  </si>
  <si>
    <t>C/ González Dávila, 18, 5º D, 28031, Madrid</t>
  </si>
  <si>
    <t>C/ González Dávila, 22 3º Dcha., 28031, Madrid</t>
  </si>
  <si>
    <t>C/ González Dávila, 22 3º Izda., 28031, Madrid</t>
  </si>
  <si>
    <t>C/ Gamonal, 79, A3-11, 28031, Madrid</t>
  </si>
  <si>
    <t>C/ Gamonal, 79, B2-8, 28031, Madrid</t>
  </si>
  <si>
    <t>C/ Gamonal, 79, B3-12, 28031, Madrid</t>
  </si>
  <si>
    <t>C/ Gamonal, 79, C2-9, 28031, Madrid</t>
  </si>
  <si>
    <t>C/ Gamonal, 79, C3-13, 28031, Madrid</t>
  </si>
  <si>
    <t>C/ Gamonal, 79, D3-14, 28031, Madrid</t>
  </si>
  <si>
    <t>C/ Gamonal, 79, D4-18, 28031, Madrid</t>
  </si>
  <si>
    <t>C/ Gamonal, 77, LC 40, 28031, Madrid</t>
  </si>
  <si>
    <t>C/ González Dávila, 22, 5º Izda. (Local 51), 28031, Madrid</t>
  </si>
  <si>
    <t>C/ Agustín de Foxá, 29, Entreplanta, 28036, Madrid</t>
  </si>
  <si>
    <t>Paseo del Comandante Fortea, 5, 6º 2, 28008, Madrid</t>
  </si>
  <si>
    <t>Ctra. M-601 Navacerrada Pueblo - Segovia, 5, Bajo, 28470, Cercedilla (Madrid)</t>
  </si>
  <si>
    <t>C/ González Dávila, 22, 5º Dcha., 28031, Madrid</t>
  </si>
  <si>
    <t>C/ González Dávila, 20, 5º Izda., 28031, Madrid</t>
  </si>
  <si>
    <t>C/ Gamonal, 79, DU C2 30, 28031, Madrid</t>
  </si>
  <si>
    <t>C/ González Dávila, 18, 5º Izda., 28031, Madrid</t>
  </si>
  <si>
    <t>C/ González Dávila, 22, 2º Dcha., 28031, Madrid</t>
  </si>
  <si>
    <t>C/ Camino de las Hormigueras, 152, 23, 28031, Madrid</t>
  </si>
  <si>
    <t>C/ Lago Calafate, 7, Garaje, 28018, Madrid</t>
  </si>
  <si>
    <t>Avda. de Villaviciosa 27, Bajo, LC 8, 28922, Alcorcón (Madrid)</t>
  </si>
  <si>
    <t>C/ Agustina de Aragón, 18, Portal 7, 28903, Getafe (Madrid)</t>
  </si>
  <si>
    <t>C/ Agustina de Aragón, 18, Portal 1, Bajo SG, 28903, Getafe (Madrid)</t>
  </si>
  <si>
    <t>C/ Agustina de Aragón, 18, Portal 8, Bajo, Mancomunidad, 28903, Getafe (Madrid)</t>
  </si>
  <si>
    <t>C/ Agustina de Aragón, 18, Portal 4, 28903, Getafe (Madrid)</t>
  </si>
  <si>
    <t>C/ Agustina de Aragón, 18, Portal 6, 28903, Getafe (Madrid)</t>
  </si>
  <si>
    <t>C/ Agustina de Aragón, 16, Portal 3, Bajo, 28903, Getafe (Madrid)</t>
  </si>
  <si>
    <t>C/ Agustina de Aragón, 18, Portal 8, Bajo, SSGG, 28903, Getafe (Madrid)</t>
  </si>
  <si>
    <t>C/ Alfacar, 1, Mancomunidad, 28033, Madrid</t>
  </si>
  <si>
    <t>C/ Alfacar, 1, Finca, 28033, Madrid</t>
  </si>
  <si>
    <t>C/ Alfacar, 1, Garaje, 28033, Madrid</t>
  </si>
  <si>
    <t>C/ Alfacar, 2, Finca, 28033, Madrid</t>
  </si>
  <si>
    <t>C/ Alfacar, 2, Garaje, 28033, Madrid</t>
  </si>
  <si>
    <t>C/ Alfacar, 2, Mancomunidad, 28033, Madrid</t>
  </si>
  <si>
    <t>C/ Alfacar, 2, Socorro, 28033, Madrid</t>
  </si>
  <si>
    <t>C/ Alfacar, 1, Socorro, 28033, Madrid</t>
  </si>
  <si>
    <t>Avda. Carmen Amaya, 39, Esc. 1, Bajo, 28919, Leganés (Madrid)</t>
  </si>
  <si>
    <t>Avda. de Carmen Amaya, 39, Esc. 3, Bajo, 28919, Leganés (Madrid)</t>
  </si>
  <si>
    <t>Avda. de Carmen Amaya, 39, Esc. 2, Bajo, E, 28919, Leganés (Madrid)</t>
  </si>
  <si>
    <t>Avda. de Carmen Amaya, 39, Esc. 2, Bajo, Garaje, 28919, Leganés (Madrid)</t>
  </si>
  <si>
    <t>Avda. Carmen Laforet, 14, Portal 5, 28850, Torrejón de Ardoz (Madrid)</t>
  </si>
  <si>
    <t>Avda. Carmen Laforet, 14-8, Bajo, Finca, 28850, Torrejón de Ardoz (Madrid)</t>
  </si>
  <si>
    <t>Avda. Carmen Laforet, 14, Portal 11, 28850, Torrejón de Ardoz (Madrid)</t>
  </si>
  <si>
    <t>C/ La Granja de San Ildefonso, 29, Finca, 28028, Madrid</t>
  </si>
  <si>
    <t>C/ Cuevas de Altamira, 3-A, Bajo, Mancomunidad, 28054, Madrid</t>
  </si>
  <si>
    <t>C/ Mediterráneo, 1-10, Bajo, Finca, 28922, Alcorcón (Madrid)</t>
  </si>
  <si>
    <t>C/ Mediterráneo, 1-9, Bajo, Finca, 28922, Alcorcón (Madrid)</t>
  </si>
  <si>
    <t>C/ Mediterráneo, 1-6, Bajo, Finca, 28922, Alcorcón (Madrid)</t>
  </si>
  <si>
    <t>C/ Mediterráneo, 1-7, Bajo, Finca, 28922, Alcorcón (Madrid)</t>
  </si>
  <si>
    <t>C/ Mediterráneo, 1-8, Bajo, Finca, 28922, Alcorcón (Madrid)</t>
  </si>
  <si>
    <t>C/ Nilo, 2-5, Bajo, Finca, 28922, Alcorcón (Madrid)</t>
  </si>
  <si>
    <t>C/ Nilo, 2-1, Bajo, Finca, 28922, Alcorcón (Madrid)</t>
  </si>
  <si>
    <t>C/ Nilo, 2-2, Bajo, Finca, 28922, Alcorcón (Madrid)</t>
  </si>
  <si>
    <t>C/ Nilo, 4-14, Bajo, Finca, 28922, Alcorcón (Madrid)</t>
  </si>
  <si>
    <t>C/ Nilo, 4-15, Bajo, Finca, 28922, Alcorcón (Madrid)</t>
  </si>
  <si>
    <t>C/ Nilo, 4-13, Bajo, Finca, 28922, Alcorcón (Madrid)</t>
  </si>
  <si>
    <t>C/ Nilo, 4-12, Bajo, Finca, 28922, Alcorcón (Madrid)</t>
  </si>
  <si>
    <t>C/ Nilo, 4-11, Bajo, Finca, 28922, Alcorcón (Madrid)</t>
  </si>
  <si>
    <t>C/ Nilo, 2-3, Bajo, Finca, 28922, Alcorcón (Madrid)</t>
  </si>
  <si>
    <t>C/ Nilo, 2-4, Bajo, Finca, 28922, Alcorcón (Madrid)</t>
  </si>
  <si>
    <t>C/ Rodetas, 18, Bajo, 90, 28694, Chapinería (Madrid)</t>
  </si>
  <si>
    <t>C/ Corazón de María, 1-B, Bajo, 28770, Colmenar Viejo (Madrid)</t>
  </si>
  <si>
    <t>C/ Cardeñas, 14, Bajo 1, 28600, Navalcarnero (Madrid)</t>
  </si>
  <si>
    <t>Ctra. de Colmenar Oreja 9560. DU. ELEVAD., 28300, Aranjuez (Madrid)</t>
  </si>
  <si>
    <t>C/ Primavera, Prox. 1, 28914, Leganés (Madrid)</t>
  </si>
  <si>
    <t>Ctra. Fuenfría, km 3.0, Bajo, 28470, Cercedilla (Madrid)</t>
  </si>
  <si>
    <t>Ctra. Dehesas, 66, Bajo, 28470, Cercedilla (Madrid)</t>
  </si>
  <si>
    <t>Avda. Los Almendros, Esq. Juncal, Prox. 1, 28529, Rivas-Vaciamadrid (Madrid)</t>
  </si>
  <si>
    <t>C/ Francisco de Quevedo, 4, Bajo, 28110, Algete (Madrid)</t>
  </si>
  <si>
    <t>C/ Molino de Viento, Prox. 14, Bajo, 28770, Colmenar Viejo (Madrid)</t>
  </si>
  <si>
    <t>C/ Grecia, 3-Bis, 28943, Fuenlabrada (Madrid)</t>
  </si>
  <si>
    <t>C/ Roncal, porx. 1-1, 28915, Leganés (Madrid)</t>
  </si>
  <si>
    <t>C/ Artemisa, 4-Bis, 28340, Valdemoro (Madrid)</t>
  </si>
  <si>
    <t>C/ Isaac Albéniz, Prox. 101, 28220, Majadahonda (Madrid)</t>
  </si>
  <si>
    <t>C/ Depósito, 2, Bajo Estc., 28680, San Martín de Valdeiglesias (Madrid)</t>
  </si>
  <si>
    <t>Avda. del Oeste, 2 (Colegio Blas de Otero), 28922, Alcorcón (Madrid)</t>
  </si>
  <si>
    <t>Ctra. M-604 Lozoya - Cotos, km 30.2, Bajo B, 28740, Rascafría (Madrid)</t>
  </si>
  <si>
    <t>C/ Joaquín Costa, 4, 1º 2, 28200, San Lorenzo de El Escorial (Madrid)</t>
  </si>
  <si>
    <t>Ctra. Rozas de Puerto Real, 24 D, Bajo, 28640, Cadalso de los Vidrios (Madrid)</t>
  </si>
  <si>
    <t>C/ Eriales, 3, Bajo, 28743, Canencia (Madrid)</t>
  </si>
  <si>
    <t>Camino de El Boalo, s/n, 1, 28410, Manzanares El Real (Madrid)</t>
  </si>
  <si>
    <t>C/ Panaderos, 9, Bajo Oficina, 28260, Galapagar (Madrid)</t>
  </si>
  <si>
    <t>Ctra. N-VI La Coruña, km 52.5, Bajo, 28440, Guadarrama (Madrid)</t>
  </si>
  <si>
    <t>C/ Gerardo Diego, 4-A, 28294, Robledo de Chavela (Madrid)</t>
  </si>
  <si>
    <t>C/ Fuente de la Teja, 18, SG, 28200, San Lorenzo de El Escorial (Madrid)</t>
  </si>
  <si>
    <t>Ctra. M-501 Alcorcón - Plasencia, km 49.0, Bajo 1, 28696, Pelayos de la Presa (Madrid)</t>
  </si>
  <si>
    <t>Avda. Guadarrama, 2-Bis, 28609, Sevilla La Nueva (Madrid)</t>
  </si>
  <si>
    <t>Travesía Dos, 1, Bajo 1, 28742, Lozoya (Madrid)</t>
  </si>
  <si>
    <t>Avda. Viveros, 3, Bajo, 1, 28670, Villaviciosa de Odón (Madrid)</t>
  </si>
  <si>
    <t>C/ Redueña, 1-1, Bajo, 28751, La Cabrera (Madrid)</t>
  </si>
  <si>
    <t>C/ Fuente de la Teja, 18-2, Bajo, 28200, San Lorenzo de El Escorial (Madrid)</t>
  </si>
  <si>
    <t>Camino Puentecillo, Prox. 2, Bajo, 28470, Cercedilla (Madrid)</t>
  </si>
  <si>
    <t>C/ Gustavo Adolfo Bécquer, 20, Bajo, 28770, Colmenar Viejo (Madrid)</t>
  </si>
  <si>
    <t>Cañada Rancajales, 8-1, Bajo, 28770, Colmenar Viejo (Madrid)</t>
  </si>
  <si>
    <t>C/ González Dávila, 18, 2º Izda., 28031, Madrid</t>
  </si>
  <si>
    <t>C/ González Dávila, 18, 3º Izda., 28031, Madrid</t>
  </si>
  <si>
    <t>C/ González Dávila, 20, 1º Izda., 28031, Madrid</t>
  </si>
  <si>
    <t>C/ González Dávila, 20, 2º Dcha., 28031, Madrid</t>
  </si>
  <si>
    <t>C/ Gamonal, 79, DU C1-26, 28031, Madrid</t>
  </si>
  <si>
    <t>C/ Gamonal, 79, DU B2-29, 28031, Madrid</t>
  </si>
  <si>
    <t>C/ Gamonal, 79, DU A3-32, 28031, Madrid</t>
  </si>
  <si>
    <t>C/ Gran Vía, 30, 6º B, 28013, Madrid</t>
  </si>
  <si>
    <t>C/ Gran Vía, 30, 5º B, 28013, Madrid</t>
  </si>
  <si>
    <t>C/ Gamonal, 79-Bis, 5-43, 28031, Madrid</t>
  </si>
  <si>
    <t>Urbanización Las Yucas, Prox. 1, 28950, Moraleja de Enmedio (Madrid)</t>
  </si>
  <si>
    <t>Plaza de la Concordia, 2, Bajo, 28751, La Cabrera (Madrid)</t>
  </si>
  <si>
    <t>Plaza Sol, 21, Bajo, 28737, Braojos de la Sierra</t>
  </si>
  <si>
    <t>C/ Madrid, Prox. 19, Bajo, 28720, Bustarviejo (Madrid)</t>
  </si>
  <si>
    <t>C/ La Iglesia, 2, Bajo, 28754, Cinco Villas - Puentes Viejas (Madrid)</t>
  </si>
  <si>
    <t>C/ Las Eras, 3, Bajo, 28189, El Atazar (Madrid)</t>
  </si>
  <si>
    <t>C/ De la Reina, 19, 28743, Garganta de los Montes (Madrid)</t>
  </si>
  <si>
    <t>Plaza de Manuel Lorente, 1, 28792, Miraflores de la Sierra (Madrid)</t>
  </si>
  <si>
    <t>C/ Comunidad de Madrid, 2, 28570, Orusco de Tajuña (Madrid)</t>
  </si>
  <si>
    <t>C/ Fuente, 6, Bajo, 28196, Paredes de Buitrago - Puentes Viejas (Madrid)</t>
  </si>
  <si>
    <t>C/ Carretera, 35, Bajo, 28737, Piñuécar (Madrid)</t>
  </si>
  <si>
    <t>C/ Palma, 12, Bajo, 28721, Redueña (Madrid)</t>
  </si>
  <si>
    <t>C/ de las Eras, 16, 28755, Robregordo (Madrid)</t>
  </si>
  <si>
    <t>C/ Juan Carlos I, 19-Bis, Bajo, 28296, Santa María de la Alameda (Madrid)</t>
  </si>
  <si>
    <t>C/ García Acevedo, 2, Bajo, Serracines, 28817, Fresno de Torote (Madrid)</t>
  </si>
  <si>
    <t>Ctra. N-I Madrid-Irún, 1, 28756, Somosierra (Madrid)</t>
  </si>
  <si>
    <t>C/ Canal de Isabel II, 20, Bajo, 28189, Torremocha de Jarama (Madrid)</t>
  </si>
  <si>
    <t>C/ de las Eras, 16, Bajo 1, 28729, Valdemanco (Madrid)</t>
  </si>
  <si>
    <t>C/ Carlos Ruiz, 4, 28598, Villamanrique de Tajo (Madrid)</t>
  </si>
  <si>
    <t>C/ Estación, 48-Bis, Bajo, 28293, Zarzalejo (Madrid)</t>
  </si>
  <si>
    <t>C/ San Martín de Porres, 19, Bajo, 28035, Madrid</t>
  </si>
  <si>
    <t>C/ Ponzano, 70, Bajo, 28003, Madrid</t>
  </si>
  <si>
    <t>Ctra. Fuenfría, 3, Esc. 1, Bajo, 28470, Cercedilla (Madrid)</t>
  </si>
  <si>
    <t>Avda. General, 5, 28042, Madrid</t>
  </si>
  <si>
    <t>Avda. General, 3, 2º Izda., 28042, Madrid</t>
  </si>
  <si>
    <t>Avda. General, 3, 2º Dcha., 28042, Madrid</t>
  </si>
  <si>
    <t>Avda. General, 1, 2º Dcha., 28042, Madrid</t>
  </si>
  <si>
    <t>Avda. de San Luis, 92, 4º Dcha., 28033, Madrid</t>
  </si>
  <si>
    <t>Plaza Emilio Simón, 1, 2º C, 28911, Leganés (Madrid)</t>
  </si>
  <si>
    <t>Avda. de Reina Sofía, 7, 1º B, 28919, Leganés (Madrid)</t>
  </si>
  <si>
    <t>Avda. de Reina Sofía, 7, 1º C, 28919, Leganés (Madrid)</t>
  </si>
  <si>
    <t>C/ Virgen del Camino, 5, 2º B, 28911, Leganés (Madrid)</t>
  </si>
  <si>
    <t>C/ González Dávila, 18, 6º D, 28031, Madrid</t>
  </si>
  <si>
    <t>C/ Gamonal, 79, Esc. D, LC-2, 28031, Madrid</t>
  </si>
  <si>
    <t>C/ Gamonal, 79, Esc. DU, B3-33, 28031, Madrid</t>
  </si>
  <si>
    <t>C/ Gamonal, 79, DU, D2-31, 28031, Madrid</t>
  </si>
  <si>
    <t>C/ Gamonal, 79, DU, C3-34, 28031, Madrid</t>
  </si>
  <si>
    <t>C/ Gamonal, 79, DU, D4-39, 28031, Madrid</t>
  </si>
  <si>
    <t>C/ Gamonal, 79, T B3-53, 28031, Madrid</t>
  </si>
  <si>
    <t>C/ Princesa, 98, Sótano 1, Local 25, 28008, Madrid</t>
  </si>
  <si>
    <t>Ctra. M-123 Algete - Valdeolmos, km 0.4, 28130, Valdeolmos-Alalpardo (Madrid)</t>
  </si>
  <si>
    <t>C/ Mayor, Prox. 2, Bajo, Belvis de Jarama, 28860, Paracuellos de Jarama (Madrid)</t>
  </si>
  <si>
    <t>Ctra. M-601, km 6.0 - C/ Plomo, 10-3, 28450, Collado Mediano (Madrid)</t>
  </si>
  <si>
    <t>C/ Luis Sauquillo, 119-Bis, Bajo, 28944, Fuenlabrada (Madrid)</t>
  </si>
  <si>
    <t>C/ Floridablanca, 1-Bis, Bajo, 28816, Valdeavero (Madrid)</t>
  </si>
  <si>
    <t>Avda. Miraflores de la Sierra, Prox. 4, Bajo, 28792, Miraflores de la Sierra (Madrid)</t>
  </si>
  <si>
    <t>C/ Cabo Rufino Lázaro (P.I. Európolis), Prox. 22, Bajo, 28232, Las Rozas de Madrid (Madrid)</t>
  </si>
  <si>
    <t>C/ El Escorial, km 10, 28260, Galapagar (Madrid)</t>
  </si>
  <si>
    <t>Ctra. Chapinería, s/n - 1, 28620, Aldea del Fresno (Madrid)</t>
  </si>
  <si>
    <t>C/ Primera, Prox. 2, 28860, Paracuellos de Jarama (Madrid)</t>
  </si>
  <si>
    <t>C/ Sierra Morena Prox. 432-8, 28691, Villanueva de la Cañada (Madrid)</t>
  </si>
  <si>
    <t>C/ Los Castaños, Prox. 10, 28990, Torrejón de Velasco (Madrid)</t>
  </si>
  <si>
    <t>C/ El Barbero de Sevilla, Prox. 11, 28220, Majadahonda (Madrid)</t>
  </si>
  <si>
    <t>Ctra. M-100 Alcalá - Daganzo, km 4.6, Bajo, 28806, Alcalá de Henares (Madrid)</t>
  </si>
  <si>
    <t>C/ Carretera, 1-Bis, D, 28755, Horcajo de la Sierra-Aoslos (Madrid)</t>
  </si>
  <si>
    <t>C/ Ronda de los Humedales, Prox. 4, 28971, Griñón (Madrid)</t>
  </si>
  <si>
    <t>C/ Madrid, 59-Bis, 28140, Fuente el Saz de Jarama (Madrid)</t>
  </si>
  <si>
    <t>Ctra. M-600 El Escorial - Guadarrama, km 1.1, 28440, Guadarrama (Madrid)</t>
  </si>
  <si>
    <t>Ctra. M-404 Navalcarnero - Villarejo de Salvanés, km 1.2, Bajo, 28976, Batres (Madrid)</t>
  </si>
  <si>
    <t>Travesía Dos de Mayo, 11-Bis, 28295, Valdemaqueda (Madrid)</t>
  </si>
  <si>
    <t>Ctra. M-404 Navalcarnero - Chinchón, km 0.4, 28607, El Álamo (Madrid)</t>
  </si>
  <si>
    <t>Ctra. M-505 Galapagar - Las Rozas, Prox. 2, 28260, Galapagar (Madrid)</t>
  </si>
  <si>
    <t>C/ El Greco, Prox. 48, 28990, Torrejón de Velasco (Madrid)</t>
  </si>
  <si>
    <t>C/ Aragón, Prox. 2, ALDO, 28979, Serranillos del Valle (Madrid)</t>
  </si>
  <si>
    <t>C/ Álamo, Prox. 2, 28222, Majadahonda (Madrid)</t>
  </si>
  <si>
    <t>Ctra. M-119 Alcalá - Valdeavero, Prox. 10, Bajo 4, 28816, Camarma de Esteruelas (Madrid)</t>
  </si>
  <si>
    <t>Paseo de la Bardera, Prox. 10, 28720, Bustarviejo (Madrid)</t>
  </si>
  <si>
    <t>Polígono Trece, Parcela 9006, 28792, Miraflores de la Sierra (Madrid)</t>
  </si>
  <si>
    <t>Ctra. M-604, km 8.7 (Polígono Siete, Parcela 9002), 28739, Gargantilla del Lozoya y Pinilla de Buitrago (Madrid)</t>
  </si>
  <si>
    <t>C/ Estación, Prox. 3, 28739, Gargantilla del Lozoya y Pinilla de Buitrago (Madrid)</t>
  </si>
  <si>
    <t>Ctra. Toledo, Prox. 28, Bajo, 28680, San Martín de Valdeiglesias (Madrid)</t>
  </si>
  <si>
    <t>Ctra. M-111 Barajas - Fuente El Saz, km 7.1, 28860, Paracuellos de Jarama (Madrid)</t>
  </si>
  <si>
    <t>C/ Manantiales, Prox. 1-1, Bajo, 28260, Galapagar (Madrid)</t>
  </si>
  <si>
    <t>C/ Rey Pastor, Prox. 1-2, 28914, Leganés (Madrid)</t>
  </si>
  <si>
    <t>Ctra. Madrid, km 9.0, km 0.9, Bajo 1, 28914, Leganés (Madrid)</t>
  </si>
  <si>
    <t>C/ José María Pemán, Prox. 36, 28110, Algete (Madrid)</t>
  </si>
  <si>
    <t>Ctra. Plaza El Guijo, 1, Bajo, km 4.1, 28260, Galapagar (Madrid)</t>
  </si>
  <si>
    <t>Ronda San Martín, km 2.3, 28330, San Martín de la Vega (Madrid)</t>
  </si>
  <si>
    <t>Paseo Mirador, Prox. 2-I, Bajo, 28212, Navalagamella (Madrid)</t>
  </si>
  <si>
    <t>C/ Jazmines, Prox. 8, 28925, Alcorcón (Madrid)</t>
  </si>
  <si>
    <t>Ctra. Polígono Cinco, Parcela 139, 28607, El Álamo (Madrid)</t>
  </si>
  <si>
    <t>Avda. Marcial Llorente, Prox. 48, Bajo, 28696, Pelayos de la Presa (Madrid)</t>
  </si>
  <si>
    <t>C/ Alcalde Antonio Chapado, 66, AAP, 28330, San Martín de la Vega (Madrid)</t>
  </si>
  <si>
    <t>Avda. de la Constitución, Prox. 32, Bajo, 28231, Las Rozas de Madrid (Madrid)</t>
  </si>
  <si>
    <t>C/ Panaderos, 4-Bis, Bajo, 28260, Galapagar (Madrid)</t>
  </si>
  <si>
    <t>Ctra. N-I Madrid - Irún, 51, Bajo, 28729, Venturada (Madrid)</t>
  </si>
  <si>
    <t>Ctra. N-I Madrid - Irún, km 89.0, 28755, Robregordo (Madrid)</t>
  </si>
  <si>
    <t>C/ Gamonal, 79, DU, D1-27, 28031, Madrid</t>
  </si>
  <si>
    <t>C/ Juan Duque, 42, Esc. Izda., Bajo C, 28005, Madrid</t>
  </si>
  <si>
    <t>C/ del Maestro, 19, Bajo 1, 28914, Leganés (Madrid)</t>
  </si>
  <si>
    <t>Polígono La Mina, C/ Pradillo, 3, Bajo 1, 28770, Colmenar Viejo (Madrid)</t>
  </si>
  <si>
    <t>C/ Arquitectos, 39, Bajo 1, 28903, Getafe (Madrid)</t>
  </si>
  <si>
    <t>Avda. Viveros, 3, Bajo 3, 28670, Villaviciosa de Odón (Madrid)</t>
  </si>
  <si>
    <t>C/ Italia, 14, Bajo 1, 28943, Fuenlabrada (Madrid)</t>
  </si>
  <si>
    <t>C/ Beatriz Galindo, Prox. 6, Bajo 1, 28914, Leganés (Madrid)</t>
  </si>
  <si>
    <t>C/ Beatriz Galindo, 6-Bis, Bajo 1, 28914, Leganés (Madrid)</t>
  </si>
  <si>
    <t>C/ Institutos, s/n, Bajo 2, 28923, Alcorcón (Madrid)</t>
  </si>
  <si>
    <t>C/ Institutos, s/n 1, Bajo, 28923, Alcorcón (Madrid)</t>
  </si>
  <si>
    <t>C/ Olímpico Francisco Fernández Ochoa, 6, Bajo 3, 28923, Alcorcón (Madrid)</t>
  </si>
  <si>
    <t>C/ Pablo Picasso, Prox. 11, Bajo 1, 28320, Pinto (Madrid)</t>
  </si>
  <si>
    <t>C/ Pablo Picasso, Prox. 11, Bajo 2, 28320, Pinto (Madrid)</t>
  </si>
  <si>
    <t>C/ General Marvá, 24-1, Bajo 1, 28026, Madrid</t>
  </si>
  <si>
    <t>Camino de Alcorcón, 23, Bajo 2, 28942, Fuenlabrada (Madrid)</t>
  </si>
  <si>
    <t>C/ Carcastillo, 23, Bajo 1, 28025, Madrid</t>
  </si>
  <si>
    <t>C/ Gamonal, 79, T C4-58, 28031, Madrid</t>
  </si>
  <si>
    <t>C/ Gamonal, 79, T D4-59, 28031, Madrid</t>
  </si>
  <si>
    <t>C/ Gamonal, 79, T D5-63, 28031, Madrid</t>
  </si>
  <si>
    <t>C/ Raya, 18, Portal B, 28032, Madrid</t>
  </si>
  <si>
    <t>C/ Raya, 18, Portal E, 28032, Madrid</t>
  </si>
  <si>
    <t>C/ Raya, 18, Portal F, 28032, Madrid</t>
  </si>
  <si>
    <t>C/ Raya, 18, Portal G, 28032, Madrid</t>
  </si>
  <si>
    <t>C/ Raya, 18, Portal A, 28032, Madrid</t>
  </si>
  <si>
    <t>C/ Raya, 18, Portal H, 28032, Madrid</t>
  </si>
  <si>
    <t>C/ González Dávila, 18, Bajo, Nave 5, 28031, Madrid</t>
  </si>
  <si>
    <t>C/ Edgar Neville, 1-10, 28223, Pozuelo de Alarcón (Madrid)</t>
  </si>
  <si>
    <t>C/ Gamonal, 79, B4-37, 28031, Madrid</t>
  </si>
  <si>
    <t>C/ Sevilla, 15, Bajo 2, 28931, Móstoles (Madrid)</t>
  </si>
  <si>
    <t>C/ Hortaleza, 68, Bajo A, 28004, Madrid</t>
  </si>
  <si>
    <t>Avda. Alfonso XIII, 23, 28002, Madrid</t>
  </si>
  <si>
    <t>C/ Monseñor Oscar Romero, 17, Bajo 3, 28025, Madrid</t>
  </si>
  <si>
    <t>C/ Cartama, 1, 28018, Madrid</t>
  </si>
  <si>
    <t>Ronda de Valencia, s/n, 28012, Madrid</t>
  </si>
  <si>
    <t>C/ Camarena, 247, Bajo, 28047, Madrid</t>
  </si>
  <si>
    <t>C/ Eduardo Rojo, 2, 28018, Madrid</t>
  </si>
  <si>
    <t>C/ Censo, 3, 28041, Madrid</t>
  </si>
  <si>
    <t>C/ Adanero, 3, Bajo, 28024, Madrid</t>
  </si>
  <si>
    <t>C/ Javier de Miguel, 90, 28018, Madrid</t>
  </si>
  <si>
    <t>Avda. El Ferrol, 47, 28029, Madrid</t>
  </si>
  <si>
    <t>C/ Virgen del Sagrario, 24, 28027, Madrid</t>
  </si>
  <si>
    <t>C/ Quero, 47-2, Bajo, 28024, Madrid</t>
  </si>
  <si>
    <t>Plaza Dos de Mayo, 2, Bajo A, 28004, Madrid</t>
  </si>
  <si>
    <t>C/ Ribera del Loira, 60, 28042, Madrid</t>
  </si>
  <si>
    <t>C/ Juan Álvarez Mendizábal, 24, 28008, Madrid</t>
  </si>
  <si>
    <t>Plaza Alloz, 3, Bajo 2, 28025, Madrid</t>
  </si>
  <si>
    <t>Avda. Los Rosales, 42, 131, 28021, Madrid</t>
  </si>
  <si>
    <t>C/ Honduras, 10, 28016, Madrid</t>
  </si>
  <si>
    <t>C/ Casino, 7, 28005, Madrid</t>
  </si>
  <si>
    <t>C/ San Feliú de Guixols, 7, 28038, Madrid</t>
  </si>
  <si>
    <t>Avda. de la Guardia, 19, Bajo A, 28048, Madrid</t>
  </si>
  <si>
    <t>C/ Estudio, 4, Bajo, 28023, Madrid</t>
  </si>
  <si>
    <t>Avda. Monforte de Lemos, 24, Bajo, 28029, Madrid</t>
  </si>
  <si>
    <t>C/ Valle de Oro, 43, Bajo A, 28019, Madrid</t>
  </si>
  <si>
    <t>C/ Marqués de Viana, 58, Bajo, 28039, Madrid</t>
  </si>
  <si>
    <t>C/ Antillón, 23, 28011, Madrid</t>
  </si>
  <si>
    <t>C/ Valle Inclán, 37-1, Bajo 2, 28044, Madrid</t>
  </si>
  <si>
    <t>C/ Virgen del Val, 3, 28027, Madrid</t>
  </si>
  <si>
    <t>Avda. Doctor García Tapia, 47, 28030, Madrid</t>
  </si>
  <si>
    <t>C/ Fermín Caballero, 82, Bajo B, 28035, Madrid</t>
  </si>
  <si>
    <t>C/ Fray José de Cerdeiriña, 51, 28024, Madrid</t>
  </si>
  <si>
    <t>C/ Arturo Soria, 332, 28033, Madrid</t>
  </si>
  <si>
    <t>Avda. Doctor Federico Rubio y Galí, 53, Bajo C, 28039, Madrid</t>
  </si>
  <si>
    <t>C/ Andévalo, 42, 28053, Madrid</t>
  </si>
  <si>
    <t>Plaza Pintor Lucas, 17, 28026, Madrid</t>
  </si>
  <si>
    <t>Paseo Marqués de Zafra, 16, 28028, Madrid</t>
  </si>
  <si>
    <t>C/ Juan Esplandiú, 2, 28007, Madrid</t>
  </si>
  <si>
    <t>C/ Pío Baroja, 4-O, Bajo B, 28009, Madrid</t>
  </si>
  <si>
    <t>C/ Nuestra Señora de Valverde, 149, Bajo, 28034, Madrid</t>
  </si>
  <si>
    <t>Paseo de Los Olivos, 70, Bajo, 28011, Madrid</t>
  </si>
  <si>
    <t>Paseo del Prado, 38, 28014, Madrid</t>
  </si>
  <si>
    <t>C/ Pedernal, 5, 28032, Madrid</t>
  </si>
  <si>
    <t>C/ Los Yébenes, 241-A, Bajo 3, 28047, Madrid</t>
  </si>
  <si>
    <t>C/ Hacienda De Pavones, 223, 28030, Madrid</t>
  </si>
  <si>
    <t>C/ Motilla del Palancar, 17-C, 28043, Madrid</t>
  </si>
  <si>
    <t>C/ Fuenterrabía, 15, 28014, Madrid</t>
  </si>
  <si>
    <t>Plaza Parterre, 1, Bajo, 28044, Madrid</t>
  </si>
  <si>
    <t>C/ Corregidor Juan Francisco de Luján, 114, 28030, Madrid</t>
  </si>
  <si>
    <t>C/ Los Asturianos, 2, 28018, Madrid</t>
  </si>
  <si>
    <t>Avda. de los Fueros, 13, 28041, Madrid</t>
  </si>
  <si>
    <t>C/ Gandhi, 12, 28017, Madrid</t>
  </si>
  <si>
    <t>C/ Deportistas, 30, 28037, Madrid</t>
  </si>
  <si>
    <t>Glorieta Rufino Novalvos, 8, Bajo, 28025, Madrid</t>
  </si>
  <si>
    <t>C/ Santa Adela, 23, 28033, Madrid</t>
  </si>
  <si>
    <t>Ctra. de Somontes al Palacio de la Real Quinta, 1, 28048, Madrid</t>
  </si>
  <si>
    <t>Avda. de Moratalaz, 51, 28030, Madrid</t>
  </si>
  <si>
    <t>C/ Monroy, 34, 28044, Madrid</t>
  </si>
  <si>
    <t>C/ Carril del Conde, 80-C, 28043, Madrid</t>
  </si>
  <si>
    <t>C/ Lope de Rueda, 48, Bajo A, 28009, Madrid</t>
  </si>
  <si>
    <t>C/ Elfo, 143, 28017, Madrid</t>
  </si>
  <si>
    <t>C/ Institución Libre de Enseñanza, 70, 28037, Madrid</t>
  </si>
  <si>
    <t>C/ Calderón, 2, 28042, Madrid</t>
  </si>
  <si>
    <t>C/ Juan Bautista de Toledo, 5, 28002, Madrid</t>
  </si>
  <si>
    <t>C/ Bravo Murillo, 162, 28020, Madrid</t>
  </si>
  <si>
    <t>C/ Juan Ramón Jiménez, s/n, 28805, Alcalá de Henares (Madrid)</t>
  </si>
  <si>
    <t>C/ Blasco de Garay, 18, 28810, Villalbilla (Madrid)</t>
  </si>
  <si>
    <t>C/ Honorio Lozano, 24, Esc. 1, Bajo E, 28400, Collado Villalba (Madrid)</t>
  </si>
  <si>
    <t>C/ Valle de la Fuenfría, 3, 1º-C, 28034, Madrid</t>
  </si>
  <si>
    <t>C/ Vía de las Dos Castillas, Prox. 33, 28224, Pozuelo de Alarcón (Madrid)</t>
  </si>
  <si>
    <t>C/ de la Estación, 5, 28739, Gargantilla del Lozoya y Pinilla de Buitrago (Madrid)</t>
  </si>
  <si>
    <t>C/ Antonio Suárez, 1, 28811, Corpa (Madrid)</t>
  </si>
  <si>
    <t>C/ Aldeanueva de la Vera, 9, 28044, Madrid</t>
  </si>
  <si>
    <t>Paseo Ermita del Santo, 18, 28011, Madrid</t>
  </si>
  <si>
    <t>C/ Pont de Molins, 31, 28038, Madrid</t>
  </si>
  <si>
    <t>C/ Felipe de Diego, 6, 28018, Madrid</t>
  </si>
  <si>
    <t>Avda. Nuestra Señora de Valvanera, 120, Bajo C, 28047, Madrid</t>
  </si>
  <si>
    <t>C/ Bailén, 18, 28005, Madrid</t>
  </si>
  <si>
    <t>Ctra. M-502, km 4.30, 28223, Pozuelo de Alarcón (Madrid)</t>
  </si>
  <si>
    <t>Avda. Séptima, 3, 28022, Madrid</t>
  </si>
  <si>
    <t>Ctra. de Canillas, 51, 28002, Madrid</t>
  </si>
  <si>
    <t>C/ Marismas, 16, 28038, Madrid</t>
  </si>
  <si>
    <t>C/ Gomeznarro, 498, BA-CA-3, 28043, Madrid</t>
  </si>
  <si>
    <t>C/ Gomeznarro, 498, Z-CA-3, 28043, Madrid</t>
  </si>
  <si>
    <t>C/ Mayor, 6, Belvis de Jarama, 28862, Paracuellos de Jarama (Madrid)</t>
  </si>
  <si>
    <t>Avda. Los Rosales, 42, Esc. 3, 3º - 15, 28021, Madrid</t>
  </si>
  <si>
    <t>C/ Carretera, 2, Bajo, 28939, Arroyomolinos (Madrid)</t>
  </si>
  <si>
    <t>C/ Gamonal, 79-A, 28, 28031, Madrid</t>
  </si>
  <si>
    <t>C/ San Bernardino, 13, 2º Dcha., 28015, Madrid</t>
  </si>
  <si>
    <t>C/ San Bernardino, 13, 2º Izda., 28015, Madrid</t>
  </si>
  <si>
    <t>C/ San Bernardino, 13, 3º Izda., 28015, Madrid</t>
  </si>
  <si>
    <t>C/ San Bernardino, 13, 4º y 5º Izda., 28015, Madrid</t>
  </si>
  <si>
    <t>C/ Romeral, 6, Bajo 1A, 28021, Madrid</t>
  </si>
  <si>
    <t>C/ Andrés Mellado, 81, Esc. Izda. Bajo E, 28003, Madrid</t>
  </si>
  <si>
    <t>C/ Gran Vía, 7, Bajo, 28220, Majadahonda (Madrid)</t>
  </si>
  <si>
    <t>C/ González Dávila, 18, Local 07A, 28031, Madrid</t>
  </si>
  <si>
    <t>C/ González Dávila, 18, 6º - CT, 28031, Madrid</t>
  </si>
  <si>
    <t>Plaza de Santa Cruz, 3, 28012, Madrid</t>
  </si>
  <si>
    <t>C/ Gamonal, 77, Nave 1, 28031, Madrid</t>
  </si>
  <si>
    <t>Avda. Hispanidad, 1, Bajo, 28189, Torremocha de Jarama (Madrid)</t>
  </si>
  <si>
    <t>C/ Almíbar, 55, 28300, Aranjuez (Madrid)</t>
  </si>
  <si>
    <t>Ctra. M-511 Madrid - Los Pantanos, km 4.0, 28660, Boadilla del Monte (Madrid)</t>
  </si>
  <si>
    <t>Camino Vereda del Manzanares, Prox. 1, 28605, El Álamo (Madrid)</t>
  </si>
  <si>
    <t>Ctra. M-511 Madrid - Los Pantanos, km 4.2, 28660, Boadilla del Monte (Madrid)</t>
  </si>
  <si>
    <t>Ctra. M-501 Madrid - Los Pantanos, km 7.2, 28670, Villaviciosa de Odón (Madrid)</t>
  </si>
  <si>
    <t>Ctra. M-501 Alcorcón - Plasencia, km 14.4, 28690, Brunete (Madrid)</t>
  </si>
  <si>
    <t>C/ Autogiro, Prox. 38, 28690, Brunete (Madrid)</t>
  </si>
  <si>
    <t>C/ Velázquez, Prox. s/n, 28690, Brunete (Madrid)</t>
  </si>
  <si>
    <t>C/ Calvario, Prox. s/n, 28690, Brunete (Madrid)</t>
  </si>
  <si>
    <t>Ctra. M-511 Madrid - Los Pantanos, km 5.0, 28660, Boadilla del Monte (Madrid)</t>
  </si>
  <si>
    <t>Plaza de la Constitución, 1, Bajo, 28743, Canencia (Madrid)</t>
  </si>
  <si>
    <t>C/ Eras, 23, 28755, Madarcos (Madrid)</t>
  </si>
  <si>
    <t>C/ Manuel Silvela, 15, Planta 1ª, 28010, Madrid</t>
  </si>
  <si>
    <t>C/ Manuel Silvela, 15, Planta 6ª, 28010, Madrid</t>
  </si>
  <si>
    <t>C/ Manuel Silvela, 15, Planta 5ª, 28010, Madrid</t>
  </si>
  <si>
    <t>C/ Manuel Silvela, 15, Planta 4ª, 28010, Madrid</t>
  </si>
  <si>
    <t>C/ Cañada Eras, 2-2, Bajo, 28749, Garganta de los Montes (Madrid)</t>
  </si>
  <si>
    <t>Línea Socorro</t>
  </si>
  <si>
    <t>6,5-6,5</t>
  </si>
  <si>
    <t>IES Ana Frank</t>
  </si>
  <si>
    <t>Q2802561G</t>
  </si>
  <si>
    <t>ES0021000042444872AW</t>
  </si>
  <si>
    <t>ES0021000043467850KD</t>
  </si>
  <si>
    <t>C/ Río Nela, 1, 28023, Madrid</t>
  </si>
  <si>
    <t>IES Eduardo Capa</t>
  </si>
  <si>
    <t>S2801535B</t>
  </si>
  <si>
    <t>Avda. de Dublín, s/n, 28500, Arganda del Rey (Madrid)</t>
  </si>
  <si>
    <t>C/ Real, 66-1, Bajo 2, 28981, Parla (Madrid)</t>
  </si>
  <si>
    <t>Avda. Felipe II, 53, 28280, El Escorial (Madrid)</t>
  </si>
  <si>
    <t>C/ Princesa, 3, 10 1, 28008, Madrid</t>
  </si>
  <si>
    <t>C/ Princesa, 3, 10 2, 28008, Madrid</t>
  </si>
  <si>
    <t>*</t>
  </si>
  <si>
    <t>Ci</t>
  </si>
  <si>
    <t>SS.AA. (€/kWh):</t>
  </si>
  <si>
    <t>OMIE (€/kWh):</t>
  </si>
  <si>
    <t>Valores utilizados para la valoración (media OMIE y media SS.AA.)</t>
  </si>
  <si>
    <r>
      <t>Precio unitario (</t>
    </r>
    <r>
      <rPr>
        <b/>
        <sz val="11"/>
        <color rgb="FFC00000"/>
        <rFont val="Calibri"/>
        <family val="2"/>
        <scheme val="minor"/>
      </rPr>
      <t>€/kWh</t>
    </r>
    <r>
      <rPr>
        <b/>
        <sz val="11"/>
        <color indexed="8"/>
        <rFont val="Calibri"/>
        <family val="2"/>
        <scheme val="minor"/>
      </rPr>
      <t>)</t>
    </r>
  </si>
  <si>
    <t>Dependencia Donoso Cortés</t>
  </si>
  <si>
    <t>C/ El Cosillo, 2, 28722, El Vellón (Madrid)</t>
  </si>
  <si>
    <t>Dependencia Bélgica</t>
  </si>
  <si>
    <t>Dependencia Carlos V</t>
  </si>
  <si>
    <t>Dependencia Jazmín</t>
  </si>
  <si>
    <t>Dependencia Mujer</t>
  </si>
  <si>
    <t>Dependencia Río Ebro</t>
  </si>
  <si>
    <t>Dependencia Rafael</t>
  </si>
  <si>
    <t>A/SUM-011326/2026</t>
  </si>
  <si>
    <t>Camino Barrancos, km 1.2, Bajo 90, 28710, El Molar (Madrid)</t>
  </si>
  <si>
    <t>Ctra. M-521 Villanueva - Quijorna, km 1.5 , Bajo, 28691, Villanueva de la Cañada (Madrid)</t>
  </si>
  <si>
    <t>Ctra. Soto de Viñuelas, 1, 28760, Tres Cantos (Madrid)</t>
  </si>
  <si>
    <t>ES0022000001701066KL</t>
  </si>
  <si>
    <t>C/ Albentosa, 1, 28019, Madrid</t>
  </si>
  <si>
    <t>C/ Isla de Java,  C/V  C/ Nuestra Señora de Valverde 4, 28034, Madrid</t>
  </si>
  <si>
    <t>C/ Embajadores, 44 - Entrada Pza. Agustín Lara, 28015, Madrid</t>
  </si>
  <si>
    <t>Agencia de Contratación Sanitaria de la Comunidad de Madrid</t>
  </si>
  <si>
    <t>V70797667</t>
  </si>
  <si>
    <t>Base Retén de Somosierra - Cámara de vigilancia</t>
  </si>
  <si>
    <t>Nº de Suministros_V1</t>
  </si>
  <si>
    <t>Consumo Estimado Anual Total</t>
  </si>
  <si>
    <t>Consumo Estimado Anual P1</t>
  </si>
  <si>
    <t>Consumo Estimado Anual P2</t>
  </si>
  <si>
    <t>Consumo Estimado Anual P3</t>
  </si>
  <si>
    <t>Consumo Estimado Anual P4</t>
  </si>
  <si>
    <t>Consumo Estimado Anual P5</t>
  </si>
  <si>
    <t>Consumo Estimado Anual P6</t>
  </si>
  <si>
    <r>
      <t xml:space="preserve">
Este fichero Excel (</t>
    </r>
    <r>
      <rPr>
        <b/>
        <sz val="12"/>
        <color indexed="8"/>
        <rFont val="Calibri"/>
        <family val="2"/>
      </rPr>
      <t>plantilla de presentación de ofertas</t>
    </r>
    <r>
      <rPr>
        <sz val="12"/>
        <color indexed="8"/>
        <rFont val="Calibri"/>
        <family val="2"/>
      </rPr>
      <t xml:space="preserve">), consta de las siguientes hojas:
</t>
    </r>
    <r>
      <rPr>
        <b/>
        <sz val="12"/>
        <color indexed="8"/>
        <rFont val="Calibri"/>
        <family val="2"/>
      </rPr>
      <t>- Lotes:</t>
    </r>
    <r>
      <rPr>
        <sz val="12"/>
        <color indexed="8"/>
        <rFont val="Calibri"/>
        <family val="2"/>
      </rPr>
      <t xml:space="preserve">
Muestra la enumeración de los lotes en los que se han agrupado los suministros que van a formar parte del Acuerdo Marco, junto con un gráfico con el reparto de consumos.
</t>
    </r>
    <r>
      <rPr>
        <b/>
        <sz val="12"/>
        <color indexed="8"/>
        <rFont val="Calibri"/>
        <family val="2"/>
      </rPr>
      <t>- Suministros:</t>
    </r>
    <r>
      <rPr>
        <sz val="12"/>
        <color indexed="8"/>
        <rFont val="Calibri"/>
        <family val="2"/>
      </rPr>
      <t xml:space="preserve">
Muestra el detalle de los datos técnicos y de dependencia administrativa de cada uno de los centros, así como el lote del que forman parte.
Los consumos que aparecen son los estimados anuales, calculados sobre la base de consumos reales o estimados anteriores.
</t>
    </r>
    <r>
      <rPr>
        <b/>
        <sz val="12"/>
        <color indexed="8"/>
        <rFont val="Calibri"/>
        <family val="2"/>
      </rPr>
      <t>- Plantilla Ofertas:</t>
    </r>
    <r>
      <rPr>
        <sz val="12"/>
        <color indexed="8"/>
        <rFont val="Calibri"/>
        <family val="2"/>
      </rPr>
      <t xml:space="preserve">
En esta hoja hay que rellenar los coeficientes Ai, Bi y Ci por período, con una precisión de 6 decimales (columnas H, I y J).
</t>
    </r>
    <r>
      <rPr>
        <u/>
        <sz val="12"/>
        <color indexed="60"/>
        <rFont val="Calibri"/>
        <family val="2"/>
      </rPr>
      <t xml:space="preserve">Las unidades son </t>
    </r>
    <r>
      <rPr>
        <b/>
        <u/>
        <sz val="12"/>
        <color indexed="60"/>
        <rFont val="Calibri"/>
        <family val="2"/>
      </rPr>
      <t>euros por kWh</t>
    </r>
    <r>
      <rPr>
        <sz val="12"/>
        <color indexed="8"/>
        <rFont val="Calibri"/>
        <family val="2"/>
      </rPr>
      <t xml:space="preserve">.
</t>
    </r>
    <r>
      <rPr>
        <b/>
        <sz val="12"/>
        <color theme="5"/>
        <rFont val="Calibri"/>
        <family val="2"/>
      </rPr>
      <t>IMPORTANTE</t>
    </r>
    <r>
      <rPr>
        <sz val="12"/>
        <color theme="5"/>
        <rFont val="Calibri"/>
        <family val="2"/>
      </rPr>
      <t>:</t>
    </r>
    <r>
      <rPr>
        <sz val="12"/>
        <color indexed="8"/>
        <rFont val="Calibri"/>
        <family val="2"/>
      </rPr>
      <t xml:space="preserve"> Incluir el nombre de la empresa ofertante.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</si>
</sst>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
    <numFmt numFmtId="165" formatCode="0.000"/>
    <numFmt numFmtId="166" formatCode="0.00000"/>
    <numFmt numFmtId="167" formatCode="0.000000"/>
  </numFmts>
  <fonts count="22" x14ac:knownFonts="1">
    <font>
      <sz val="10"/>
      <color indexed="8"/>
      <name val="Arial"/>
    </font>
    <font>
      <sz val="10"/>
      <color indexed="8"/>
      <name val="Arial"/>
      <family val="2"/>
    </font>
    <font>
      <sz val="12"/>
      <color indexed="8"/>
      <name val="Calibri"/>
      <family val="2"/>
    </font>
    <font>
      <b/>
      <sz val="12"/>
      <color indexed="8"/>
      <name val="Calibri"/>
      <family val="2"/>
    </font>
    <font>
      <sz val="11"/>
      <color indexed="8"/>
      <name val="Calibri"/>
      <family val="2"/>
      <scheme val="minor"/>
    </font>
    <font>
      <b/>
      <sz val="11"/>
      <color indexed="8"/>
      <name val="Calibri"/>
      <family val="2"/>
      <scheme val="minor"/>
    </font>
    <font>
      <sz val="12"/>
      <color indexed="8"/>
      <name val="Calibri"/>
      <family val="2"/>
      <scheme val="minor"/>
    </font>
    <font>
      <b/>
      <sz val="12"/>
      <color theme="5"/>
      <name val="Calibri"/>
      <family val="2"/>
    </font>
    <font>
      <sz val="12"/>
      <color theme="5"/>
      <name val="Calibri"/>
      <family val="2"/>
    </font>
    <font>
      <sz val="10"/>
      <color theme="3"/>
      <name val="Arial"/>
      <family val="2"/>
    </font>
    <font>
      <sz val="11"/>
      <name val="Calibri"/>
      <family val="2"/>
      <scheme val="minor"/>
    </font>
    <font>
      <b/>
      <sz val="11"/>
      <color indexed="8"/>
      <name val="Calibri"/>
      <family val="2"/>
    </font>
    <font>
      <sz val="11"/>
      <color indexed="8"/>
      <name val="Calibri"/>
      <family val="2"/>
    </font>
    <font>
      <b/>
      <sz val="11"/>
      <name val="Calibri"/>
      <family val="2"/>
      <scheme val="minor"/>
    </font>
    <font>
      <u/>
      <sz val="12"/>
      <color indexed="60"/>
      <name val="Calibri"/>
      <family val="2"/>
    </font>
    <font>
      <b/>
      <u/>
      <sz val="12"/>
      <color indexed="60"/>
      <name val="Calibri"/>
      <family val="2"/>
    </font>
    <font>
      <sz val="10"/>
      <color indexed="8"/>
      <name val="Arial"/>
      <family val="2"/>
    </font>
    <font>
      <b/>
      <sz val="10"/>
      <name val="Arial"/>
      <family val="2"/>
    </font>
    <font>
      <sz val="10"/>
      <color rgb="FFC00000"/>
      <name val="Arial"/>
      <family val="2"/>
    </font>
    <font>
      <b/>
      <sz val="11"/>
      <color rgb="FFC00000"/>
      <name val="Calibri"/>
      <family val="2"/>
      <scheme val="minor"/>
    </font>
    <font>
      <b/>
      <sz val="11"/>
      <name val="Calibri"/>
      <family val="2"/>
    </font>
    <font>
      <sz val="8"/>
      <name val="Arial"/>
      <family val="2"/>
    </font>
  </fonts>
  <fills count="8">
    <fill>
      <patternFill patternType="none"/>
    </fill>
    <fill>
      <patternFill patternType="gray125"/>
    </fill>
    <fill>
      <patternFill patternType="solid">
        <fgColor rgb="FFFFFFCC"/>
        <bgColor indexed="64"/>
      </patternFill>
    </fill>
    <fill>
      <patternFill patternType="solid">
        <fgColor rgb="FFCCECFF"/>
        <bgColor indexed="64"/>
      </patternFill>
    </fill>
    <fill>
      <patternFill patternType="solid">
        <fgColor rgb="FFFFFFCC"/>
        <bgColor indexed="0"/>
      </patternFill>
    </fill>
    <fill>
      <patternFill patternType="solid">
        <fgColor theme="0" tint="-4.9989318521683403E-2"/>
        <bgColor indexed="64"/>
      </patternFill>
    </fill>
    <fill>
      <patternFill patternType="solid">
        <fgColor rgb="FFF2F2F2"/>
        <bgColor indexed="64"/>
      </patternFill>
    </fill>
    <fill>
      <patternFill patternType="solid">
        <fgColor indexed="22"/>
        <bgColor indexed="0"/>
      </patternFill>
    </fill>
  </fills>
  <borders count="51">
    <border>
      <left/>
      <right/>
      <top/>
      <bottom/>
      <diagonal/>
    </border>
    <border>
      <left style="thin">
        <color indexed="8"/>
      </left>
      <right/>
      <top style="thin">
        <color indexed="8"/>
      </top>
      <bottom/>
      <diagonal/>
    </border>
    <border>
      <left style="thin">
        <color indexed="65"/>
      </left>
      <right/>
      <top style="thin">
        <color indexed="8"/>
      </top>
      <bottom/>
      <diagonal/>
    </border>
    <border>
      <left style="thin">
        <color indexed="65"/>
      </left>
      <right style="thin">
        <color indexed="8"/>
      </right>
      <top style="thin">
        <color indexed="8"/>
      </top>
      <bottom/>
      <diagonal/>
    </border>
    <border>
      <left style="thin">
        <color indexed="8"/>
      </left>
      <right/>
      <top/>
      <bottom/>
      <diagonal/>
    </border>
    <border>
      <left style="thin">
        <color indexed="8"/>
      </left>
      <right/>
      <top style="thin">
        <color indexed="8"/>
      </top>
      <bottom style="thin">
        <color indexed="8"/>
      </bottom>
      <diagonal/>
    </border>
    <border>
      <left/>
      <right style="thin">
        <color indexed="8"/>
      </right>
      <top style="thin">
        <color indexed="8"/>
      </top>
      <bottom/>
      <diagonal/>
    </border>
    <border>
      <left/>
      <right/>
      <top style="thin">
        <color indexed="8"/>
      </top>
      <bottom/>
      <diagonal/>
    </border>
    <border>
      <left/>
      <right/>
      <top style="thin">
        <color indexed="8"/>
      </top>
      <bottom style="thin">
        <color indexed="8"/>
      </bottom>
      <diagonal/>
    </border>
    <border>
      <left/>
      <right style="thin">
        <color indexed="8"/>
      </right>
      <top/>
      <bottom/>
      <diagonal/>
    </border>
    <border>
      <left/>
      <right style="thin">
        <color indexed="8"/>
      </right>
      <top style="thin">
        <color indexed="8"/>
      </top>
      <bottom style="thin">
        <color indexed="8"/>
      </bottom>
      <diagonal/>
    </border>
    <border>
      <left/>
      <right/>
      <top style="medium">
        <color indexed="64"/>
      </top>
      <bottom/>
      <diagonal/>
    </border>
    <border>
      <left style="thin">
        <color indexed="8"/>
      </left>
      <right/>
      <top style="thin">
        <color indexed="65"/>
      </top>
      <bottom/>
      <diagonal/>
    </border>
    <border>
      <left style="thin">
        <color indexed="65"/>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style="medium">
        <color indexed="64"/>
      </right>
      <top style="thin">
        <color indexed="64"/>
      </top>
      <bottom style="thin">
        <color indexed="64"/>
      </bottom>
      <diagonal/>
    </border>
  </borders>
  <cellStyleXfs count="6">
    <xf numFmtId="0" fontId="0" fillId="0" borderId="0"/>
    <xf numFmtId="0" fontId="1" fillId="0" borderId="0"/>
    <xf numFmtId="0" fontId="1" fillId="0" borderId="0"/>
    <xf numFmtId="9" fontId="16" fillId="0" borderId="0" applyFont="0" applyFill="0" applyBorder="0" applyAlignment="0" applyProtection="0"/>
    <xf numFmtId="0" fontId="1" fillId="0" borderId="0"/>
    <xf numFmtId="0" fontId="1" fillId="0" borderId="0"/>
  </cellStyleXfs>
  <cellXfs count="138">
    <xf numFmtId="0" fontId="0" fillId="0" borderId="0" xfId="0"/>
    <xf numFmtId="0" fontId="0" fillId="0" borderId="1" xfId="0" applyBorder="1"/>
    <xf numFmtId="0" fontId="0" fillId="0" borderId="2" xfId="0" applyBorder="1"/>
    <xf numFmtId="0" fontId="0" fillId="0" borderId="3" xfId="0" applyBorder="1"/>
    <xf numFmtId="0" fontId="0" fillId="0" borderId="1" xfId="0" pivotButton="1" applyBorder="1"/>
    <xf numFmtId="0" fontId="0" fillId="0" borderId="4" xfId="0" applyBorder="1"/>
    <xf numFmtId="0" fontId="0" fillId="0" borderId="5" xfId="0" applyBorder="1"/>
    <xf numFmtId="0" fontId="0" fillId="0" borderId="6" xfId="0" applyBorder="1"/>
    <xf numFmtId="0" fontId="0" fillId="0" borderId="7" xfId="0" applyBorder="1"/>
    <xf numFmtId="3" fontId="0" fillId="0" borderId="1" xfId="0" applyNumberFormat="1" applyBorder="1"/>
    <xf numFmtId="3" fontId="0" fillId="0" borderId="4" xfId="0" applyNumberFormat="1" applyBorder="1"/>
    <xf numFmtId="3" fontId="0" fillId="0" borderId="5" xfId="0" applyNumberFormat="1" applyBorder="1"/>
    <xf numFmtId="3" fontId="0" fillId="0" borderId="7" xfId="0" applyNumberFormat="1" applyBorder="1"/>
    <xf numFmtId="3" fontId="0" fillId="0" borderId="0" xfId="0" applyNumberFormat="1"/>
    <xf numFmtId="3" fontId="0" fillId="0" borderId="8" xfId="0" applyNumberFormat="1" applyBorder="1"/>
    <xf numFmtId="3" fontId="0" fillId="0" borderId="6" xfId="0" applyNumberFormat="1" applyBorder="1"/>
    <xf numFmtId="3" fontId="0" fillId="0" borderId="9" xfId="0" applyNumberFormat="1" applyBorder="1"/>
    <xf numFmtId="3" fontId="0" fillId="0" borderId="10" xfId="0" applyNumberFormat="1" applyBorder="1"/>
    <xf numFmtId="0" fontId="4" fillId="0" borderId="0" xfId="0" applyFont="1" applyAlignment="1">
      <alignment vertical="center"/>
    </xf>
    <xf numFmtId="0" fontId="4" fillId="0" borderId="0" xfId="0" applyFont="1" applyAlignment="1">
      <alignment horizontal="center" vertical="center"/>
    </xf>
    <xf numFmtId="0" fontId="0" fillId="0" borderId="12" xfId="0" applyBorder="1"/>
    <xf numFmtId="0" fontId="0" fillId="0" borderId="13" xfId="0" applyBorder="1"/>
    <xf numFmtId="0" fontId="0" fillId="0" borderId="0" xfId="0" applyAlignment="1">
      <alignment vertical="center"/>
    </xf>
    <xf numFmtId="0" fontId="0" fillId="0" borderId="0" xfId="0" pivotButton="1" applyAlignment="1">
      <alignment vertical="center"/>
    </xf>
    <xf numFmtId="0" fontId="0" fillId="0" borderId="0" xfId="0" applyAlignment="1">
      <alignment horizontal="left" vertical="center"/>
    </xf>
    <xf numFmtId="3" fontId="0" fillId="0" borderId="0" xfId="0" applyNumberFormat="1" applyAlignment="1">
      <alignment vertical="center"/>
    </xf>
    <xf numFmtId="0" fontId="0" fillId="0" borderId="0" xfId="0" applyAlignment="1">
      <alignment horizontal="center" vertical="center"/>
    </xf>
    <xf numFmtId="10" fontId="0" fillId="0" borderId="0" xfId="0" applyNumberFormat="1" applyAlignment="1">
      <alignment horizontal="center" vertical="center"/>
    </xf>
    <xf numFmtId="0" fontId="9" fillId="0" borderId="0" xfId="0" applyFont="1" applyAlignment="1">
      <alignment vertical="center"/>
    </xf>
    <xf numFmtId="0" fontId="0" fillId="0" borderId="0" xfId="0" applyNumberFormat="1" applyAlignment="1">
      <alignment vertical="center"/>
    </xf>
    <xf numFmtId="0" fontId="10" fillId="0" borderId="0" xfId="0" applyFont="1" applyAlignment="1">
      <alignment vertical="center"/>
    </xf>
    <xf numFmtId="0" fontId="0" fillId="2" borderId="15" xfId="0" applyFill="1" applyBorder="1"/>
    <xf numFmtId="0" fontId="0" fillId="2" borderId="17" xfId="0" applyFill="1" applyBorder="1"/>
    <xf numFmtId="0" fontId="0" fillId="2" borderId="19" xfId="0" applyFill="1" applyBorder="1"/>
    <xf numFmtId="3" fontId="4" fillId="0" borderId="0" xfId="0" applyNumberFormat="1" applyFont="1" applyBorder="1" applyAlignment="1">
      <alignment vertical="center"/>
    </xf>
    <xf numFmtId="0" fontId="0" fillId="0" borderId="0" xfId="0" applyAlignment="1">
      <alignment vertical="center"/>
    </xf>
    <xf numFmtId="3" fontId="11" fillId="2" borderId="14" xfId="0" applyNumberFormat="1" applyFont="1" applyFill="1" applyBorder="1" applyAlignment="1">
      <alignment horizontal="center" vertical="center"/>
    </xf>
    <xf numFmtId="0" fontId="1" fillId="0" borderId="0" xfId="0" applyFont="1" applyAlignment="1" applyProtection="1">
      <alignment horizontal="center" vertical="center"/>
    </xf>
    <xf numFmtId="0" fontId="1" fillId="0" borderId="0" xfId="0" applyFont="1" applyAlignment="1" applyProtection="1">
      <alignment vertical="center"/>
    </xf>
    <xf numFmtId="0" fontId="13" fillId="0" borderId="31" xfId="0" applyFont="1" applyBorder="1" applyAlignment="1" applyProtection="1">
      <alignment horizontal="center" vertical="center"/>
    </xf>
    <xf numFmtId="0" fontId="5" fillId="5" borderId="27" xfId="0" applyFont="1" applyFill="1" applyBorder="1" applyAlignment="1" applyProtection="1">
      <alignment vertical="center"/>
    </xf>
    <xf numFmtId="0" fontId="5" fillId="5" borderId="14" xfId="0" applyFont="1" applyFill="1" applyBorder="1" applyAlignment="1" applyProtection="1">
      <alignment vertical="center"/>
    </xf>
    <xf numFmtId="0" fontId="5" fillId="2" borderId="29" xfId="0" applyFont="1" applyFill="1" applyBorder="1" applyAlignment="1" applyProtection="1">
      <alignment horizontal="center" vertical="center" wrapText="1"/>
    </xf>
    <xf numFmtId="0" fontId="5" fillId="3" borderId="34" xfId="0" applyFont="1" applyFill="1" applyBorder="1" applyAlignment="1" applyProtection="1">
      <alignment horizontal="center" vertical="center" wrapText="1"/>
    </xf>
    <xf numFmtId="0" fontId="18" fillId="0" borderId="0" xfId="0" applyFont="1" applyAlignment="1" applyProtection="1">
      <alignment horizontal="center" vertical="center"/>
    </xf>
    <xf numFmtId="3" fontId="18" fillId="0" borderId="0" xfId="0" applyNumberFormat="1" applyFont="1" applyAlignment="1" applyProtection="1">
      <alignment horizontal="center" vertical="center"/>
    </xf>
    <xf numFmtId="164" fontId="18" fillId="0" borderId="0" xfId="0" applyNumberFormat="1" applyFont="1" applyAlignment="1" applyProtection="1">
      <alignment horizontal="center" vertical="center"/>
    </xf>
    <xf numFmtId="9" fontId="18" fillId="0" borderId="0" xfId="3" applyFont="1" applyAlignment="1" applyProtection="1">
      <alignment horizontal="center" vertical="center"/>
    </xf>
    <xf numFmtId="3" fontId="13" fillId="0" borderId="37" xfId="0" applyNumberFormat="1" applyFont="1" applyBorder="1" applyAlignment="1" applyProtection="1">
      <alignment horizontal="center" vertical="center" wrapText="1"/>
    </xf>
    <xf numFmtId="0" fontId="5" fillId="2" borderId="39" xfId="0" applyFont="1" applyFill="1" applyBorder="1" applyAlignment="1" applyProtection="1">
      <alignment horizontal="center" vertical="center" wrapText="1"/>
    </xf>
    <xf numFmtId="0" fontId="5" fillId="4" borderId="14" xfId="1" applyFont="1" applyFill="1" applyBorder="1" applyAlignment="1">
      <alignment horizontal="center" vertical="center"/>
    </xf>
    <xf numFmtId="0" fontId="5" fillId="4" borderId="14" xfId="1" applyFont="1" applyFill="1" applyBorder="1" applyAlignment="1">
      <alignment horizontal="center" vertical="center" wrapText="1"/>
    </xf>
    <xf numFmtId="0" fontId="10" fillId="0" borderId="14" xfId="1" applyFont="1" applyFill="1" applyBorder="1" applyAlignment="1">
      <alignment horizontal="center" vertical="center" wrapText="1"/>
    </xf>
    <xf numFmtId="0" fontId="10" fillId="0" borderId="14" xfId="1" applyFont="1" applyFill="1" applyBorder="1" applyAlignment="1">
      <alignment vertical="center" wrapText="1"/>
    </xf>
    <xf numFmtId="3" fontId="10" fillId="0" borderId="14" xfId="0" applyNumberFormat="1" applyFont="1" applyBorder="1" applyAlignment="1">
      <alignment vertical="center"/>
    </xf>
    <xf numFmtId="3" fontId="13" fillId="0" borderId="14" xfId="1" applyNumberFormat="1" applyFont="1" applyFill="1" applyBorder="1" applyAlignment="1">
      <alignment horizontal="center" vertical="center" wrapText="1"/>
    </xf>
    <xf numFmtId="3" fontId="13" fillId="0" borderId="14" xfId="0" applyNumberFormat="1" applyFont="1" applyBorder="1" applyAlignment="1">
      <alignment vertical="center"/>
    </xf>
    <xf numFmtId="0" fontId="12" fillId="7" borderId="23" xfId="4" applyFont="1" applyFill="1" applyBorder="1" applyAlignment="1">
      <alignment horizontal="center" vertical="center"/>
    </xf>
    <xf numFmtId="0" fontId="0" fillId="0" borderId="0" xfId="0" applyAlignment="1">
      <alignment horizontal="left" vertical="center" indent="1"/>
    </xf>
    <xf numFmtId="165" fontId="19" fillId="0" borderId="35" xfId="0" applyNumberFormat="1" applyFont="1" applyBorder="1" applyAlignment="1" applyProtection="1">
      <alignment horizontal="center" vertical="center"/>
    </xf>
    <xf numFmtId="164" fontId="18" fillId="0" borderId="0" xfId="3" applyNumberFormat="1" applyFont="1" applyAlignment="1" applyProtection="1">
      <alignment horizontal="center" vertical="center"/>
    </xf>
    <xf numFmtId="0" fontId="10" fillId="0" borderId="31" xfId="0" applyFont="1" applyBorder="1" applyAlignment="1" applyProtection="1">
      <alignment horizontal="center" vertical="center" wrapText="1"/>
    </xf>
    <xf numFmtId="0" fontId="10" fillId="0" borderId="14" xfId="0" applyFont="1" applyBorder="1" applyAlignment="1" applyProtection="1">
      <alignment horizontal="center" vertical="center" wrapText="1"/>
    </xf>
    <xf numFmtId="0" fontId="10" fillId="0" borderId="29" xfId="0" applyFont="1" applyBorder="1" applyAlignment="1" applyProtection="1">
      <alignment horizontal="center" vertical="center" wrapText="1"/>
    </xf>
    <xf numFmtId="3" fontId="10" fillId="0" borderId="31" xfId="0" applyNumberFormat="1" applyFont="1" applyBorder="1" applyAlignment="1" applyProtection="1">
      <alignment horizontal="center" vertical="center" wrapText="1"/>
    </xf>
    <xf numFmtId="3" fontId="10" fillId="0" borderId="14" xfId="0" applyNumberFormat="1" applyFont="1" applyBorder="1" applyAlignment="1" applyProtection="1">
      <alignment horizontal="center" vertical="center" wrapText="1"/>
    </xf>
    <xf numFmtId="3" fontId="10" fillId="0" borderId="29" xfId="0" applyNumberFormat="1" applyFont="1" applyBorder="1" applyAlignment="1" applyProtection="1">
      <alignment horizontal="center" vertical="center" wrapText="1"/>
    </xf>
    <xf numFmtId="0" fontId="12" fillId="0" borderId="22" xfId="5" applyFont="1" applyFill="1" applyBorder="1" applyAlignment="1">
      <alignment vertical="center"/>
    </xf>
    <xf numFmtId="0" fontId="12" fillId="0" borderId="22" xfId="5" applyFont="1" applyFill="1" applyBorder="1" applyAlignment="1">
      <alignment horizontal="right" vertical="center"/>
    </xf>
    <xf numFmtId="3" fontId="9" fillId="0" borderId="0" xfId="0" applyNumberFormat="1" applyFont="1" applyAlignment="1">
      <alignment vertical="center"/>
    </xf>
    <xf numFmtId="3" fontId="10" fillId="0" borderId="14" xfId="1" applyNumberFormat="1" applyFont="1" applyFill="1" applyBorder="1" applyAlignment="1">
      <alignment horizontal="center" vertical="center" wrapText="1"/>
    </xf>
    <xf numFmtId="3" fontId="13" fillId="0" borderId="14" xfId="0" applyNumberFormat="1" applyFont="1" applyBorder="1" applyAlignment="1">
      <alignment horizontal="center" vertical="center"/>
    </xf>
    <xf numFmtId="167" fontId="10" fillId="2" borderId="31" xfId="0" applyNumberFormat="1" applyFont="1" applyFill="1" applyBorder="1" applyAlignment="1" applyProtection="1">
      <alignment horizontal="center" vertical="center" wrapText="1"/>
      <protection locked="0"/>
    </xf>
    <xf numFmtId="167" fontId="10" fillId="2" borderId="32" xfId="0" applyNumberFormat="1" applyFont="1" applyFill="1" applyBorder="1" applyAlignment="1" applyProtection="1">
      <alignment horizontal="center" vertical="center" wrapText="1"/>
      <protection locked="0"/>
    </xf>
    <xf numFmtId="167" fontId="10" fillId="0" borderId="32" xfId="0" applyNumberFormat="1" applyFont="1" applyFill="1" applyBorder="1" applyAlignment="1" applyProtection="1">
      <alignment horizontal="center" vertical="center" wrapText="1"/>
    </xf>
    <xf numFmtId="167" fontId="10" fillId="2" borderId="14" xfId="0" applyNumberFormat="1" applyFont="1" applyFill="1" applyBorder="1" applyAlignment="1" applyProtection="1">
      <alignment horizontal="center" vertical="center" wrapText="1"/>
      <protection locked="0"/>
    </xf>
    <xf numFmtId="167" fontId="10" fillId="2" borderId="24" xfId="0" applyNumberFormat="1" applyFont="1" applyFill="1" applyBorder="1" applyAlignment="1" applyProtection="1">
      <alignment horizontal="center" vertical="center" wrapText="1"/>
      <protection locked="0"/>
    </xf>
    <xf numFmtId="167" fontId="10" fillId="0" borderId="24" xfId="0" applyNumberFormat="1" applyFont="1" applyFill="1" applyBorder="1" applyAlignment="1" applyProtection="1">
      <alignment horizontal="center" vertical="center" wrapText="1"/>
    </xf>
    <xf numFmtId="167" fontId="10" fillId="2" borderId="29" xfId="0" applyNumberFormat="1" applyFont="1" applyFill="1" applyBorder="1" applyAlignment="1" applyProtection="1">
      <alignment horizontal="center" vertical="center" wrapText="1"/>
      <protection locked="0"/>
    </xf>
    <xf numFmtId="167" fontId="10" fillId="2" borderId="39" xfId="0" applyNumberFormat="1" applyFont="1" applyFill="1" applyBorder="1" applyAlignment="1" applyProtection="1">
      <alignment horizontal="center" vertical="center" wrapText="1"/>
      <protection locked="0"/>
    </xf>
    <xf numFmtId="167" fontId="10" fillId="0" borderId="39" xfId="0" applyNumberFormat="1" applyFont="1" applyFill="1" applyBorder="1" applyAlignment="1" applyProtection="1">
      <alignment horizontal="center" vertical="center" wrapText="1"/>
    </xf>
    <xf numFmtId="166" fontId="19" fillId="0" borderId="32" xfId="0" applyNumberFormat="1" applyFont="1" applyBorder="1" applyAlignment="1" applyProtection="1">
      <alignment horizontal="center" vertical="center"/>
    </xf>
    <xf numFmtId="166" fontId="19" fillId="0" borderId="31" xfId="0" applyNumberFormat="1" applyFont="1" applyBorder="1" applyAlignment="1" applyProtection="1">
      <alignment horizontal="center" vertical="center"/>
    </xf>
    <xf numFmtId="0" fontId="6" fillId="2" borderId="11" xfId="0" applyFont="1" applyFill="1" applyBorder="1" applyAlignment="1">
      <alignment vertical="top" wrapText="1"/>
    </xf>
    <xf numFmtId="0" fontId="6" fillId="2" borderId="11" xfId="0" applyFont="1" applyFill="1" applyBorder="1" applyAlignment="1">
      <alignment vertical="top"/>
    </xf>
    <xf numFmtId="0" fontId="6" fillId="2" borderId="16" xfId="0" applyFont="1" applyFill="1" applyBorder="1" applyAlignment="1">
      <alignment vertical="top"/>
    </xf>
    <xf numFmtId="0" fontId="6" fillId="2" borderId="0" xfId="0" applyFont="1" applyFill="1" applyBorder="1" applyAlignment="1">
      <alignment vertical="top"/>
    </xf>
    <xf numFmtId="0" fontId="6" fillId="2" borderId="18" xfId="0" applyFont="1" applyFill="1" applyBorder="1" applyAlignment="1">
      <alignment vertical="top"/>
    </xf>
    <xf numFmtId="0" fontId="6" fillId="2" borderId="20" xfId="0" applyFont="1" applyFill="1" applyBorder="1" applyAlignment="1">
      <alignment vertical="top"/>
    </xf>
    <xf numFmtId="0" fontId="6" fillId="2" borderId="21" xfId="0" applyFont="1" applyFill="1" applyBorder="1" applyAlignment="1">
      <alignment vertical="top"/>
    </xf>
    <xf numFmtId="0" fontId="13" fillId="0" borderId="14" xfId="1" applyFont="1" applyFill="1" applyBorder="1" applyAlignment="1">
      <alignment horizontal="center" vertical="center" wrapText="1"/>
    </xf>
    <xf numFmtId="0" fontId="13" fillId="0" borderId="44" xfId="0" applyFont="1" applyBorder="1" applyAlignment="1" applyProtection="1">
      <alignment horizontal="center" vertical="center" wrapText="1"/>
    </xf>
    <xf numFmtId="0" fontId="13" fillId="0" borderId="45" xfId="0" applyFont="1" applyBorder="1" applyAlignment="1" applyProtection="1">
      <alignment horizontal="center" vertical="center" wrapText="1"/>
    </xf>
    <xf numFmtId="0" fontId="13" fillId="0" borderId="41" xfId="0" applyFont="1" applyBorder="1" applyAlignment="1" applyProtection="1">
      <alignment horizontal="center" vertical="center" wrapText="1"/>
    </xf>
    <xf numFmtId="0" fontId="10" fillId="0" borderId="46" xfId="0" applyFont="1" applyBorder="1" applyAlignment="1" applyProtection="1">
      <alignment horizontal="center" vertical="center" wrapText="1"/>
    </xf>
    <xf numFmtId="0" fontId="10" fillId="0" borderId="47" xfId="0" applyFont="1" applyBorder="1" applyAlignment="1" applyProtection="1">
      <alignment horizontal="center" vertical="center" wrapText="1"/>
    </xf>
    <xf numFmtId="0" fontId="10" fillId="0" borderId="42" xfId="0" applyFont="1" applyBorder="1" applyAlignment="1" applyProtection="1">
      <alignment horizontal="center" vertical="center" wrapText="1"/>
    </xf>
    <xf numFmtId="3" fontId="10" fillId="0" borderId="46" xfId="0" applyNumberFormat="1" applyFont="1" applyBorder="1" applyAlignment="1" applyProtection="1">
      <alignment horizontal="center" vertical="center" wrapText="1"/>
    </xf>
    <xf numFmtId="3" fontId="10" fillId="0" borderId="47" xfId="0" applyNumberFormat="1" applyFont="1" applyBorder="1" applyAlignment="1" applyProtection="1">
      <alignment horizontal="center" vertical="center" wrapText="1"/>
    </xf>
    <xf numFmtId="3" fontId="10" fillId="0" borderId="42" xfId="0" applyNumberFormat="1" applyFont="1" applyBorder="1" applyAlignment="1" applyProtection="1">
      <alignment horizontal="center" vertical="center" wrapText="1"/>
    </xf>
    <xf numFmtId="167" fontId="10" fillId="3" borderId="48" xfId="0" applyNumberFormat="1" applyFont="1" applyFill="1" applyBorder="1" applyAlignment="1" applyProtection="1">
      <alignment horizontal="center" vertical="center" wrapText="1"/>
    </xf>
    <xf numFmtId="167" fontId="10" fillId="3" borderId="49" xfId="0" applyNumberFormat="1" applyFont="1" applyFill="1" applyBorder="1" applyAlignment="1" applyProtection="1">
      <alignment horizontal="center" vertical="center" wrapText="1"/>
    </xf>
    <xf numFmtId="167" fontId="10" fillId="3" borderId="43" xfId="0" applyNumberFormat="1" applyFont="1" applyFill="1" applyBorder="1" applyAlignment="1" applyProtection="1">
      <alignment horizontal="center" vertical="center" wrapText="1"/>
    </xf>
    <xf numFmtId="167" fontId="10" fillId="3" borderId="35" xfId="0" applyNumberFormat="1" applyFont="1" applyFill="1" applyBorder="1" applyAlignment="1" applyProtection="1">
      <alignment horizontal="center" vertical="center" wrapText="1"/>
    </xf>
    <xf numFmtId="167" fontId="10" fillId="3" borderId="33" xfId="0" applyNumberFormat="1" applyFont="1" applyFill="1" applyBorder="1" applyAlignment="1" applyProtection="1">
      <alignment horizontal="center" vertical="center" wrapText="1"/>
    </xf>
    <xf numFmtId="167" fontId="10" fillId="3" borderId="34" xfId="0" applyNumberFormat="1" applyFont="1" applyFill="1" applyBorder="1" applyAlignment="1" applyProtection="1">
      <alignment horizontal="center" vertical="center" wrapText="1"/>
    </xf>
    <xf numFmtId="0" fontId="13" fillId="0" borderId="30" xfId="0" applyFont="1" applyBorder="1" applyAlignment="1" applyProtection="1">
      <alignment horizontal="center" vertical="center" wrapText="1"/>
    </xf>
    <xf numFmtId="0" fontId="13" fillId="0" borderId="27" xfId="0" applyFont="1" applyBorder="1" applyAlignment="1" applyProtection="1">
      <alignment horizontal="center" vertical="center" wrapText="1"/>
    </xf>
    <xf numFmtId="0" fontId="13" fillId="0" borderId="28" xfId="0" applyFont="1" applyBorder="1" applyAlignment="1" applyProtection="1">
      <alignment horizontal="center" vertical="center" wrapText="1"/>
    </xf>
    <xf numFmtId="0" fontId="10" fillId="0" borderId="31" xfId="0" applyFont="1" applyBorder="1" applyAlignment="1" applyProtection="1">
      <alignment horizontal="center" vertical="center" wrapText="1"/>
    </xf>
    <xf numFmtId="0" fontId="10" fillId="0" borderId="14" xfId="0" applyFont="1" applyBorder="1" applyAlignment="1" applyProtection="1">
      <alignment horizontal="center" vertical="center" wrapText="1"/>
    </xf>
    <xf numFmtId="0" fontId="10" fillId="0" borderId="29" xfId="0" applyFont="1" applyBorder="1" applyAlignment="1" applyProtection="1">
      <alignment horizontal="center" vertical="center" wrapText="1"/>
    </xf>
    <xf numFmtId="3" fontId="10" fillId="0" borderId="31" xfId="0" applyNumberFormat="1" applyFont="1" applyBorder="1" applyAlignment="1" applyProtection="1">
      <alignment horizontal="center" vertical="center" wrapText="1"/>
    </xf>
    <xf numFmtId="3" fontId="10" fillId="0" borderId="14" xfId="0" applyNumberFormat="1" applyFont="1" applyBorder="1" applyAlignment="1" applyProtection="1">
      <alignment horizontal="center" vertical="center" wrapText="1"/>
    </xf>
    <xf numFmtId="3" fontId="10" fillId="0" borderId="29" xfId="0" applyNumberFormat="1" applyFont="1" applyBorder="1" applyAlignment="1" applyProtection="1">
      <alignment horizontal="center" vertical="center" wrapText="1"/>
    </xf>
    <xf numFmtId="0" fontId="17" fillId="0" borderId="30" xfId="0" applyFont="1" applyBorder="1" applyAlignment="1" applyProtection="1">
      <alignment horizontal="center" vertical="center"/>
    </xf>
    <xf numFmtId="0" fontId="17" fillId="0" borderId="31" xfId="0" applyFont="1" applyBorder="1" applyAlignment="1" applyProtection="1">
      <alignment horizontal="center" vertical="center"/>
    </xf>
    <xf numFmtId="0" fontId="19" fillId="5" borderId="24" xfId="0" applyFont="1" applyFill="1" applyBorder="1" applyAlignment="1" applyProtection="1">
      <alignment horizontal="center" vertical="center"/>
      <protection locked="0"/>
    </xf>
    <xf numFmtId="0" fontId="19" fillId="5" borderId="25" xfId="0" applyFont="1" applyFill="1" applyBorder="1" applyAlignment="1" applyProtection="1">
      <alignment horizontal="center" vertical="center"/>
      <protection locked="0"/>
    </xf>
    <xf numFmtId="0" fontId="19" fillId="5" borderId="26" xfId="0" applyFont="1" applyFill="1" applyBorder="1" applyAlignment="1" applyProtection="1">
      <alignment horizontal="center" vertical="center"/>
      <protection locked="0"/>
    </xf>
    <xf numFmtId="0" fontId="5" fillId="5" borderId="27" xfId="0" applyFont="1" applyFill="1" applyBorder="1" applyAlignment="1" applyProtection="1">
      <alignment horizontal="center" vertical="center" wrapText="1"/>
    </xf>
    <xf numFmtId="0" fontId="5" fillId="5" borderId="28" xfId="0" applyFont="1" applyFill="1" applyBorder="1" applyAlignment="1" applyProtection="1">
      <alignment horizontal="center" vertical="center" wrapText="1"/>
    </xf>
    <xf numFmtId="0" fontId="5" fillId="5" borderId="14" xfId="0" applyFont="1" applyFill="1" applyBorder="1" applyAlignment="1" applyProtection="1">
      <alignment horizontal="center" vertical="center" wrapText="1"/>
    </xf>
    <xf numFmtId="0" fontId="5" fillId="5" borderId="29" xfId="0" applyFont="1" applyFill="1" applyBorder="1" applyAlignment="1" applyProtection="1">
      <alignment horizontal="center" vertical="center" wrapText="1"/>
    </xf>
    <xf numFmtId="0" fontId="5" fillId="6" borderId="24" xfId="0" applyFont="1" applyFill="1" applyBorder="1" applyAlignment="1" applyProtection="1">
      <alignment horizontal="left" vertical="center"/>
    </xf>
    <xf numFmtId="0" fontId="5" fillId="6" borderId="26" xfId="0" applyFont="1" applyFill="1" applyBorder="1" applyAlignment="1" applyProtection="1">
      <alignment horizontal="left" vertical="center"/>
    </xf>
    <xf numFmtId="0" fontId="5" fillId="6" borderId="24" xfId="0" applyFont="1" applyFill="1" applyBorder="1" applyAlignment="1" applyProtection="1">
      <alignment horizontal="center" vertical="center"/>
    </xf>
    <xf numFmtId="0" fontId="5" fillId="6" borderId="25" xfId="0" applyFont="1" applyFill="1" applyBorder="1" applyAlignment="1" applyProtection="1">
      <alignment horizontal="center" vertical="center"/>
    </xf>
    <xf numFmtId="0" fontId="5" fillId="6" borderId="50" xfId="0" applyFont="1" applyFill="1" applyBorder="1" applyAlignment="1" applyProtection="1">
      <alignment horizontal="center" vertical="center"/>
    </xf>
    <xf numFmtId="0" fontId="13" fillId="0" borderId="36" xfId="0" applyFont="1" applyBorder="1" applyAlignment="1" applyProtection="1">
      <alignment horizontal="center" vertical="center" wrapText="1"/>
    </xf>
    <xf numFmtId="0" fontId="13" fillId="0" borderId="37" xfId="0" applyFont="1" applyBorder="1" applyAlignment="1" applyProtection="1">
      <alignment horizontal="center" vertical="center" wrapText="1"/>
    </xf>
    <xf numFmtId="164" fontId="10" fillId="0" borderId="37" xfId="0" applyNumberFormat="1" applyFont="1" applyFill="1" applyBorder="1" applyAlignment="1" applyProtection="1">
      <alignment horizontal="center" vertical="center" wrapText="1"/>
    </xf>
    <xf numFmtId="164" fontId="10" fillId="0" borderId="40" xfId="0" applyNumberFormat="1" applyFont="1" applyFill="1" applyBorder="1" applyAlignment="1" applyProtection="1">
      <alignment horizontal="center" vertical="center" wrapText="1"/>
    </xf>
    <xf numFmtId="164" fontId="10" fillId="0" borderId="38" xfId="0" applyNumberFormat="1" applyFont="1" applyFill="1" applyBorder="1" applyAlignment="1" applyProtection="1">
      <alignment horizontal="center" vertical="center" wrapText="1"/>
    </xf>
    <xf numFmtId="0" fontId="0" fillId="0" borderId="0" xfId="0" applyProtection="1"/>
    <xf numFmtId="0" fontId="0" fillId="0" borderId="24" xfId="0" applyBorder="1" applyAlignment="1" applyProtection="1"/>
    <xf numFmtId="0" fontId="0" fillId="0" borderId="25" xfId="0" applyBorder="1" applyAlignment="1" applyProtection="1"/>
    <xf numFmtId="0" fontId="0" fillId="0" borderId="50" xfId="0" applyBorder="1" applyAlignment="1" applyProtection="1"/>
  </cellXfs>
  <cellStyles count="6">
    <cellStyle name="Normal" xfId="0" builtinId="0"/>
    <cellStyle name="Normal 2" xfId="2" xr:uid="{00000000-0005-0000-0000-000001000000}"/>
    <cellStyle name="Normal_Hoja1" xfId="1" xr:uid="{00000000-0005-0000-0000-000002000000}"/>
    <cellStyle name="Normal_Nuevo" xfId="5" xr:uid="{58192CB5-189E-485A-AE41-4926C5A8537A}"/>
    <cellStyle name="Normal_Suministros" xfId="4" xr:uid="{8F50F89D-58CC-4100-BFFD-CACC0E9D58F7}"/>
    <cellStyle name="Porcentaje" xfId="3" builtinId="5"/>
  </cellStyles>
  <dxfs count="14">
    <dxf>
      <font>
        <color auto="1"/>
      </font>
    </dxf>
    <dxf>
      <font>
        <color rgb="FFC00000"/>
      </font>
    </dxf>
    <dxf>
      <font>
        <color auto="1"/>
      </font>
    </dxf>
    <dxf>
      <font>
        <color rgb="FFC00000"/>
      </font>
    </dxf>
    <dxf>
      <font>
        <color auto="1"/>
      </font>
    </dxf>
    <dxf>
      <font>
        <color rgb="FFFF0000"/>
      </font>
    </dxf>
    <dxf>
      <font>
        <color theme="3"/>
      </font>
    </dxf>
    <dxf>
      <font>
        <color theme="3"/>
      </font>
    </dxf>
    <dxf>
      <numFmt numFmtId="14" formatCode="0.00%"/>
    </dxf>
    <dxf>
      <numFmt numFmtId="14" formatCode="0.00%"/>
    </dxf>
    <dxf>
      <numFmt numFmtId="14" formatCode="0.00%"/>
    </dxf>
    <dxf>
      <alignment horizontal="center" readingOrder="0"/>
    </dxf>
    <dxf>
      <alignment horizontal="center" readingOrder="0"/>
    </dxf>
    <dxf>
      <alignment vertical="center" readingOrder="0"/>
    </dxf>
  </dxfs>
  <tableStyles count="0" defaultTableStyle="TableStyleMedium2" defaultPivotStyle="PivotStyleLight16"/>
  <colors>
    <mruColors>
      <color rgb="FFFFCC99"/>
      <color rgb="FFFFFFCC"/>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2.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a:defRPr sz="1600" b="1" i="0" u="none" strike="noStrike" baseline="0">
                <a:solidFill>
                  <a:srgbClr val="000000"/>
                </a:solidFill>
                <a:latin typeface="Calibri"/>
                <a:ea typeface="Calibri"/>
                <a:cs typeface="Calibri"/>
              </a:defRPr>
            </a:pPr>
            <a:r>
              <a:rPr lang="es-ES"/>
              <a:t>Consumo estimado anual (kWh) / Nº de suministros</a:t>
            </a:r>
          </a:p>
        </c:rich>
      </c:tx>
      <c:layout>
        <c:manualLayout>
          <c:xMode val="edge"/>
          <c:yMode val="edge"/>
          <c:x val="0.20965920363157453"/>
          <c:y val="1.8949561017332896E-2"/>
        </c:manualLayout>
      </c:layout>
      <c:overlay val="0"/>
    </c:title>
    <c:autoTitleDeleted val="0"/>
    <c:plotArea>
      <c:layout>
        <c:manualLayout>
          <c:layoutTarget val="inner"/>
          <c:xMode val="edge"/>
          <c:yMode val="edge"/>
          <c:x val="0.10729490208434019"/>
          <c:y val="0.13148590009841735"/>
          <c:w val="0.85408594238558566"/>
          <c:h val="0.7787231516188271"/>
        </c:manualLayout>
      </c:layout>
      <c:barChart>
        <c:barDir val="col"/>
        <c:grouping val="clustered"/>
        <c:varyColors val="0"/>
        <c:ser>
          <c:idx val="1"/>
          <c:order val="0"/>
          <c:spPr>
            <a:solidFill>
              <a:schemeClr val="accent1"/>
            </a:solidFill>
          </c:spPr>
          <c:invertIfNegative val="0"/>
          <c:dLbls>
            <c:dLbl>
              <c:idx val="7"/>
              <c:layout>
                <c:manualLayout>
                  <c:x val="-1.3807385450886151E-3"/>
                  <c:y val="-2.0460567029760259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5AE4-412C-BB6B-E39D6C9DE6F5}"/>
                </c:ext>
              </c:extLst>
            </c:dLbl>
            <c:dLbl>
              <c:idx val="11"/>
              <c:layout>
                <c:manualLayout>
                  <c:x val="0"/>
                  <c:y val="-2.3629406192981327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5AE4-412C-BB6B-E39D6C9DE6F5}"/>
                </c:ext>
              </c:extLst>
            </c:dLbl>
            <c:spPr>
              <a:solidFill>
                <a:schemeClr val="accent1">
                  <a:lumMod val="20000"/>
                  <a:lumOff val="80000"/>
                </a:schemeClr>
              </a:solidFill>
              <a:ln>
                <a:solidFill>
                  <a:schemeClr val="accent1"/>
                </a:solidFill>
              </a:ln>
            </c:spPr>
            <c:txPr>
              <a:bodyPr rot="-5400000" vert="horz"/>
              <a:lstStyle/>
              <a:p>
                <a:pPr algn="ctr">
                  <a:defRPr sz="1000" b="1" i="0" u="none" strike="noStrike" baseline="0">
                    <a:solidFill>
                      <a:srgbClr val="000000"/>
                    </a:solidFill>
                    <a:latin typeface="Calibri"/>
                    <a:ea typeface="Calibri"/>
                    <a:cs typeface="Calibri"/>
                  </a:defRPr>
                </a:pPr>
                <a:endParaRPr lang="es-E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Lotes!$A$2:$A$13</c:f>
              <c:numCache>
                <c:formatCode>General</c:formatCode>
                <c:ptCount val="12"/>
                <c:pt idx="0">
                  <c:v>1</c:v>
                </c:pt>
                <c:pt idx="1">
                  <c:v>2</c:v>
                </c:pt>
                <c:pt idx="2">
                  <c:v>3</c:v>
                </c:pt>
                <c:pt idx="3">
                  <c:v>4</c:v>
                </c:pt>
                <c:pt idx="4">
                  <c:v>5</c:v>
                </c:pt>
                <c:pt idx="5">
                  <c:v>6</c:v>
                </c:pt>
                <c:pt idx="6">
                  <c:v>7</c:v>
                </c:pt>
                <c:pt idx="7">
                  <c:v>8</c:v>
                </c:pt>
                <c:pt idx="8">
                  <c:v>9</c:v>
                </c:pt>
                <c:pt idx="9">
                  <c:v>10</c:v>
                </c:pt>
                <c:pt idx="10">
                  <c:v>11</c:v>
                </c:pt>
                <c:pt idx="11">
                  <c:v>12</c:v>
                </c:pt>
              </c:numCache>
            </c:numRef>
          </c:cat>
          <c:val>
            <c:numRef>
              <c:f>Lotes!$K$2:$K$13</c:f>
              <c:numCache>
                <c:formatCode>#,##0</c:formatCode>
                <c:ptCount val="12"/>
                <c:pt idx="0">
                  <c:v>70503042</c:v>
                </c:pt>
                <c:pt idx="1">
                  <c:v>63093967</c:v>
                </c:pt>
                <c:pt idx="2">
                  <c:v>64931559</c:v>
                </c:pt>
                <c:pt idx="3">
                  <c:v>65414750</c:v>
                </c:pt>
                <c:pt idx="4">
                  <c:v>70316769</c:v>
                </c:pt>
                <c:pt idx="5">
                  <c:v>62107055</c:v>
                </c:pt>
                <c:pt idx="6">
                  <c:v>63194478</c:v>
                </c:pt>
                <c:pt idx="7">
                  <c:v>11655900</c:v>
                </c:pt>
                <c:pt idx="8">
                  <c:v>30511992</c:v>
                </c:pt>
                <c:pt idx="9">
                  <c:v>29587689</c:v>
                </c:pt>
                <c:pt idx="10">
                  <c:v>24544851</c:v>
                </c:pt>
                <c:pt idx="11">
                  <c:v>6580516</c:v>
                </c:pt>
              </c:numCache>
            </c:numRef>
          </c:val>
          <c:extLst>
            <c:ext xmlns:c16="http://schemas.microsoft.com/office/drawing/2014/chart" uri="{C3380CC4-5D6E-409C-BE32-E72D297353CC}">
              <c16:uniqueId val="{00000000-94E6-4AAF-99BF-BA6699075A26}"/>
            </c:ext>
          </c:extLst>
        </c:ser>
        <c:dLbls>
          <c:showLegendKey val="0"/>
          <c:showVal val="0"/>
          <c:showCatName val="0"/>
          <c:showSerName val="0"/>
          <c:showPercent val="0"/>
          <c:showBubbleSize val="0"/>
        </c:dLbls>
        <c:gapWidth val="150"/>
        <c:axId val="563759752"/>
        <c:axId val="563760144"/>
      </c:barChart>
      <c:lineChart>
        <c:grouping val="standard"/>
        <c:varyColors val="0"/>
        <c:ser>
          <c:idx val="0"/>
          <c:order val="1"/>
          <c:tx>
            <c:strRef>
              <c:f>Lotes!$D$1</c:f>
              <c:strCache>
                <c:ptCount val="1"/>
                <c:pt idx="0">
                  <c:v>Nº</c:v>
                </c:pt>
              </c:strCache>
            </c:strRef>
          </c:tx>
          <c:spPr>
            <a:ln>
              <a:solidFill>
                <a:srgbClr val="FF9900"/>
              </a:solidFill>
            </a:ln>
          </c:spPr>
          <c:marker>
            <c:symbol val="none"/>
          </c:marker>
          <c:dLbls>
            <c:dLbl>
              <c:idx val="0"/>
              <c:layout>
                <c:manualLayout>
                  <c:x val="-3.3210434530336556E-2"/>
                  <c:y val="-6.2135299306191813E-2"/>
                </c:manualLayout>
              </c:layout>
              <c:spPr>
                <a:noFill/>
                <a:ln>
                  <a:solidFill>
                    <a:srgbClr val="FF9900"/>
                  </a:solidFill>
                </a:ln>
                <a:effectLst/>
              </c:spPr>
              <c:txPr>
                <a:bodyPr wrap="square" lIns="38100" tIns="19050" rIns="38100" bIns="19050" anchor="ctr">
                  <a:spAutoFit/>
                </a:bodyPr>
                <a:lstStyle/>
                <a:p>
                  <a:pPr>
                    <a:defRPr b="1">
                      <a:solidFill>
                        <a:schemeClr val="bg1"/>
                      </a:solidFill>
                    </a:defRPr>
                  </a:pPr>
                  <a:endParaRPr lang="es-ES"/>
                </a:p>
              </c:txPr>
              <c:showLegendKey val="0"/>
              <c:showVal val="1"/>
              <c:showCatName val="0"/>
              <c:showSerName val="0"/>
              <c:showPercent val="0"/>
              <c:showBubbleSize val="0"/>
              <c:extLst>
                <c:ext xmlns:c15="http://schemas.microsoft.com/office/drawing/2012/chart" uri="{CE6537A1-D6FC-4f65-9D91-7224C49458BB}">
                  <c15:layout>
                    <c:manualLayout>
                      <c:w val="4.6433656387928846E-2"/>
                      <c:h val="4.0573829392577601E-2"/>
                    </c:manualLayout>
                  </c15:layout>
                </c:ext>
                <c:ext xmlns:c16="http://schemas.microsoft.com/office/drawing/2014/chart" uri="{C3380CC4-5D6E-409C-BE32-E72D297353CC}">
                  <c16:uniqueId val="{0000000D-5AE4-412C-BB6B-E39D6C9DE6F5}"/>
                </c:ext>
              </c:extLst>
            </c:dLbl>
            <c:dLbl>
              <c:idx val="1"/>
              <c:layout>
                <c:manualLayout>
                  <c:x val="-3.3605611620987942E-2"/>
                  <c:y val="-5.3256302785857822E-2"/>
                </c:manualLayout>
              </c:layout>
              <c:spPr>
                <a:noFill/>
                <a:ln>
                  <a:solidFill>
                    <a:srgbClr val="FF9900"/>
                  </a:solidFill>
                </a:ln>
                <a:effectLst/>
              </c:spPr>
              <c:txPr>
                <a:bodyPr wrap="square" lIns="38100" tIns="19050" rIns="38100" bIns="19050" anchor="ctr">
                  <a:spAutoFit/>
                </a:bodyPr>
                <a:lstStyle/>
                <a:p>
                  <a:pPr>
                    <a:defRPr b="1">
                      <a:solidFill>
                        <a:schemeClr val="bg1"/>
                      </a:solidFill>
                    </a:defRPr>
                  </a:pPr>
                  <a:endParaRPr lang="es-ES"/>
                </a:p>
              </c:txPr>
              <c:showLegendKey val="0"/>
              <c:showVal val="1"/>
              <c:showCatName val="0"/>
              <c:showSerName val="0"/>
              <c:showPercent val="0"/>
              <c:showBubbleSize val="0"/>
              <c:extLst>
                <c:ext xmlns:c15="http://schemas.microsoft.com/office/drawing/2012/chart" uri="{CE6537A1-D6FC-4f65-9D91-7224C49458BB}">
                  <c15:layout>
                    <c:manualLayout>
                      <c:w val="4.6433656387928846E-2"/>
                      <c:h val="4.0573829392577601E-2"/>
                    </c:manualLayout>
                  </c15:layout>
                </c:ext>
                <c:ext xmlns:c16="http://schemas.microsoft.com/office/drawing/2014/chart" uri="{C3380CC4-5D6E-409C-BE32-E72D297353CC}">
                  <c16:uniqueId val="{0000000C-5AE4-412C-BB6B-E39D6C9DE6F5}"/>
                </c:ext>
              </c:extLst>
            </c:dLbl>
            <c:dLbl>
              <c:idx val="2"/>
              <c:layout>
                <c:manualLayout>
                  <c:x val="-1.7949601086152046E-2"/>
                  <c:y val="-5.7467825262579209E-2"/>
                </c:manualLayout>
              </c:layout>
              <c:spPr>
                <a:noFill/>
                <a:ln>
                  <a:solidFill>
                    <a:srgbClr val="FF9900"/>
                  </a:solidFill>
                </a:ln>
                <a:effectLst/>
              </c:spPr>
              <c:txPr>
                <a:bodyPr wrap="square" lIns="38100" tIns="19050" rIns="38100" bIns="19050" anchor="ctr">
                  <a:spAutoFit/>
                </a:bodyPr>
                <a:lstStyle/>
                <a:p>
                  <a:pPr>
                    <a:defRPr b="1">
                      <a:solidFill>
                        <a:schemeClr val="bg1"/>
                      </a:solidFill>
                    </a:defRPr>
                  </a:pPr>
                  <a:endParaRPr lang="es-E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5AE4-412C-BB6B-E39D6C9DE6F5}"/>
                </c:ext>
              </c:extLst>
            </c:dLbl>
            <c:dLbl>
              <c:idx val="3"/>
              <c:layout>
                <c:manualLayout>
                  <c:x val="-1.7949601086151998E-2"/>
                  <c:y val="-3.3451809542699759E-2"/>
                </c:manualLayout>
              </c:layout>
              <c:spPr>
                <a:noFill/>
                <a:ln>
                  <a:solidFill>
                    <a:srgbClr val="FF9900"/>
                  </a:solidFill>
                </a:ln>
                <a:effectLst/>
              </c:spPr>
              <c:txPr>
                <a:bodyPr wrap="square" lIns="38100" tIns="19050" rIns="38100" bIns="19050" anchor="ctr">
                  <a:spAutoFit/>
                </a:bodyPr>
                <a:lstStyle/>
                <a:p>
                  <a:pPr>
                    <a:defRPr b="1">
                      <a:solidFill>
                        <a:schemeClr val="bg1"/>
                      </a:solidFill>
                    </a:defRPr>
                  </a:pPr>
                  <a:endParaRPr lang="es-E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5AE4-412C-BB6B-E39D6C9DE6F5}"/>
                </c:ext>
              </c:extLst>
            </c:dLbl>
            <c:dLbl>
              <c:idx val="4"/>
              <c:layout>
                <c:manualLayout>
                  <c:x val="-1.9330339631240662E-2"/>
                  <c:y val="-3.3226777584379731E-2"/>
                </c:manualLayout>
              </c:layout>
              <c:spPr>
                <a:noFill/>
                <a:ln>
                  <a:solidFill>
                    <a:srgbClr val="FF9900"/>
                  </a:solidFill>
                </a:ln>
                <a:effectLst/>
              </c:spPr>
              <c:txPr>
                <a:bodyPr wrap="square" lIns="38100" tIns="19050" rIns="38100" bIns="19050" anchor="ctr">
                  <a:spAutoFit/>
                </a:bodyPr>
                <a:lstStyle/>
                <a:p>
                  <a:pPr>
                    <a:defRPr b="1">
                      <a:solidFill>
                        <a:schemeClr val="bg1"/>
                      </a:solidFill>
                    </a:defRPr>
                  </a:pPr>
                  <a:endParaRPr lang="es-E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5AE4-412C-BB6B-E39D6C9DE6F5}"/>
                </c:ext>
              </c:extLst>
            </c:dLbl>
            <c:dLbl>
              <c:idx val="5"/>
              <c:layout>
                <c:manualLayout>
                  <c:x val="-1.933033963124061E-2"/>
                  <c:y val="-3.3339398620476454E-2"/>
                </c:manualLayout>
              </c:layout>
              <c:spPr>
                <a:noFill/>
                <a:ln>
                  <a:solidFill>
                    <a:srgbClr val="FF9900"/>
                  </a:solidFill>
                </a:ln>
                <a:effectLst/>
              </c:spPr>
              <c:txPr>
                <a:bodyPr wrap="square" lIns="38100" tIns="19050" rIns="38100" bIns="19050" anchor="ctr">
                  <a:spAutoFit/>
                </a:bodyPr>
                <a:lstStyle/>
                <a:p>
                  <a:pPr>
                    <a:defRPr b="1">
                      <a:solidFill>
                        <a:schemeClr val="bg1"/>
                      </a:solidFill>
                    </a:defRPr>
                  </a:pPr>
                  <a:endParaRPr lang="es-E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5AE4-412C-BB6B-E39D6C9DE6F5}"/>
                </c:ext>
              </c:extLst>
            </c:dLbl>
            <c:dLbl>
              <c:idx val="6"/>
              <c:layout>
                <c:manualLayout>
                  <c:x val="-1.933033963124061E-2"/>
                  <c:y val="-3.3226777584379731E-2"/>
                </c:manualLayout>
              </c:layout>
              <c:spPr>
                <a:noFill/>
                <a:ln>
                  <a:solidFill>
                    <a:srgbClr val="FF9900"/>
                  </a:solidFill>
                </a:ln>
                <a:effectLst/>
              </c:spPr>
              <c:txPr>
                <a:bodyPr wrap="square" lIns="38100" tIns="19050" rIns="38100" bIns="19050" anchor="ctr">
                  <a:spAutoFit/>
                </a:bodyPr>
                <a:lstStyle/>
                <a:p>
                  <a:pPr>
                    <a:defRPr b="1">
                      <a:solidFill>
                        <a:schemeClr val="bg1"/>
                      </a:solidFill>
                    </a:defRPr>
                  </a:pPr>
                  <a:endParaRPr lang="es-E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5AE4-412C-BB6B-E39D6C9DE6F5}"/>
                </c:ext>
              </c:extLst>
            </c:dLbl>
            <c:dLbl>
              <c:idx val="7"/>
              <c:layout>
                <c:manualLayout>
                  <c:x val="-1.6568862541063482E-2"/>
                  <c:y val="-8.3927255215236446E-2"/>
                </c:manualLayout>
              </c:layout>
              <c:spPr>
                <a:noFill/>
                <a:ln>
                  <a:solidFill>
                    <a:srgbClr val="FF9900"/>
                  </a:solidFill>
                </a:ln>
                <a:effectLst/>
              </c:spPr>
              <c:txPr>
                <a:bodyPr wrap="square" lIns="38100" tIns="19050" rIns="38100" bIns="19050" anchor="ctr">
                  <a:spAutoFit/>
                </a:bodyPr>
                <a:lstStyle/>
                <a:p>
                  <a:pPr>
                    <a:defRPr b="1">
                      <a:solidFill>
                        <a:schemeClr val="bg1"/>
                      </a:solidFill>
                    </a:defRPr>
                  </a:pPr>
                  <a:endParaRPr lang="es-E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5AE4-412C-BB6B-E39D6C9DE6F5}"/>
                </c:ext>
              </c:extLst>
            </c:dLbl>
            <c:dLbl>
              <c:idx val="8"/>
              <c:layout>
                <c:manualLayout>
                  <c:x val="-2.6443010087076326E-3"/>
                  <c:y val="-2.544647096940657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5AE4-412C-BB6B-E39D6C9DE6F5}"/>
                </c:ext>
              </c:extLst>
            </c:dLbl>
            <c:dLbl>
              <c:idx val="9"/>
              <c:layout>
                <c:manualLayout>
                  <c:x val="-2.2091808609122465E-2"/>
                  <c:y val="2.949788667466210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5AE4-412C-BB6B-E39D6C9DE6F5}"/>
                </c:ext>
              </c:extLst>
            </c:dLbl>
            <c:dLbl>
              <c:idx val="10"/>
              <c:layout>
                <c:manualLayout>
                  <c:x val="-5.5229541803544606E-3"/>
                  <c:y val="2.811501597444089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AE4-412C-BB6B-E39D6C9DE6F5}"/>
                </c:ext>
              </c:extLst>
            </c:dLbl>
            <c:dLbl>
              <c:idx val="11"/>
              <c:layout>
                <c:manualLayout>
                  <c:x val="-2.0476820631490117E-2"/>
                  <c:y val="-3.890132296099194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5AE4-412C-BB6B-E39D6C9DE6F5}"/>
                </c:ext>
              </c:extLst>
            </c:dLbl>
            <c:spPr>
              <a:noFill/>
              <a:ln>
                <a:solidFill>
                  <a:srgbClr val="FF9900"/>
                </a:solidFill>
              </a:ln>
              <a:effectLst/>
            </c:spPr>
            <c:txPr>
              <a:bodyPr wrap="square" lIns="38100" tIns="19050" rIns="38100" bIns="19050" anchor="ctr">
                <a:spAutoFit/>
              </a:bodyPr>
              <a:lstStyle/>
              <a:p>
                <a:pPr>
                  <a:defRPr b="1"/>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Lotes!$D$2:$D$13</c:f>
              <c:numCache>
                <c:formatCode>General</c:formatCode>
                <c:ptCount val="12"/>
                <c:pt idx="0">
                  <c:v>204</c:v>
                </c:pt>
                <c:pt idx="1">
                  <c:v>178</c:v>
                </c:pt>
                <c:pt idx="2">
                  <c:v>12</c:v>
                </c:pt>
                <c:pt idx="3">
                  <c:v>8</c:v>
                </c:pt>
                <c:pt idx="4">
                  <c:v>10</c:v>
                </c:pt>
                <c:pt idx="5">
                  <c:v>12</c:v>
                </c:pt>
                <c:pt idx="6">
                  <c:v>15</c:v>
                </c:pt>
                <c:pt idx="7">
                  <c:v>2</c:v>
                </c:pt>
                <c:pt idx="8">
                  <c:v>669</c:v>
                </c:pt>
                <c:pt idx="9">
                  <c:v>355</c:v>
                </c:pt>
                <c:pt idx="10">
                  <c:v>462</c:v>
                </c:pt>
                <c:pt idx="11">
                  <c:v>746</c:v>
                </c:pt>
              </c:numCache>
            </c:numRef>
          </c:val>
          <c:smooth val="0"/>
          <c:extLst>
            <c:ext xmlns:c16="http://schemas.microsoft.com/office/drawing/2014/chart" uri="{C3380CC4-5D6E-409C-BE32-E72D297353CC}">
              <c16:uniqueId val="{00000000-5AE4-412C-BB6B-E39D6C9DE6F5}"/>
            </c:ext>
          </c:extLst>
        </c:ser>
        <c:dLbls>
          <c:showLegendKey val="0"/>
          <c:showVal val="0"/>
          <c:showCatName val="0"/>
          <c:showSerName val="0"/>
          <c:showPercent val="0"/>
          <c:showBubbleSize val="0"/>
        </c:dLbls>
        <c:marker val="1"/>
        <c:smooth val="0"/>
        <c:axId val="563760928"/>
        <c:axId val="563760536"/>
      </c:lineChart>
      <c:catAx>
        <c:axId val="563759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ES"/>
          </a:p>
        </c:txPr>
        <c:crossAx val="563760144"/>
        <c:crosses val="autoZero"/>
        <c:auto val="1"/>
        <c:lblAlgn val="ctr"/>
        <c:lblOffset val="100"/>
        <c:noMultiLvlLbl val="0"/>
      </c:catAx>
      <c:valAx>
        <c:axId val="563760144"/>
        <c:scaling>
          <c:orientation val="minMax"/>
          <c:max val="85000000"/>
          <c:min val="0"/>
        </c:scaling>
        <c:delete val="0"/>
        <c:axPos val="l"/>
        <c:majorGridlines/>
        <c:numFmt formatCode="#,##0" sourceLinked="1"/>
        <c:majorTickMark val="out"/>
        <c:minorTickMark val="none"/>
        <c:tickLblPos val="nextTo"/>
        <c:spPr>
          <a:ln>
            <a:solidFill>
              <a:schemeClr val="accent1"/>
            </a:solidFill>
          </a:ln>
        </c:spPr>
        <c:txPr>
          <a:bodyPr rot="0" vert="horz"/>
          <a:lstStyle/>
          <a:p>
            <a:pPr>
              <a:defRPr sz="1000" b="0" i="0" u="none" strike="noStrike" baseline="0">
                <a:solidFill>
                  <a:srgbClr val="000000"/>
                </a:solidFill>
                <a:latin typeface="Calibri"/>
                <a:ea typeface="Calibri"/>
                <a:cs typeface="Calibri"/>
              </a:defRPr>
            </a:pPr>
            <a:endParaRPr lang="es-ES"/>
          </a:p>
        </c:txPr>
        <c:crossAx val="563759752"/>
        <c:crosses val="autoZero"/>
        <c:crossBetween val="between"/>
      </c:valAx>
      <c:valAx>
        <c:axId val="563760536"/>
        <c:scaling>
          <c:orientation val="minMax"/>
        </c:scaling>
        <c:delete val="0"/>
        <c:axPos val="r"/>
        <c:numFmt formatCode="General" sourceLinked="1"/>
        <c:majorTickMark val="out"/>
        <c:minorTickMark val="none"/>
        <c:tickLblPos val="nextTo"/>
        <c:spPr>
          <a:ln>
            <a:solidFill>
              <a:srgbClr val="FF9900"/>
            </a:solidFill>
          </a:ln>
        </c:spPr>
        <c:crossAx val="563760928"/>
        <c:crosses val="max"/>
        <c:crossBetween val="between"/>
      </c:valAx>
      <c:catAx>
        <c:axId val="563760928"/>
        <c:scaling>
          <c:orientation val="minMax"/>
        </c:scaling>
        <c:delete val="1"/>
        <c:axPos val="b"/>
        <c:majorTickMark val="out"/>
        <c:minorTickMark val="none"/>
        <c:tickLblPos val="nextTo"/>
        <c:crossAx val="563760536"/>
        <c:crosses val="autoZero"/>
        <c:auto val="1"/>
        <c:lblAlgn val="ctr"/>
        <c:lblOffset val="100"/>
        <c:noMultiLvlLbl val="0"/>
      </c:cat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ES"/>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9524</xdr:colOff>
      <xdr:row>16</xdr:row>
      <xdr:rowOff>25400</xdr:rowOff>
    </xdr:from>
    <xdr:to>
      <xdr:col>10</xdr:col>
      <xdr:colOff>101600</xdr:colOff>
      <xdr:row>41</xdr:row>
      <xdr:rowOff>180974</xdr:rowOff>
    </xdr:to>
    <xdr:graphicFrame macro="">
      <xdr:nvGraphicFramePr>
        <xdr:cNvPr id="6166" name="1 Gráfico">
          <a:extLst>
            <a:ext uri="{FF2B5EF4-FFF2-40B4-BE49-F238E27FC236}">
              <a16:creationId xmlns:a16="http://schemas.microsoft.com/office/drawing/2014/main" id="{00000000-0008-0000-0100-0000161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7</xdr:col>
      <xdr:colOff>50800</xdr:colOff>
      <xdr:row>3</xdr:row>
      <xdr:rowOff>79976</xdr:rowOff>
    </xdr:from>
    <xdr:to>
      <xdr:col>11</xdr:col>
      <xdr:colOff>1207338</xdr:colOff>
      <xdr:row>3</xdr:row>
      <xdr:rowOff>539750</xdr:rowOff>
    </xdr:to>
    <xdr:pic>
      <xdr:nvPicPr>
        <xdr:cNvPr id="3" name="Imagen 2">
          <a:extLst>
            <a:ext uri="{FF2B5EF4-FFF2-40B4-BE49-F238E27FC236}">
              <a16:creationId xmlns:a16="http://schemas.microsoft.com/office/drawing/2014/main" id="{5D6DDA48-A666-4F62-B71D-58A9E9C71E0C}"/>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073650" y="740376"/>
          <a:ext cx="5499938" cy="4597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Jus\jus\GRVIA018\GRP\CALIDAD\Gestion_Suministros_Energeticos\Electricidad\AM_2022\Plantilla_AM_2022.xlsx" TargetMode="External"/><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ICM" refreshedDate="41941.447928935188" createdVersion="1" refreshedVersion="4" recordCount="388" upgradeOnRefresh="1" xr:uid="{00000000-000A-0000-FFFF-FFFF00000000}">
  <cacheSource type="worksheet">
    <worksheetSource ref="A2:Q2" sheet="Centros" r:id="rId2"/>
  </cacheSource>
  <cacheFields count="17">
    <cacheField name="Lote" numFmtId="0">
      <sharedItems containsSemiMixedTypes="0" containsString="0" containsNumber="1" containsInteger="1" minValue="1" maxValue="31" count="31">
        <n v="1"/>
        <n v="2"/>
        <n v="3"/>
        <n v="4"/>
        <n v="5"/>
        <n v="6"/>
        <n v="7"/>
        <n v="8"/>
        <n v="9"/>
        <n v="10"/>
        <n v="11"/>
        <n v="12"/>
        <n v="13"/>
        <n v="14"/>
        <n v="15"/>
        <n v="16"/>
        <n v="17"/>
        <n v="18"/>
        <n v="19"/>
        <n v="20"/>
        <n v="21"/>
        <n v="22"/>
        <n v="23"/>
        <n v="24"/>
        <n v="25"/>
        <n v="26"/>
        <n v="27"/>
        <n v="28"/>
        <n v="29"/>
        <n v="30"/>
        <n v="31"/>
      </sharedItems>
    </cacheField>
    <cacheField name="Nº" numFmtId="0">
      <sharedItems/>
    </cacheField>
    <cacheField name="Centro" numFmtId="0">
      <sharedItems/>
    </cacheField>
    <cacheField name="CUPS" numFmtId="0">
      <sharedItems/>
    </cacheField>
    <cacheField name="Tarifa" numFmtId="0">
      <sharedItems count="3">
        <s v="3.1A"/>
        <s v="6.1"/>
        <s v="6.2"/>
      </sharedItems>
    </cacheField>
    <cacheField name="Potencias Contratadas" numFmtId="0">
      <sharedItems/>
    </cacheField>
    <cacheField name="Consejería" numFmtId="0">
      <sharedItems/>
    </cacheField>
    <cacheField name="Unidad Administrativa" numFmtId="0">
      <sharedItems/>
    </cacheField>
    <cacheField name="CIF" numFmtId="0">
      <sharedItems/>
    </cacheField>
    <cacheField name="Fecha Inicio Consumo" numFmtId="0">
      <sharedItems containsNonDate="0" containsDate="1" containsString="0" containsBlank="1" minDate="2013-01-01T00:00:00" maxDate="2014-05-30T00:00:00"/>
    </cacheField>
    <cacheField name="Fecha Fin Consumo" numFmtId="0">
      <sharedItems containsNonDate="0" containsDate="1" containsString="0" containsBlank="1" minDate="2014-04-21T00:00:00" maxDate="2014-07-17T00:00:00"/>
    </cacheField>
    <cacheField name="P1" numFmtId="0">
      <sharedItems containsString="0" containsBlank="1" containsNumber="1" containsInteger="1" minValue="0" maxValue="5032224"/>
    </cacheField>
    <cacheField name="P2" numFmtId="0">
      <sharedItems containsString="0" containsBlank="1" containsNumber="1" containsInteger="1" minValue="0" maxValue="6417169"/>
    </cacheField>
    <cacheField name="P3" numFmtId="0">
      <sharedItems containsString="0" containsBlank="1" containsNumber="1" containsInteger="1" minValue="0" maxValue="3049280"/>
    </cacheField>
    <cacheField name="P4" numFmtId="0">
      <sharedItems containsString="0" containsBlank="1" containsNumber="1" containsInteger="1" minValue="0" maxValue="5176480"/>
    </cacheField>
    <cacheField name="P5" numFmtId="0">
      <sharedItems containsString="0" containsBlank="1" containsNumber="1" containsInteger="1" minValue="0" maxValue="8564155"/>
    </cacheField>
    <cacheField name="P6" numFmtId="0">
      <sharedItems containsString="0" containsBlank="1" containsNumber="1" containsInteger="1" minValue="0" maxValue="31244237"/>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drid Digital" refreshedDate="46177.489375347221" createdVersion="7" refreshedVersion="7" minRefreshableVersion="3" recordCount="2673" xr:uid="{8B4623E5-A698-450D-852D-810CB3FF2B8B}">
  <cacheSource type="worksheet">
    <worksheetSource ref="A1:R2674" sheet="Suministros_V1"/>
  </cacheSource>
  <cacheFields count="24">
    <cacheField name="Lote" numFmtId="0">
      <sharedItems containsSemiMixedTypes="0" containsString="0" containsNumber="1" containsInteger="1" minValue="1" maxValue="12" count="12">
        <n v="1"/>
        <n v="2"/>
        <n v="3"/>
        <n v="4"/>
        <n v="5"/>
        <n v="6"/>
        <n v="7"/>
        <n v="8"/>
        <n v="9"/>
        <n v="10"/>
        <n v="11"/>
        <n v="12"/>
      </sharedItems>
    </cacheField>
    <cacheField name="Punto" numFmtId="0">
      <sharedItems containsSemiMixedTypes="0" containsString="0" containsNumber="1" containsInteger="1" minValue="1" maxValue="746"/>
    </cacheField>
    <cacheField name="Consejería" numFmtId="0">
      <sharedItems count="10">
        <s v="Consejería de Cultura, Turismo y Deporte"/>
        <s v="Consejería de Digitalización"/>
        <s v="Consejería de Economía, Hacienda y Empleo"/>
        <s v="Consejería de Educación, Ciencia y Universidades"/>
        <s v="Consejería de Familia, Juventud y Asuntos Sociales"/>
        <s v="Consejería de Medio Ambiente, Agricultura e Interior"/>
        <s v="Consejería de Presidencia, Justicia y Administración Local"/>
        <s v="Consejería de Vivienda, Transportes e infraestructuras"/>
        <s v="Consejería de Sanidad"/>
        <s v="Comunidad de Madrid"/>
      </sharedItems>
    </cacheField>
    <cacheField name="Unidad Administrativa" numFmtId="0">
      <sharedItems/>
    </cacheField>
    <cacheField name="CIF" numFmtId="0">
      <sharedItems/>
    </cacheField>
    <cacheField name="CUPS" numFmtId="0">
      <sharedItems/>
    </cacheField>
    <cacheField name="Suministro" numFmtId="0">
      <sharedItems/>
    </cacheField>
    <cacheField name="Tarifa" numFmtId="0">
      <sharedItems count="4">
        <s v="6.1 TD"/>
        <s v="6.2 TD"/>
        <s v="3.0 TD"/>
        <s v="2.0 TD"/>
      </sharedItems>
    </cacheField>
    <cacheField name="Potencia" numFmtId="0">
      <sharedItems/>
    </cacheField>
    <cacheField name="Línea Socorro" numFmtId="0">
      <sharedItems/>
    </cacheField>
    <cacheField name="Dirección" numFmtId="0">
      <sharedItems/>
    </cacheField>
    <cacheField name="P1" numFmtId="3">
      <sharedItems containsSemiMixedTypes="0" containsString="0" containsNumber="1" containsInteger="1" minValue="0" maxValue="3091993"/>
    </cacheField>
    <cacheField name="P2" numFmtId="3">
      <sharedItems containsSemiMixedTypes="0" containsString="0" containsNumber="1" containsInteger="1" minValue="0" maxValue="3776388"/>
    </cacheField>
    <cacheField name="P3" numFmtId="3">
      <sharedItems containsSemiMixedTypes="0" containsString="0" containsNumber="1" containsInteger="1" minValue="0" maxValue="3762962"/>
    </cacheField>
    <cacheField name="P4" numFmtId="3">
      <sharedItems containsSemiMixedTypes="0" containsString="0" containsNumber="1" containsInteger="1" minValue="0" maxValue="5165982"/>
    </cacheField>
    <cacheField name="P5" numFmtId="3">
      <sharedItems containsSemiMixedTypes="0" containsString="0" containsNumber="1" containsInteger="1" minValue="0" maxValue="2342693"/>
    </cacheField>
    <cacheField name="P6" numFmtId="3">
      <sharedItems containsSemiMixedTypes="0" containsString="0" containsNumber="1" containsInteger="1" minValue="0" maxValue="15878796"/>
    </cacheField>
    <cacheField name="TOTAL" numFmtId="3">
      <sharedItems containsSemiMixedTypes="0" containsString="0" containsNumber="1" containsInteger="1" minValue="0" maxValue="33240458"/>
    </cacheField>
    <cacheField name="%P1" numFmtId="0" formula="P1/TOTAL" databaseField="0"/>
    <cacheField name="%P2" numFmtId="0" formula="P2/TOTAL" databaseField="0"/>
    <cacheField name="%P3" numFmtId="0" formula="P3/TOTAL" databaseField="0"/>
    <cacheField name="%P4" numFmtId="0" formula="P4/TOTAL" databaseField="0"/>
    <cacheField name="%P5" numFmtId="0" formula="P5/TOTAL" databaseField="0"/>
    <cacheField name="%P6" numFmtId="0" formula="P6/TOTAL" databaseField="0"/>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388">
  <r>
    <x v="0"/>
    <s v="01"/>
    <s v="Cámara de Cuentas"/>
    <s v="ES0022000005731633AC"/>
    <x v="0"/>
    <s v="250-250-250"/>
    <s v="Comunidad de Madrid"/>
    <s v="Cámara de Cuentas"/>
    <s v="S2800110E"/>
    <d v="2013-01-01T00:00:00"/>
    <d v="2014-06-13T00:00:00"/>
    <n v="148714"/>
    <n v="265096"/>
    <n v="232763"/>
    <n v="0"/>
    <n v="0"/>
    <n v="0"/>
  </r>
  <r>
    <x v="0"/>
    <s v="02"/>
    <s v="Centro Altamira y Los Robles - ARRMI"/>
    <s v="ES0022000005731961HA"/>
    <x v="0"/>
    <s v="70-70-100"/>
    <s v="Consejería de Presidencia, Justicia y Portavocía del Gobierno"/>
    <s v="Agencia para la Reeducación y Reinserción del Menor Infractor (ARRMI)"/>
    <s v="Q2801385B"/>
    <d v="2013-01-01T00:00:00"/>
    <d v="2014-07-04T00:00:00"/>
    <n v="99641"/>
    <n v="177623"/>
    <n v="155965"/>
    <n v="0"/>
    <n v="0"/>
    <n v="0"/>
  </r>
  <r>
    <x v="0"/>
    <s v="03"/>
    <s v="Centro Renasco y Madroño - ARRMI"/>
    <s v="ES0021000004619824GH"/>
    <x v="0"/>
    <s v="200-200-200"/>
    <s v="Consejería de Presidencia, Justicia y Portavocía del Gobierno"/>
    <s v="Agencia para la Reeducación y Reinserción del Menor Infractor (ARRMI)"/>
    <s v="Q2801385B"/>
    <d v="2013-01-01T00:00:00"/>
    <d v="2014-06-30T00:00:00"/>
    <n v="279707"/>
    <n v="504070"/>
    <n v="362324"/>
    <n v="0"/>
    <n v="0"/>
    <n v="0"/>
  </r>
  <r>
    <x v="0"/>
    <s v="04"/>
    <s v="Boletín Oficial de la Comunidad (BOCM)"/>
    <s v="ES0021000003982943YF"/>
    <x v="0"/>
    <s v="350-350-350"/>
    <s v="Consejería de Presidencia, Justicia y Portavocía del Gobierno"/>
    <s v="Boletín Oficial de la Comunidad de Madrid (BOCM)"/>
    <s v="Q7850065I"/>
    <d v="2013-01-01T00:00:00"/>
    <d v="2014-06-30T00:00:00"/>
    <n v="248148"/>
    <n v="432125"/>
    <n v="325269"/>
    <n v="0"/>
    <n v="0"/>
    <n v="0"/>
  </r>
  <r>
    <x v="0"/>
    <s v="05"/>
    <s v="Base Retén contra incendios Bustarviejo"/>
    <s v="ES0021000013711111TA"/>
    <x v="0"/>
    <s v="10,39-10,39-10,39"/>
    <s v="Consejería de Presidencia, Justicia y Portavocía del Gobierno"/>
    <s v="D.G. de Protección Ciudadana"/>
    <s v="S7800001E"/>
    <d v="2013-01-01T00:00:00"/>
    <d v="2014-06-30T00:00:00"/>
    <n v="5019"/>
    <n v="9509"/>
    <n v="11203"/>
    <n v="0"/>
    <n v="0"/>
    <n v="0"/>
  </r>
  <r>
    <x v="0"/>
    <s v="06"/>
    <s v="Base Retén contra incendios San Sebastián de los Reyes. Vivero Valdelatas"/>
    <s v="ES0021000005278924AF"/>
    <x v="0"/>
    <s v="37-37-37"/>
    <s v="Consejería de Presidencia, Justicia y Portavocía del Gobierno"/>
    <s v="D.G. de Protección Ciudadana"/>
    <s v="S7800001E"/>
    <d v="2013-01-01T00:00:00"/>
    <d v="2014-06-26T00:00:00"/>
    <n v="6710"/>
    <n v="13540"/>
    <n v="17558"/>
    <n v="0"/>
    <n v="0"/>
    <n v="0"/>
  </r>
  <r>
    <x v="0"/>
    <s v="07"/>
    <s v="Helipuerto del Parque de Bomberos de Lozoyuela"/>
    <s v="ES0021000011534327WP"/>
    <x v="0"/>
    <s v="25-25-25"/>
    <s v="Consejería de Presidencia, Justicia y Portavocía del Gobierno"/>
    <s v="D.G. de Protección Ciudadana"/>
    <s v="S7800001E"/>
    <d v="2013-01-01T00:00:00"/>
    <d v="2014-07-01T00:00:00"/>
    <n v="22166"/>
    <n v="47129"/>
    <n v="59596"/>
    <n v="0"/>
    <n v="0"/>
    <n v="0"/>
  </r>
  <r>
    <x v="0"/>
    <s v="08"/>
    <s v="Parque de Bomberos de Arganda del Rey"/>
    <s v="ES0022000007833040JD"/>
    <x v="0"/>
    <s v="60-60-60"/>
    <s v="Consejería de Presidencia, Justicia y Portavocía del Gobierno"/>
    <s v="D.G. de Protección Ciudadana"/>
    <s v="S7800001E"/>
    <d v="2013-01-01T00:00:00"/>
    <d v="2014-06-23T00:00:00"/>
    <n v="51048"/>
    <n v="97055"/>
    <n v="103918"/>
    <n v="0"/>
    <n v="0"/>
    <n v="0"/>
  </r>
  <r>
    <x v="0"/>
    <s v="09"/>
    <s v="Parque de Bomberos de Coslada"/>
    <s v="ES0021000017260350FC"/>
    <x v="0"/>
    <s v="55-55-225"/>
    <s v="Consejería de Presidencia, Justicia y Portavocía del Gobierno"/>
    <s v="D.G. de Protección Ciudadana"/>
    <s v="S7800001E"/>
    <d v="2013-01-01T00:00:00"/>
    <d v="2014-06-30T00:00:00"/>
    <n v="63778"/>
    <n v="132769"/>
    <n v="145413"/>
    <n v="0"/>
    <n v="0"/>
    <n v="0"/>
  </r>
  <r>
    <x v="0"/>
    <s v="10"/>
    <s v="Parque de Bomberos de Navacerrada"/>
    <s v="ES0021000013414844KE"/>
    <x v="0"/>
    <s v="30-30-80"/>
    <s v="Consejería de Presidencia, Justicia y Portavocía del Gobierno"/>
    <s v="D.G. de Protección Ciudadana"/>
    <s v="S7800001E"/>
    <d v="2013-01-01T00:00:00"/>
    <d v="2014-06-26T00:00:00"/>
    <n v="25792"/>
    <n v="54150"/>
    <n v="65410"/>
    <n v="0"/>
    <n v="0"/>
    <n v="0"/>
  </r>
  <r>
    <x v="0"/>
    <s v="11"/>
    <s v="Parque de Bomberos de Parla"/>
    <s v="ES0021000019395803WS"/>
    <x v="0"/>
    <s v="298-298-298"/>
    <s v="Consejería de Presidencia, Justicia y Portavocía del Gobierno"/>
    <s v="D.G. de Protección Ciudadana"/>
    <s v="S7800001E"/>
    <m/>
    <m/>
    <m/>
    <m/>
    <m/>
    <m/>
    <m/>
    <m/>
  </r>
  <r>
    <x v="0"/>
    <s v="12"/>
    <s v="Parque de Bomberos de S. Martín de Valdeiglesias"/>
    <s v="ES0021000005598749QV"/>
    <x v="0"/>
    <s v="40-40-40"/>
    <s v="Consejería de Presidencia, Justicia y Portavocía del Gobierno"/>
    <s v="D.G. de Protección Ciudadana"/>
    <s v="S7800001E"/>
    <d v="2013-01-01T00:00:00"/>
    <d v="2014-06-30T00:00:00"/>
    <n v="22698"/>
    <n v="46025"/>
    <n v="52511"/>
    <n v="0"/>
    <n v="0"/>
    <n v="0"/>
  </r>
  <r>
    <x v="0"/>
    <s v="13"/>
    <s v="Parque de Bomberos las Rozas"/>
    <s v="ES0021000005568770RF"/>
    <x v="0"/>
    <s v="160-160-160"/>
    <s v="Consejería de Presidencia, Justicia y Portavocía del Gobierno"/>
    <s v="D.G. de Protección Ciudadana"/>
    <s v="S7800001E"/>
    <d v="2013-01-01T00:00:00"/>
    <d v="2014-06-30T00:00:00"/>
    <n v="214329"/>
    <n v="419614"/>
    <n v="442824"/>
    <n v="0"/>
    <n v="0"/>
    <n v="0"/>
  </r>
  <r>
    <x v="0"/>
    <s v="14"/>
    <s v="Audiencia Provincial. Sección Civil"/>
    <s v="ES0021000005075909PJ"/>
    <x v="0"/>
    <s v="225-225-300"/>
    <s v="Consejería de Presidencia, Justicia y Portavocía del Gobierno"/>
    <s v="D.G. de Relaciones con la Administración de Justicia"/>
    <s v="S7800001E"/>
    <d v="2013-01-01T00:00:00"/>
    <d v="2014-06-10T00:00:00"/>
    <n v="201764"/>
    <n v="340163"/>
    <n v="157622"/>
    <n v="0"/>
    <n v="0"/>
    <n v="0"/>
  </r>
  <r>
    <x v="0"/>
    <s v="15"/>
    <s v="Juzgados Contencioso - Administrativo"/>
    <s v="ES0021000004915895CX"/>
    <x v="0"/>
    <s v="250-250-250"/>
    <s v="Consejería de Presidencia, Justicia y Portavocía del Gobierno"/>
    <s v="D.G. de Relaciones con la Administración de Justicia"/>
    <s v="S7800001E"/>
    <d v="2013-01-01T00:00:00"/>
    <d v="2014-06-30T00:00:00"/>
    <n v="279215"/>
    <n v="489537"/>
    <n v="371633"/>
    <n v="0"/>
    <n v="0"/>
    <n v="0"/>
  </r>
  <r>
    <x v="0"/>
    <s v="16"/>
    <s v="Juzgados de Alcorcón"/>
    <s v="ES0021000004020937WM"/>
    <x v="0"/>
    <s v="180-180-350"/>
    <s v="Consejería de Presidencia, Justicia y Portavocía del Gobierno"/>
    <s v="D.G. de Relaciones con la Administración de Justicia"/>
    <s v="S7800001E"/>
    <d v="2013-01-01T00:00:00"/>
    <d v="2014-06-17T00:00:00"/>
    <n v="166269"/>
    <n v="305270"/>
    <n v="255458"/>
    <n v="0"/>
    <n v="0"/>
    <n v="0"/>
  </r>
  <r>
    <x v="0"/>
    <s v="17"/>
    <s v="Juzgados de Collado Villalba"/>
    <s v="ES0021000004199333FJ"/>
    <x v="0"/>
    <s v="130-130-130"/>
    <s v="Consejería de Presidencia, Justicia y Portavocía del Gobierno"/>
    <s v="D.G. de Relaciones con la Administración de Justicia"/>
    <s v="S7800001E"/>
    <d v="2013-01-01T00:00:00"/>
    <d v="2014-07-03T00:00:00"/>
    <n v="120843"/>
    <n v="218058"/>
    <n v="150557"/>
    <n v="0"/>
    <n v="0"/>
    <n v="0"/>
  </r>
  <r>
    <x v="0"/>
    <s v="18"/>
    <s v="Juzgados de Colmenar Viejo"/>
    <s v="ES0021000010741310TP"/>
    <x v="0"/>
    <s v="80-80-156"/>
    <s v="Consejería de Presidencia, Justicia y Portavocía del Gobierno"/>
    <s v="D.G. de Relaciones con la Administración de Justicia"/>
    <s v="S7800001E"/>
    <d v="2013-01-01T00:00:00"/>
    <d v="2014-06-30T00:00:00"/>
    <n v="78565"/>
    <n v="139884"/>
    <n v="107457"/>
    <n v="0"/>
    <n v="0"/>
    <n v="0"/>
  </r>
  <r>
    <x v="0"/>
    <s v="19"/>
    <s v="Juzgados de Coslada"/>
    <s v="ES0022000007353304QF"/>
    <x v="0"/>
    <s v="65-65-165"/>
    <s v="Consejería de Presidencia, Justicia y Portavocía del Gobierno"/>
    <s v="D.G. de Relaciones con la Administración de Justicia"/>
    <s v="S7800001E"/>
    <d v="2013-01-01T00:00:00"/>
    <d v="2014-06-17T00:00:00"/>
    <n v="84895"/>
    <n v="150061"/>
    <n v="91653"/>
    <n v="0"/>
    <n v="0"/>
    <n v="0"/>
  </r>
  <r>
    <x v="0"/>
    <s v="20"/>
    <s v="Juzgados de Getafe"/>
    <s v="ES0021000004356110SE"/>
    <x v="0"/>
    <s v="210-210-210"/>
    <s v="Consejería de Presidencia, Justicia y Portavocía del Gobierno"/>
    <s v="D.G. de Relaciones con la Administración de Justicia"/>
    <s v="S7800001E"/>
    <d v="2013-01-01T00:00:00"/>
    <d v="2014-06-18T00:00:00"/>
    <n v="218873"/>
    <n v="413150"/>
    <n v="340374"/>
    <n v="0"/>
    <n v="0"/>
    <n v="0"/>
  </r>
  <r>
    <x v="0"/>
    <s v="21"/>
    <s v="Juzgados de Leganés"/>
    <s v="ES0021000004450650DD"/>
    <x v="0"/>
    <s v="215-215-215"/>
    <s v="Consejería de Presidencia, Justicia y Portavocía del Gobierno"/>
    <s v="D.G. de Relaciones con la Administración de Justicia"/>
    <s v="S7800001E"/>
    <d v="2013-01-01T00:00:00"/>
    <d v="2014-06-13T00:00:00"/>
    <n v="162766"/>
    <n v="315739"/>
    <n v="161945"/>
    <n v="0"/>
    <n v="0"/>
    <n v="0"/>
  </r>
  <r>
    <x v="0"/>
    <s v="22"/>
    <s v="Juzgados de Móstoles"/>
    <s v="ES0021000005380360CJ"/>
    <x v="0"/>
    <s v="370-370-370"/>
    <s v="Consejería de Presidencia, Justicia y Portavocía del Gobierno"/>
    <s v="D.G. de Relaciones con la Administración de Justicia"/>
    <s v="S7800001E"/>
    <d v="2013-01-01T00:00:00"/>
    <d v="2014-06-30T00:00:00"/>
    <n v="369508"/>
    <n v="653500"/>
    <n v="492700"/>
    <n v="0"/>
    <n v="0"/>
    <n v="0"/>
  </r>
  <r>
    <x v="0"/>
    <s v="23"/>
    <s v="Juzgados de Parla"/>
    <s v="ES0021000011515438DW"/>
    <x v="0"/>
    <s v="120-120-175"/>
    <s v="Consejería de Presidencia, Justicia y Portavocía del Gobierno"/>
    <s v="D.G. de Relaciones con la Administración de Justicia"/>
    <s v="S7800001E"/>
    <d v="2013-01-01T00:00:00"/>
    <d v="2014-06-24T00:00:00"/>
    <n v="122037"/>
    <n v="210548"/>
    <n v="176896"/>
    <n v="0"/>
    <n v="0"/>
    <n v="0"/>
  </r>
  <r>
    <x v="0"/>
    <s v="24"/>
    <s v="Juzgados de Primera Instancia"/>
    <s v="ES0022000007893429VT"/>
    <x v="0"/>
    <s v="375-375-375"/>
    <s v="Consejería de Presidencia, Justicia y Portavocía del Gobierno"/>
    <s v="D.G. de Relaciones con la Administración de Justicia"/>
    <s v="S7800001E"/>
    <d v="2013-01-01T00:00:00"/>
    <d v="2014-06-30T00:00:00"/>
    <n v="275129"/>
    <n v="392396"/>
    <n v="192760"/>
    <n v="0"/>
    <n v="0"/>
    <n v="0"/>
  </r>
  <r>
    <x v="0"/>
    <s v="25"/>
    <s v="Tribunal Superior de Justicia"/>
    <s v="ES0022000007469352RC"/>
    <x v="0"/>
    <s v="240-240-240"/>
    <s v="Consejería de Presidencia, Justicia y Portavocía del Gobierno"/>
    <s v="D.G. de Relaciones con la Administración de Justicia"/>
    <s v="S7800001E"/>
    <d v="2013-01-01T00:00:00"/>
    <d v="2014-07-02T00:00:00"/>
    <n v="228987"/>
    <n v="358486"/>
    <n v="170535"/>
    <n v="0"/>
    <n v="0"/>
    <n v="0"/>
  </r>
  <r>
    <x v="0"/>
    <s v="26"/>
    <s v="Oficina Comarcal de Agentes Forestales"/>
    <s v="ES0021000004126024VM"/>
    <x v="0"/>
    <s v="13,2-13,2-13,2"/>
    <s v="Consejería de Presidencia, Justicia y Portavocía del Gobierno"/>
    <s v="D.G. de Seguridad e Interior"/>
    <s v="S7800001E"/>
    <d v="2013-01-01T00:00:00"/>
    <d v="2014-07-02T00:00:00"/>
    <n v="10680"/>
    <n v="23987"/>
    <n v="29719"/>
    <n v="0"/>
    <n v="0"/>
    <n v="0"/>
  </r>
  <r>
    <x v="0"/>
    <s v="27"/>
    <s v="Edificio de Gran Vía, 18"/>
    <s v="ES0021000004915894CD"/>
    <x v="0"/>
    <s v="155-195-235"/>
    <s v="Consejería de Presidencia, Justicia y Portavocía del Gobierno"/>
    <s v="S.G.T. de Presidencia, Justicia y Portavocía del Gobierno"/>
    <s v="S7800001E"/>
    <d v="2013-01-01T00:00:00"/>
    <d v="2014-06-30T00:00:00"/>
    <n v="187106"/>
    <n v="346650"/>
    <n v="213114"/>
    <n v="0"/>
    <n v="0"/>
    <n v="0"/>
  </r>
  <r>
    <x v="1"/>
    <s v="01"/>
    <s v="Agencia de Informática y Comunicaciones (ICM) - Línea Principal"/>
    <s v="ES0021000004966457XH"/>
    <x v="1"/>
    <s v="550-550-550-550-550-550"/>
    <s v="Consejería de Presidencia, Justicia y Portavocía del Gobierno"/>
    <s v="Agencia de Informática y Comunicaciones (ICM)"/>
    <s v="Q7850054C"/>
    <d v="2013-01-01T00:00:00"/>
    <d v="2014-07-01T00:00:00"/>
    <n v="385627"/>
    <n v="424264"/>
    <n v="210743"/>
    <n v="339462"/>
    <n v="551060"/>
    <n v="1064023"/>
  </r>
  <r>
    <x v="1"/>
    <s v="02"/>
    <s v="Agencia de Informática y Comunicaciones (ICM) - Línea Socorro"/>
    <s v="ES0021000004967317WG"/>
    <x v="1"/>
    <s v="550-550-550-550-550-550"/>
    <s v="Consejería de Presidencia, Justicia y Portavocía del Gobierno"/>
    <s v="Agencia de Informática y Comunicaciones (ICM)"/>
    <s v="Q7850054C"/>
    <d v="2013-01-01T00:00:00"/>
    <d v="2014-06-30T00:00:00"/>
    <n v="0"/>
    <n v="8"/>
    <n v="0"/>
    <n v="0"/>
    <n v="0"/>
    <n v="70"/>
  </r>
  <r>
    <x v="1"/>
    <s v="03"/>
    <s v="Centro El Lavadero - ARRMI"/>
    <s v="ES0021000013905332AN"/>
    <x v="1"/>
    <s v="90-90-90-90-90-451"/>
    <s v="Consejería de Presidencia, Justicia y Portavocía del Gobierno"/>
    <s v="Agencia para la Reeducación y Reinserción del Menor Infractor (ARRMI)"/>
    <s v="Q2801385B"/>
    <d v="2013-01-01T00:00:00"/>
    <d v="2014-06-26T00:00:00"/>
    <n v="47758"/>
    <n v="62346"/>
    <n v="27135"/>
    <n v="44754"/>
    <n v="70709"/>
    <n v="284334"/>
  </r>
  <r>
    <x v="1"/>
    <s v="04"/>
    <s v="Centro de Emergencias MADRID 112 - Línea Principal"/>
    <s v="ES0021000010995297AY"/>
    <x v="1"/>
    <s v="500-500-500-500-500-700"/>
    <s v="Consejería de Presidencia, Justicia y Portavocía del Gobierno"/>
    <s v="Centro Emergencias MADRID 112"/>
    <s v="Q2801277A"/>
    <d v="2013-01-01T00:00:00"/>
    <d v="2014-06-30T00:00:00"/>
    <n v="411908"/>
    <n v="550353"/>
    <n v="250943"/>
    <n v="429344"/>
    <n v="696599"/>
    <n v="2712279"/>
  </r>
  <r>
    <x v="1"/>
    <s v="05"/>
    <s v="Centro de Emergencias MADRID 112 - Línea Socorro"/>
    <s v="ES0021000012436620VB"/>
    <x v="1"/>
    <s v="500-500-500-500-500-700"/>
    <s v="Consejería de Presidencia, Justicia y Portavocía del Gobierno"/>
    <s v="Centro Emergencias MADRID 112"/>
    <s v="Q2801277A"/>
    <d v="2013-01-01T00:00:00"/>
    <d v="2014-06-09T00:00:00"/>
    <n v="0"/>
    <n v="0"/>
    <n v="0"/>
    <n v="0"/>
    <n v="0"/>
    <n v="0"/>
  </r>
  <r>
    <x v="1"/>
    <s v="06"/>
    <s v="Juzgados de Alcalá de Henares"/>
    <s v="ES0022000008888362BE"/>
    <x v="1"/>
    <s v="330-330-330-330-330-600"/>
    <s v="Consejería de Presidencia, Justicia y Portavocía del Gobierno"/>
    <s v="D.G. de Relaciones con la Administración de Justicia"/>
    <s v="S7800001E"/>
    <d v="2013-06-01T00:00:00"/>
    <d v="2014-06-30T00:00:00"/>
    <n v="143896"/>
    <n v="151408"/>
    <n v="77523"/>
    <n v="116303"/>
    <n v="117836"/>
    <n v="456925"/>
  </r>
  <r>
    <x v="1"/>
    <s v="07"/>
    <s v="Juzgados de Arganda del Rey"/>
    <s v="ES0022000008523491HT"/>
    <x v="1"/>
    <s v="170-170-170-170-170-640"/>
    <s v="Consejería de Presidencia, Justicia y Portavocía del Gobierno"/>
    <s v="D.G. de Relaciones con la Administración de Justicia"/>
    <s v="S7800001E"/>
    <d v="2013-07-01T00:00:00"/>
    <d v="2014-06-30T00:00:00"/>
    <n v="79487"/>
    <n v="79177"/>
    <n v="46586"/>
    <n v="72569"/>
    <n v="112086"/>
    <n v="303918"/>
  </r>
  <r>
    <x v="1"/>
    <s v="08"/>
    <s v="Juzgados de Fuenlabrada"/>
    <s v="ES0021000010723064NR"/>
    <x v="1"/>
    <s v="250-250-250-250-250-585"/>
    <s v="Consejería de Presidencia, Justicia y Portavocía del Gobierno"/>
    <s v="D.G. de Relaciones con la Administración de Justicia"/>
    <s v="S7800001E"/>
    <d v="2013-01-01T00:00:00"/>
    <d v="2014-06-30T00:00:00"/>
    <n v="134563"/>
    <n v="148887"/>
    <n v="68834"/>
    <n v="115755"/>
    <n v="169995"/>
    <n v="409609"/>
  </r>
  <r>
    <x v="1"/>
    <s v="09"/>
    <s v="Juzgados de Instrucción Plaza de Castilla"/>
    <s v="ES0021000005049454PP"/>
    <x v="1"/>
    <s v="1200-1200-1200-1200-1200-1200"/>
    <s v="Consejería de Presidencia, Justicia y Portavocía del Gobierno"/>
    <s v="D.G. de Relaciones con la Administración de Justicia"/>
    <s v="S7800001E"/>
    <d v="2013-01-01T00:00:00"/>
    <d v="2014-06-30T00:00:00"/>
    <n v="781214"/>
    <n v="928283"/>
    <n v="414831"/>
    <n v="689267"/>
    <n v="1011131"/>
    <n v="2770850"/>
  </r>
  <r>
    <x v="1"/>
    <s v="10"/>
    <s v="Juzgados de Primera Instancia Capitán Haya"/>
    <s v="ES0021000005092435ZW"/>
    <x v="1"/>
    <s v="800-800-800-800-800-800"/>
    <s v="Consejería de Presidencia, Justicia y Portavocía del Gobierno"/>
    <s v="D.G. de Relaciones con la Administración de Justicia"/>
    <s v="S7800001E"/>
    <d v="2013-01-01T00:00:00"/>
    <d v="2014-06-30T00:00:00"/>
    <n v="464649"/>
    <n v="499975"/>
    <n v="239477"/>
    <n v="388764"/>
    <n v="535648"/>
    <n v="954736"/>
  </r>
  <r>
    <x v="1"/>
    <s v="11"/>
    <s v="Instalaciones antigua Academia de Policía Local"/>
    <s v="ES0021000012272455DC"/>
    <x v="1"/>
    <s v="167-167-167-167-167-600"/>
    <s v="Consejería de Presidencia, Justicia y Portavocía del Gobierno"/>
    <s v="D.G. de Seguridad e Interior"/>
    <s v="S7800001E"/>
    <d v="2013-07-03T00:00:00"/>
    <d v="2014-06-30T00:00:00"/>
    <n v="19324"/>
    <n v="24331"/>
    <n v="12315"/>
    <n v="19671"/>
    <n v="22282"/>
    <n v="136940"/>
  </r>
  <r>
    <x v="1"/>
    <s v="12"/>
    <s v="c/ Carretas, 4 - Consej. de Presidencia, Justicia y Port. Gobierno"/>
    <s v="ES0022000007975985HD"/>
    <x v="1"/>
    <s v="180-180-180-180-180-451"/>
    <s v="Consejería de Presidencia, Justicia y Portavocía del Gobierno"/>
    <s v="S.G.T. de Presidencia, Justicia y Portavocía del Gobierno"/>
    <s v="S7800001E"/>
    <d v="2013-01-01T00:00:00"/>
    <d v="2014-06-30T00:00:00"/>
    <n v="128440"/>
    <n v="132732"/>
    <n v="66232"/>
    <n v="101080"/>
    <n v="142954"/>
    <n v="259224"/>
  </r>
  <r>
    <x v="1"/>
    <s v="13"/>
    <s v="Cuartel de Zaragoza"/>
    <s v="ES0022000008198145VN"/>
    <x v="1"/>
    <s v="140-140-140-140-140-451"/>
    <s v="Consejería de Presidencia, Justicia y Portavocía del Gobierno"/>
    <s v="S.G.T. de Presidencia, Justicia y Portavocía del Gobierno"/>
    <s v="S7800001E"/>
    <d v="2013-01-01T00:00:00"/>
    <d v="2014-06-30T00:00:00"/>
    <n v="95314"/>
    <n v="107202"/>
    <n v="40304"/>
    <n v="74181"/>
    <n v="95900"/>
    <n v="250721"/>
  </r>
  <r>
    <x v="1"/>
    <s v="14"/>
    <s v="Puerta del Sol, 7 - Presidencia, Justicia y Portavocía del Gobierno"/>
    <s v="ES0022000007781512GR"/>
    <x v="1"/>
    <s v="465-465-465-465-465-465"/>
    <s v="Consejería de Presidencia, Justicia y Portavocía del Gobierno"/>
    <s v="S.G.T. de Presidencia, Justicia y Portavocía del Gobierno"/>
    <s v="S7800001E"/>
    <d v="2013-01-01T00:00:00"/>
    <d v="2014-06-30T00:00:00"/>
    <n v="217171"/>
    <n v="230967"/>
    <n v="117179"/>
    <n v="173293"/>
    <n v="278109"/>
    <n v="601681"/>
  </r>
  <r>
    <x v="2"/>
    <s v="01"/>
    <s v="D.G. de Política Financiera, Tesorería y Patrimonio"/>
    <s v="ES0021000004735863NE"/>
    <x v="0"/>
    <s v="270-270-270"/>
    <s v="Consejería de Economía y Hacienda"/>
    <s v="S.G.T. de Economía y Hacienda"/>
    <s v="S7800001E"/>
    <d v="2013-01-01T00:00:00"/>
    <d v="2014-06-09T00:00:00"/>
    <n v="186441"/>
    <n v="355336"/>
    <n v="139476"/>
    <n v="0"/>
    <n v="0"/>
    <n v="0"/>
  </r>
  <r>
    <x v="2"/>
    <s v="02"/>
    <s v="Palacio del Marqués de Salamanca"/>
    <s v="ES0021000004519356YZ"/>
    <x v="0"/>
    <s v="15,01-15,01-60"/>
    <s v="Consejería de Economía y Hacienda"/>
    <s v="D.G. de Política Financiera, Tesorería y Patrimonio"/>
    <s v="S7800001E"/>
    <d v="2013-01-01T00:00:00"/>
    <d v="2014-06-20T00:00:00"/>
    <n v="5512"/>
    <n v="10947"/>
    <n v="13989"/>
    <n v="0"/>
    <n v="0"/>
    <n v="0"/>
  </r>
  <r>
    <x v="2"/>
    <s v="03"/>
    <s v="Biblioteca Pública de Usera José Hierro"/>
    <s v="ES0021000011455905LQ"/>
    <x v="0"/>
    <s v="397-397-397"/>
    <s v="Consejería de Empleo, Turismo y Cultura"/>
    <s v="D.G. de Bellas Artes, del Libro y de Archivos"/>
    <s v="S7800001E"/>
    <d v="2013-01-01T00:00:00"/>
    <d v="2014-06-25T00:00:00"/>
    <n v="107203"/>
    <n v="204918"/>
    <n v="194459"/>
    <n v="0"/>
    <n v="0"/>
    <n v="0"/>
  </r>
  <r>
    <x v="2"/>
    <s v="04"/>
    <s v="Biblioteca Pública de Vallecas"/>
    <s v="ES0022000007519230PB"/>
    <x v="0"/>
    <s v="110-110-130"/>
    <s v="Consejería de Empleo, Turismo y Cultura"/>
    <s v="D.G. de Bellas Artes, del Libro y de Archivos"/>
    <s v="S7800001E"/>
    <d v="2013-01-01T00:00:00"/>
    <d v="2014-06-30T00:00:00"/>
    <n v="119782"/>
    <n v="197693"/>
    <n v="73254"/>
    <n v="0"/>
    <n v="0"/>
    <n v="0"/>
  </r>
  <r>
    <x v="2"/>
    <s v="05"/>
    <s v="Biblioteca Pública Villa de Vallecas - Luis Martín-Santos"/>
    <s v="ES0022000008684186NV"/>
    <x v="0"/>
    <s v="260-260-260"/>
    <s v="Consejería de Empleo, Turismo y Cultura"/>
    <s v="D.G. de Bellas Artes, del Libro y de Archivos"/>
    <s v="S7800001E"/>
    <d v="2013-01-01T00:00:00"/>
    <d v="2014-07-03T00:00:00"/>
    <n v="161869"/>
    <n v="289386"/>
    <n v="235700"/>
    <n v="0"/>
    <n v="0"/>
    <n v="0"/>
  </r>
  <r>
    <x v="2"/>
    <s v="06"/>
    <s v="CFO Getafe"/>
    <s v="ES0021000004328743EW"/>
    <x v="0"/>
    <s v="250-250-250"/>
    <s v="Consejería de Empleo, Turismo y Cultura"/>
    <s v="D.G. de Empleo"/>
    <s v="S7800001E"/>
    <d v="2013-01-01T00:00:00"/>
    <d v="2014-06-30T00:00:00"/>
    <n v="230712"/>
    <n v="380667"/>
    <n v="208364"/>
    <n v="0"/>
    <n v="0"/>
    <n v="0"/>
  </r>
  <r>
    <x v="2"/>
    <s v="07"/>
    <s v="CFO Leganés"/>
    <s v="ES0021000004435531LR"/>
    <x v="0"/>
    <s v="160-160-160"/>
    <s v="Consejería de Empleo, Turismo y Cultura"/>
    <s v="D.G. de Empleo"/>
    <s v="S7800001E"/>
    <d v="2013-01-01T00:00:00"/>
    <d v="2014-06-30T00:00:00"/>
    <n v="192725"/>
    <n v="339449"/>
    <n v="241240"/>
    <n v="0"/>
    <n v="0"/>
    <n v="0"/>
  </r>
  <r>
    <x v="2"/>
    <s v="08"/>
    <s v="CFO Moratalaz"/>
    <s v="ES0022000005731507KD"/>
    <x v="0"/>
    <s v="280-280-280"/>
    <s v="Consejería de Empleo, Turismo y Cultura"/>
    <s v="D.G. de Empleo"/>
    <s v="S7800001E"/>
    <d v="2013-01-01T00:00:00"/>
    <d v="2014-06-30T00:00:00"/>
    <n v="156318"/>
    <n v="269396"/>
    <n v="146981"/>
    <n v="0"/>
    <n v="0"/>
    <n v="0"/>
  </r>
  <r>
    <x v="2"/>
    <s v="09"/>
    <s v="CFO Paracuellos del Jarama"/>
    <s v="ES0021000005448615KG"/>
    <x v="0"/>
    <s v="90-90-90"/>
    <s v="Consejería de Empleo, Turismo y Cultura"/>
    <s v="D.G. de Empleo"/>
    <s v="S7800001E"/>
    <d v="2013-01-01T00:00:00"/>
    <d v="2014-06-30T00:00:00"/>
    <n v="79841"/>
    <n v="153137"/>
    <n v="112063"/>
    <n v="0"/>
    <n v="0"/>
    <n v="0"/>
  </r>
  <r>
    <x v="2"/>
    <s v="10"/>
    <s v="Castillo de Manzanares El Real"/>
    <s v="ES0021000005322243TV"/>
    <x v="0"/>
    <s v="30-30-30"/>
    <s v="Consejería de Empleo, Turismo y Cultura"/>
    <s v="D.G. de Turismo"/>
    <s v="S7800001E"/>
    <d v="2013-01-01T00:00:00"/>
    <d v="2014-06-24T00:00:00"/>
    <n v="39752"/>
    <n v="78116"/>
    <n v="75941"/>
    <n v="0"/>
    <n v="0"/>
    <n v="0"/>
  </r>
  <r>
    <x v="2"/>
    <s v="11"/>
    <s v="Museo Arqueológico Regional"/>
    <s v="ES0022000007897492DS"/>
    <x v="0"/>
    <s v="250-250-250"/>
    <s v="Consejería de Empleo, Turismo y Cultura"/>
    <s v="Museo Arqueológico Regional"/>
    <s v="S7800001E"/>
    <d v="2013-01-01T00:00:00"/>
    <d v="2014-06-30T00:00:00"/>
    <n v="192302"/>
    <n v="321645"/>
    <n v="193383"/>
    <n v="0"/>
    <n v="0"/>
    <n v="0"/>
  </r>
  <r>
    <x v="2"/>
    <s v="12"/>
    <s v="Centro de Transferencia Tecnológica Colmenar Viejo"/>
    <s v="ES0021000004153776GL"/>
    <x v="0"/>
    <s v="150-150-150"/>
    <s v="Consejería de Medio Ambiente y Ordenación del Territorio"/>
    <s v="Instituto Madrileño de Investigación y Desarrollo Rural, Agrario y Alimentario (IMIDRA)"/>
    <s v="S7800035E"/>
    <d v="2013-01-01T00:00:00"/>
    <d v="2014-06-09T00:00:00"/>
    <n v="114181"/>
    <n v="233773"/>
    <n v="243050"/>
    <n v="0"/>
    <n v="0"/>
    <n v="0"/>
  </r>
  <r>
    <x v="2"/>
    <s v="13"/>
    <s v="Finca El Socorro Colmenar de Oreja"/>
    <s v="ES0022000005732616TZ"/>
    <x v="0"/>
    <s v="25-25-25"/>
    <s v="Consejería de Medio Ambiente y Ordenación del Territorio"/>
    <s v="Instituto Madrileño de Investigación y Desarrollo Rural, Agrario y Alimentario (IMIDRA)"/>
    <s v="S7800035E"/>
    <d v="2013-01-01T00:00:00"/>
    <d v="2014-06-24T00:00:00"/>
    <n v="15513"/>
    <n v="28095"/>
    <n v="32033"/>
    <n v="0"/>
    <n v="0"/>
    <n v="0"/>
  </r>
  <r>
    <x v="2"/>
    <s v="14"/>
    <s v="Finca La Chimenea de Aranjuez - I"/>
    <s v="ES0022000005732285DM"/>
    <x v="0"/>
    <s v="100-100-100"/>
    <s v="Consejería de Medio Ambiente y Ordenación del Territorio"/>
    <s v="Instituto Madrileño de Investigación y Desarrollo Rural, Agrario y Alimentario (IMIDRA)"/>
    <s v="S7800035E"/>
    <d v="2013-01-01T00:00:00"/>
    <d v="2014-06-17T00:00:00"/>
    <n v="13481"/>
    <n v="33894"/>
    <n v="24528"/>
    <n v="0"/>
    <n v="0"/>
    <n v="0"/>
  </r>
  <r>
    <x v="2"/>
    <s v="15"/>
    <s v="Finca La Chimenea de Aranjuez - II"/>
    <s v="ES0022000005732286DY"/>
    <x v="0"/>
    <s v="100-100-100"/>
    <s v="Consejería de Medio Ambiente y Ordenación del Territorio"/>
    <s v="Instituto Madrileño de Investigación y Desarrollo Rural, Agrario y Alimentario (IMIDRA)"/>
    <s v="S7800035E"/>
    <d v="2013-01-01T00:00:00"/>
    <d v="2014-06-17T00:00:00"/>
    <n v="16390"/>
    <n v="16562"/>
    <n v="16827"/>
    <n v="0"/>
    <n v="0"/>
    <n v="0"/>
  </r>
  <r>
    <x v="2"/>
    <s v="16"/>
    <s v="Finca La Chimenea de Aranjuez - III"/>
    <s v="ES0022000005732287DF"/>
    <x v="0"/>
    <s v="320-320-320"/>
    <s v="Consejería de Medio Ambiente y Ordenación del Territorio"/>
    <s v="Instituto Madrileño de Investigación y Desarrollo Rural, Agrario y Alimentario (IMIDRA)"/>
    <s v="S7800035E"/>
    <d v="2013-01-01T00:00:00"/>
    <d v="2014-06-17T00:00:00"/>
    <n v="116198"/>
    <n v="236513"/>
    <n v="266665"/>
    <n v="0"/>
    <n v="0"/>
    <n v="0"/>
  </r>
  <r>
    <x v="2"/>
    <s v="17"/>
    <s v="Finca La Chimenea de Aranjuez - IV"/>
    <s v="ES0022000005732288DP"/>
    <x v="0"/>
    <s v="100-100-100"/>
    <s v="Consejería de Medio Ambiente y Ordenación del Territorio"/>
    <s v="Instituto Madrileño de Investigación y Desarrollo Rural, Agrario y Alimentario (IMIDRA)"/>
    <s v="S7800035E"/>
    <d v="2013-01-01T00:00:00"/>
    <d v="2014-06-17T00:00:00"/>
    <n v="14874"/>
    <n v="33400"/>
    <n v="45097"/>
    <n v="0"/>
    <n v="0"/>
    <n v="0"/>
  </r>
  <r>
    <x v="2"/>
    <s v="18"/>
    <s v="Finca La Isla de Arganda del Rey - I"/>
    <s v="ES0022000005732453QN"/>
    <x v="0"/>
    <s v="15-15-15"/>
    <s v="Consejería de Medio Ambiente y Ordenación del Territorio"/>
    <s v="Instituto Madrileño de Investigación y Desarrollo Rural, Agrario y Alimentario (IMIDRA)"/>
    <s v="S7800035E"/>
    <d v="2013-01-01T00:00:00"/>
    <d v="2014-06-23T00:00:00"/>
    <n v="11035"/>
    <n v="19346"/>
    <n v="24614"/>
    <n v="0"/>
    <n v="0"/>
    <n v="0"/>
  </r>
  <r>
    <x v="2"/>
    <s v="19"/>
    <s v="Finca La Isla de Arganda del Rey - II"/>
    <s v="ES0022000005722985HC"/>
    <x v="0"/>
    <s v="40-40-40"/>
    <s v="Consejería de Medio Ambiente y Ordenación del Territorio"/>
    <s v="Instituto Madrileño de Investigación y Desarrollo Rural, Agrario y Alimentario (IMIDRA)"/>
    <s v="S7800035E"/>
    <d v="2013-01-01T00:00:00"/>
    <d v="2014-07-01T00:00:00"/>
    <n v="3039"/>
    <n v="6842"/>
    <n v="6428"/>
    <n v="0"/>
    <n v="0"/>
    <n v="0"/>
  </r>
  <r>
    <x v="2"/>
    <s v="20"/>
    <s v="Vivero de El Escorial "/>
    <s v="ES0021000004213595YS"/>
    <x v="0"/>
    <s v="30-30-30"/>
    <s v="Consejería de Medio Ambiente y Ordenación del Territorio"/>
    <s v="Instituto Madrileño de Investigación y Desarrollo Rural, Agrario y Alimentario (IMIDRA)"/>
    <s v="S7800035E"/>
    <d v="2013-01-01T00:00:00"/>
    <d v="2014-06-11T00:00:00"/>
    <n v="22691"/>
    <n v="44541"/>
    <n v="47197"/>
    <n v="0"/>
    <n v="0"/>
    <n v="0"/>
  </r>
  <r>
    <x v="2"/>
    <s v="21"/>
    <s v="Casa Forestal Miraflores"/>
    <s v="ES0021000005332190LM"/>
    <x v="0"/>
    <s v="6,4-6,4-6,4"/>
    <s v="Consejería de Medio Ambiente y Ordenación del Territorio"/>
    <s v="S.G.T. de Medio Ambiente y Ordenación del Territorio"/>
    <s v="S7800001E"/>
    <d v="2013-01-01T00:00:00"/>
    <d v="2014-06-03T00:00:00"/>
    <n v="242"/>
    <n v="517"/>
    <n v="691"/>
    <n v="0"/>
    <n v="0"/>
    <n v="0"/>
  </r>
  <r>
    <x v="2"/>
    <s v="22"/>
    <s v="Centro de Recuperación de Fauna"/>
    <s v="ES0021000013616916KQ"/>
    <x v="0"/>
    <s v="100-100-100"/>
    <s v="Consejería de Medio Ambiente y Ordenación del Territorio"/>
    <s v="S.G.T. de Medio Ambiente y Ordenación del Territorio"/>
    <s v="S7800001E"/>
    <d v="2013-01-01T00:00:00"/>
    <d v="2014-06-30T00:00:00"/>
    <n v="54677"/>
    <n v="113525"/>
    <n v="135730"/>
    <n v="0"/>
    <n v="0"/>
    <n v="0"/>
  </r>
  <r>
    <x v="2"/>
    <s v="23"/>
    <s v="Finca Caserío de Henares"/>
    <s v="ES0021000005583135GC"/>
    <x v="0"/>
    <s v="8-8-8"/>
    <s v="Consejería de Medio Ambiente y Ordenación del Territorio"/>
    <s v="S.G.T. de Medio Ambiente y Ordenación del Territorio"/>
    <s v="S7800001E"/>
    <d v="2013-01-01T00:00:00"/>
    <d v="2014-06-11T00:00:00"/>
    <n v="3664"/>
    <n v="9375"/>
    <n v="11783"/>
    <n v="0"/>
    <n v="0"/>
    <n v="0"/>
  </r>
  <r>
    <x v="2"/>
    <s v="24"/>
    <s v="Finca Guadarrama - San Lorenzo de El Escorial"/>
    <s v="ES0021000005593149AY"/>
    <x v="0"/>
    <s v="6,6-6,6-6,6"/>
    <s v="Consejería de Medio Ambiente y Ordenación del Territorio"/>
    <s v="S.G.T. de Medio Ambiente y Ordenación del Territorio"/>
    <s v="S7800001E"/>
    <d v="2013-01-01T00:00:00"/>
    <d v="2014-06-13T00:00:00"/>
    <n v="4132"/>
    <n v="7754"/>
    <n v="22040"/>
    <n v="0"/>
    <n v="0"/>
    <n v="0"/>
  </r>
  <r>
    <x v="2"/>
    <s v="25"/>
    <s v="Finca Rivas-Vaciamadrid - I"/>
    <s v="ES0022000007990016FX"/>
    <x v="0"/>
    <s v="16,5-16,5-16,5"/>
    <s v="Consejería de Medio Ambiente y Ordenación del Territorio"/>
    <s v="S.G.T. de Medio Ambiente y Ordenación del Territorio"/>
    <s v="S7800001E"/>
    <d v="2013-01-01T00:00:00"/>
    <d v="2014-06-30T00:00:00"/>
    <n v="6291"/>
    <n v="18678"/>
    <n v="8414"/>
    <n v="0"/>
    <n v="0"/>
    <n v="0"/>
  </r>
  <r>
    <x v="2"/>
    <s v="26"/>
    <s v="Finca Rivas-Vaciamadrid - II - Centro de Educación Ambiental El Campillo"/>
    <s v="ES0022000007968229AG"/>
    <x v="0"/>
    <s v="15,01-15,01-100"/>
    <s v="Consejería de Medio Ambiente y Ordenación del Territorio"/>
    <s v="S.G.T. de Medio Ambiente y Ordenación del Territorio"/>
    <s v="S7800001E"/>
    <d v="2013-01-01T00:00:00"/>
    <d v="2014-06-30T00:00:00"/>
    <n v="3273"/>
    <n v="10062"/>
    <n v="11892"/>
    <n v="0"/>
    <n v="0"/>
    <n v="0"/>
  </r>
  <r>
    <x v="2"/>
    <s v="27"/>
    <s v="Finca Valcotos"/>
    <s v="ES0021000005542461FX"/>
    <x v="0"/>
    <s v="30-30-197"/>
    <s v="Consejería de Medio Ambiente y Ordenación del Territorio"/>
    <s v="S.G.T. de Medio Ambiente y Ordenación del Territorio"/>
    <s v="S7800001E"/>
    <d v="2013-01-01T00:00:00"/>
    <d v="2014-06-23T00:00:00"/>
    <n v="22155"/>
    <n v="45232"/>
    <n v="51053"/>
    <n v="0"/>
    <n v="0"/>
    <n v="0"/>
  </r>
  <r>
    <x v="2"/>
    <s v="28"/>
    <s v="Huertos de Ocio"/>
    <s v="ES0021000005583134GL"/>
    <x v="0"/>
    <s v="30-30-30"/>
    <s v="Consejería de Medio Ambiente y Ordenación del Territorio"/>
    <s v="S.G.T. de Medio Ambiente y Ordenación del Territorio"/>
    <s v="S7800001E"/>
    <d v="2013-01-01T00:00:00"/>
    <d v="2014-06-09T00:00:00"/>
    <n v="6555"/>
    <n v="18973"/>
    <n v="16961"/>
    <n v="0"/>
    <n v="0"/>
    <n v="0"/>
  </r>
  <r>
    <x v="2"/>
    <s v="29"/>
    <s v="Parque de Polvoranca"/>
    <s v="ES0021000004492073QD"/>
    <x v="0"/>
    <s v="170-170-170"/>
    <s v="Consejería de Medio Ambiente y Ordenación del Territorio"/>
    <s v="S.G.T. de Medio Ambiente y Ordenación del Territorio"/>
    <s v="S7800001E"/>
    <d v="2013-01-01T00:00:00"/>
    <d v="2014-06-30T00:00:00"/>
    <n v="182519"/>
    <n v="332821"/>
    <n v="425361"/>
    <n v="0"/>
    <n v="0"/>
    <n v="0"/>
  </r>
  <r>
    <x v="2"/>
    <s v="30"/>
    <s v="Riego Parque Bosquesur"/>
    <s v="ES0021000015421337KH"/>
    <x v="0"/>
    <s v="60-60-60"/>
    <s v="Consejería de Medio Ambiente y Ordenación del Territorio"/>
    <s v="S.G.T. de Medio Ambiente y Ordenación del Territorio"/>
    <s v="S7800001E"/>
    <d v="2013-01-01T00:00:00"/>
    <d v="2014-06-30T00:00:00"/>
    <n v="20687"/>
    <n v="23752"/>
    <n v="15625"/>
    <n v="0"/>
    <n v="0"/>
    <n v="0"/>
  </r>
  <r>
    <x v="2"/>
    <s v="31"/>
    <s v="Alumbrado M - 100-1 (3+000) Glorieta enlace M-100 con Poligono Ind. La Garena"/>
    <s v="ES0021000003961627EN"/>
    <x v="0"/>
    <s v="4-4-4"/>
    <s v="Consejería de Transportes, Infraestructuras y Vivienda"/>
    <s v="D.G. de Carreteras"/>
    <s v="S7800001E"/>
    <d v="2013-01-01T00:00:00"/>
    <d v="2014-06-30T00:00:00"/>
    <n v="9180"/>
    <n v="17027"/>
    <n v="42522"/>
    <n v="0"/>
    <n v="0"/>
    <n v="0"/>
  </r>
  <r>
    <x v="2"/>
    <s v="32"/>
    <s v="Alumbrado M - 111-1 (24+450) Variante Fuente el Saz - II"/>
    <s v="ES0021000013995217RJ"/>
    <x v="0"/>
    <s v="6,6-6,6-6,6"/>
    <s v="Consejería de Transportes, Infraestructuras y Vivienda"/>
    <s v="D.G. de Carreteras"/>
    <s v="S7800001E"/>
    <d v="2013-01-01T00:00:00"/>
    <d v="2014-06-18T00:00:00"/>
    <n v="5842"/>
    <n v="11856"/>
    <n v="27550"/>
    <n v="0"/>
    <n v="0"/>
    <n v="0"/>
  </r>
  <r>
    <x v="2"/>
    <s v="33"/>
    <s v="Alumbrado M - 201-1 (1+500) Túnel de Coslada"/>
    <s v="ES0022000008449914QT"/>
    <x v="0"/>
    <s v="47-47-47"/>
    <s v="Consejería de Transportes, Infraestructuras y Vivienda"/>
    <s v="D.G. de Carreteras"/>
    <s v="S7800001E"/>
    <d v="2013-01-01T00:00:00"/>
    <d v="2014-06-17T00:00:00"/>
    <n v="35022"/>
    <n v="77735"/>
    <n v="66593"/>
    <n v="0"/>
    <n v="0"/>
    <n v="0"/>
  </r>
  <r>
    <x v="2"/>
    <s v="34"/>
    <s v="Alumbrado M - 229-1 (15+400) Remodelación Intersección. M-229 con M-221"/>
    <s v="ES0022000008535456DM"/>
    <x v="0"/>
    <s v="40-40-40"/>
    <s v="Consejería de Transportes, Infraestructuras y Vivienda"/>
    <s v="D.G. de Carreteras"/>
    <s v="S7800001E"/>
    <d v="2013-01-01T00:00:00"/>
    <d v="2014-06-27T00:00:00"/>
    <n v="10243"/>
    <n v="19363"/>
    <n v="34705"/>
    <n v="0"/>
    <n v="0"/>
    <n v="0"/>
  </r>
  <r>
    <x v="2"/>
    <s v="35"/>
    <s v="Alumbrado M - 305-11 (16+500) Variante M-305"/>
    <s v="ES0022000008591662ZE"/>
    <x v="0"/>
    <s v="4-4-4"/>
    <s v="Consejería de Transportes, Infraestructuras y Vivienda"/>
    <s v="D.G. de Carreteras"/>
    <s v="S7800001E"/>
    <d v="2013-01-01T00:00:00"/>
    <d v="2014-06-17T00:00:00"/>
    <n v="5395"/>
    <n v="10865"/>
    <n v="18690"/>
    <n v="0"/>
    <n v="0"/>
    <n v="0"/>
  </r>
  <r>
    <x v="2"/>
    <s v="36"/>
    <s v="Alumbrado M - 406-7 (6+900) Tramo Pk 6,5 a 7,5 Leganés"/>
    <s v="ES0021000010502076VC"/>
    <x v="0"/>
    <s v="13,2-13,2-13,2"/>
    <s v="Consejería de Transportes, Infraestructuras y Vivienda"/>
    <s v="D.G. de Carreteras"/>
    <s v="S7800001E"/>
    <d v="2013-01-01T00:00:00"/>
    <d v="2014-06-30T00:00:00"/>
    <n v="7569"/>
    <n v="17223"/>
    <n v="37875"/>
    <n v="0"/>
    <n v="0"/>
    <n v="0"/>
  </r>
  <r>
    <x v="2"/>
    <s v="37"/>
    <s v="Alumbrado M - 410 Intersección con Ctra. M-405"/>
    <s v="ES0021000013853958TC"/>
    <x v="0"/>
    <s v="20,4-20,4-20,4"/>
    <s v="Consejería de Transportes, Infraestructuras y Vivienda"/>
    <s v="D.G. de Carreteras"/>
    <s v="S7800001E"/>
    <d v="2013-01-01T00:00:00"/>
    <d v="2014-06-10T00:00:00"/>
    <n v="12499"/>
    <n v="22880"/>
    <n v="68968"/>
    <n v="0"/>
    <n v="0"/>
    <n v="0"/>
  </r>
  <r>
    <x v="2"/>
    <s v="38"/>
    <s v="Alumbrado M - 410 Intersección con Ctra. M-419"/>
    <s v="ES0021000013853915ET"/>
    <x v="0"/>
    <s v="21,6-21,6-21,6"/>
    <s v="Consejería de Transportes, Infraestructuras y Vivienda"/>
    <s v="D.G. de Carreteras"/>
    <s v="S7800001E"/>
    <d v="2013-01-01T00:00:00"/>
    <d v="2014-06-30T00:00:00"/>
    <n v="21413"/>
    <n v="46791"/>
    <n v="112816"/>
    <n v="0"/>
    <n v="0"/>
    <n v="0"/>
  </r>
  <r>
    <x v="2"/>
    <s v="39"/>
    <s v="Alumbrado M - 501 Alcorcón - Plasencia PK 20,500"/>
    <s v="ES0021000013616458RH"/>
    <x v="0"/>
    <s v="17,3-17,3-17,3"/>
    <s v="Consejería de Transportes, Infraestructuras y Vivienda"/>
    <s v="D.G. de Carreteras"/>
    <s v="S7800001E"/>
    <d v="2013-01-01T00:00:00"/>
    <d v="2014-06-12T00:00:00"/>
    <n v="10366"/>
    <n v="19679"/>
    <n v="41482"/>
    <n v="0"/>
    <n v="0"/>
    <n v="0"/>
  </r>
  <r>
    <x v="2"/>
    <s v="40"/>
    <s v="Alumbrado M - 501 Alcorcón -Plasencia PK 25,800"/>
    <s v="ES0021000013650081ZS"/>
    <x v="0"/>
    <s v="20-20-20"/>
    <s v="Consejería de Transportes, Infraestructuras y Vivienda"/>
    <s v="D.G. de Carreteras"/>
    <s v="S7800001E"/>
    <d v="2013-01-01T00:00:00"/>
    <d v="2014-06-16T00:00:00"/>
    <n v="8009"/>
    <n v="16056"/>
    <n v="40066"/>
    <n v="0"/>
    <n v="0"/>
    <n v="0"/>
  </r>
  <r>
    <x v="2"/>
    <s v="41"/>
    <s v="Alumbrado M - 503 Pozuelo-Villanueva de la Cañada"/>
    <s v="ES0021000013794811MY"/>
    <x v="0"/>
    <s v="21-21-21"/>
    <s v="Consejería de Transportes, Infraestructuras y Vivienda"/>
    <s v="D.G. de Carreteras"/>
    <s v="S7800001E"/>
    <d v="2013-01-01T00:00:00"/>
    <d v="2014-06-20T00:00:00"/>
    <n v="14491"/>
    <n v="30015"/>
    <n v="85095"/>
    <n v="0"/>
    <n v="0"/>
    <n v="0"/>
  </r>
  <r>
    <x v="2"/>
    <s v="42"/>
    <s v="Alumbrado M - 506 Móstoles - Fuenlabrada PK 5,600"/>
    <s v="ES0021000013675041HC"/>
    <x v="0"/>
    <s v="36-36-36"/>
    <s v="Consejería de Transportes, Infraestructuras y Vivienda"/>
    <s v="D.G. de Carreteras"/>
    <s v="S7800001E"/>
    <d v="2013-01-01T00:00:00"/>
    <d v="2014-06-30T00:00:00"/>
    <n v="21921"/>
    <n v="42462"/>
    <n v="112607"/>
    <n v="0"/>
    <n v="0"/>
    <n v="0"/>
  </r>
  <r>
    <x v="2"/>
    <s v="43"/>
    <s v="Alumbrado M - 506 Móstoles - Fuenlabrada PK 7,100"/>
    <s v="ES0021000013675077CX"/>
    <x v="0"/>
    <s v="33,3-33,3-33,3"/>
    <s v="Consejería de Transportes, Infraestructuras y Vivienda"/>
    <s v="D.G. de Carreteras"/>
    <s v="S7800001E"/>
    <d v="2013-01-01T00:00:00"/>
    <d v="2014-06-16T00:00:00"/>
    <n v="19968"/>
    <n v="40187"/>
    <n v="105464"/>
    <n v="0"/>
    <n v="0"/>
    <n v="0"/>
  </r>
  <r>
    <x v="2"/>
    <s v="44"/>
    <s v="Alumbrado M - 506 Villaviciosa de Odón a Pinto"/>
    <s v="ES0021000013675136TT"/>
    <x v="0"/>
    <s v="21,2-21,2-21,2"/>
    <s v="Consejería de Transportes, Infraestructuras y Vivienda"/>
    <s v="D.G. de Carreteras"/>
    <s v="S7800001E"/>
    <d v="2013-01-01T00:00:00"/>
    <d v="2014-06-05T00:00:00"/>
    <n v="13111"/>
    <n v="26442"/>
    <n v="72716"/>
    <n v="0"/>
    <n v="0"/>
    <n v="0"/>
  </r>
  <r>
    <x v="2"/>
    <s v="45"/>
    <s v="Alumbrado M - 506-30 (36+000) enlace con M-841 Cymisa"/>
    <s v="ES0022000008113979SA"/>
    <x v="0"/>
    <s v="60-60-60"/>
    <s v="Consejería de Transportes, Infraestructuras y Vivienda"/>
    <s v="D.G. de Carreteras"/>
    <s v="S7800001E"/>
    <d v="2013-01-01T00:00:00"/>
    <d v="2014-06-20T00:00:00"/>
    <n v="11328"/>
    <n v="20296"/>
    <n v="18066"/>
    <n v="0"/>
    <n v="0"/>
    <n v="0"/>
  </r>
  <r>
    <x v="2"/>
    <s v="46"/>
    <s v="Alumbrado M - 506-32 (40+000) Glorieta enlace M-506 con M-301"/>
    <s v="ES0022000008124774RB"/>
    <x v="0"/>
    <s v="6,6-6,6-6,6"/>
    <s v="Consejería de Transportes, Infraestructuras y Vivienda"/>
    <s v="D.G. de Carreteras"/>
    <s v="S7800001E"/>
    <d v="2013-01-01T00:00:00"/>
    <d v="2014-06-23T00:00:00"/>
    <n v="7923"/>
    <n v="14572"/>
    <n v="13211"/>
    <n v="0"/>
    <n v="0"/>
    <n v="0"/>
  </r>
  <r>
    <x v="2"/>
    <s v="47"/>
    <s v="Alumbrado M - 600 Brunete - El Escorial"/>
    <s v="ES0021000015644723MM"/>
    <x v="0"/>
    <s v="4-4-4"/>
    <s v="Consejería de Transportes, Infraestructuras y Vivienda"/>
    <s v="D.G. de Carreteras"/>
    <s v="S7800001E"/>
    <d v="2013-01-25T00:00:00"/>
    <d v="2014-06-23T00:00:00"/>
    <n v="2737"/>
    <n v="5810"/>
    <n v="16047"/>
    <n v="0"/>
    <n v="0"/>
    <n v="0"/>
  </r>
  <r>
    <x v="2"/>
    <s v="48"/>
    <s v="Alumbrado M - 603-1 (0+100) Enlace con M-607 Nudo de Fuencarral"/>
    <s v="ES0021000004884237RT"/>
    <x v="0"/>
    <s v="19-19-19"/>
    <s v="Consejería de Transportes, Infraestructuras y Vivienda"/>
    <s v="D.G. de Carreteras"/>
    <s v="S7800001E"/>
    <d v="2013-01-01T00:00:00"/>
    <d v="2014-06-27T00:00:00"/>
    <n v="15702"/>
    <n v="36652"/>
    <n v="69139"/>
    <n v="0"/>
    <n v="0"/>
    <n v="0"/>
  </r>
  <r>
    <x v="2"/>
    <s v="49"/>
    <s v="Alumbrado M - 609 Colmenar-Soto del Real"/>
    <s v="ES0021000016927926KS"/>
    <x v="0"/>
    <s v="22-22-22"/>
    <s v="Consejería de Transportes, Infraestructuras y Vivienda"/>
    <s v="D.G. de Carreteras"/>
    <s v="S7800001E"/>
    <d v="2013-01-01T00:00:00"/>
    <d v="2014-06-09T00:00:00"/>
    <n v="12259"/>
    <n v="21335"/>
    <n v="42949"/>
    <n v="0"/>
    <n v="0"/>
    <n v="0"/>
  </r>
  <r>
    <x v="2"/>
    <s v="50"/>
    <s v="Alumbrado Vía Servicio M-506 con M-423, Tramo P.K. 29,000 al 29,500"/>
    <s v="ES0022000008639317QK"/>
    <x v="0"/>
    <s v="65,61-65,61-65,61"/>
    <s v="Consejería de Transportes, Infraestructuras y Vivienda"/>
    <s v="D.G. de Carreteras"/>
    <s v="S7800001E"/>
    <d v="2013-07-01T00:00:00"/>
    <d v="2014-06-10T00:00:00"/>
    <n v="50"/>
    <n v="0"/>
    <n v="0"/>
    <n v="0"/>
    <n v="0"/>
    <n v="0"/>
  </r>
  <r>
    <x v="2"/>
    <s v="51"/>
    <s v="M-300 Oficinas conservación carreteras"/>
    <s v="ES0021000013322709HW"/>
    <x v="0"/>
    <s v="61,62-61,62-61,62"/>
    <s v="Consejería de Transportes, Infraestructuras y Vivienda"/>
    <s v="D.G. de Carreteras"/>
    <s v="S7800001E"/>
    <d v="2013-06-30T00:00:00"/>
    <d v="2014-06-27T00:00:00"/>
    <n v="10564"/>
    <n v="21827"/>
    <n v="24523"/>
    <n v="0"/>
    <n v="0"/>
    <n v="0"/>
  </r>
  <r>
    <x v="2"/>
    <s v="52"/>
    <s v="Parque Maquinaria de Obras Públicas"/>
    <s v="ES0021000005768792AK"/>
    <x v="0"/>
    <s v="30-30-30"/>
    <s v="Consejería de Transportes, Infraestructuras y Vivienda"/>
    <s v="D.G. de Carreteras"/>
    <s v="S7800001E"/>
    <d v="2013-01-01T00:00:00"/>
    <d v="2014-06-30T00:00:00"/>
    <n v="11143"/>
    <n v="26752"/>
    <n v="22866"/>
    <n v="0"/>
    <n v="0"/>
    <n v="0"/>
  </r>
  <r>
    <x v="2"/>
    <s v="53"/>
    <s v="Finca Garzo"/>
    <s v="ES0021000005561844EG"/>
    <x v="0"/>
    <s v="16-16-16"/>
    <s v="Consejería de Transportes, Infraestructuras y Vivienda"/>
    <s v="Instituto de la Vivienda de Madrid (IVIMA)"/>
    <s v="Q2840001H"/>
    <d v="2013-01-01T00:00:00"/>
    <d v="2014-06-16T00:00:00"/>
    <n v="20232"/>
    <n v="39184"/>
    <n v="36190"/>
    <n v="0"/>
    <n v="0"/>
    <n v="0"/>
  </r>
  <r>
    <x v="3"/>
    <s v="01"/>
    <s v="Finca El Encín - IMIDRA"/>
    <s v="ES0022000005732349NT"/>
    <x v="2"/>
    <s v="570-570-570-570-570-570"/>
    <s v="Consejería de Medio Ambiente y Ordenación del Territorio"/>
    <s v="Instituto Madrileño de Investigación y Desarrollo Rural, Agrario y Alimentario (IMIDRA)"/>
    <s v="S7800035E"/>
    <d v="2013-01-01T00:00:00"/>
    <d v="2014-06-30T00:00:00"/>
    <n v="245616"/>
    <n v="338808"/>
    <n v="126430"/>
    <n v="227989"/>
    <n v="322242"/>
    <n v="1437945"/>
  </r>
  <r>
    <x v="3"/>
    <s v="02"/>
    <s v="Consejería de Medio Ambiente y Ordenación del Territorio"/>
    <s v="ES0022000008082922KL"/>
    <x v="1"/>
    <s v="1000-1000-1000-1000-1000-2000"/>
    <s v="Consejería de Medio Ambiente y Ordenación del Territorio"/>
    <s v="S.G.T. de Medio Ambiente y Ordenación del Territorio"/>
    <s v="S7800001E"/>
    <d v="2013-01-01T00:00:00"/>
    <d v="2014-06-30T00:00:00"/>
    <n v="500772"/>
    <n v="609282"/>
    <n v="240240"/>
    <n v="419912"/>
    <n v="633348"/>
    <n v="1041574"/>
  </r>
  <r>
    <x v="3"/>
    <s v="03"/>
    <s v="D.G. de Consumo"/>
    <s v="ES0022000008332281FN"/>
    <x v="1"/>
    <s v="175-175-175-175-175-470"/>
    <s v="Consejería de Economía y Hacienda"/>
    <s v="S.G.T. de Economía y Hacienda"/>
    <s v="S7800001E"/>
    <d v="2013-01-01T00:00:00"/>
    <d v="2014-06-30T00:00:00"/>
    <n v="35651"/>
    <n v="39123"/>
    <n v="21316"/>
    <n v="34264"/>
    <n v="45360"/>
    <n v="115709"/>
  </r>
  <r>
    <x v="3"/>
    <s v="04"/>
    <s v="Sede de la Consejería de Economía y Hacienda"/>
    <s v="ES0022000008335868WB"/>
    <x v="1"/>
    <s v="240-240-240-240-240-720"/>
    <s v="Consejería de Economía y Hacienda"/>
    <s v="S.G.T. de Economía y Hacienda"/>
    <s v="S7800001E"/>
    <d v="2013-01-01T00:00:00"/>
    <d v="2014-06-30T00:00:00"/>
    <n v="114450"/>
    <n v="119708"/>
    <n v="64580"/>
    <n v="98422"/>
    <n v="157297"/>
    <n v="202068"/>
  </r>
  <r>
    <x v="3"/>
    <s v="05"/>
    <s v="Archivo Regional de la C.M."/>
    <s v="ES0022000008173933EL"/>
    <x v="1"/>
    <s v="500-500-500-500-500-500"/>
    <s v="Consejería de Empleo, Turismo y Cultura"/>
    <s v="D.G. de Bellas Artes, del Libro y de Archivos"/>
    <s v="S7800001E"/>
    <d v="2013-01-01T00:00:00"/>
    <d v="2014-06-30T00:00:00"/>
    <n v="245472"/>
    <n v="255976"/>
    <n v="127028"/>
    <n v="195771"/>
    <n v="313892"/>
    <n v="719961"/>
  </r>
  <r>
    <x v="3"/>
    <s v="06"/>
    <s v="Biblioteca Pública de Carabanchel Luis Rosales"/>
    <s v="ES0021000016282910ZB"/>
    <x v="1"/>
    <s v="116-116-116-116-116-500"/>
    <s v="Consejería de Empleo, Turismo y Cultura"/>
    <s v="D.G. de Bellas Artes, del Libro y de Archivos"/>
    <s v="S7800001E"/>
    <d v="2013-01-01T00:00:00"/>
    <d v="2014-06-30T00:00:00"/>
    <n v="92282"/>
    <n v="117902"/>
    <n v="47097"/>
    <n v="78649"/>
    <n v="85606"/>
    <n v="411688"/>
  </r>
  <r>
    <x v="3"/>
    <s v="07"/>
    <s v="Biblioteca Regional Joaquín Leguina"/>
    <s v="ES0022000008093600AW"/>
    <x v="1"/>
    <s v="300-300-300-300-300-470"/>
    <s v="Consejería de Empleo, Turismo y Cultura"/>
    <s v="D.G. de Bellas Artes, del Libro y de Archivos"/>
    <s v="S7800001E"/>
    <d v="2013-01-01T00:00:00"/>
    <d v="2014-06-30T00:00:00"/>
    <n v="164618"/>
    <n v="205695"/>
    <n v="98860"/>
    <n v="157200"/>
    <n v="251626"/>
    <n v="789253"/>
  </r>
  <r>
    <x v="3"/>
    <s v="08"/>
    <s v="Centro de Arte Dos de Mayo"/>
    <s v="ES0021000013881488RL"/>
    <x v="1"/>
    <s v="700-700-700-700-700-700"/>
    <s v="Consejería de Empleo, Turismo y Cultura"/>
    <s v="D.G. de Bellas Artes, del Libro y de Archivos"/>
    <s v="S7800001E"/>
    <d v="2013-01-01T00:00:00"/>
    <d v="2014-06-30T00:00:00"/>
    <n v="133326"/>
    <n v="166606"/>
    <n v="78463"/>
    <n v="125778"/>
    <n v="226477"/>
    <n v="825938"/>
  </r>
  <r>
    <x v="3"/>
    <s v="09"/>
    <s v="c/ Caballero de Gracia, 32"/>
    <s v="ES0021000010719266FK"/>
    <x v="1"/>
    <s v="250-250-250-250-250-451"/>
    <s v="Consejería de Empleo, Turismo y Cultura"/>
    <s v="S.G.T. de Empleo, Turismo y Cultura"/>
    <s v="S7800001E"/>
    <d v="2013-01-01T00:00:00"/>
    <d v="2014-06-30T00:00:00"/>
    <n v="211206"/>
    <n v="220093"/>
    <n v="102707"/>
    <n v="166451"/>
    <n v="234185"/>
    <n v="532018"/>
  </r>
  <r>
    <x v="3"/>
    <s v="10"/>
    <s v="Servicio Regional de Empleo (SRE) - Sede"/>
    <s v="ES0021000004670017WW"/>
    <x v="1"/>
    <s v="400-400-400-400-400-451"/>
    <s v="Consejería de Empleo, Turismo y Cultura"/>
    <s v="S.G.T. de Empleo, Turismo y Cultura"/>
    <s v="S7800001E"/>
    <d v="2013-01-01T00:00:00"/>
    <d v="2014-06-30T00:00:00"/>
    <n v="263897"/>
    <n v="296883"/>
    <n v="135664"/>
    <n v="224155"/>
    <n v="329095"/>
    <n v="789533"/>
  </r>
  <r>
    <x v="3"/>
    <s v="11"/>
    <s v="Consejería de Transportes, Infraestructuras y Vivienda - D.G. de la Vivienda"/>
    <s v="ES0021000005191066RD"/>
    <x v="1"/>
    <s v="700-700-700-700-700-700"/>
    <s v="Consejería de Transportes, Infraestructuras y Vivienda"/>
    <s v="S.G.T. de Transportes, Infraestructuras y Vivienda"/>
    <s v="S7800001E"/>
    <d v="2013-01-01T00:00:00"/>
    <d v="2014-06-30T00:00:00"/>
    <n v="351110"/>
    <n v="463254"/>
    <n v="131798"/>
    <n v="256908"/>
    <n v="298214"/>
    <n v="1192429"/>
  </r>
  <r>
    <x v="4"/>
    <s v="01"/>
    <s v="Residencia para PP. MM. El Berrueco"/>
    <s v="ES0021000019228624WT"/>
    <x v="0"/>
    <s v="280-280-280"/>
    <s v="Consejería de Asuntos Sociales"/>
    <s v="D.G. del Mayor"/>
    <s v="S7800001E"/>
    <m/>
    <m/>
    <m/>
    <m/>
    <m/>
    <m/>
    <m/>
    <m/>
  </r>
  <r>
    <x v="4"/>
    <s v="02"/>
    <s v="Residencia Infantil Isabel Clara Eugenia - IMFM"/>
    <s v="ES0022000005731326JN"/>
    <x v="0"/>
    <s v="110-110-110"/>
    <s v="Consejería de Asuntos Sociales"/>
    <s v="Instituto Madrileño de la Familia y el Menor (IMFM)"/>
    <s v="Q2801284G"/>
    <d v="2013-01-01T00:00:00"/>
    <d v="2014-06-11T00:00:00"/>
    <n v="53513"/>
    <n v="99991"/>
    <n v="77596"/>
    <n v="0"/>
    <n v="0"/>
    <n v="0"/>
  </r>
  <r>
    <x v="4"/>
    <s v="03"/>
    <s v="Residencia Infantil Las Acacias - IMFM"/>
    <s v="ES0021000004567228HT"/>
    <x v="0"/>
    <s v="38-38-38"/>
    <s v="Consejería de Asuntos Sociales"/>
    <s v="Instituto Madrileño de la Familia y el Menor (IMFM)"/>
    <s v="Q2801284G"/>
    <d v="2013-01-01T00:00:00"/>
    <d v="2014-06-20T00:00:00"/>
    <n v="37092"/>
    <n v="69640"/>
    <n v="48186"/>
    <n v="0"/>
    <n v="0"/>
    <n v="0"/>
  </r>
  <r>
    <x v="4"/>
    <s v="04"/>
    <s v="Residencia Infantil Picón del Jarama - IMFM"/>
    <s v="ES0021000005450586ZC"/>
    <x v="0"/>
    <s v="50-50-50"/>
    <s v="Consejería de Asuntos Sociales"/>
    <s v="Instituto Madrileño de la Familia y el Menor (IMFM)"/>
    <s v="Q2801284G"/>
    <d v="2013-01-01T00:00:00"/>
    <d v="2014-06-24T00:00:00"/>
    <n v="71397"/>
    <n v="140436"/>
    <n v="116365"/>
    <n v="0"/>
    <n v="0"/>
    <n v="0"/>
  </r>
  <r>
    <x v="4"/>
    <s v="05"/>
    <s v="Centro dependiente Cª Asuntos Sociales"/>
    <s v="ES0021000016034622YP"/>
    <x v="0"/>
    <s v="100-100-320"/>
    <s v="Consejería de Asuntos Sociales"/>
    <s v="S.G.T. de Asuntos Sociales"/>
    <s v="S7800001E"/>
    <d v="2013-01-01T00:00:00"/>
    <d v="2014-06-17T00:00:00"/>
    <n v="12096"/>
    <n v="30514"/>
    <n v="22056"/>
    <n v="0"/>
    <n v="0"/>
    <n v="0"/>
  </r>
  <r>
    <x v="4"/>
    <s v="06"/>
    <s v="Viceconsejería de Familia y Asuntos Sociales"/>
    <s v="ES0021000004739904GS"/>
    <x v="0"/>
    <s v="110-110-110"/>
    <s v="Consejería de Asuntos Sociales"/>
    <s v="S.G.T. de Asuntos Sociales"/>
    <s v="S7800001E"/>
    <d v="2013-01-01T00:00:00"/>
    <d v="2014-06-06T00:00:00"/>
    <n v="113526"/>
    <n v="204761"/>
    <n v="99772"/>
    <n v="0"/>
    <n v="0"/>
    <n v="0"/>
  </r>
  <r>
    <x v="4"/>
    <s v="07"/>
    <s v="Centro de Atención a Personas con Discapacidad Psíquica (CADP) -  Barajas"/>
    <s v="ES0022000005731588RK"/>
    <x v="0"/>
    <s v="85-85-85"/>
    <s v="Consejería de Asuntos Sociales"/>
    <s v="Servicio Regional de Bienestar Social (SRBS)"/>
    <s v="Q2801283I"/>
    <d v="2013-01-01T00:00:00"/>
    <d v="2014-06-11T00:00:00"/>
    <n v="107643"/>
    <n v="191887"/>
    <n v="168492"/>
    <n v="0"/>
    <n v="0"/>
    <n v="0"/>
  </r>
  <r>
    <x v="4"/>
    <s v="08"/>
    <s v="Centro de Atención a Personas con Discapacidad Psíquica (CADP) -  Getafe"/>
    <s v="ES0021000004377287QQ"/>
    <x v="0"/>
    <s v="225-225-225"/>
    <s v="Consejería de Asuntos Sociales"/>
    <s v="Servicio Regional de Bienestar Social (SRBS)"/>
    <s v="Q2801283I"/>
    <d v="2013-01-01T00:00:00"/>
    <d v="2014-06-30T00:00:00"/>
    <n v="181509"/>
    <n v="313379"/>
    <n v="215837"/>
    <n v="0"/>
    <n v="0"/>
    <n v="0"/>
  </r>
  <r>
    <x v="4"/>
    <s v="09"/>
    <s v="Centro de Atención a Personas con Discapacidad Psíquica (CADP) -  Juan de Austria"/>
    <s v="ES0022000005731744PQ"/>
    <x v="0"/>
    <s v="150-150-150"/>
    <s v="Consejería de Asuntos Sociales"/>
    <s v="Servicio Regional de Bienestar Social (SRBS)"/>
    <s v="Q2801283I"/>
    <d v="2013-01-01T00:00:00"/>
    <d v="2014-06-13T00:00:00"/>
    <n v="86319"/>
    <n v="158360"/>
    <n v="85943"/>
    <n v="0"/>
    <n v="0"/>
    <n v="0"/>
  </r>
  <r>
    <x v="4"/>
    <s v="10"/>
    <s v="Centro de Atención a Personas con Discapacidad Psíquica (CADP) -  Mirasierra"/>
    <s v="ES0021000004880169PA"/>
    <x v="0"/>
    <s v="250-250-250"/>
    <s v="Consejería de Asuntos Sociales"/>
    <s v="Servicio Regional de Bienestar Social (SRBS)"/>
    <s v="Q2801283I"/>
    <d v="2013-01-01T00:00:00"/>
    <d v="2014-06-30T00:00:00"/>
    <n v="258849"/>
    <n v="516988"/>
    <n v="426359"/>
    <n v="0"/>
    <n v="0"/>
    <n v="0"/>
  </r>
  <r>
    <x v="4"/>
    <s v="11"/>
    <s v="Centro para PP. MM. Los Cármenes"/>
    <s v="ES0021000013215893LK"/>
    <x v="0"/>
    <s v="120-120-120"/>
    <s v="Consejería de Asuntos Sociales"/>
    <s v="Servicio Regional de Bienestar Social (SRBS)"/>
    <s v="Q2801283I"/>
    <d v="2013-01-01T00:00:00"/>
    <d v="2014-06-25T00:00:00"/>
    <n v="86495"/>
    <n v="157815"/>
    <n v="131003"/>
    <n v="0"/>
    <n v="0"/>
    <n v="0"/>
  </r>
  <r>
    <x v="4"/>
    <s v="12"/>
    <s v="Residencia para PP. MM. Alcorcón"/>
    <s v="ES0021000004043229MX"/>
    <x v="0"/>
    <s v="185-185-185"/>
    <s v="Consejería de Asuntos Sociales"/>
    <s v="Servicio Regional de Bienestar Social (SRBS)"/>
    <s v="Q2801283I"/>
    <d v="2013-01-01T00:00:00"/>
    <d v="2014-06-30T00:00:00"/>
    <n v="240646"/>
    <n v="466668"/>
    <n v="405212"/>
    <n v="0"/>
    <n v="0"/>
    <n v="0"/>
  </r>
  <r>
    <x v="4"/>
    <s v="13"/>
    <s v="Residencia para PP. MM. Arganda del Rey"/>
    <s v="ES0022000005732344BH"/>
    <x v="0"/>
    <s v="240-240-240"/>
    <s v="Consejería de Asuntos Sociales"/>
    <s v="Servicio Regional de Bienestar Social (SRBS)"/>
    <s v="Q2801283I"/>
    <d v="2013-01-01T00:00:00"/>
    <d v="2014-06-30T00:00:00"/>
    <n v="411442"/>
    <n v="802435"/>
    <n v="641879"/>
    <n v="0"/>
    <n v="0"/>
    <n v="0"/>
  </r>
  <r>
    <x v="4"/>
    <s v="14"/>
    <s v="Residencia para PP. MM. Colmenar Viejo"/>
    <s v="ES0021000004161526LH"/>
    <x v="0"/>
    <s v="250-250-250"/>
    <s v="Consejería de Asuntos Sociales"/>
    <s v="Servicio Regional de Bienestar Social (SRBS)"/>
    <s v="Q2801283I"/>
    <d v="2013-01-01T00:00:00"/>
    <d v="2014-06-30T00:00:00"/>
    <n v="322316"/>
    <n v="612313"/>
    <n v="473571"/>
    <n v="0"/>
    <n v="0"/>
    <n v="0"/>
  </r>
  <r>
    <x v="4"/>
    <s v="15"/>
    <s v="Residencia para PP. MM. Francisco de Vitoria"/>
    <s v="ES0021000003952273YL"/>
    <x v="0"/>
    <s v="300-300-300"/>
    <s v="Consejería de Asuntos Sociales"/>
    <s v="Servicio Regional de Bienestar Social (SRBS)"/>
    <s v="Q2801283I"/>
    <d v="2013-01-01T00:00:00"/>
    <d v="2014-06-30T00:00:00"/>
    <n v="470583"/>
    <n v="909021"/>
    <n v="764846"/>
    <n v="0"/>
    <n v="0"/>
    <n v="0"/>
  </r>
  <r>
    <x v="4"/>
    <s v="16"/>
    <s v="Residencia para PP. MM. Gran Residencia"/>
    <s v="ES0021000004567229HR"/>
    <x v="0"/>
    <s v="350-350-350"/>
    <s v="Consejería de Asuntos Sociales"/>
    <s v="Servicio Regional de Bienestar Social (SRBS)"/>
    <s v="Q2801283I"/>
    <d v="2013-01-01T00:00:00"/>
    <d v="2014-06-30T00:00:00"/>
    <n v="545108"/>
    <n v="1044389"/>
    <n v="845157"/>
    <n v="0"/>
    <n v="0"/>
    <n v="0"/>
  </r>
  <r>
    <x v="4"/>
    <s v="17"/>
    <s v="Residencia para PP. MM. Navalcarnero"/>
    <s v="ES0021000005444428TA"/>
    <x v="0"/>
    <s v="70-70-70"/>
    <s v="Consejería de Asuntos Sociales"/>
    <s v="Servicio Regional de Bienestar Social (SRBS)"/>
    <s v="Q2801283I"/>
    <d v="2013-01-01T00:00:00"/>
    <d v="2014-06-30T00:00:00"/>
    <n v="90320"/>
    <n v="181029"/>
    <n v="138995"/>
    <n v="0"/>
    <n v="0"/>
    <n v="0"/>
  </r>
  <r>
    <x v="4"/>
    <s v="18"/>
    <s v="Residencia para PP. MM. Nuestra Señora del Carmen"/>
    <s v="ES0021000005278860TN"/>
    <x v="0"/>
    <s v="230-230-230"/>
    <s v="Consejería de Asuntos Sociales"/>
    <s v="Servicio Regional de Bienestar Social (SRBS)"/>
    <s v="Q2801283I"/>
    <d v="2013-01-01T00:00:00"/>
    <d v="2014-06-30T00:00:00"/>
    <n v="382870"/>
    <n v="738608"/>
    <n v="676167"/>
    <n v="0"/>
    <n v="0"/>
    <n v="0"/>
  </r>
  <r>
    <x v="4"/>
    <s v="19"/>
    <s v="Residencia para PP. MM. Reina Sofía"/>
    <s v="ES0021000005568710KQ"/>
    <x v="0"/>
    <s v="365-365-365"/>
    <s v="Consejería de Asuntos Sociales"/>
    <s v="Servicio Regional de Bienestar Social (SRBS)"/>
    <s v="Q2801283I"/>
    <d v="2013-01-01T00:00:00"/>
    <d v="2014-06-30T00:00:00"/>
    <n v="366475"/>
    <n v="727520"/>
    <n v="624923"/>
    <n v="0"/>
    <n v="0"/>
    <n v="0"/>
  </r>
  <r>
    <x v="4"/>
    <s v="20"/>
    <s v="Residencia para PP. MM. S. Martín de Valdeiglesias"/>
    <s v="ES0021000005598731SE"/>
    <x v="0"/>
    <s v="130-130-130"/>
    <s v="Consejería de Asuntos Sociales"/>
    <s v="Servicio Regional de Bienestar Social (SRBS)"/>
    <s v="Q2801283I"/>
    <d v="2013-01-01T00:00:00"/>
    <d v="2014-06-30T00:00:00"/>
    <n v="122480"/>
    <n v="218338"/>
    <n v="170083"/>
    <n v="0"/>
    <n v="0"/>
    <n v="0"/>
  </r>
  <r>
    <x v="4"/>
    <s v="21"/>
    <s v="Residencia para PP. MM. San Fernando de Henares"/>
    <s v="ES0022000008059109KB"/>
    <x v="0"/>
    <s v="170-170-170"/>
    <s v="Consejería de Asuntos Sociales"/>
    <s v="Servicio Regional de Bienestar Social (SRBS)"/>
    <s v="Q2801283I"/>
    <d v="2013-01-01T00:00:00"/>
    <d v="2014-06-30T00:00:00"/>
    <n v="155346"/>
    <n v="292476"/>
    <n v="235574"/>
    <n v="0"/>
    <n v="0"/>
    <n v="0"/>
  </r>
  <r>
    <x v="4"/>
    <s v="22"/>
    <s v="Residencia para PP. MM. Torrelaguna"/>
    <s v="ES0021000005691900HH"/>
    <x v="0"/>
    <s v="150-150-150"/>
    <s v="Consejería de Asuntos Sociales"/>
    <s v="Servicio Regional de Bienestar Social (SRBS)"/>
    <s v="Q2801283I"/>
    <d v="2013-01-01T00:00:00"/>
    <d v="2014-06-30T00:00:00"/>
    <n v="127626"/>
    <n v="243871"/>
    <n v="184809"/>
    <n v="0"/>
    <n v="0"/>
    <n v="0"/>
  </r>
  <r>
    <x v="4"/>
    <s v="23"/>
    <s v="Residencia para PP. MM. Vallecas"/>
    <s v="ES0022000007279702JM"/>
    <x v="0"/>
    <s v="280-280-280"/>
    <s v="Consejería de Asuntos Sociales"/>
    <s v="Servicio Regional de Bienestar Social (SRBS)"/>
    <s v="Q2801283I"/>
    <d v="2013-01-01T00:00:00"/>
    <d v="2014-06-30T00:00:00"/>
    <n v="245623"/>
    <n v="452365"/>
    <n v="345479"/>
    <n v="0"/>
    <n v="0"/>
    <n v="0"/>
  </r>
  <r>
    <x v="4"/>
    <s v="24"/>
    <s v="Residencia para PP. MM. Villaviciosa de Odón"/>
    <s v="ES0021000005754303VE"/>
    <x v="0"/>
    <s v="265-265-265"/>
    <s v="Consejería de Asuntos Sociales"/>
    <s v="Servicio Regional de Bienestar Social (SRBS)"/>
    <s v="Q2801283I"/>
    <d v="2013-01-01T00:00:00"/>
    <d v="2014-06-29T00:00:00"/>
    <n v="355222"/>
    <n v="672917"/>
    <n v="594609"/>
    <n v="0"/>
    <n v="0"/>
    <n v="0"/>
  </r>
  <r>
    <x v="4"/>
    <s v="25"/>
    <s v="Residencia para PP. MM. Vista Alegre"/>
    <s v="ES0021000004567231HA"/>
    <x v="0"/>
    <s v="233-233-233"/>
    <s v="Consejería de Asuntos Sociales"/>
    <s v="Servicio Regional de Bienestar Social (SRBS)"/>
    <s v="Q2801283I"/>
    <d v="2013-01-01T00:00:00"/>
    <d v="2014-06-30T00:00:00"/>
    <n v="231750"/>
    <n v="438741"/>
    <n v="353742"/>
    <n v="0"/>
    <n v="0"/>
    <n v="0"/>
  </r>
  <r>
    <x v="5"/>
    <s v="01"/>
    <s v="Consejería de Asuntos Sociales"/>
    <s v="ES0021000016145902ZZ"/>
    <x v="1"/>
    <s v="310-310-310-310-310-600"/>
    <s v="Consejería de Asuntos Sociales"/>
    <s v="S.G.T. de Asuntos Sociales"/>
    <s v="S7800001E"/>
    <d v="2013-01-01T00:00:00"/>
    <d v="2014-06-30T00:00:00"/>
    <n v="161925"/>
    <n v="197949"/>
    <n v="75917"/>
    <n v="137878"/>
    <n v="201320"/>
    <n v="477662"/>
  </r>
  <r>
    <x v="5"/>
    <s v="02"/>
    <s v="Residencia para PP. MM. Dr. González Bueno"/>
    <s v="ES0021000005278827EW"/>
    <x v="1"/>
    <s v="550-550-550-550-550-550"/>
    <s v="Consejería de Asuntos Sociales"/>
    <s v="Servicio Regional de Bienestar Social (SRBS)"/>
    <s v="Q2801283I"/>
    <d v="2013-01-01T00:00:00"/>
    <d v="2014-06-30T00:00:00"/>
    <n v="410283"/>
    <n v="415779"/>
    <n v="184450"/>
    <n v="286243"/>
    <n v="416572"/>
    <n v="1440891"/>
  </r>
  <r>
    <x v="5"/>
    <s v="03"/>
    <s v="Residencia para PP. MM. Gastón Baquero"/>
    <s v="ES0021000003983923WK"/>
    <x v="1"/>
    <s v="325-325-325-325-325-451"/>
    <s v="Consejería de Asuntos Sociales"/>
    <s v="Servicio Regional de Bienestar Social (SRBS)"/>
    <s v="Q2801283I"/>
    <d v="2013-01-01T00:00:00"/>
    <d v="2014-07-01T00:00:00"/>
    <n v="157723"/>
    <n v="157537"/>
    <n v="74446"/>
    <n v="113425"/>
    <n v="176410"/>
    <n v="521885"/>
  </r>
  <r>
    <x v="5"/>
    <s v="04"/>
    <s v="Residencia para PP. MM. La Paz"/>
    <s v="ES0021000004975996BN"/>
    <x v="1"/>
    <s v="220-220-220-220-220-550"/>
    <s v="Consejería de Asuntos Sociales"/>
    <s v="Servicio Regional de Bienestar Social (SRBS)"/>
    <s v="Q2801283I"/>
    <d v="2013-01-01T00:00:00"/>
    <d v="2014-06-30T00:00:00"/>
    <n v="69197"/>
    <n v="77056"/>
    <n v="35911"/>
    <n v="59174"/>
    <n v="96370"/>
    <n v="295116"/>
  </r>
  <r>
    <x v="5"/>
    <s v="05"/>
    <s v="Residencia para PP. MM. Manoteras"/>
    <s v="ES0021000005139546SD"/>
    <x v="1"/>
    <s v="280-280-280-280-280-451"/>
    <s v="Consejería de Asuntos Sociales"/>
    <s v="Servicio Regional de Bienestar Social (SRBS)"/>
    <s v="Q2801283I"/>
    <d v="2013-01-01T00:00:00"/>
    <d v="2014-06-30T00:00:00"/>
    <n v="193420"/>
    <n v="227431"/>
    <n v="91765"/>
    <n v="145489"/>
    <n v="228790"/>
    <n v="851943"/>
  </r>
  <r>
    <x v="5"/>
    <s v="06"/>
    <s v="Residencia para PP. MM. San Blas"/>
    <s v="ES0022000008871497ZQ"/>
    <x v="1"/>
    <s v="747-747-747-747-747-747"/>
    <s v="Consejería de Asuntos Sociales"/>
    <s v="Servicio Regional de Bienestar Social (SRBS)"/>
    <s v="Q2801283I"/>
    <d v="2013-03-01T00:00:00"/>
    <d v="2014-06-30T00:00:00"/>
    <n v="17840"/>
    <n v="25370"/>
    <n v="21351"/>
    <n v="34641"/>
    <n v="44329"/>
    <n v="158132"/>
  </r>
  <r>
    <x v="5"/>
    <s v="07"/>
    <s v="Residencia para PP. MM. Santiago Rusiñol"/>
    <s v="ES0022000005732281DR"/>
    <x v="1"/>
    <s v="270-270-270-270-270-451"/>
    <s v="Consejería de Asuntos Sociales"/>
    <s v="Servicio Regional de Bienestar Social (SRBS)"/>
    <s v="Q2801283I"/>
    <d v="2013-01-01T00:00:00"/>
    <d v="2014-06-30T00:00:00"/>
    <n v="175743"/>
    <n v="195703"/>
    <n v="87350"/>
    <n v="137517"/>
    <n v="200139"/>
    <n v="731956"/>
  </r>
  <r>
    <x v="6"/>
    <s v="01"/>
    <s v="Centro de Enseñanza Musical Federico Moreno Torroba"/>
    <s v="ES0021000011683379LC"/>
    <x v="0"/>
    <s v="170-170-350"/>
    <s v="Consejería de Educación, Juventud y Deporte"/>
    <s v="Centro de Enseñanza Musical Federico Moreno Torroba"/>
    <s v="S2800489C"/>
    <d v="2013-01-01T00:00:00"/>
    <d v="2014-06-30T00:00:00"/>
    <n v="156528"/>
    <n v="258852"/>
    <n v="153018"/>
    <n v="0"/>
    <n v="0"/>
    <n v="0"/>
  </r>
  <r>
    <x v="6"/>
    <s v="02"/>
    <s v="Centro Integrado de FP José Luis Garci"/>
    <s v="ES0021000011740118WH"/>
    <x v="0"/>
    <s v="90-90-150"/>
    <s v="Consejería de Educación, Juventud y Deporte"/>
    <s v="Centro Integrado de F. P. José Luis Garci"/>
    <s v="Q2801493D"/>
    <d v="2013-01-01T00:00:00"/>
    <d v="2014-06-30T00:00:00"/>
    <n v="85957"/>
    <n v="151454"/>
    <n v="110283"/>
    <n v="0"/>
    <n v="0"/>
    <n v="0"/>
  </r>
  <r>
    <x v="6"/>
    <s v="03"/>
    <s v="Centro Integrado de FP Profesor Raúl Vázquez"/>
    <s v="ES0022000008655113JQ"/>
    <x v="0"/>
    <s v="375-375-375"/>
    <s v="Consejería de Educación, Juventud y Deporte"/>
    <s v="Centro Integrado de F. P. Profesor Raúl Vázquez"/>
    <s v="Q2801583B"/>
    <d v="2013-01-01T00:00:00"/>
    <d v="2014-06-30T00:00:00"/>
    <n v="92306"/>
    <n v="172261"/>
    <n v="105801"/>
    <n v="0"/>
    <n v="0"/>
    <n v="0"/>
  </r>
  <r>
    <x v="6"/>
    <s v="04"/>
    <s v="Conservatorio Profesional de Música de Getafe"/>
    <s v="ES0021000004388825NP"/>
    <x v="0"/>
    <s v="195-195-195"/>
    <s v="Consejería de Educación, Juventud y Deporte"/>
    <s v="Conservatorio profesional de Música de Getafe"/>
    <s v="Q2801168E"/>
    <d v="2013-01-01T00:00:00"/>
    <d v="2014-06-18T00:00:00"/>
    <n v="123082"/>
    <n v="211367"/>
    <n v="112053"/>
    <n v="0"/>
    <n v="0"/>
    <n v="0"/>
  </r>
  <r>
    <x v="6"/>
    <s v="05"/>
    <s v="Conservatorio Profesional de Música Victoria de los Ángeles"/>
    <s v="ES0022000008133836GB"/>
    <x v="0"/>
    <s v="400-400-400"/>
    <s v="Consejería de Educación, Juventud y Deporte"/>
    <s v="Conservatorio profesional de Música Victoria de los Ángeles"/>
    <s v="Q2801253B"/>
    <d v="2013-01-01T00:00:00"/>
    <d v="2014-06-12T00:00:00"/>
    <n v="85139"/>
    <n v="151430"/>
    <n v="94546"/>
    <n v="0"/>
    <n v="0"/>
    <n v="0"/>
  </r>
  <r>
    <x v="6"/>
    <s v="06"/>
    <s v="Centro Regional de Innovación y Formación Las Acacias"/>
    <s v="ES0021000004566323RS"/>
    <x v="0"/>
    <s v="216-216-216"/>
    <s v="Consejería de Educación, Juventud y Deporte"/>
    <s v="Centro Regional de Innovación y Formación Las Acacias"/>
    <s v="Q2801284G"/>
    <d v="2013-01-01T00:00:00"/>
    <d v="2014-06-20T00:00:00"/>
    <n v="90934"/>
    <n v="147502"/>
    <n v="108826"/>
    <n v="0"/>
    <n v="0"/>
    <n v="0"/>
  </r>
  <r>
    <x v="6"/>
    <s v="07"/>
    <s v="Dirección de Área Territorial Madrid Capital"/>
    <s v="ES0021000004995038BX"/>
    <x v="0"/>
    <s v="250-250-250"/>
    <s v="Consejería de Educación, Juventud y Deporte"/>
    <s v="S.G.T. de Educación, Juventud y Deporte"/>
    <s v="S7800001E"/>
    <d v="2013-01-01T00:00:00"/>
    <d v="2014-07-02T00:00:00"/>
    <n v="194433"/>
    <n v="339927"/>
    <n v="117625"/>
    <n v="0"/>
    <n v="0"/>
    <n v="0"/>
  </r>
  <r>
    <x v="6"/>
    <s v="08"/>
    <s v="Albergue Juvenil  Las Dehesas"/>
    <s v="ES0021000004144523QN"/>
    <x v="0"/>
    <s v="35-35-35"/>
    <s v="Consejería de Educación, Juventud y Deporte"/>
    <s v="D.G. de Juventud y Deportes"/>
    <s v="S7800001E"/>
    <d v="2013-01-01T00:00:00"/>
    <d v="2014-06-23T00:00:00"/>
    <n v="27021"/>
    <n v="51216"/>
    <n v="47064"/>
    <n v="0"/>
    <n v="0"/>
    <n v="0"/>
  </r>
  <r>
    <x v="6"/>
    <s v="09"/>
    <s v="Albergue Juvenil  Los Batanes"/>
    <s v="ES0021000005541152LN"/>
    <x v="0"/>
    <s v="50-50-50"/>
    <s v="Consejería de Educación, Juventud y Deporte"/>
    <s v="D.G. de Juventud y Deportes"/>
    <s v="S7800001E"/>
    <d v="2013-01-01T00:00:00"/>
    <d v="2014-06-23T00:00:00"/>
    <n v="46511"/>
    <n v="94839"/>
    <n v="96156"/>
    <n v="0"/>
    <n v="0"/>
    <n v="0"/>
  </r>
  <r>
    <x v="6"/>
    <s v="10"/>
    <s v="Albergue Juvenil  Richard Schirmann"/>
    <s v="ES0021000004838109LX"/>
    <x v="0"/>
    <s v="100-100-100"/>
    <s v="Consejería de Educación, Juventud y Deporte"/>
    <s v="D.G. de Juventud y Deportes"/>
    <s v="S7800001E"/>
    <d v="2013-01-01T00:00:00"/>
    <d v="2014-06-24T00:00:00"/>
    <n v="68149"/>
    <n v="141601"/>
    <n v="160768"/>
    <n v="0"/>
    <n v="0"/>
    <n v="0"/>
  </r>
  <r>
    <x v="6"/>
    <s v="11"/>
    <s v="Refugio Juvenil San Martín de Valdeiglesias"/>
    <s v="ES0021000005598622BM"/>
    <x v="0"/>
    <s v="6,6-6,6-6,6"/>
    <s v="Consejería de Educación, Juventud y Deporte"/>
    <s v="D.G. de Juventud y Deportes"/>
    <s v="S7800001E"/>
    <d v="2013-01-01T00:00:00"/>
    <d v="2014-06-26T00:00:00"/>
    <n v="4826"/>
    <n v="11166"/>
    <n v="11682"/>
    <n v="0"/>
    <n v="0"/>
    <n v="0"/>
  </r>
  <r>
    <x v="6"/>
    <s v="12"/>
    <s v="IES Anselmo Lorenzo"/>
    <s v="ES0022000007570985GQ"/>
    <x v="0"/>
    <s v="70-70-70"/>
    <s v="Consejería de Educación, Juventud y Deporte"/>
    <s v="IES Anselmo Lorenzo"/>
    <s v="Q7868327C"/>
    <d v="2013-01-01T00:00:00"/>
    <d v="2014-06-23T00:00:00"/>
    <n v="49096"/>
    <n v="96263"/>
    <n v="38020"/>
    <n v="0"/>
    <n v="0"/>
    <n v="0"/>
  </r>
  <r>
    <x v="6"/>
    <s v="13"/>
    <s v="IES Arcipreste de Hita"/>
    <s v="ES0022000005731294NA"/>
    <x v="0"/>
    <s v="40-40-40"/>
    <s v="Consejería de Educación, Juventud y Deporte"/>
    <s v="IES Arcipreste de Hita"/>
    <s v="Q2868289F"/>
    <d v="2013-01-01T00:00:00"/>
    <d v="2014-06-06T00:00:00"/>
    <n v="29005"/>
    <n v="54289"/>
    <n v="38948"/>
    <n v="0"/>
    <n v="0"/>
    <n v="0"/>
  </r>
  <r>
    <x v="6"/>
    <s v="14"/>
    <s v="IES Arquitecto Ventura Rodríguez"/>
    <s v="ES0021000011566679ME"/>
    <x v="0"/>
    <s v="175-175-175"/>
    <s v="Consejería de Educación, Juventud y Deporte"/>
    <s v="IES Arquitecto Ventura Rodríguez"/>
    <s v="Q2801309B"/>
    <d v="2013-01-01T00:00:00"/>
    <d v="2014-04-21T00:00:00"/>
    <n v="29506"/>
    <n v="73006"/>
    <n v="34530"/>
    <n v="0"/>
    <n v="0"/>
    <n v="0"/>
  </r>
  <r>
    <x v="6"/>
    <s v="15"/>
    <s v="IES Barajas"/>
    <s v="ES0022000005731901SN"/>
    <x v="0"/>
    <s v="200-200-200"/>
    <s v="Consejería de Educación, Juventud y Deporte"/>
    <s v="IES Barajas"/>
    <s v="Q2868064C"/>
    <d v="2013-01-01T00:00:00"/>
    <d v="2014-06-11T00:00:00"/>
    <n v="75791"/>
    <n v="221758"/>
    <n v="119070"/>
    <n v="0"/>
    <n v="0"/>
    <n v="0"/>
  </r>
  <r>
    <x v="6"/>
    <s v="16"/>
    <s v="IES Carpe Diem"/>
    <s v="ES0021000016420035LX"/>
    <x v="0"/>
    <s v="100-100-100"/>
    <s v="Consejería de Educación, Juventud y Deporte"/>
    <s v="IES Carpe Diem"/>
    <s v="S2800676E"/>
    <d v="2013-01-01T00:00:00"/>
    <d v="2014-06-11T00:00:00"/>
    <n v="31846"/>
    <n v="79709"/>
    <n v="29199"/>
    <n v="0"/>
    <n v="0"/>
    <n v="0"/>
  </r>
  <r>
    <x v="6"/>
    <s v="17"/>
    <s v="IES Enrique Tierno Galván - Madrid"/>
    <s v="ES0021000004667055BF"/>
    <x v="0"/>
    <s v="105-105-105"/>
    <s v="Consejería de Educación, Juventud y Deporte"/>
    <s v="IES Enrique Tierno Galván - Madrid"/>
    <s v="Q2868574A"/>
    <d v="2013-01-01T00:00:00"/>
    <d v="2014-06-24T00:00:00"/>
    <n v="47873"/>
    <n v="78727"/>
    <n v="47528"/>
    <n v="0"/>
    <n v="0"/>
    <n v="0"/>
  </r>
  <r>
    <x v="6"/>
    <s v="18"/>
    <s v="IES Enrique Tierno Galván - Parla"/>
    <s v="ES0021000005467753WY"/>
    <x v="0"/>
    <s v="100-100-100"/>
    <s v="Consejería de Educación, Juventud y Deporte"/>
    <s v="IES Enrique Tierno Galván - Parla"/>
    <s v="Q2868133F"/>
    <d v="2013-01-01T00:00:00"/>
    <d v="2014-06-24T00:00:00"/>
    <n v="57123"/>
    <n v="102543"/>
    <n v="36412"/>
    <n v="0"/>
    <n v="0"/>
    <n v="0"/>
  </r>
  <r>
    <x v="6"/>
    <s v="19"/>
    <s v="IES Vallecas I"/>
    <s v="ES0022000005732090TV"/>
    <x v="0"/>
    <s v="40-40-40"/>
    <s v="Consejería de Educación, Juventud y Deporte"/>
    <s v="IES Escuela de Aprendizaje Industrial-Vallecas I"/>
    <s v="Q2868312F"/>
    <d v="2013-01-01T00:00:00"/>
    <d v="2014-06-06T00:00:00"/>
    <n v="29869"/>
    <n v="56639"/>
    <n v="11659"/>
    <n v="0"/>
    <n v="0"/>
    <n v="0"/>
  </r>
  <r>
    <x v="6"/>
    <s v="20"/>
    <s v="IES Francisco de Goya"/>
    <s v="ES0022000005731433HG"/>
    <x v="0"/>
    <s v="100-100-100"/>
    <s v="Consejería de Educación, Juventud y Deporte"/>
    <s v="IES Francisco de Goya"/>
    <s v="Q7868193I"/>
    <d v="2013-01-01T00:00:00"/>
    <d v="2014-07-04T00:00:00"/>
    <n v="67607"/>
    <n v="147682"/>
    <n v="78135"/>
    <n v="0"/>
    <n v="0"/>
    <n v="0"/>
  </r>
  <r>
    <x v="6"/>
    <s v="21"/>
    <s v="IES Gerardo  Diego"/>
    <s v="ES0021000010707184BZ"/>
    <x v="0"/>
    <s v="85-85-85"/>
    <s v="Consejería de Educación, Juventud y Deporte"/>
    <s v="IES Gerardo Diego"/>
    <s v="Q2868264I"/>
    <d v="2013-01-01T00:00:00"/>
    <d v="2014-06-10T00:00:00"/>
    <n v="51914"/>
    <n v="107624"/>
    <n v="45754"/>
    <n v="0"/>
    <n v="0"/>
    <n v="0"/>
  </r>
  <r>
    <x v="6"/>
    <s v="22"/>
    <s v="IES Grande Covián"/>
    <s v="ES0022000007088980TE"/>
    <x v="0"/>
    <s v="60-60-60"/>
    <s v="Consejería de Educación, Juventud y Deporte"/>
    <s v="IES Grande Covián"/>
    <s v="Q7868249I"/>
    <d v="2013-01-01T00:00:00"/>
    <d v="2014-06-20T00:00:00"/>
    <n v="37785"/>
    <n v="70541"/>
    <n v="27867"/>
    <n v="0"/>
    <n v="0"/>
    <n v="0"/>
  </r>
  <r>
    <x v="6"/>
    <s v="23"/>
    <s v="IES Gustavo Adolfo Bécquer"/>
    <s v="ES0021000004083324TQ"/>
    <x v="0"/>
    <s v="80-80-80"/>
    <s v="Consejería de Educación, Juventud y Deporte"/>
    <s v="IES Gustavo Adolfo Bécquer"/>
    <s v="Q2868675F"/>
    <d v="2013-01-01T00:00:00"/>
    <d v="2014-06-20T00:00:00"/>
    <n v="75793"/>
    <n v="165331"/>
    <n v="78760"/>
    <n v="0"/>
    <n v="0"/>
    <n v="0"/>
  </r>
  <r>
    <x v="6"/>
    <s v="24"/>
    <s v="IES Islas Filipinas"/>
    <s v="ES0021000004760791SH"/>
    <x v="0"/>
    <s v="100-100-100"/>
    <s v="Consejería de Educación, Juventud y Deporte"/>
    <s v="IES Islas Filipinas"/>
    <s v="Q2868307F"/>
    <d v="2013-01-01T00:00:00"/>
    <d v="2014-06-30T00:00:00"/>
    <n v="66709"/>
    <n v="133767"/>
    <n v="54169"/>
    <n v="0"/>
    <n v="0"/>
    <n v="0"/>
  </r>
  <r>
    <x v="6"/>
    <s v="25"/>
    <s v="IES Juan de Villanueva"/>
    <s v="ES0021000004662908ST"/>
    <x v="0"/>
    <s v="50-50-50"/>
    <s v="Consejería de Educación, Juventud y Deporte"/>
    <s v="IES Juan de Villanueva"/>
    <s v="Q7868285C"/>
    <d v="2013-01-01T00:00:00"/>
    <d v="2014-06-18T00:00:00"/>
    <n v="30475"/>
    <n v="70772"/>
    <n v="24573"/>
    <n v="0"/>
    <n v="0"/>
    <n v="0"/>
  </r>
  <r>
    <x v="6"/>
    <s v="26"/>
    <s v="IES La Laguna"/>
    <s v="ES0021000005483487LP"/>
    <x v="0"/>
    <s v="60-60-60"/>
    <s v="Consejería de Educación, Juventud y Deporte"/>
    <s v="IES La Laguna"/>
    <s v="Q2868134D"/>
    <d v="2013-01-01T00:00:00"/>
    <d v="2014-06-24T00:00:00"/>
    <n v="31005"/>
    <n v="70173"/>
    <n v="23328"/>
    <n v="0"/>
    <n v="0"/>
    <n v="0"/>
  </r>
  <r>
    <x v="6"/>
    <s v="27"/>
    <s v="IES Los Olivos"/>
    <s v="ES0022000007672091FZ"/>
    <x v="0"/>
    <s v="64-64-64"/>
    <s v="Consejería de Educación, Juventud y Deporte"/>
    <s v="IES Los Olivos"/>
    <s v="Q2818049E"/>
    <d v="2013-01-01T00:00:00"/>
    <d v="2014-06-26T00:00:00"/>
    <n v="48664"/>
    <n v="84103"/>
    <n v="30915"/>
    <n v="0"/>
    <n v="0"/>
    <n v="0"/>
  </r>
  <r>
    <x v="6"/>
    <s v="28"/>
    <s v="IES Maestro Juan María Leonet"/>
    <s v="ES0021000018934129PC"/>
    <x v="0"/>
    <s v="200-200-200"/>
    <s v="Consejería de Educación, Juventud y Deporte"/>
    <s v="IES Maestro Juan María Leonet"/>
    <s v="S2800099J"/>
    <m/>
    <m/>
    <m/>
    <m/>
    <m/>
    <m/>
    <m/>
    <m/>
  </r>
  <r>
    <x v="6"/>
    <s v="29"/>
    <s v="IES Miguel Delibes"/>
    <s v="ES0021000017707820MW"/>
    <x v="0"/>
    <s v="120-120-120"/>
    <s v="Consejería de Educación, Juventud y Deporte"/>
    <s v="IES Miguel Delibes"/>
    <s v="S2800637G"/>
    <d v="2014-05-29T00:00:00"/>
    <d v="2014-06-11T00:00:00"/>
    <n v="1000"/>
    <n v="979"/>
    <n v="602"/>
    <n v="0"/>
    <n v="0"/>
    <n v="0"/>
  </r>
  <r>
    <x v="6"/>
    <s v="30"/>
    <s v="IES Neil Armstrong"/>
    <s v="ES0022000008999007SZ"/>
    <x v="0"/>
    <s v="25-25-117"/>
    <s v="Consejería de Educación, Juventud y Deporte"/>
    <s v="IES Neil Armstrong"/>
    <s v="S2801167D"/>
    <d v="2013-12-06T00:00:00"/>
    <d v="2014-06-06T00:00:00"/>
    <n v="4502"/>
    <n v="10639"/>
    <n v="5899"/>
    <n v="0"/>
    <n v="0"/>
    <n v="0"/>
  </r>
  <r>
    <x v="6"/>
    <s v="31"/>
    <s v="IES Nicolás Copérnico (antes Jimena Menéndez Pidal)"/>
    <s v="ES0021000016121494BD"/>
    <x v="0"/>
    <s v="65-70-175"/>
    <s v="Consejería de Educación, Juventud y Deporte"/>
    <s v="IES Nicolás Copérnico"/>
    <s v="Q2801738E"/>
    <d v="2013-01-01T00:00:00"/>
    <d v="2014-06-26T00:00:00"/>
    <n v="26297"/>
    <n v="51296"/>
    <n v="28279"/>
    <n v="0"/>
    <n v="0"/>
    <n v="0"/>
  </r>
  <r>
    <x v="6"/>
    <s v="32"/>
    <s v="IES Palomeras - Vallecas"/>
    <s v="ES0022000005731995LZ"/>
    <x v="0"/>
    <s v="110-110-110"/>
    <s v="Consejería de Educación, Juventud y Deporte"/>
    <s v="IES Palomeras - Vallecas"/>
    <s v="Q28683098"/>
    <d v="2013-01-01T00:00:00"/>
    <d v="2014-07-03T00:00:00"/>
    <n v="81307"/>
    <n v="144937"/>
    <n v="127260"/>
    <n v="0"/>
    <n v="0"/>
    <n v="0"/>
  </r>
  <r>
    <x v="6"/>
    <s v="33"/>
    <s v="IES Ramiro de Maeztu"/>
    <s v="ES0022000005731822NW"/>
    <x v="0"/>
    <s v="90-90-90"/>
    <s v="Consejería de Educación, Juventud y Deporte"/>
    <s v="IES Ramiro de Maeztu"/>
    <s v="Q2868047H"/>
    <d v="2013-01-01T00:00:00"/>
    <d v="2014-07-03T00:00:00"/>
    <n v="66583"/>
    <n v="128514"/>
    <n v="61717"/>
    <n v="0"/>
    <n v="0"/>
    <n v="0"/>
  </r>
  <r>
    <x v="6"/>
    <s v="34"/>
    <s v="IES San Blas"/>
    <s v="ES0022000005731457LM"/>
    <x v="0"/>
    <s v="110-110-110"/>
    <s v="Consejería de Educación, Juventud y Deporte"/>
    <s v="IES San Blas"/>
    <s v="Q7868024F"/>
    <d v="2013-01-01T00:00:00"/>
    <d v="2014-07-04T00:00:00"/>
    <n v="76790"/>
    <n v="133704"/>
    <n v="85990"/>
    <n v="0"/>
    <n v="0"/>
    <n v="0"/>
  </r>
  <r>
    <x v="6"/>
    <s v="35"/>
    <s v="IES Valdebernardo"/>
    <s v="ES0022000008108369RM"/>
    <x v="0"/>
    <s v="95-95-95"/>
    <s v="Consejería de Educación, Juventud y Deporte"/>
    <s v="IES Valdebernardo"/>
    <s v="Q2801117I"/>
    <d v="2013-01-01T00:00:00"/>
    <d v="2014-06-30T00:00:00"/>
    <n v="25934"/>
    <n v="64553"/>
    <n v="28184"/>
    <n v="0"/>
    <n v="0"/>
    <n v="0"/>
  </r>
  <r>
    <x v="6"/>
    <s v="36"/>
    <s v="IES Vallecas - Magerit"/>
    <s v="ES0022000005732096RT"/>
    <x v="0"/>
    <s v="70-70-70"/>
    <s v="Consejería de Educación, Juventud y Deporte"/>
    <s v="IES Vallecas - Magerit"/>
    <s v="Q2868525C"/>
    <d v="2013-01-01T00:00:00"/>
    <d v="2014-06-06T00:00:00"/>
    <n v="23709"/>
    <n v="46874"/>
    <n v="24810"/>
    <n v="0"/>
    <n v="0"/>
    <n v="0"/>
  </r>
  <r>
    <x v="6"/>
    <s v="37"/>
    <s v="Complejo Deportivo de Hockey en Somontes - IMDER"/>
    <s v="ES0021000004836718GE"/>
    <x v="0"/>
    <s v="160-160-160"/>
    <s v="Consejería de Educación, Juventud y Deporte"/>
    <s v="Instituto Madrileño del Deporte (IMDER)"/>
    <s v="Q7850006C"/>
    <d v="2013-01-01T00:00:00"/>
    <d v="2014-06-25T00:00:00"/>
    <n v="73023"/>
    <n v="91471"/>
    <n v="113488"/>
    <n v="0"/>
    <n v="0"/>
    <n v="0"/>
  </r>
  <r>
    <x v="6"/>
    <s v="38"/>
    <s v="Edificio ampliación Mundial 86 - IMDER"/>
    <s v="ES0021000017722376QE"/>
    <x v="0"/>
    <s v="300-300-300"/>
    <s v="Consejería de Educación, Juventud y Deporte"/>
    <s v="Instituto Madrileño del Deporte (IMDER)"/>
    <s v="Q7850006C"/>
    <d v="2014-01-15T00:00:00"/>
    <d v="2014-06-18T00:00:00"/>
    <n v="0"/>
    <n v="0"/>
    <n v="0"/>
    <n v="0"/>
    <n v="0"/>
    <n v="0"/>
  </r>
  <r>
    <x v="6"/>
    <s v="39"/>
    <s v="Parque de Navacerrada - IMDER"/>
    <s v="ES0021000004145940DA"/>
    <x v="0"/>
    <s v="70-70-70"/>
    <s v="Consejería de Educación, Juventud y Deporte"/>
    <s v="Instituto Madrileño del Deporte (IMDER)"/>
    <s v="Q7850006C"/>
    <d v="2013-01-01T00:00:00"/>
    <d v="2014-06-30T00:00:00"/>
    <n v="47769"/>
    <n v="101115"/>
    <n v="97104"/>
    <n v="0"/>
    <n v="0"/>
    <n v="0"/>
  </r>
  <r>
    <x v="6"/>
    <s v="40"/>
    <s v="Parque Deportivo Puerta de Hierro - IMDER"/>
    <s v="ES0021000004673035HF"/>
    <x v="0"/>
    <s v="120-120-120"/>
    <s v="Consejería de Educación, Juventud y Deporte"/>
    <s v="Instituto Madrileño del Deporte (IMDER)"/>
    <s v="Q7850006C"/>
    <d v="2013-01-01T00:00:00"/>
    <d v="2014-06-30T00:00:00"/>
    <n v="337260"/>
    <n v="533721"/>
    <n v="527667"/>
    <n v="0"/>
    <n v="0"/>
    <n v="0"/>
  </r>
  <r>
    <x v="6"/>
    <s v="41"/>
    <s v="Real Conservatorio Superior de Música de Madrid"/>
    <s v="ES0021000005153617YG"/>
    <x v="0"/>
    <s v="400-400-400"/>
    <s v="Consejería de Educación, Juventud y Deporte"/>
    <s v="Real Conservatorio Superior de Música de Madrid"/>
    <s v="Q2868055A"/>
    <d v="2013-01-01T00:00:00"/>
    <d v="2014-06-10T00:00:00"/>
    <n v="222155"/>
    <n v="402678"/>
    <n v="222547"/>
    <n v="0"/>
    <n v="0"/>
    <n v="0"/>
  </r>
  <r>
    <x v="6"/>
    <s v="42"/>
    <s v="Real Escuela Superior de Arte Dramático"/>
    <s v="ES0022000007682698PH"/>
    <x v="0"/>
    <s v="250-250-250"/>
    <s v="Consejería de Educación, Juventud y Deporte"/>
    <s v="Real Escuela Superior de Arte Dramático"/>
    <s v="Q2818026C"/>
    <d v="2013-01-01T00:00:00"/>
    <d v="2014-06-30T00:00:00"/>
    <n v="170482"/>
    <n v="288281"/>
    <n v="218511"/>
    <n v="0"/>
    <n v="0"/>
    <n v="0"/>
  </r>
  <r>
    <x v="7"/>
    <s v="01"/>
    <s v="Ciudad Escolar San Fernando 1"/>
    <s v="ES0021000005278921AG"/>
    <x v="1"/>
    <s v="590-590-590-590-590-590"/>
    <s v="Consejería de Educación, Juventud y Deporte"/>
    <s v="D.G. de Educación Secundaria, Formación Profesional y Enseñanzas de Régimen Especial"/>
    <s v="S7800001E"/>
    <d v="2013-01-01T00:00:00"/>
    <d v="2014-06-30T00:00:00"/>
    <n v="383277"/>
    <n v="490383"/>
    <n v="186796"/>
    <n v="338240"/>
    <n v="486553"/>
    <n v="1514453"/>
  </r>
  <r>
    <x v="7"/>
    <s v="02"/>
    <s v="Ciudad Escolar San Fernando 2"/>
    <s v="ES0021000005278836EB"/>
    <x v="1"/>
    <s v="500-500-500-500-500-500"/>
    <s v="Consejería de Educación, Juventud y Deporte"/>
    <s v="D.G. de Educación Secundaria, Formación Profesional y Enseñanzas de Régimen Especial"/>
    <s v="S7800001E"/>
    <d v="2013-01-01T00:00:00"/>
    <d v="2014-06-30T00:00:00"/>
    <n v="339836"/>
    <n v="424299"/>
    <n v="203837"/>
    <n v="318994"/>
    <n v="539781"/>
    <n v="1285898"/>
  </r>
  <r>
    <x v="7"/>
    <s v="03"/>
    <s v="IES Antonio Machado"/>
    <s v="ES0021000003968712PJ"/>
    <x v="1"/>
    <s v="457-457-457-457-457-457"/>
    <s v="Consejería de Educación, Juventud y Deporte"/>
    <s v="IES Antonio Machado"/>
    <s v="Q2818025E"/>
    <d v="2013-01-01T00:00:00"/>
    <d v="2014-06-30T00:00:00"/>
    <n v="182891"/>
    <n v="216293"/>
    <n v="100202"/>
    <n v="171432"/>
    <n v="271501"/>
    <n v="366015"/>
  </r>
  <r>
    <x v="7"/>
    <s v="04"/>
    <s v="IES Virgen de la Paloma"/>
    <s v="ES0021000005072431HP"/>
    <x v="1"/>
    <s v="340-340-340-340-340-451"/>
    <s v="Consejería de Educación, Juventud y Deporte"/>
    <s v="IES Virgen de la Paloma"/>
    <s v="Q2868794E"/>
    <d v="2013-01-01T00:00:00"/>
    <d v="2014-06-30T00:00:00"/>
    <n v="151324"/>
    <n v="174939"/>
    <n v="84614"/>
    <n v="125109"/>
    <n v="197260"/>
    <n v="334274"/>
  </r>
  <r>
    <x v="7"/>
    <s v="05"/>
    <s v="Centro de natación Mundial 86 - IMDER"/>
    <s v="ES0021000005134142XX"/>
    <x v="1"/>
    <s v="550-550-550-550-550-550"/>
    <s v="Consejería de Educación, Juventud y Deporte"/>
    <s v="Instituto Madrileño del Deporte (IMDER)"/>
    <s v="Q7850006C"/>
    <d v="2013-01-01T00:00:00"/>
    <d v="2014-06-30T00:00:00"/>
    <n v="362345"/>
    <n v="463437"/>
    <n v="219821"/>
    <n v="344249"/>
    <n v="570591"/>
    <n v="1831856"/>
  </r>
  <r>
    <x v="7"/>
    <s v="06"/>
    <s v="Ciudad Deportiva Espartales - IMDER"/>
    <s v="ES0021000016535814QF"/>
    <x v="1"/>
    <s v="70-70-70-70-70-1800"/>
    <s v="Consejería de Educación, Juventud y Deporte"/>
    <s v="Instituto Madrileño del Deporte (IMDER)"/>
    <s v="Q7850006C"/>
    <d v="2013-01-01T00:00:00"/>
    <d v="2014-06-30T00:00:00"/>
    <n v="7562"/>
    <n v="11087"/>
    <n v="4299"/>
    <n v="7254"/>
    <n v="12030"/>
    <n v="53726"/>
  </r>
  <r>
    <x v="7"/>
    <s v="07"/>
    <s v="Consejería de Educación, Juventud y Deporte"/>
    <s v="ES0022000008803509WQ"/>
    <x v="1"/>
    <s v="640-640-640-640-640-640"/>
    <s v="Consejería de Educación, Juventud y Deporte"/>
    <s v="S.G.T. de Educación, Juventud y Deporte"/>
    <s v="S7800001E"/>
    <d v="2013-01-01T00:00:00"/>
    <d v="2014-06-30T00:00:00"/>
    <n v="122598"/>
    <n v="141224"/>
    <n v="62958"/>
    <n v="107154"/>
    <n v="167445"/>
    <n v="265365"/>
  </r>
  <r>
    <x v="8"/>
    <s v="01"/>
    <s v="Centro de Salud 1º de Mayo"/>
    <s v="ES0022000008987319JX"/>
    <x v="0"/>
    <s v="120-120-120"/>
    <s v="Consejería de Sanidad"/>
    <s v="Gerencia de Atención Primaria"/>
    <s v="Q2801817D"/>
    <d v="2013-01-01T00:00:00"/>
    <d v="2014-07-02T00:00:00"/>
    <n v="64805"/>
    <n v="115804"/>
    <n v="65077"/>
    <n v="0"/>
    <n v="0"/>
    <n v="0"/>
  </r>
  <r>
    <x v="8"/>
    <s v="02"/>
    <s v="Centro de Salud Alameda de Osuna"/>
    <s v="ES0022000007906165HV"/>
    <x v="0"/>
    <s v="95-95-95"/>
    <s v="Consejería de Sanidad"/>
    <s v="Gerencia de Atención Primaria"/>
    <s v="Q2801817D"/>
    <d v="2013-01-01T00:00:00"/>
    <d v="2014-06-11T00:00:00"/>
    <n v="51055"/>
    <n v="97153"/>
    <n v="48651"/>
    <n v="0"/>
    <n v="0"/>
    <n v="0"/>
  </r>
  <r>
    <x v="8"/>
    <s v="03"/>
    <s v="Centro de Salud Algete"/>
    <s v="ES0021000004082890GL"/>
    <x v="0"/>
    <s v="40-40-40"/>
    <s v="Consejería de Sanidad"/>
    <s v="Gerencia de Atención Primaria"/>
    <s v="Q2801817D"/>
    <d v="2013-01-01T00:00:00"/>
    <d v="2014-06-18T00:00:00"/>
    <n v="34623"/>
    <n v="63642"/>
    <n v="46274"/>
    <n v="0"/>
    <n v="0"/>
    <n v="0"/>
  </r>
  <r>
    <x v="8"/>
    <s v="04"/>
    <s v="Centro de Salud Alicante"/>
    <s v="ES0021000004289607EN"/>
    <x v="0"/>
    <s v="125-125-125"/>
    <s v="Consejería de Sanidad"/>
    <s v="Gerencia de Atención Primaria"/>
    <s v="Q2801817D"/>
    <d v="2013-01-01T00:00:00"/>
    <d v="2014-06-06T00:00:00"/>
    <n v="135184"/>
    <n v="256911"/>
    <n v="175065"/>
    <n v="0"/>
    <n v="0"/>
    <n v="0"/>
  </r>
  <r>
    <x v="8"/>
    <s v="05"/>
    <s v="Centro de Salud Almendrales"/>
    <s v="ES0021000004694483FL"/>
    <x v="0"/>
    <s v="100-100-100"/>
    <s v="Consejería de Sanidad"/>
    <s v="Gerencia de Atención Primaria"/>
    <s v="Q2801817D"/>
    <d v="2013-01-01T00:00:00"/>
    <d v="2014-06-26T00:00:00"/>
    <n v="120529"/>
    <n v="187511"/>
    <n v="56593"/>
    <n v="0"/>
    <n v="0"/>
    <n v="0"/>
  </r>
  <r>
    <x v="8"/>
    <s v="06"/>
    <s v="Centro de Salud Alpes"/>
    <s v="ES0022000008062179QE"/>
    <x v="0"/>
    <s v="110-110-110"/>
    <s v="Consejería de Sanidad"/>
    <s v="Gerencia de Atención Primaria"/>
    <s v="Q2801817D"/>
    <d v="2013-01-01T00:00:00"/>
    <d v="2014-07-04T00:00:00"/>
    <n v="87072"/>
    <n v="140528"/>
    <n v="50975"/>
    <n v="0"/>
    <n v="0"/>
    <n v="0"/>
  </r>
  <r>
    <x v="8"/>
    <s v="07"/>
    <s v="Centro de Salud Ángela Uriarte"/>
    <s v="ES0022000007624646ZH"/>
    <x v="0"/>
    <s v="90-90-90"/>
    <s v="Consejería de Sanidad"/>
    <s v="Gerencia de Atención Primaria"/>
    <s v="Q2801817D"/>
    <d v="2013-01-01T00:00:00"/>
    <d v="2014-06-06T00:00:00"/>
    <n v="79546"/>
    <n v="141801"/>
    <n v="124513"/>
    <n v="0"/>
    <n v="0"/>
    <n v="0"/>
  </r>
  <r>
    <x v="8"/>
    <s v="08"/>
    <s v="Centro de Salud Aquitania"/>
    <s v="ES0022000008214774GN"/>
    <x v="0"/>
    <s v="95-95-95"/>
    <s v="Consejería de Sanidad"/>
    <s v="Gerencia de Atención Primaria"/>
    <s v="Q2801817D"/>
    <d v="2013-01-01T00:00:00"/>
    <d v="2014-06-30T00:00:00"/>
    <n v="106287"/>
    <n v="192148"/>
    <n v="137647"/>
    <n v="0"/>
    <n v="0"/>
    <n v="0"/>
  </r>
  <r>
    <x v="8"/>
    <s v="09"/>
    <s v="Centro de Salud Aranjuez"/>
    <s v="ES0022000007443562FJ"/>
    <x v="0"/>
    <s v="260-260-260"/>
    <s v="Consejería de Sanidad"/>
    <s v="Gerencia de Atención Primaria"/>
    <s v="Q2801817D"/>
    <d v="2013-01-01T00:00:00"/>
    <d v="2014-06-16T00:00:00"/>
    <n v="166116"/>
    <n v="285954"/>
    <n v="175160"/>
    <n v="0"/>
    <n v="0"/>
    <n v="0"/>
  </r>
  <r>
    <x v="8"/>
    <s v="10"/>
    <s v="Centro de Salud Aravaca"/>
    <s v="ES0021000012747203CW"/>
    <x v="0"/>
    <s v="70-70-70"/>
    <s v="Consejería de Sanidad"/>
    <s v="Gerencia de Atención Primaria"/>
    <s v="Q2801817D"/>
    <d v="2013-01-01T00:00:00"/>
    <d v="2014-06-27T00:00:00"/>
    <n v="71041"/>
    <n v="121550"/>
    <n v="95937"/>
    <n v="0"/>
    <n v="0"/>
    <n v="0"/>
  </r>
  <r>
    <x v="8"/>
    <s v="11"/>
    <s v="Centro de Salud Arganda II"/>
    <s v="ES0022000008545298TA"/>
    <x v="0"/>
    <s v="150-150-150"/>
    <s v="Consejería de Sanidad"/>
    <s v="Gerencia de Atención Primaria"/>
    <s v="Q2801817D"/>
    <d v="2013-01-01T00:00:00"/>
    <d v="2014-06-30T00:00:00"/>
    <n v="108264"/>
    <n v="182876"/>
    <n v="109956"/>
    <n v="0"/>
    <n v="0"/>
    <n v="0"/>
  </r>
  <r>
    <x v="8"/>
    <s v="12"/>
    <s v="Centro de Salud Arroyo de la Media Legua"/>
    <s v="ES0022000007773734XC"/>
    <x v="0"/>
    <s v="140-140-140"/>
    <s v="Consejería de Sanidad"/>
    <s v="Gerencia de Atención Primaria"/>
    <s v="Q2801817D"/>
    <d v="2013-01-01T00:00:00"/>
    <d v="2014-06-30T00:00:00"/>
    <n v="111028"/>
    <n v="197919"/>
    <n v="173784"/>
    <n v="0"/>
    <n v="0"/>
    <n v="0"/>
  </r>
  <r>
    <x v="8"/>
    <s v="13"/>
    <s v="Centro de Salud Arroyo de la Vega"/>
    <s v="ES0021000016368979FZ"/>
    <x v="0"/>
    <s v="175-175-175"/>
    <s v="Consejería de Sanidad"/>
    <s v="Gerencia de Atención Primaria"/>
    <s v="Q2801817D"/>
    <d v="2013-01-01T00:00:00"/>
    <d v="2014-07-03T00:00:00"/>
    <n v="52101"/>
    <n v="86456"/>
    <n v="49552"/>
    <n v="0"/>
    <n v="0"/>
    <n v="0"/>
  </r>
  <r>
    <x v="8"/>
    <s v="14"/>
    <s v="Centro de Salud Artilleros"/>
    <s v="ES0022000005731985LG"/>
    <x v="0"/>
    <s v="120-120-120"/>
    <s v="Consejería de Sanidad"/>
    <s v="Gerencia de Atención Primaria"/>
    <s v="Q2801817D"/>
    <d v="2013-01-01T00:00:00"/>
    <d v="2014-07-02T00:00:00"/>
    <n v="81845"/>
    <n v="145890"/>
    <n v="128094"/>
    <n v="0"/>
    <n v="0"/>
    <n v="0"/>
  </r>
  <r>
    <x v="8"/>
    <s v="15"/>
    <s v="Centro de Salud Barajas"/>
    <s v="ES0022000007755292ZR"/>
    <x v="0"/>
    <s v="90-90-90"/>
    <s v="Consejería de Sanidad"/>
    <s v="Gerencia de Atención Primaria"/>
    <s v="Q2801817D"/>
    <d v="2013-01-01T00:00:00"/>
    <d v="2014-06-30T00:00:00"/>
    <n v="59268"/>
    <n v="104368"/>
    <n v="85145"/>
    <n v="0"/>
    <n v="0"/>
    <n v="0"/>
  </r>
  <r>
    <x v="8"/>
    <s v="16"/>
    <s v="Centro de Salud Cadalso de los Vidrios"/>
    <s v="ES0021000012996563ML"/>
    <x v="0"/>
    <s v="227-227-227"/>
    <s v="Consejería de Sanidad"/>
    <s v="Gerencia de Atención Primaria"/>
    <s v="Q2801817D"/>
    <d v="2013-01-01T00:00:00"/>
    <d v="2014-06-23T00:00:00"/>
    <n v="31493"/>
    <n v="63899"/>
    <n v="53723"/>
    <n v="0"/>
    <n v="0"/>
    <n v="0"/>
  </r>
  <r>
    <x v="8"/>
    <s v="17"/>
    <s v="Centro de Salud Campamento"/>
    <s v="ES0021000004672961SW"/>
    <x v="0"/>
    <s v="90-90-90"/>
    <s v="Consejería de Sanidad"/>
    <s v="Gerencia de Atención Primaria"/>
    <s v="Q2801817D"/>
    <d v="2013-01-01T00:00:00"/>
    <d v="2014-06-25T00:00:00"/>
    <n v="47190"/>
    <n v="97366"/>
    <n v="51329"/>
    <n v="0"/>
    <n v="0"/>
    <n v="0"/>
  </r>
  <r>
    <x v="8"/>
    <s v="18"/>
    <s v="Centro de Salud Campo de la Paloma"/>
    <s v="ES0022000007707918RF"/>
    <x v="0"/>
    <s v="65-65-65"/>
    <s v="Consejería de Sanidad"/>
    <s v="Gerencia de Atención Primaria"/>
    <s v="Q2801817D"/>
    <d v="2013-01-01T00:00:00"/>
    <d v="2014-06-06T00:00:00"/>
    <n v="53082"/>
    <n v="94626"/>
    <n v="83071"/>
    <n v="0"/>
    <n v="0"/>
    <n v="0"/>
  </r>
  <r>
    <x v="8"/>
    <s v="19"/>
    <s v="Centro de Salud Campohermoso"/>
    <s v="ES0021000017908109LF"/>
    <x v="0"/>
    <s v="180-180-180"/>
    <s v="Consejería de Sanidad"/>
    <s v="Gerencia de Atención Primaria"/>
    <s v="Q2801817D"/>
    <d v="2013-01-01T00:00:00"/>
    <d v="2014-06-10T00:00:00"/>
    <n v="52239"/>
    <n v="106245"/>
    <n v="85715"/>
    <n v="0"/>
    <n v="0"/>
    <n v="0"/>
  </r>
  <r>
    <x v="8"/>
    <s v="20"/>
    <s v="Centro de Salud Canillejas"/>
    <s v="ES0022000007776942NP"/>
    <x v="0"/>
    <s v="110-110-110"/>
    <s v="Consejería de Sanidad"/>
    <s v="Gerencia de Atención Primaria"/>
    <s v="Q2801817D"/>
    <d v="2013-01-01T00:00:00"/>
    <d v="2014-06-30T00:00:00"/>
    <n v="92157"/>
    <n v="164282"/>
    <n v="144246"/>
    <n v="0"/>
    <n v="0"/>
    <n v="0"/>
  </r>
  <r>
    <x v="8"/>
    <s v="21"/>
    <s v="Centro de Salud Carabanchel"/>
    <s v="ES0021000017628639NX"/>
    <x v="0"/>
    <s v="240-240-240"/>
    <s v="Consejería de Sanidad"/>
    <s v="Gerencia de Atención Primaria"/>
    <s v="Q2801817D"/>
    <d v="2013-01-01T00:00:00"/>
    <d v="2014-06-23T00:00:00"/>
    <n v="59817"/>
    <n v="98184"/>
    <n v="63019"/>
    <n v="0"/>
    <n v="0"/>
    <n v="0"/>
  </r>
  <r>
    <x v="8"/>
    <s v="22"/>
    <s v="Centro de Salud Caramuel"/>
    <s v="ES0022000008566295QR"/>
    <x v="0"/>
    <s v="100-100-100"/>
    <s v="Consejería de Sanidad"/>
    <s v="Gerencia de Atención Primaria"/>
    <s v="Q2801817D"/>
    <d v="2013-01-01T00:00:00"/>
    <d v="2014-06-12T00:00:00"/>
    <n v="46731"/>
    <n v="83308"/>
    <n v="73150"/>
    <n v="0"/>
    <n v="0"/>
    <n v="0"/>
  </r>
  <r>
    <x v="8"/>
    <s v="23"/>
    <s v="Centro de Salud Casa de Campo"/>
    <s v="ES0021000013557267GY"/>
    <x v="0"/>
    <s v="65-70-120"/>
    <s v="Consejería de Sanidad"/>
    <s v="Gerencia de Atención Primaria"/>
    <s v="Q2801817D"/>
    <d v="2013-01-01T00:00:00"/>
    <d v="2014-06-10T00:00:00"/>
    <n v="74023"/>
    <n v="124530"/>
    <n v="46141"/>
    <n v="0"/>
    <n v="0"/>
    <n v="0"/>
  </r>
  <r>
    <x v="8"/>
    <s v="24"/>
    <s v="Centro de Salud Castilla la Nueva"/>
    <s v="ES0021000004280610EP"/>
    <x v="0"/>
    <s v="65-65-65"/>
    <s v="Consejería de Sanidad"/>
    <s v="Gerencia de Atención Primaria"/>
    <s v="Q2801817D"/>
    <d v="2013-01-01T00:00:00"/>
    <d v="2014-06-09T00:00:00"/>
    <n v="66074"/>
    <n v="124387"/>
    <n v="84398"/>
    <n v="0"/>
    <n v="0"/>
    <n v="0"/>
  </r>
  <r>
    <x v="8"/>
    <s v="25"/>
    <s v="Centro de Salud Cerro Almodovar"/>
    <s v="ES0022000007916145SS"/>
    <x v="0"/>
    <s v="100-100-100"/>
    <s v="Consejería de Sanidad"/>
    <s v="Gerencia de Atención Primaria"/>
    <s v="Q2801817D"/>
    <d v="2013-01-01T00:00:00"/>
    <d v="2014-07-03T00:00:00"/>
    <n v="72225"/>
    <n v="128749"/>
    <n v="113047"/>
    <n v="0"/>
    <n v="0"/>
    <n v="0"/>
  </r>
  <r>
    <x v="8"/>
    <s v="26"/>
    <s v="Centro de Salud Cerro del Aire"/>
    <s v="ES0021000005316622DP"/>
    <x v="0"/>
    <s v="130-130-130"/>
    <s v="Consejería de Sanidad"/>
    <s v="Gerencia de Atención Primaria"/>
    <s v="Q2801817D"/>
    <d v="2013-01-01T00:00:00"/>
    <d v="2014-07-02T00:00:00"/>
    <n v="63574"/>
    <n v="121622"/>
    <n v="106646"/>
    <n v="0"/>
    <n v="0"/>
    <n v="0"/>
  </r>
  <r>
    <x v="8"/>
    <s v="27"/>
    <s v="Centro de Salud Ciudad de los Periodistas"/>
    <s v="ES0021000004833997RS"/>
    <x v="0"/>
    <s v="110-110-110"/>
    <s v="Consejería de Sanidad"/>
    <s v="Gerencia de Atención Primaria"/>
    <s v="Q2801817D"/>
    <d v="2013-01-01T00:00:00"/>
    <d v="2014-06-16T00:00:00"/>
    <n v="79075"/>
    <n v="155594"/>
    <n v="77777"/>
    <n v="0"/>
    <n v="0"/>
    <n v="0"/>
  </r>
  <r>
    <x v="8"/>
    <s v="28"/>
    <s v="Centro de Salud Collado Villalba"/>
    <s v="ES0021000004198510VH"/>
    <x v="0"/>
    <s v="100-100-100"/>
    <s v="Consejería de Sanidad"/>
    <s v="Gerencia de Atención Primaria"/>
    <s v="Q2801817D"/>
    <d v="2013-01-01T00:00:00"/>
    <d v="2014-07-03T00:00:00"/>
    <n v="139158"/>
    <n v="267654"/>
    <n v="140568"/>
    <n v="0"/>
    <n v="0"/>
    <n v="0"/>
  </r>
  <r>
    <x v="8"/>
    <s v="29"/>
    <s v="Centro de Salud Colmenar Norte"/>
    <s v="ES0021000004158131XG"/>
    <x v="0"/>
    <s v="90-90-90"/>
    <s v="Consejería de Sanidad"/>
    <s v="Gerencia de Atención Primaria"/>
    <s v="Q2801817D"/>
    <d v="2013-01-01T00:00:00"/>
    <d v="2014-06-10T00:00:00"/>
    <n v="64676"/>
    <n v="129624"/>
    <n v="78113"/>
    <n v="0"/>
    <n v="0"/>
    <n v="0"/>
  </r>
  <r>
    <x v="8"/>
    <s v="30"/>
    <s v="Centro de Salud Daroca"/>
    <s v="ES0022000007567196TE"/>
    <x v="0"/>
    <s v="195-195-195"/>
    <s v="Consejería de Sanidad"/>
    <s v="Gerencia de Atención Primaria"/>
    <s v="Q2801817D"/>
    <d v="2013-01-01T00:00:00"/>
    <d v="2014-07-03T00:00:00"/>
    <n v="125263"/>
    <n v="234137"/>
    <n v="173634"/>
    <n v="0"/>
    <n v="0"/>
    <n v="0"/>
  </r>
  <r>
    <x v="8"/>
    <s v="31"/>
    <s v="Centro de Salud Doctor Castroviejo"/>
    <s v="ES0021000004883729RK"/>
    <x v="0"/>
    <s v="160-160-160"/>
    <s v="Consejería de Sanidad"/>
    <s v="Gerencia de Atención Primaria"/>
    <s v="Q2801817D"/>
    <d v="2013-01-01T00:00:00"/>
    <d v="2014-06-11T00:00:00"/>
    <n v="126081"/>
    <n v="237964"/>
    <n v="83577"/>
    <n v="0"/>
    <n v="0"/>
    <n v="0"/>
  </r>
  <r>
    <x v="8"/>
    <s v="32"/>
    <s v="Centro de Salud Dr. Tamames"/>
    <s v="ES0022000008559173MD"/>
    <x v="0"/>
    <s v="95-95-95"/>
    <s v="Consejería de Sanidad"/>
    <s v="Gerencia de Atención Primaria"/>
    <s v="Q2801817D"/>
    <d v="2013-01-01T00:00:00"/>
    <d v="2014-06-17T00:00:00"/>
    <n v="55227"/>
    <n v="91899"/>
    <n v="50890"/>
    <n v="0"/>
    <n v="0"/>
    <n v="0"/>
  </r>
  <r>
    <x v="8"/>
    <s v="33"/>
    <s v="Centro de Salud El Espinillo"/>
    <s v="ES0022000007438330XW"/>
    <x v="0"/>
    <s v="95-95-95"/>
    <s v="Consejería de Sanidad"/>
    <s v="Gerencia de Atención Primaria"/>
    <s v="Q2801817D"/>
    <d v="2013-01-01T00:00:00"/>
    <d v="2014-06-12T00:00:00"/>
    <n v="93872"/>
    <n v="170927"/>
    <n v="50043"/>
    <n v="0"/>
    <n v="0"/>
    <n v="0"/>
  </r>
  <r>
    <x v="8"/>
    <s v="34"/>
    <s v="Centro de Salud El Puerto"/>
    <s v="ES0022000008796650AB"/>
    <x v="0"/>
    <s v="200-200-200"/>
    <s v="Consejería de Sanidad"/>
    <s v="Gerencia de Atención Primaria"/>
    <s v="Q2801817D"/>
    <d v="2013-01-01T00:00:00"/>
    <d v="2014-06-17T00:00:00"/>
    <n v="69928"/>
    <n v="139011"/>
    <n v="94049"/>
    <n v="0"/>
    <n v="0"/>
    <n v="0"/>
  </r>
  <r>
    <x v="8"/>
    <s v="35"/>
    <s v="Centro de Salud El Restón"/>
    <s v="ES0021000011195172EB"/>
    <x v="0"/>
    <s v="120-120-120"/>
    <s v="Consejería de Sanidad"/>
    <s v="Gerencia de Atención Primaria"/>
    <s v="Q2801817D"/>
    <d v="2013-01-01T00:00:00"/>
    <d v="2014-06-13T00:00:00"/>
    <n v="109533"/>
    <n v="212561"/>
    <n v="194540"/>
    <n v="0"/>
    <n v="0"/>
    <n v="0"/>
  </r>
  <r>
    <x v="8"/>
    <s v="36"/>
    <s v="Centro de Salud El Soto"/>
    <s v="ES0021000011803004EE"/>
    <x v="0"/>
    <s v="115-115-115"/>
    <s v="Consejería de Sanidad"/>
    <s v="Gerencia de Atención Primaria"/>
    <s v="Q2801817D"/>
    <d v="2013-01-01T00:00:00"/>
    <d v="2014-06-30T00:00:00"/>
    <n v="80199"/>
    <n v="167055"/>
    <n v="95405"/>
    <n v="0"/>
    <n v="0"/>
    <n v="0"/>
  </r>
  <r>
    <x v="8"/>
    <s v="37"/>
    <s v="Centro de Salud Eloy Gonzalo"/>
    <s v="ES0021000005259098SF"/>
    <x v="0"/>
    <s v="130-130-130"/>
    <s v="Consejería de Sanidad"/>
    <s v="Gerencia de Atención Primaria"/>
    <s v="Q2801817D"/>
    <d v="2013-01-01T00:00:00"/>
    <d v="2014-06-30T00:00:00"/>
    <n v="86522"/>
    <n v="144259"/>
    <n v="53090"/>
    <n v="0"/>
    <n v="0"/>
    <n v="0"/>
  </r>
  <r>
    <x v="8"/>
    <s v="38"/>
    <s v="Centro de Salud Ensanche de Vallecas"/>
    <s v="ES0022000008574756SK"/>
    <x v="0"/>
    <s v="140-140-140"/>
    <s v="Consejería de Sanidad"/>
    <s v="Gerencia de Atención Primaria"/>
    <s v="Q2801817D"/>
    <d v="2013-01-01T00:00:00"/>
    <d v="2014-07-03T00:00:00"/>
    <n v="128066"/>
    <n v="252803"/>
    <n v="152696"/>
    <n v="0"/>
    <n v="0"/>
    <n v="0"/>
  </r>
  <r>
    <x v="8"/>
    <s v="39"/>
    <s v="Centro de Salud Entrevías"/>
    <s v="ES0022000007508693XP"/>
    <x v="0"/>
    <s v="100-100-100"/>
    <s v="Consejería de Sanidad"/>
    <s v="Gerencia de Atención Primaria"/>
    <s v="Q2801817D"/>
    <d v="2013-01-01T00:00:00"/>
    <d v="2014-06-06T00:00:00"/>
    <n v="95167"/>
    <n v="169646"/>
    <n v="148964"/>
    <n v="0"/>
    <n v="0"/>
    <n v="0"/>
  </r>
  <r>
    <x v="8"/>
    <s v="40"/>
    <s v="Centro de Salud Espronceda"/>
    <s v="ES0022000007444124DT"/>
    <x v="0"/>
    <s v="331-331-331"/>
    <s v="Consejería de Sanidad"/>
    <s v="Gerencia de Atención Primaria"/>
    <s v="Q2801817D"/>
    <d v="2013-01-01T00:00:00"/>
    <d v="2014-06-30T00:00:00"/>
    <n v="341844"/>
    <n v="631799"/>
    <n v="271789"/>
    <n v="0"/>
    <n v="0"/>
    <n v="0"/>
  </r>
  <r>
    <x v="8"/>
    <s v="41"/>
    <s v="Centro de Salud Fátima"/>
    <s v="ES0021000004927802DA"/>
    <x v="0"/>
    <s v="130-130-130"/>
    <s v="Consejería de Sanidad"/>
    <s v="Gerencia de Atención Primaria"/>
    <s v="Q2801817D"/>
    <d v="2013-01-01T00:00:00"/>
    <d v="2014-06-23T00:00:00"/>
    <n v="132326"/>
    <n v="234641"/>
    <n v="82479"/>
    <n v="0"/>
    <n v="0"/>
    <n v="0"/>
  </r>
  <r>
    <x v="8"/>
    <s v="42"/>
    <s v="Centro de Salud Fronteras"/>
    <s v="ES0021000005664059GF"/>
    <x v="0"/>
    <s v="130-130-130"/>
    <s v="Consejería de Sanidad"/>
    <s v="Gerencia de Atención Primaria"/>
    <s v="Q2801817D"/>
    <d v="2013-01-01T00:00:00"/>
    <d v="2014-06-11T00:00:00"/>
    <n v="109148"/>
    <n v="208298"/>
    <n v="70116"/>
    <n v="0"/>
    <n v="0"/>
    <n v="0"/>
  </r>
  <r>
    <x v="8"/>
    <s v="43"/>
    <s v="Centro de Salud Fuente el Saz"/>
    <s v="ES0021000010900104GX"/>
    <x v="0"/>
    <s v="90-90-90"/>
    <s v="Consejería de Sanidad"/>
    <s v="Gerencia de Atención Primaria"/>
    <s v="Q2801817D"/>
    <d v="2013-01-01T00:00:00"/>
    <d v="2014-06-20T00:00:00"/>
    <n v="61317"/>
    <n v="116932"/>
    <n v="126738"/>
    <n v="0"/>
    <n v="0"/>
    <n v="0"/>
  </r>
  <r>
    <x v="8"/>
    <s v="44"/>
    <s v="Centro de Salud Fuentelarreina"/>
    <s v="ES0021000005137297DZ"/>
    <x v="0"/>
    <s v="200-200-200"/>
    <s v="Consejería de Sanidad"/>
    <s v="Gerencia de Atención Primaria"/>
    <s v="Q2801817D"/>
    <d v="2013-01-01T00:00:00"/>
    <d v="2014-06-25T00:00:00"/>
    <n v="71898"/>
    <n v="128657"/>
    <n v="75433"/>
    <n v="0"/>
    <n v="0"/>
    <n v="0"/>
  </r>
  <r>
    <x v="8"/>
    <s v="45"/>
    <s v="Centro de Salud Gandhi"/>
    <s v="ES0022000008080186VC"/>
    <x v="0"/>
    <s v="140-140-140"/>
    <s v="Consejería de Sanidad"/>
    <s v="Gerencia de Atención Primaria"/>
    <s v="Q2801817D"/>
    <d v="2013-01-01T00:00:00"/>
    <d v="2014-07-04T00:00:00"/>
    <n v="74557"/>
    <n v="127031"/>
    <n v="66506"/>
    <n v="0"/>
    <n v="0"/>
    <n v="0"/>
  </r>
  <r>
    <x v="8"/>
    <s v="46"/>
    <s v="Centro de Salud García Noblejas"/>
    <s v="ES0022000007816729VM"/>
    <x v="0"/>
    <s v="108-108-108"/>
    <s v="Consejería de Sanidad"/>
    <s v="Gerencia de Atención Primaria"/>
    <s v="Q2801817D"/>
    <d v="2013-01-01T00:00:00"/>
    <d v="2014-07-04T00:00:00"/>
    <n v="75423"/>
    <n v="134452"/>
    <n v="118058"/>
    <n v="0"/>
    <n v="0"/>
    <n v="0"/>
  </r>
  <r>
    <x v="8"/>
    <s v="47"/>
    <s v="Centro de Salud General Fanjul"/>
    <s v="ES0021000004564729RP"/>
    <x v="0"/>
    <s v="250-250-250"/>
    <s v="Consejería de Sanidad"/>
    <s v="Gerencia de Atención Primaria"/>
    <s v="Q2801817D"/>
    <d v="2013-01-01T00:00:00"/>
    <d v="2014-06-24T00:00:00"/>
    <n v="75814"/>
    <n v="134748"/>
    <n v="40783"/>
    <n v="0"/>
    <n v="0"/>
    <n v="0"/>
  </r>
  <r>
    <x v="8"/>
    <s v="48"/>
    <s v="Centro de Salud General Ricardos"/>
    <s v="ES0021000004569707XH"/>
    <x v="0"/>
    <s v="130-130-250"/>
    <s v="Consejería de Sanidad"/>
    <s v="Gerencia de Atención Primaria"/>
    <s v="Q2801817D"/>
    <d v="2013-01-01T00:00:00"/>
    <d v="2014-06-11T00:00:00"/>
    <n v="115747"/>
    <n v="191981"/>
    <n v="54164"/>
    <n v="0"/>
    <n v="0"/>
    <n v="0"/>
  </r>
  <r>
    <x v="8"/>
    <s v="49"/>
    <s v="Centro de Salud Getafe Norte"/>
    <s v="ES0021000011234407AP"/>
    <x v="0"/>
    <s v="65-65-65"/>
    <s v="Consejería de Sanidad"/>
    <s v="Gerencia de Atención Primaria"/>
    <s v="Q2801817D"/>
    <d v="2013-01-01T00:00:00"/>
    <d v="2014-06-20T00:00:00"/>
    <n v="55758"/>
    <n v="93805"/>
    <n v="58222"/>
    <n v="0"/>
    <n v="0"/>
    <n v="0"/>
  </r>
  <r>
    <x v="8"/>
    <s v="50"/>
    <s v="Centro de Salud Gregorio Marañón"/>
    <s v="ES0021000004074472YL"/>
    <x v="0"/>
    <s v="200-200-200"/>
    <s v="Consejería de Sanidad"/>
    <s v="Gerencia de Atención Primaria"/>
    <s v="Q2801817D"/>
    <d v="2013-01-01T00:00:00"/>
    <d v="2014-06-17T00:00:00"/>
    <n v="112130"/>
    <n v="229313"/>
    <n v="46426"/>
    <n v="0"/>
    <n v="0"/>
    <n v="0"/>
  </r>
  <r>
    <x v="8"/>
    <s v="51"/>
    <s v="Centro de Salud Guayaba"/>
    <s v="ES0021000004575672VA"/>
    <x v="0"/>
    <s v="200-200-200"/>
    <s v="Consejería de Sanidad"/>
    <s v="Gerencia de Atención Primaria"/>
    <s v="Q2801817D"/>
    <d v="2013-01-01T00:00:00"/>
    <d v="2014-06-23T00:00:00"/>
    <n v="204707"/>
    <n v="357588"/>
    <n v="111661"/>
    <n v="0"/>
    <n v="0"/>
    <n v="0"/>
  </r>
  <r>
    <x v="8"/>
    <s v="52"/>
    <s v="Centro de Salud Huerta de los Frailes"/>
    <s v="ES0021000004462873BL"/>
    <x v="0"/>
    <s v="300-300-300"/>
    <s v="Consejería de Sanidad"/>
    <s v="Gerencia de Atención Primaria"/>
    <s v="Q2801817D"/>
    <d v="2013-01-01T00:00:00"/>
    <d v="2014-06-17T00:00:00"/>
    <n v="234645"/>
    <n v="462135"/>
    <n v="236774"/>
    <n v="0"/>
    <n v="0"/>
    <n v="0"/>
  </r>
  <r>
    <x v="8"/>
    <s v="53"/>
    <s v="Centro de Salud Isabel II"/>
    <s v="ES0021000005465102WT"/>
    <x v="0"/>
    <s v="160-160-160"/>
    <s v="Consejería de Sanidad"/>
    <s v="Gerencia de Atención Primaria"/>
    <s v="Q2801817D"/>
    <d v="2013-01-01T00:00:00"/>
    <d v="2014-06-24T00:00:00"/>
    <n v="151006"/>
    <n v="249542"/>
    <n v="146792"/>
    <n v="0"/>
    <n v="0"/>
    <n v="0"/>
  </r>
  <r>
    <x v="8"/>
    <s v="54"/>
    <s v="Centro de Salud Jaime Vera"/>
    <s v="ES0022000005732382JX"/>
    <x v="0"/>
    <s v="220-220-220"/>
    <s v="Consejería de Sanidad"/>
    <s v="Gerencia de Atención Primaria"/>
    <s v="Q2801817D"/>
    <d v="2013-01-01T00:00:00"/>
    <d v="2014-06-17T00:00:00"/>
    <n v="163687"/>
    <n v="266823"/>
    <n v="134432"/>
    <n v="0"/>
    <n v="0"/>
    <n v="0"/>
  </r>
  <r>
    <x v="8"/>
    <s v="55"/>
    <s v="Centro de Salud Jazmín"/>
    <s v="ES0022000007720079RR"/>
    <x v="0"/>
    <s v="100-100-100"/>
    <s v="Consejería de Sanidad"/>
    <s v="Gerencia de Atención Primaria"/>
    <s v="Q2801817D"/>
    <d v="2013-01-01T00:00:00"/>
    <d v="2014-06-11T00:00:00"/>
    <n v="107496"/>
    <n v="191623"/>
    <n v="168251"/>
    <n v="0"/>
    <n v="0"/>
    <n v="0"/>
  </r>
  <r>
    <x v="8"/>
    <s v="56"/>
    <s v="Centro de Salud Joaquín Rodrigo"/>
    <s v="ES0021000010500953SR"/>
    <x v="0"/>
    <s v="95-95-95"/>
    <s v="Consejería de Sanidad"/>
    <s v="Gerencia de Atención Primaria"/>
    <s v="Q2801817D"/>
    <d v="2013-01-01T00:00:00"/>
    <d v="2014-06-25T00:00:00"/>
    <n v="120130"/>
    <n v="207266"/>
    <n v="84963"/>
    <n v="0"/>
    <n v="0"/>
    <n v="0"/>
  </r>
  <r>
    <x v="8"/>
    <s v="57"/>
    <s v="Centro de Salud José Mª Llanos"/>
    <s v="ES0022000007491343ST"/>
    <x v="0"/>
    <s v="100-100-100"/>
    <s v="Consejería de Sanidad"/>
    <s v="Gerencia de Atención Primaria"/>
    <s v="Q2801817D"/>
    <d v="2013-01-01T00:00:00"/>
    <d v="2014-06-30T00:00:00"/>
    <n v="39700"/>
    <n v="70766"/>
    <n v="62136"/>
    <n v="0"/>
    <n v="0"/>
    <n v="0"/>
  </r>
  <r>
    <x v="8"/>
    <s v="58"/>
    <s v="Centro de Salud Juan de Austria"/>
    <s v="ES0022000008562017ZR"/>
    <x v="0"/>
    <s v="120-120-120"/>
    <s v="Consejería de Sanidad"/>
    <s v="Gerencia de Atención Primaria"/>
    <s v="Q2801817D"/>
    <d v="2013-01-01T00:00:00"/>
    <d v="2014-07-02T00:00:00"/>
    <n v="111819"/>
    <n v="199152"/>
    <n v="106626"/>
    <n v="0"/>
    <n v="0"/>
    <n v="0"/>
  </r>
  <r>
    <x v="8"/>
    <s v="59"/>
    <s v="Centro de Salud Juan de la Cierva"/>
    <s v="ES0021000004329150QH"/>
    <x v="0"/>
    <s v="210-210-210"/>
    <s v="Consejería de Sanidad"/>
    <s v="Gerencia de Atención Primaria"/>
    <s v="Q2801817D"/>
    <d v="2013-01-01T00:00:00"/>
    <d v="2014-06-24T00:00:00"/>
    <n v="174914"/>
    <n v="297468"/>
    <n v="109849"/>
    <n v="0"/>
    <n v="0"/>
    <n v="0"/>
  </r>
  <r>
    <x v="8"/>
    <s v="60"/>
    <s v="Centro de Salud Juncal"/>
    <s v="ES0021000005666037KF"/>
    <x v="0"/>
    <s v="85-85-85"/>
    <s v="Consejería de Sanidad"/>
    <s v="Gerencia de Atención Primaria"/>
    <s v="Q2801817D"/>
    <d v="2013-01-01T00:00:00"/>
    <d v="2014-06-18T00:00:00"/>
    <n v="68396"/>
    <n v="123809"/>
    <n v="55863"/>
    <n v="0"/>
    <n v="0"/>
    <n v="0"/>
  </r>
  <r>
    <x v="8"/>
    <s v="61"/>
    <s v="Centro de Salud La Garena"/>
    <s v="ES0021000015361921ZB"/>
    <x v="0"/>
    <s v="60-60-60"/>
    <s v="Consejería de Sanidad"/>
    <s v="Gerencia de Atención Primaria"/>
    <s v="Q2801817D"/>
    <d v="2013-01-01T00:00:00"/>
    <d v="2014-06-25T00:00:00"/>
    <n v="54050"/>
    <n v="105568"/>
    <n v="128606"/>
    <n v="0"/>
    <n v="0"/>
    <n v="0"/>
  </r>
  <r>
    <x v="8"/>
    <s v="62"/>
    <s v="Centro de Salud La Plata"/>
    <s v="ES0021000011229480LA"/>
    <x v="0"/>
    <s v="110-110-110"/>
    <s v="Consejería de Sanidad"/>
    <s v="Gerencia de Atención Primaria"/>
    <s v="Q2801817D"/>
    <d v="2013-01-01T00:00:00"/>
    <d v="2014-06-18T00:00:00"/>
    <n v="81236"/>
    <n v="143309"/>
    <n v="105108"/>
    <n v="0"/>
    <n v="0"/>
    <n v="0"/>
  </r>
  <r>
    <x v="8"/>
    <s v="63"/>
    <s v="Centro de Salud La Princesa"/>
    <s v="ES0021000012888430LD"/>
    <x v="0"/>
    <s v="90-90-180"/>
    <s v="Consejería de Sanidad"/>
    <s v="Gerencia de Atención Primaria"/>
    <s v="Q2801817D"/>
    <d v="2013-01-01T00:00:00"/>
    <d v="2014-07-02T00:00:00"/>
    <n v="71748"/>
    <n v="123700"/>
    <n v="58372"/>
    <n v="0"/>
    <n v="0"/>
    <n v="0"/>
  </r>
  <r>
    <x v="8"/>
    <s v="64"/>
    <s v="Centro de Salud La Rivota"/>
    <s v="ES0021000012861018TJ"/>
    <x v="0"/>
    <s v="120-120-120"/>
    <s v="Consejería de Sanidad"/>
    <s v="Gerencia de Atención Primaria"/>
    <s v="Q2801817D"/>
    <d v="2013-01-01T00:00:00"/>
    <d v="2014-06-24T00:00:00"/>
    <n v="115455"/>
    <n v="179222"/>
    <n v="61547"/>
    <n v="0"/>
    <n v="0"/>
    <n v="0"/>
  </r>
  <r>
    <x v="8"/>
    <s v="65"/>
    <s v="D.G. de Sistemas de Información Sanitaria"/>
    <s v="ES0021000011077548ZD"/>
    <x v="0"/>
    <s v="165-165-165"/>
    <s v="Consejería de Sanidad"/>
    <s v="Servicio Madrileño de Salud (SERMAS)"/>
    <s v="Q2801221I"/>
    <d v="2013-01-01T00:00:00"/>
    <d v="2014-06-12T00:00:00"/>
    <n v="133767"/>
    <n v="262179"/>
    <n v="152663"/>
    <n v="0"/>
    <n v="0"/>
    <n v="0"/>
  </r>
  <r>
    <x v="9"/>
    <s v="01"/>
    <s v="Centro de Salud Las Águilas"/>
    <s v="ES0021000004586358KV"/>
    <x v="0"/>
    <s v="260-260-260"/>
    <s v="Consejería de Sanidad"/>
    <s v="Gerencia de Atención Primaria"/>
    <s v="Q2801817D"/>
    <d v="2013-01-01T00:00:00"/>
    <d v="2014-06-24T00:00:00"/>
    <n v="177267"/>
    <n v="354978"/>
    <n v="146248"/>
    <n v="0"/>
    <n v="0"/>
    <n v="0"/>
  </r>
  <r>
    <x v="9"/>
    <s v="02"/>
    <s v="Centro de Salud Las Américas"/>
    <s v="ES0021000012528750KA"/>
    <x v="0"/>
    <s v="85-85-180"/>
    <s v="Consejería de Sanidad"/>
    <s v="Gerencia de Atención Primaria"/>
    <s v="Q2801817D"/>
    <d v="2013-01-01T00:00:00"/>
    <d v="2014-06-24T00:00:00"/>
    <n v="80720"/>
    <n v="142355"/>
    <n v="108905"/>
    <n v="0"/>
    <n v="0"/>
    <n v="0"/>
  </r>
  <r>
    <x v="9"/>
    <s v="03"/>
    <s v="Centro de Salud Las Cortes"/>
    <s v="ES0021000010762402CD"/>
    <x v="0"/>
    <s v="90-90-90"/>
    <s v="Consejería de Sanidad"/>
    <s v="Gerencia de Atención Primaria"/>
    <s v="Q2801817D"/>
    <d v="2013-01-01T00:00:00"/>
    <d v="2014-06-09T00:00:00"/>
    <n v="82739"/>
    <n v="154964"/>
    <n v="94613"/>
    <n v="0"/>
    <n v="0"/>
    <n v="0"/>
  </r>
  <r>
    <x v="9"/>
    <s v="04"/>
    <s v="Centro de Salud Las Margaritas"/>
    <s v="ES0021000017613585RK"/>
    <x v="0"/>
    <s v="200-200-200"/>
    <s v="Consejería de Sanidad"/>
    <s v="Gerencia de Atención Primaria"/>
    <s v="Q2801817D"/>
    <d v="2013-11-27T00:00:00"/>
    <d v="2014-07-16T00:00:00"/>
    <n v="0"/>
    <n v="0"/>
    <n v="0"/>
    <n v="0"/>
    <n v="0"/>
    <n v="0"/>
  </r>
  <r>
    <x v="9"/>
    <s v="05"/>
    <s v="Centro de Salud Las Olivas"/>
    <s v="ES0022000008590807TH"/>
    <x v="0"/>
    <s v="95-120-240"/>
    <s v="Consejería de Sanidad"/>
    <s v="Gerencia de Atención Primaria"/>
    <s v="Q2801817D"/>
    <d v="2013-01-01T00:00:00"/>
    <d v="2014-06-11T00:00:00"/>
    <n v="95760"/>
    <n v="193835"/>
    <n v="113968"/>
    <n v="0"/>
    <n v="0"/>
    <n v="0"/>
  </r>
  <r>
    <x v="9"/>
    <s v="06"/>
    <s v="Centro de Salud Leganés Norte"/>
    <s v="ES0021000010730113LN"/>
    <x v="0"/>
    <s v="115-115-115"/>
    <s v="Consejería de Sanidad"/>
    <s v="Gerencia de Atención Primaria"/>
    <s v="Q2801817D"/>
    <d v="2013-01-01T00:00:00"/>
    <d v="2014-06-12T00:00:00"/>
    <n v="100781"/>
    <n v="179929"/>
    <n v="82121"/>
    <n v="0"/>
    <n v="0"/>
    <n v="0"/>
  </r>
  <r>
    <x v="9"/>
    <s v="07"/>
    <s v="Centro de Salud Legazpi"/>
    <s v="ES0021000004967318WM"/>
    <x v="0"/>
    <s v="100-100-240"/>
    <s v="Consejería de Sanidad"/>
    <s v="Gerencia de Atención Primaria"/>
    <s v="Q2801817D"/>
    <d v="2013-01-01T00:00:00"/>
    <d v="2014-06-18T00:00:00"/>
    <n v="95283"/>
    <n v="153901"/>
    <n v="77518"/>
    <n v="0"/>
    <n v="0"/>
    <n v="0"/>
  </r>
  <r>
    <x v="9"/>
    <s v="08"/>
    <s v="Centro de Salud Los Cármenes"/>
    <s v="ES0021000004659700JN"/>
    <x v="0"/>
    <s v="160-160-160"/>
    <s v="Consejería de Sanidad"/>
    <s v="Gerencia de Atención Primaria"/>
    <s v="Q2801817D"/>
    <d v="2013-01-01T00:00:00"/>
    <d v="2014-06-25T00:00:00"/>
    <n v="100121"/>
    <n v="244235"/>
    <n v="56721"/>
    <n v="0"/>
    <n v="0"/>
    <n v="0"/>
  </r>
  <r>
    <x v="9"/>
    <s v="09"/>
    <s v="Centro de Salud Los Castillos"/>
    <s v="ES0021000013131950GM"/>
    <x v="0"/>
    <s v="175-175-175"/>
    <s v="Consejería de Sanidad"/>
    <s v="Gerencia de Atención Primaria"/>
    <s v="Q2801817D"/>
    <d v="2013-01-01T00:00:00"/>
    <d v="2014-06-30T00:00:00"/>
    <n v="124826"/>
    <n v="200248"/>
    <n v="80375"/>
    <n v="0"/>
    <n v="0"/>
    <n v="0"/>
  </r>
  <r>
    <x v="9"/>
    <s v="10"/>
    <s v="Centro de Salud Los Fresnos"/>
    <s v="ES0021000013187689NS"/>
    <x v="0"/>
    <s v="234-234-234"/>
    <s v="Consejería de Sanidad"/>
    <s v="Gerencia de Atención Primaria"/>
    <s v="Q2801817D"/>
    <d v="2013-01-01T00:00:00"/>
    <d v="2014-06-12T00:00:00"/>
    <n v="115843"/>
    <n v="230918"/>
    <n v="223978"/>
    <n v="0"/>
    <n v="0"/>
    <n v="0"/>
  </r>
  <r>
    <x v="9"/>
    <s v="11"/>
    <s v="Centro de Salud Los Rosales"/>
    <s v="ES0022000008211556WZ"/>
    <x v="0"/>
    <s v="130-130-130"/>
    <s v="Consejería de Sanidad"/>
    <s v="Gerencia de Atención Primaria"/>
    <s v="Q2801817D"/>
    <d v="2013-01-01T00:00:00"/>
    <d v="2014-06-12T00:00:00"/>
    <n v="124785"/>
    <n v="212695"/>
    <n v="93365"/>
    <n v="0"/>
    <n v="0"/>
    <n v="0"/>
  </r>
  <r>
    <x v="9"/>
    <s v="12"/>
    <s v="Centro de Salud Los Yébenes"/>
    <s v="ES0021000011325238LN"/>
    <x v="0"/>
    <s v="195-195-195"/>
    <s v="Consejería de Sanidad"/>
    <s v="Gerencia de Atención Primaria"/>
    <s v="Q2801817D"/>
    <d v="2013-01-01T00:00:00"/>
    <d v="2014-06-27T00:00:00"/>
    <n v="86332"/>
    <n v="155417"/>
    <n v="86567"/>
    <n v="0"/>
    <n v="0"/>
    <n v="0"/>
  </r>
  <r>
    <x v="9"/>
    <s v="13"/>
    <s v="Centro de Salud Lucero"/>
    <s v="ES0021000013480757NV"/>
    <x v="0"/>
    <s v="160-170-240"/>
    <s v="Consejería de Sanidad"/>
    <s v="Gerencia de Atención Primaria"/>
    <s v="Q2801817D"/>
    <d v="2013-01-01T00:00:00"/>
    <d v="2014-06-25T00:00:00"/>
    <n v="184637"/>
    <n v="331241"/>
    <n v="229714"/>
    <n v="0"/>
    <n v="0"/>
    <n v="0"/>
  </r>
  <r>
    <x v="9"/>
    <s v="14"/>
    <s v="Centro de Salud Luis Vives"/>
    <s v="ES0022000005732306XA"/>
    <x v="0"/>
    <s v="125-125-125"/>
    <s v="Consejería de Sanidad"/>
    <s v="Gerencia de Atención Primaria"/>
    <s v="Q2801817D"/>
    <d v="2013-01-01T00:00:00"/>
    <d v="2014-06-05T00:00:00"/>
    <n v="100671"/>
    <n v="191459"/>
    <n v="119647"/>
    <n v="0"/>
    <n v="0"/>
    <n v="0"/>
  </r>
  <r>
    <x v="9"/>
    <s v="15"/>
    <s v="Centro de Salud M. Curie"/>
    <s v="ES0021000004490496QL"/>
    <x v="0"/>
    <s v="90-90-90"/>
    <s v="Consejería de Sanidad"/>
    <s v="Gerencia de Atención Primaria"/>
    <s v="Q2801817D"/>
    <d v="2013-01-01T00:00:00"/>
    <d v="2014-06-13T00:00:00"/>
    <n v="68694"/>
    <n v="152435"/>
    <n v="107831"/>
    <n v="0"/>
    <n v="0"/>
    <n v="0"/>
  </r>
  <r>
    <x v="9"/>
    <s v="16"/>
    <s v="Centro de Salud M. Montessori"/>
    <s v="ES0021000004464429XB"/>
    <x v="0"/>
    <s v="125-125-125"/>
    <s v="Consejería de Sanidad"/>
    <s v="Gerencia de Atención Primaria"/>
    <s v="Q2801817D"/>
    <d v="2013-01-01T00:00:00"/>
    <d v="2014-06-13T00:00:00"/>
    <n v="59799"/>
    <n v="111337"/>
    <n v="26123"/>
    <n v="0"/>
    <n v="0"/>
    <n v="0"/>
  </r>
  <r>
    <x v="9"/>
    <s v="17"/>
    <s v="Centro de Salud Mª Ángeles López Gómez"/>
    <s v="ES0021000004462208MK"/>
    <x v="0"/>
    <s v="300-300-300"/>
    <s v="Consejería de Sanidad"/>
    <s v="Gerencia de Atención Primaria"/>
    <s v="Q2801817D"/>
    <d v="2013-01-01T00:00:00"/>
    <d v="2014-06-12T00:00:00"/>
    <n v="333656"/>
    <n v="649730"/>
    <n v="535871"/>
    <n v="0"/>
    <n v="0"/>
    <n v="0"/>
  </r>
  <r>
    <x v="9"/>
    <s v="18"/>
    <s v="Centro de Salud Maqueda"/>
    <s v="ES0021000017242354FX"/>
    <x v="0"/>
    <s v="250-250-250"/>
    <s v="Consejería de Sanidad"/>
    <s v="Gerencia de Atención Primaria"/>
    <s v="Q2801817D"/>
    <d v="2013-01-01T00:00:00"/>
    <d v="2014-06-25T00:00:00"/>
    <n v="71000"/>
    <n v="134008"/>
    <n v="47207"/>
    <n v="0"/>
    <n v="0"/>
    <n v="0"/>
  </r>
  <r>
    <x v="9"/>
    <s v="19"/>
    <s v="Centro de Salud María de Guzman"/>
    <s v="ES0021000003959141YX"/>
    <x v="0"/>
    <s v="125-125-125"/>
    <s v="Consejería de Sanidad"/>
    <s v="Gerencia de Atención Primaria"/>
    <s v="Q2801817D"/>
    <d v="2013-01-01T00:00:00"/>
    <d v="2014-06-27T00:00:00"/>
    <n v="69705"/>
    <n v="144450"/>
    <n v="32415"/>
    <n v="0"/>
    <n v="0"/>
    <n v="0"/>
  </r>
  <r>
    <x v="9"/>
    <s v="20"/>
    <s v="Centro de Salud Marqués de Valdavia"/>
    <s v="ES0021000003992713VW"/>
    <x v="0"/>
    <s v="80-80-80"/>
    <s v="Consejería de Sanidad"/>
    <s v="Gerencia de Atención Primaria"/>
    <s v="Q2801817D"/>
    <d v="2013-01-01T00:00:00"/>
    <d v="2014-06-25T00:00:00"/>
    <n v="65161"/>
    <n v="110882"/>
    <n v="57909"/>
    <n v="0"/>
    <n v="0"/>
    <n v="0"/>
  </r>
  <r>
    <x v="9"/>
    <s v="21"/>
    <s v="Centro de Salud Meco"/>
    <s v="ES0021000010980346CM"/>
    <x v="0"/>
    <s v="120-120-120"/>
    <s v="Consejería de Sanidad"/>
    <s v="Gerencia de Atención Primaria"/>
    <s v="Q2801817D"/>
    <d v="2013-01-01T00:00:00"/>
    <d v="2014-06-11T00:00:00"/>
    <n v="63861"/>
    <n v="122119"/>
    <n v="111413"/>
    <n v="0"/>
    <n v="0"/>
    <n v="0"/>
  </r>
  <r>
    <x v="9"/>
    <s v="22"/>
    <s v="Centro de Salud Mejorada del Campo"/>
    <s v="ES0022000008582840ED"/>
    <x v="0"/>
    <s v="100-100-100"/>
    <s v="Consejería de Sanidad"/>
    <s v="Gerencia de Atención Primaria"/>
    <s v="Q2801817D"/>
    <d v="2013-01-01T00:00:00"/>
    <d v="2014-06-26T00:00:00"/>
    <n v="64698"/>
    <n v="118831"/>
    <n v="85681"/>
    <n v="0"/>
    <n v="0"/>
    <n v="0"/>
  </r>
  <r>
    <x v="9"/>
    <s v="23"/>
    <s v="Centro de Salud Mendiguchia Carriche"/>
    <s v="ES0021000004450649DP"/>
    <x v="0"/>
    <s v="100-100-100"/>
    <s v="Consejería de Sanidad"/>
    <s v="Gerencia de Atención Primaria"/>
    <s v="Q2801817D"/>
    <d v="2013-01-01T00:00:00"/>
    <d v="2014-06-13T00:00:00"/>
    <n v="83583"/>
    <n v="158920"/>
    <n v="35254"/>
    <n v="0"/>
    <n v="0"/>
    <n v="0"/>
  </r>
  <r>
    <x v="9"/>
    <s v="24"/>
    <s v="Centro de Salud Miguel de Cervantes"/>
    <s v="ES0021000013057736CN"/>
    <x v="0"/>
    <s v="125-125-125"/>
    <s v="Consejería de Sanidad"/>
    <s v="Gerencia de Atención Primaria"/>
    <s v="Q2801817D"/>
    <d v="2013-01-01T00:00:00"/>
    <d v="2014-06-30T00:00:00"/>
    <n v="80889"/>
    <n v="147812"/>
    <n v="99194"/>
    <n v="0"/>
    <n v="0"/>
    <n v="0"/>
  </r>
  <r>
    <x v="9"/>
    <s v="25"/>
    <s v="Centro de Salud Miguel Servet"/>
    <s v="ES0021000004073391ML"/>
    <x v="0"/>
    <s v="120-120-120"/>
    <s v="Consejería de Sanidad"/>
    <s v="Gerencia de Atención Primaria"/>
    <s v="Q2801817D"/>
    <d v="2013-01-01T00:00:00"/>
    <d v="2014-06-18T00:00:00"/>
    <n v="98901"/>
    <n v="172322"/>
    <n v="66996"/>
    <n v="0"/>
    <n v="0"/>
    <n v="0"/>
  </r>
  <r>
    <x v="9"/>
    <s v="26"/>
    <s v="Centro de Salud Mirasierra"/>
    <s v="ES0021000012671119RW"/>
    <x v="0"/>
    <s v="60-60-160"/>
    <s v="Consejería de Sanidad"/>
    <s v="Gerencia de Atención Primaria"/>
    <s v="Q2801817D"/>
    <d v="2013-01-01T00:00:00"/>
    <d v="2014-06-26T00:00:00"/>
    <n v="54613"/>
    <n v="93353"/>
    <n v="65380"/>
    <n v="0"/>
    <n v="0"/>
    <n v="0"/>
  </r>
  <r>
    <x v="9"/>
    <s v="27"/>
    <s v="Centro de Salud Navas del Rey"/>
    <s v="ES0021000013429564VE"/>
    <x v="0"/>
    <s v="165-165-165"/>
    <s v="Consejería de Sanidad"/>
    <s v="Gerencia de Atención Primaria"/>
    <s v="Q2801817D"/>
    <d v="2013-01-01T00:00:00"/>
    <d v="2014-06-25T00:00:00"/>
    <n v="28017"/>
    <n v="49355"/>
    <n v="47111"/>
    <n v="0"/>
    <n v="0"/>
    <n v="0"/>
  </r>
  <r>
    <x v="9"/>
    <s v="28"/>
    <s v="Centro de Salud Numancia"/>
    <s v="ES0022000008103496LP"/>
    <x v="0"/>
    <s v="150-150-150"/>
    <s v="Consejería de Sanidad"/>
    <s v="Gerencia de Atención Primaria"/>
    <s v="Q2801817D"/>
    <d v="2013-01-01T00:00:00"/>
    <d v="2014-06-06T00:00:00"/>
    <n v="114760"/>
    <n v="222529"/>
    <n v="104966"/>
    <n v="0"/>
    <n v="0"/>
    <n v="0"/>
  </r>
  <r>
    <x v="9"/>
    <s v="29"/>
    <s v="Centro de Salud Parque Loranca"/>
    <s v="ES0021000010533528MP"/>
    <x v="0"/>
    <s v="200-200-200"/>
    <s v="Consejería de Sanidad"/>
    <s v="Gerencia de Atención Primaria"/>
    <s v="Q2801817D"/>
    <d v="2013-01-01T00:00:00"/>
    <d v="2014-06-09T00:00:00"/>
    <n v="95440"/>
    <n v="154673"/>
    <n v="47197"/>
    <n v="0"/>
    <n v="0"/>
    <n v="0"/>
  </r>
  <r>
    <x v="9"/>
    <s v="30"/>
    <s v="Centro de Salud Paseo Imperial"/>
    <s v="ES0022000008571021ZN"/>
    <x v="0"/>
    <s v="130-140-295"/>
    <s v="Consejería de Sanidad"/>
    <s v="Gerencia de Atención Primaria"/>
    <s v="Q2801817D"/>
    <d v="2013-01-01T00:00:00"/>
    <d v="2014-06-30T00:00:00"/>
    <n v="119114"/>
    <n v="209030"/>
    <n v="142360"/>
    <n v="0"/>
    <n v="0"/>
    <n v="0"/>
  </r>
  <r>
    <x v="9"/>
    <s v="31"/>
    <s v="Centro de Salud Pavones"/>
    <s v="ES0022000008144293EA"/>
    <x v="0"/>
    <s v="160-160-160"/>
    <s v="Consejería de Sanidad"/>
    <s v="Gerencia de Atención Primaria"/>
    <s v="Q2801817D"/>
    <d v="2013-01-01T00:00:00"/>
    <d v="2014-06-30T00:00:00"/>
    <n v="185464"/>
    <n v="368049"/>
    <n v="249109"/>
    <n v="0"/>
    <n v="0"/>
    <n v="0"/>
  </r>
  <r>
    <x v="9"/>
    <s v="32"/>
    <s v="Centro de Salud Pinto"/>
    <s v="ES0021000005494949BQ"/>
    <x v="0"/>
    <s v="140-140-140"/>
    <s v="Consejería de Sanidad"/>
    <s v="Gerencia de Atención Primaria"/>
    <s v="Q2801817D"/>
    <d v="2013-01-01T00:00:00"/>
    <d v="2014-06-25T00:00:00"/>
    <n v="86638"/>
    <n v="167597"/>
    <n v="78479"/>
    <n v="0"/>
    <n v="0"/>
    <n v="0"/>
  </r>
  <r>
    <x v="9"/>
    <s v="33"/>
    <s v="Centro de Salud Pozuelo Estación"/>
    <s v="ES0021000005535940EK"/>
    <x v="0"/>
    <s v="150-150-150"/>
    <s v="Consejería de Sanidad"/>
    <s v="Gerencia de Atención Primaria"/>
    <s v="Q2801817D"/>
    <d v="2013-01-01T00:00:00"/>
    <d v="2014-06-09T00:00:00"/>
    <n v="98290"/>
    <n v="166611"/>
    <n v="90858"/>
    <n v="0"/>
    <n v="0"/>
    <n v="0"/>
  </r>
  <r>
    <x v="9"/>
    <s v="34"/>
    <s v="Centro de Salud Presentación Sabio"/>
    <s v="ES0021000005402846DM"/>
    <x v="0"/>
    <s v="215-215-215"/>
    <s v="Consejería de Sanidad"/>
    <s v="Gerencia de Atención Primaria"/>
    <s v="Q2801817D"/>
    <d v="2013-01-01T00:00:00"/>
    <d v="2014-06-03T00:00:00"/>
    <n v="77343"/>
    <n v="119898"/>
    <n v="28318"/>
    <n v="0"/>
    <n v="0"/>
    <n v="0"/>
  </r>
  <r>
    <x v="9"/>
    <s v="35"/>
    <s v="Centro de Salud Puerta de Madrid"/>
    <s v="ES0022000007824063ZW"/>
    <x v="0"/>
    <s v="45-45-45"/>
    <s v="Consejería de Sanidad"/>
    <s v="Gerencia de Atención Primaria"/>
    <s v="Q2801817D"/>
    <d v="2013-01-01T00:00:00"/>
    <d v="2014-06-04T00:00:00"/>
    <n v="38396"/>
    <n v="68440"/>
    <n v="60092"/>
    <n v="0"/>
    <n v="0"/>
    <n v="0"/>
  </r>
  <r>
    <x v="9"/>
    <s v="36"/>
    <s v="Centro de Salud Reina Victoria"/>
    <s v="ES0021000004907600GH"/>
    <x v="0"/>
    <s v="170-170-170"/>
    <s v="Consejería de Sanidad"/>
    <s v="Gerencia de Atención Primaria"/>
    <s v="Q2801817D"/>
    <d v="2013-01-01T00:00:00"/>
    <d v="2014-07-02T00:00:00"/>
    <n v="172391"/>
    <n v="294600"/>
    <n v="195564"/>
    <n v="0"/>
    <n v="0"/>
    <n v="0"/>
  </r>
  <r>
    <x v="9"/>
    <s v="37"/>
    <s v="Centro de Salud Rejas"/>
    <s v="ES0022000008535017JA"/>
    <x v="0"/>
    <s v="187-187-187"/>
    <s v="Consejería de Sanidad"/>
    <s v="Gerencia de Atención Primaria"/>
    <s v="Q2801817D"/>
    <d v="2013-01-01T00:00:00"/>
    <d v="2014-07-04T00:00:00"/>
    <n v="66670"/>
    <n v="118287"/>
    <n v="83466"/>
    <n v="0"/>
    <n v="0"/>
    <n v="0"/>
  </r>
  <r>
    <x v="9"/>
    <s v="38"/>
    <s v="Centro de Salud Reyes Magos"/>
    <s v="ES0021000003960092RH"/>
    <x v="0"/>
    <s v="183-183-183"/>
    <s v="Consejería de Sanidad"/>
    <s v="Gerencia de Atención Primaria"/>
    <s v="Q2801817D"/>
    <d v="2013-01-01T00:00:00"/>
    <d v="2014-06-24T00:00:00"/>
    <n v="174895"/>
    <n v="331330"/>
    <n v="121730"/>
    <n v="0"/>
    <n v="0"/>
    <n v="0"/>
  </r>
  <r>
    <x v="9"/>
    <s v="39"/>
    <s v="Centro de Salud Rosa de Luxemburgo"/>
    <s v="ES0021000005622807GV"/>
    <x v="0"/>
    <s v="80-80-80"/>
    <s v="Consejería de Sanidad"/>
    <s v="Gerencia de Atención Primaria"/>
    <s v="Q2801817D"/>
    <d v="2013-01-01T00:00:00"/>
    <d v="2014-06-18T00:00:00"/>
    <n v="60896"/>
    <n v="97460"/>
    <n v="45981"/>
    <n v="0"/>
    <n v="0"/>
    <n v="0"/>
  </r>
  <r>
    <x v="9"/>
    <s v="40"/>
    <s v="Centro de Salud San Andrés"/>
    <s v="ES0021000004506546RS"/>
    <x v="0"/>
    <s v="210-210-210"/>
    <s v="Consejería de Sanidad"/>
    <s v="Gerencia de Atención Primaria"/>
    <s v="Q2801817D"/>
    <d v="2013-01-01T00:00:00"/>
    <d v="2014-06-20T00:00:00"/>
    <n v="185863"/>
    <n v="313483"/>
    <n v="209231"/>
    <n v="0"/>
    <n v="0"/>
    <n v="0"/>
  </r>
  <r>
    <x v="9"/>
    <s v="41"/>
    <s v="Centro de Salud San Blas"/>
    <s v="ES0021000005479901RX"/>
    <x v="0"/>
    <s v="110-110-110"/>
    <s v="Consejería de Sanidad"/>
    <s v="Gerencia de Atención Primaria"/>
    <s v="Q2801817D"/>
    <d v="2013-01-01T00:00:00"/>
    <d v="2014-06-24T00:00:00"/>
    <n v="110077"/>
    <n v="195524"/>
    <n v="71990"/>
    <n v="0"/>
    <n v="0"/>
    <n v="0"/>
  </r>
  <r>
    <x v="9"/>
    <s v="42"/>
    <s v="Centro de Salud San Carlos"/>
    <s v="ES0021000005592678MH"/>
    <x v="0"/>
    <s v="150-150-150"/>
    <s v="Consejería de Sanidad"/>
    <s v="Gerencia de Atención Primaria"/>
    <s v="Q2801817D"/>
    <d v="2013-01-01T00:00:00"/>
    <d v="2014-06-12T00:00:00"/>
    <n v="63244"/>
    <n v="109261"/>
    <n v="59744"/>
    <n v="0"/>
    <n v="0"/>
    <n v="0"/>
  </r>
  <r>
    <x v="9"/>
    <s v="43"/>
    <s v="Centro de Salud San Cristóbal"/>
    <s v="ES0022000007441489DX"/>
    <x v="0"/>
    <s v="210-210-210"/>
    <s v="Consejería de Sanidad"/>
    <s v="Gerencia de Atención Primaria"/>
    <s v="Q2801817D"/>
    <d v="2013-01-01T00:00:00"/>
    <d v="2014-06-12T00:00:00"/>
    <n v="186001"/>
    <n v="339408"/>
    <n v="155351"/>
    <n v="0"/>
    <n v="0"/>
    <n v="0"/>
  </r>
  <r>
    <x v="9"/>
    <s v="44"/>
    <s v="Centro de Salud San Fermín"/>
    <s v="ES0022000008441364NY"/>
    <x v="0"/>
    <s v="155-155-155"/>
    <s v="Consejería de Sanidad"/>
    <s v="Gerencia de Atención Primaria"/>
    <s v="Q2801817D"/>
    <d v="2013-01-01T00:00:00"/>
    <d v="2014-06-30T00:00:00"/>
    <n v="83709"/>
    <n v="134687"/>
    <n v="62315"/>
    <n v="0"/>
    <n v="0"/>
    <n v="0"/>
  </r>
  <r>
    <x v="9"/>
    <s v="45"/>
    <s v="Centro de Salud San Fernando II"/>
    <s v="ES0022000007724852RJ"/>
    <x v="0"/>
    <s v="95-95-95"/>
    <s v="Consejería de Sanidad"/>
    <s v="Gerencia de Atención Primaria"/>
    <s v="Q2801817D"/>
    <d v="2013-01-01T00:00:00"/>
    <d v="2014-06-20T00:00:00"/>
    <n v="90644"/>
    <n v="173853"/>
    <n v="131800"/>
    <n v="0"/>
    <n v="0"/>
    <n v="0"/>
  </r>
  <r>
    <x v="9"/>
    <s v="46"/>
    <s v="Centro de Salud San Juan de la Cruz"/>
    <s v="ES0021000005533262KB"/>
    <x v="0"/>
    <s v="120-120-120"/>
    <s v="Consejería de Sanidad"/>
    <s v="Gerencia de Atención Primaria"/>
    <s v="Q2801817D"/>
    <d v="2013-01-01T00:00:00"/>
    <d v="2014-07-03T00:00:00"/>
    <n v="110079"/>
    <n v="184067"/>
    <n v="121110"/>
    <n v="0"/>
    <n v="0"/>
    <n v="0"/>
  </r>
  <r>
    <x v="9"/>
    <s v="47"/>
    <s v="Centro de Salud San Martín de Valdeiglesias"/>
    <s v="ES0021000005594634KL"/>
    <x v="0"/>
    <s v="120-120-120"/>
    <s v="Consejería de Sanidad"/>
    <s v="Gerencia de Atención Primaria"/>
    <s v="Q2801817D"/>
    <d v="2013-01-01T00:00:00"/>
    <d v="2014-06-26T00:00:00"/>
    <n v="68231"/>
    <n v="145120"/>
    <n v="143507"/>
    <n v="0"/>
    <n v="0"/>
    <n v="0"/>
  </r>
  <r>
    <x v="9"/>
    <s v="48"/>
    <s v="Centro de Salud Sanchinarro"/>
    <s v="ES0021000013232472GV"/>
    <x v="0"/>
    <s v="160-160-160"/>
    <s v="Consejería de Sanidad"/>
    <s v="Gerencia de Atención Primaria"/>
    <s v="Q2801817D"/>
    <d v="2013-01-01T00:00:00"/>
    <d v="2014-06-30T00:00:00"/>
    <n v="96259"/>
    <n v="195903"/>
    <n v="176972"/>
    <n v="0"/>
    <n v="0"/>
    <n v="0"/>
  </r>
  <r>
    <x v="9"/>
    <s v="49"/>
    <s v="Centro de Salud Santa Mónica"/>
    <s v="ES0022000008155963TN"/>
    <x v="0"/>
    <s v="120-120-120"/>
    <s v="Consejería de Sanidad"/>
    <s v="Gerencia de Atención Primaria"/>
    <s v="Q2801817D"/>
    <d v="2013-01-01T00:00:00"/>
    <d v="2014-06-11T00:00:00"/>
    <n v="61349"/>
    <n v="109365"/>
    <n v="96027"/>
    <n v="0"/>
    <n v="0"/>
    <n v="0"/>
  </r>
  <r>
    <x v="9"/>
    <s v="50"/>
    <s v="Centro de Salud Sierra de Guadarrama"/>
    <s v="ES0021000013370051YX"/>
    <x v="0"/>
    <s v="130-130-130"/>
    <s v="Consejería de Sanidad"/>
    <s v="Gerencia de Atención Primaria"/>
    <s v="Q2801817D"/>
    <d v="2013-01-01T00:00:00"/>
    <d v="2014-06-30T00:00:00"/>
    <n v="110521"/>
    <n v="187239"/>
    <n v="112607"/>
    <n v="0"/>
    <n v="0"/>
    <n v="0"/>
  </r>
  <r>
    <x v="9"/>
    <s v="51"/>
    <s v="Centro de Salud Silvano"/>
    <s v="ES0022000008566403CV"/>
    <x v="0"/>
    <s v="185-185-185"/>
    <s v="Consejería de Sanidad"/>
    <s v="Gerencia de Atención Primaria"/>
    <s v="Q2801817D"/>
    <d v="2013-01-01T00:00:00"/>
    <d v="2014-06-30T00:00:00"/>
    <n v="122850"/>
    <n v="242377"/>
    <n v="166148"/>
    <n v="0"/>
    <n v="0"/>
    <n v="0"/>
  </r>
  <r>
    <x v="9"/>
    <s v="52"/>
    <s v="Centro de Salud Somosaguas"/>
    <s v="ES0021000013281929QR"/>
    <x v="0"/>
    <s v="110-110-110"/>
    <s v="Consejería de Sanidad"/>
    <s v="Gerencia de Atención Primaria"/>
    <s v="Q2801817D"/>
    <d v="2013-01-01T00:00:00"/>
    <d v="2014-06-10T00:00:00"/>
    <n v="69951"/>
    <n v="118500"/>
    <n v="64269"/>
    <n v="0"/>
    <n v="0"/>
    <n v="0"/>
  </r>
  <r>
    <x v="9"/>
    <s v="53"/>
    <s v="Centro de Salud Sta. Isabel"/>
    <s v="ES0021000016065800GK"/>
    <x v="0"/>
    <s v="300-300-300"/>
    <s v="Consejería de Sanidad"/>
    <s v="Gerencia de Atención Primaria"/>
    <s v="Q2801817D"/>
    <d v="2013-01-01T00:00:00"/>
    <d v="2014-06-13T00:00:00"/>
    <n v="218414"/>
    <n v="440055"/>
    <n v="246146"/>
    <n v="0"/>
    <n v="0"/>
    <n v="0"/>
  </r>
  <r>
    <x v="9"/>
    <s v="54"/>
    <s v="Centro de Salud Torito"/>
    <s v="ES0022000007426686DL"/>
    <x v="0"/>
    <s v="110-110-110"/>
    <s v="Consejería de Sanidad"/>
    <s v="Gerencia de Atención Primaria"/>
    <s v="Q2801817D"/>
    <d v="2013-01-01T00:00:00"/>
    <d v="2014-06-30T00:00:00"/>
    <n v="49402"/>
    <n v="88069"/>
    <n v="77321"/>
    <n v="0"/>
    <n v="0"/>
    <n v="0"/>
  </r>
  <r>
    <x v="9"/>
    <s v="55"/>
    <s v="Centro de Salud Tres Cantos"/>
    <s v="ES0021000005763950TD"/>
    <x v="0"/>
    <s v="115-115-115"/>
    <s v="Consejería de Sanidad"/>
    <s v="Gerencia de Atención Primaria"/>
    <s v="Q2801817D"/>
    <d v="2013-01-01T00:00:00"/>
    <d v="2014-06-28T00:00:00"/>
    <n v="106664"/>
    <n v="205166"/>
    <n v="141233"/>
    <n v="0"/>
    <n v="0"/>
    <n v="0"/>
  </r>
  <r>
    <x v="9"/>
    <s v="56"/>
    <s v="Centro de Salud Tres Cantos II"/>
    <s v="ES0021000013278732SR"/>
    <x v="0"/>
    <s v="160-160-160"/>
    <s v="Consejería de Sanidad"/>
    <s v="Gerencia de Atención Primaria"/>
    <s v="Q2801817D"/>
    <d v="2013-01-01T00:00:00"/>
    <d v="2014-06-30T00:00:00"/>
    <n v="77900"/>
    <n v="122705"/>
    <n v="37512"/>
    <n v="0"/>
    <n v="0"/>
    <n v="0"/>
  </r>
  <r>
    <x v="9"/>
    <s v="57"/>
    <s v="Centro de Salud Valdebernardo"/>
    <s v="ES0022000008068917XK"/>
    <x v="0"/>
    <s v="80-80-80"/>
    <s v="Consejería de Sanidad"/>
    <s v="Gerencia de Atención Primaria"/>
    <s v="Q2801817D"/>
    <d v="2013-01-01T00:00:00"/>
    <d v="2014-06-30T00:00:00"/>
    <n v="60231"/>
    <n v="107457"/>
    <n v="94432"/>
    <n v="0"/>
    <n v="0"/>
    <n v="0"/>
  </r>
  <r>
    <x v="9"/>
    <s v="58"/>
    <s v="Centro de Salud Valdelasfuentes"/>
    <s v="ES0021000018002286LE"/>
    <x v="0"/>
    <s v="170-170-170"/>
    <s v="Consejería de Sanidad"/>
    <s v="Gerencia de Atención Primaria"/>
    <s v="Q2801817D"/>
    <d v="2013-01-01T00:00:00"/>
    <d v="2014-06-27T00:00:00"/>
    <n v="52934"/>
    <n v="90540"/>
    <n v="65869"/>
    <n v="0"/>
    <n v="0"/>
    <n v="0"/>
  </r>
  <r>
    <x v="9"/>
    <s v="59"/>
    <s v="Centro de Salud Valdemoro"/>
    <s v="ES0021000005717426RZ"/>
    <x v="0"/>
    <s v="90-90-90"/>
    <s v="Consejería de Sanidad"/>
    <s v="Gerencia de Atención Primaria"/>
    <s v="Q2801817D"/>
    <d v="2013-01-01T00:00:00"/>
    <d v="2014-06-12T00:00:00"/>
    <n v="73511"/>
    <n v="130680"/>
    <n v="71314"/>
    <n v="0"/>
    <n v="0"/>
    <n v="0"/>
  </r>
  <r>
    <x v="9"/>
    <s v="60"/>
    <s v="Centro de Salud Valdezarza-Sur"/>
    <s v="ES0021000010933230HQ"/>
    <x v="0"/>
    <s v="200-200-200"/>
    <s v="Consejería de Sanidad"/>
    <s v="Gerencia de Atención Primaria"/>
    <s v="Q2801817D"/>
    <d v="2013-01-01T00:00:00"/>
    <d v="2014-06-12T00:00:00"/>
    <n v="46861"/>
    <n v="95844"/>
    <n v="39785"/>
    <n v="0"/>
    <n v="0"/>
    <n v="0"/>
  </r>
  <r>
    <x v="9"/>
    <s v="61"/>
    <s v="Centro de Salud Vicente Muzas"/>
    <s v="ES0022000008269381DV"/>
    <x v="0"/>
    <s v="140-140-140"/>
    <s v="Consejería de Sanidad"/>
    <s v="Gerencia de Atención Primaria"/>
    <s v="Q2801817D"/>
    <d v="2013-01-01T00:00:00"/>
    <d v="2014-06-13T00:00:00"/>
    <n v="71155"/>
    <n v="138590"/>
    <n v="79377"/>
    <n v="0"/>
    <n v="0"/>
    <n v="0"/>
  </r>
  <r>
    <x v="9"/>
    <s v="62"/>
    <s v="Centro de Salud Villa de Vallecas"/>
    <s v="ES0022000007392306XR"/>
    <x v="0"/>
    <s v="130-130-130"/>
    <s v="Consejería de Sanidad"/>
    <s v="Gerencia de Atención Primaria"/>
    <s v="Q2801817D"/>
    <d v="2013-01-01T00:00:00"/>
    <d v="2014-07-03T00:00:00"/>
    <n v="100374"/>
    <n v="178927"/>
    <n v="157105"/>
    <n v="0"/>
    <n v="0"/>
    <n v="0"/>
  </r>
  <r>
    <x v="9"/>
    <s v="63"/>
    <s v="Centro de Salud Villablanca"/>
    <s v="ES0022000007915482DL"/>
    <x v="0"/>
    <s v="70-70-70"/>
    <s v="Consejería de Sanidad"/>
    <s v="Gerencia de Atención Primaria"/>
    <s v="Q2801817D"/>
    <d v="2013-01-01T00:00:00"/>
    <d v="2014-07-02T00:00:00"/>
    <n v="71374"/>
    <n v="127590"/>
    <n v="69330"/>
    <n v="0"/>
    <n v="0"/>
    <n v="0"/>
  </r>
  <r>
    <x v="9"/>
    <s v="64"/>
    <s v="Centro de Salud Villarejo de Salvanes"/>
    <s v="ES0022000007538599EZ"/>
    <x v="0"/>
    <s v="70-70-70"/>
    <s v="Consejería de Sanidad"/>
    <s v="Gerencia de Atención Primaria"/>
    <s v="Q2801817D"/>
    <d v="2013-01-01T00:00:00"/>
    <d v="2014-06-30T00:00:00"/>
    <n v="27486"/>
    <n v="58064"/>
    <n v="67623"/>
    <n v="0"/>
    <n v="0"/>
    <n v="0"/>
  </r>
  <r>
    <x v="9"/>
    <s v="65"/>
    <s v="SAR Mejorada"/>
    <s v="ES0022000007278508FF"/>
    <x v="0"/>
    <s v="85-85-85"/>
    <s v="Consejería de Sanidad"/>
    <s v="Gerencia de Atención Primaria"/>
    <s v="Q2801817D"/>
    <d v="2013-01-01T00:00:00"/>
    <d v="2014-06-26T00:00:00"/>
    <n v="31334"/>
    <n v="73955"/>
    <n v="94133"/>
    <n v="0"/>
    <n v="0"/>
    <n v="0"/>
  </r>
  <r>
    <x v="10"/>
    <s v="01"/>
    <s v="Centro de Salud Colmenar Viejo"/>
    <s v="ES0021000004167835HW"/>
    <x v="1"/>
    <s v="160-160-160-160-160-640"/>
    <s v="Consejería de Sanidad"/>
    <s v="Gerencia de Atención Primaria"/>
    <s v="Q2801817D"/>
    <d v="2013-01-01T00:00:00"/>
    <d v="2014-06-30T00:00:00"/>
    <n v="86909"/>
    <n v="102720"/>
    <n v="46422"/>
    <n v="73386"/>
    <n v="109703"/>
    <n v="325651"/>
  </r>
  <r>
    <x v="10"/>
    <s v="02"/>
    <s v="Centro de Salud Federica Montseny"/>
    <s v="ES0022000007171332QB"/>
    <x v="1"/>
    <s v="350-350-350-350-350-451"/>
    <s v="Consejería de Sanidad"/>
    <s v="Gerencia de Atención Primaria"/>
    <s v="Q2801817D"/>
    <d v="2013-01-01T00:00:00"/>
    <d v="2014-06-30T00:00:00"/>
    <n v="258757"/>
    <n v="290666"/>
    <n v="117189"/>
    <n v="189344"/>
    <n v="266304"/>
    <n v="509982"/>
  </r>
  <r>
    <x v="10"/>
    <s v="03"/>
    <s v="Centro de Salud Goya"/>
    <s v="ES0022000007426703XJ"/>
    <x v="1"/>
    <s v="365-365-365-365-365-451"/>
    <s v="Consejería de Sanidad"/>
    <s v="Gerencia de Atención Primaria"/>
    <s v="Q2801817D"/>
    <d v="2013-01-01T00:00:00"/>
    <d v="2014-06-30T00:00:00"/>
    <n v="240929"/>
    <n v="263331"/>
    <n v="98789"/>
    <n v="169795"/>
    <n v="188822"/>
    <n v="440183"/>
  </r>
  <r>
    <x v="10"/>
    <s v="04"/>
    <s v="Centro de Salud Los Ángeles"/>
    <s v="ES0021000004664664EP"/>
    <x v="1"/>
    <s v="170-170-170-170-170-500"/>
    <s v="Consejería de Sanidad"/>
    <s v="Gerencia de Atención Primaria"/>
    <s v="Q2801817D"/>
    <d v="2013-01-01T00:00:00"/>
    <d v="2014-06-30T00:00:00"/>
    <n v="68873"/>
    <n v="78284"/>
    <n v="36105"/>
    <n v="56743"/>
    <n v="81171"/>
    <n v="252434"/>
  </r>
  <r>
    <x v="10"/>
    <s v="05"/>
    <s v="Centro de Salud Mar Báltico"/>
    <s v="ES0022000007450681HW"/>
    <x v="1"/>
    <s v="240-240-240-240-240-451"/>
    <s v="Consejería de Sanidad"/>
    <s v="Gerencia de Atención Primaria"/>
    <s v="Q2801817D"/>
    <d v="2013-01-01T00:00:00"/>
    <d v="2014-06-30T00:00:00"/>
    <n v="118917"/>
    <n v="121427"/>
    <n v="52043"/>
    <n v="81872"/>
    <n v="105713"/>
    <n v="243369"/>
  </r>
  <r>
    <x v="10"/>
    <s v="06"/>
    <s v="Centro de Salud Monterrozas"/>
    <s v="ES0021000005553315LP"/>
    <x v="1"/>
    <s v="125-125-125-125-125-467"/>
    <s v="Consejería de Sanidad"/>
    <s v="Gerencia de Atención Primaria"/>
    <s v="Q2801817D"/>
    <d v="2013-01-01T00:00:00"/>
    <d v="2014-06-30T00:00:00"/>
    <n v="73072"/>
    <n v="87841"/>
    <n v="30112"/>
    <n v="50297"/>
    <n v="60051"/>
    <n v="202575"/>
  </r>
  <r>
    <x v="10"/>
    <s v="07"/>
    <s v="Gerencia de Atención Primaria"/>
    <s v="ES0021000004849227LL"/>
    <x v="1"/>
    <s v="220-220-220-220-220-645"/>
    <s v="Consejería de Sanidad"/>
    <s v="Gerencia de Atención Primaria"/>
    <s v="Q2801817D"/>
    <d v="2013-01-01T00:00:00"/>
    <d v="2014-06-30T00:00:00"/>
    <n v="122848"/>
    <n v="155500"/>
    <n v="92588"/>
    <n v="102740"/>
    <n v="151565"/>
    <n v="309865"/>
  </r>
  <r>
    <x v="11"/>
    <s v="01"/>
    <s v="Hospital de Guadarrama"/>
    <s v="ES0021000004403225VX"/>
    <x v="0"/>
    <s v="108-108-108"/>
    <s v="Consejería de Sanidad"/>
    <s v="Hospital de Guadarrama"/>
    <s v="Q2801270F"/>
    <d v="2013-01-01T00:00:00"/>
    <d v="2014-06-30T00:00:00"/>
    <n v="240301"/>
    <n v="454071"/>
    <n v="369143"/>
    <n v="0"/>
    <n v="0"/>
    <n v="0"/>
  </r>
  <r>
    <x v="11"/>
    <s v="02"/>
    <s v="Hospital de la Fuenfría"/>
    <s v="ES0021000004144721WA"/>
    <x v="0"/>
    <s v="170-170-170"/>
    <s v="Consejería de Sanidad"/>
    <s v="Hospital de La Fuenfría"/>
    <s v="Q2877012A"/>
    <d v="2013-01-01T00:00:00"/>
    <d v="2014-06-30T00:00:00"/>
    <n v="261735"/>
    <n v="499308"/>
    <n v="421147"/>
    <n v="0"/>
    <n v="0"/>
    <n v="0"/>
  </r>
  <r>
    <x v="11"/>
    <s v="03"/>
    <s v="Hospital Virgen de la Torre"/>
    <s v="ES0022000005731715FX"/>
    <x v="0"/>
    <s v="200-200-200"/>
    <s v="Consejería de Sanidad"/>
    <s v="Hospital Virgen de la Torre"/>
    <s v="Q2877015D"/>
    <d v="2013-01-01T00:00:00"/>
    <d v="2014-06-30T00:00:00"/>
    <n v="266539"/>
    <n v="530741"/>
    <n v="467091"/>
    <n v="0"/>
    <n v="0"/>
    <n v="0"/>
  </r>
  <r>
    <x v="11"/>
    <s v="04"/>
    <s v="C. de E. Vicente Soldevilla - Hospital Virgen de la Torre"/>
    <s v="ES0022000005732101RM"/>
    <x v="0"/>
    <s v="185-185-185"/>
    <s v="Consejería de Sanidad"/>
    <s v="Hospital Virgen de la Torre"/>
    <s v="Q2877015D"/>
    <d v="2013-01-01T00:00:00"/>
    <d v="2014-06-30T00:00:00"/>
    <n v="235739"/>
    <n v="422653"/>
    <n v="287794"/>
    <n v="0"/>
    <n v="0"/>
    <n v="0"/>
  </r>
  <r>
    <x v="11"/>
    <s v="05"/>
    <s v="Instituto Psiquiátrico José Germain - I"/>
    <s v="ES0021000011323140CF"/>
    <x v="0"/>
    <s v="145-145-145"/>
    <s v="Consejería de Sanidad"/>
    <s v="Instituto Psiquiátrico José Germain"/>
    <s v="Q2801273J"/>
    <d v="2013-01-01T00:00:00"/>
    <d v="2014-06-30T00:00:00"/>
    <n v="100613"/>
    <n v="200752"/>
    <n v="161878"/>
    <n v="0"/>
    <n v="0"/>
    <n v="0"/>
  </r>
  <r>
    <x v="11"/>
    <s v="06"/>
    <s v="Instituto Psiquiátrico José Germain - II"/>
    <s v="ES0021000004428512NC"/>
    <x v="0"/>
    <s v="145-145-145"/>
    <s v="Consejería de Sanidad"/>
    <s v="Instituto Psiquiátrico José Germain"/>
    <s v="Q2801273J"/>
    <d v="2013-01-01T00:00:00"/>
    <d v="2014-06-12T00:00:00"/>
    <n v="129618"/>
    <n v="254077"/>
    <n v="245265"/>
    <n v="0"/>
    <n v="0"/>
    <n v="0"/>
  </r>
  <r>
    <x v="11"/>
    <s v="07"/>
    <s v="Instituto Psiquiátrico José Germain - III"/>
    <s v="ES0021000004449640BB"/>
    <x v="0"/>
    <s v="250-250-250"/>
    <s v="Consejería de Sanidad"/>
    <s v="Instituto Psiquiátrico José Germain"/>
    <s v="Q2801273J"/>
    <d v="2013-01-01T00:00:00"/>
    <d v="2014-06-17T00:00:00"/>
    <n v="94040"/>
    <n v="185622"/>
    <n v="139830"/>
    <n v="0"/>
    <n v="0"/>
    <n v="0"/>
  </r>
  <r>
    <x v="11"/>
    <s v="08"/>
    <s v="SUMMA 112 - Servicio Urgencia Médica"/>
    <s v="ES0021000010390607RD"/>
    <x v="0"/>
    <s v="240-240-240"/>
    <s v="Consejería de Sanidad"/>
    <s v="Dirección de Urgencias - Gerencia SUMMA 112"/>
    <s v="Q2807701J"/>
    <d v="2013-01-01T00:00:00"/>
    <d v="2014-06-30T00:00:00"/>
    <n v="295607"/>
    <n v="621317"/>
    <n v="587526"/>
    <n v="0"/>
    <n v="0"/>
    <n v="0"/>
  </r>
  <r>
    <x v="12"/>
    <s v="01"/>
    <s v="Centro de Transfusión de la C.M."/>
    <s v="ES0022000008214058LD"/>
    <x v="1"/>
    <s v="470-470-470-470-470-570"/>
    <s v="Consejería de Sanidad"/>
    <s v="D.G. de Atención Especializada"/>
    <s v="S2800474E"/>
    <d v="2013-01-01T00:00:00"/>
    <d v="2014-06-30T00:00:00"/>
    <n v="357698"/>
    <n v="465288"/>
    <n v="237528"/>
    <n v="403447"/>
    <n v="602710"/>
    <n v="2210394"/>
  </r>
  <r>
    <x v="12"/>
    <s v="02"/>
    <s v="Hospital Central de la Cruz Roja"/>
    <s v="ES0021000010217988VM"/>
    <x v="1"/>
    <s v="650-650-650-650-650-650"/>
    <s v="Consejería de Sanidad"/>
    <s v="Hospital Central de la Cruz Roja"/>
    <s v="Q2877042H"/>
    <d v="2013-01-01T00:00:00"/>
    <d v="2014-06-30T00:00:00"/>
    <n v="542640"/>
    <n v="674944"/>
    <n v="316418"/>
    <n v="522826"/>
    <n v="837663"/>
    <n v="2728710"/>
  </r>
  <r>
    <x v="12"/>
    <s v="03"/>
    <s v="Hospital de El Escorial - Línea principal"/>
    <s v="ES0021000005593111RZ"/>
    <x v="1"/>
    <s v="550-550-550-550-550-550"/>
    <s v="Consejería de Sanidad"/>
    <s v="Hospital de El Escorial"/>
    <s v="Q2801269H"/>
    <d v="2013-01-01T00:00:00"/>
    <d v="2014-06-30T00:00:00"/>
    <n v="475979"/>
    <n v="772702"/>
    <n v="573074"/>
    <n v="322666"/>
    <n v="622414"/>
    <n v="1909569"/>
  </r>
  <r>
    <x v="12"/>
    <s v="04"/>
    <s v="Hospital Dr. R. Láfora"/>
    <s v="ES0021000005278853TM"/>
    <x v="1"/>
    <s v="500-500-500-500-500-500"/>
    <s v="Consejería de Sanidad"/>
    <s v="Hospital Dr. R. Láfora"/>
    <s v="Q2801266D"/>
    <d v="2013-01-01T00:00:00"/>
    <d v="2014-06-30T00:00:00"/>
    <n v="338276"/>
    <n v="395711"/>
    <n v="177860"/>
    <n v="281319"/>
    <n v="437321"/>
    <n v="1403701"/>
  </r>
  <r>
    <x v="12"/>
    <s v="05"/>
    <s v="Hospital Infantil Universitario Niño Jesús"/>
    <s v="ES0021000005293410NA"/>
    <x v="1"/>
    <s v="900-900-900-900-900-900"/>
    <s v="Consejería de Sanidad"/>
    <s v="Hospital Infantil Universitario Niño Jesús"/>
    <s v="Q2877003J"/>
    <d v="2013-01-01T00:00:00"/>
    <d v="2014-06-30T00:00:00"/>
    <n v="783547"/>
    <n v="961175"/>
    <n v="459536"/>
    <n v="760410"/>
    <n v="1287127"/>
    <n v="3997955"/>
  </r>
  <r>
    <x v="12"/>
    <s v="06"/>
    <s v="Hospital Universitario Santa Cristina - Línea Iberdrola"/>
    <s v="ES0021000010526344ST"/>
    <x v="1"/>
    <s v="800-800-800-800-800-800"/>
    <s v="Consejería de Sanidad"/>
    <s v="Hospital Universitario Santa Cristina"/>
    <s v="Q2818008A"/>
    <d v="2013-01-01T00:00:00"/>
    <d v="2014-06-30T00:00:00"/>
    <n v="503210"/>
    <n v="592572"/>
    <n v="286576"/>
    <n v="460903"/>
    <n v="759521"/>
    <n v="2151078"/>
  </r>
  <r>
    <x v="12"/>
    <s v="07"/>
    <s v="Hospital Universitario Santa Cristina - Línea Unión Fenosa"/>
    <s v="ES0022000008038518TM"/>
    <x v="1"/>
    <s v="500-500-500-500-500-500"/>
    <s v="Consejería de Sanidad"/>
    <s v="Hospital Universitario Santa Cristina"/>
    <s v="Q2818008A"/>
    <d v="2013-01-01T00:00:00"/>
    <d v="2014-06-30T00:00:00"/>
    <n v="333005"/>
    <n v="392507"/>
    <n v="186848"/>
    <n v="301137"/>
    <n v="502607"/>
    <n v="1173324"/>
  </r>
  <r>
    <x v="12"/>
    <s v="08"/>
    <s v="Hospital Virgen de la Poveda"/>
    <s v="ES0021000005734127ZV"/>
    <x v="1"/>
    <s v="400-400-400-400-400-451"/>
    <s v="Consejería de Sanidad"/>
    <s v="Hospital Virgen de la Poveda"/>
    <s v="Q2801271D"/>
    <d v="2013-01-01T00:00:00"/>
    <d v="2014-06-30T00:00:00"/>
    <n v="230524"/>
    <n v="288245"/>
    <n v="122828"/>
    <n v="202990"/>
    <n v="300421"/>
    <n v="1193821"/>
  </r>
  <r>
    <x v="12"/>
    <s v="09"/>
    <s v="Centro Sanitario Polivalente de Vallecas - Hospital Virgen de la Torre"/>
    <s v="ES0022000008635602QD"/>
    <x v="1"/>
    <s v="120-120-120-120-120-451"/>
    <s v="Consejería de Sanidad"/>
    <s v="Hospital Virgen de la Torre"/>
    <s v="Q2877015D"/>
    <d v="2013-01-01T00:00:00"/>
    <d v="2014-06-30T00:00:00"/>
    <n v="77127"/>
    <n v="91807"/>
    <n v="37843"/>
    <n v="66966"/>
    <n v="93745"/>
    <n v="313717"/>
  </r>
  <r>
    <x v="12"/>
    <s v="10"/>
    <s v="Consejería de Sanidad"/>
    <s v="ES0021000004747065VT"/>
    <x v="1"/>
    <s v="470-470-470-470-470-470"/>
    <s v="Consejería de Sanidad"/>
    <s v="S.G.T. de Sanidad"/>
    <s v="Q2801817D"/>
    <d v="2013-01-01T00:00:00"/>
    <d v="2014-06-30T00:00:00"/>
    <n v="274204"/>
    <n v="365697"/>
    <n v="144485"/>
    <n v="250266"/>
    <n v="342102"/>
    <n v="1448639"/>
  </r>
  <r>
    <x v="13"/>
    <s v="01"/>
    <s v="Hospital Universitario Clínico San Carlos - Línea principal"/>
    <s v="ES0021000004836574KQ"/>
    <x v="1"/>
    <s v="4300-4300-4300-4300-4300-4300"/>
    <s v="Consejería de Sanidad"/>
    <s v="Hospital Universitario Clínico San Carlos"/>
    <s v="Q2877008I"/>
    <d v="2013-01-01T00:00:00"/>
    <d v="2014-06-30T00:00:00"/>
    <n v="3440010"/>
    <n v="4549276"/>
    <n v="2074362"/>
    <n v="3452852"/>
    <n v="5754294"/>
    <n v="19709494"/>
  </r>
  <r>
    <x v="13"/>
    <s v="02"/>
    <s v="Hospital Universitario Clínico San Carlos - Línea Socorro"/>
    <s v="ES0021000019821890JG"/>
    <x v="1"/>
    <s v="1-1-1-1-1-4300"/>
    <s v="Consejería de Sanidad"/>
    <s v="Hospital Universitario Clínico San Carlos"/>
    <s v="Q2877008I"/>
    <m/>
    <m/>
    <m/>
    <m/>
    <m/>
    <m/>
    <m/>
    <m/>
  </r>
  <r>
    <x v="13"/>
    <s v="03"/>
    <s v="C. de E. Av Portugal - Hospital Clínico San Carlos"/>
    <s v="ES0022000005731976HH"/>
    <x v="0"/>
    <s v="125-125-125"/>
    <s v="Consejería de Sanidad"/>
    <s v="Hospital Universitario Clínico San Carlos"/>
    <s v="Q2877008I"/>
    <d v="2013-01-01T00:00:00"/>
    <d v="2014-06-30T00:00:00"/>
    <n v="107398"/>
    <n v="196965"/>
    <n v="121069"/>
    <n v="0"/>
    <n v="0"/>
    <n v="0"/>
  </r>
  <r>
    <x v="13"/>
    <s v="04"/>
    <s v="C. de E. Modesto Lafuente - Hospital Clínico San Carlos"/>
    <s v="ES0022000005731807BX"/>
    <x v="0"/>
    <s v="345-345-345"/>
    <s v="Consejería de Sanidad"/>
    <s v="Hospital Universitario Clínico San Carlos"/>
    <s v="Q2877008I"/>
    <d v="2013-01-01T00:00:00"/>
    <d v="2014-06-30T00:00:00"/>
    <n v="200645"/>
    <n v="392112"/>
    <n v="166182"/>
    <n v="0"/>
    <n v="0"/>
    <n v="0"/>
  </r>
  <r>
    <x v="14"/>
    <s v="01"/>
    <s v="Hospital Universitario Fundación  Alcorcón"/>
    <s v="ES0021000004071039HJ"/>
    <x v="1"/>
    <s v="2603-2603-2603-2603-2603-2603"/>
    <s v="Consejería de Sanidad"/>
    <s v="Hospital Universitario Fundación Alcorcón"/>
    <s v="G81602237"/>
    <d v="2013-01-01T00:00:00"/>
    <d v="2014-06-30T00:00:00"/>
    <n v="1719070"/>
    <n v="2164097"/>
    <n v="846350"/>
    <n v="1379214"/>
    <n v="1754227"/>
    <n v="8147698"/>
  </r>
  <r>
    <x v="15"/>
    <s v="01"/>
    <s v="Hospital Universitario de Móstoles"/>
    <s v="ES0021000005407142NT"/>
    <x v="1"/>
    <s v="1500-1500-1500-1500-1500-1500"/>
    <s v="Consejería de Sanidad"/>
    <s v="Hospital Universitario de Móstoles"/>
    <s v="Q2877011C"/>
    <d v="2013-01-01T00:00:00"/>
    <d v="2014-06-30T00:00:00"/>
    <n v="1034638"/>
    <n v="1324952"/>
    <n v="594693"/>
    <n v="982991"/>
    <n v="1561027"/>
    <n v="5449012"/>
  </r>
  <r>
    <x v="15"/>
    <s v="02"/>
    <s v="C. de E. Coronel de Palma - Hospital Universitario de Móstoles"/>
    <s v="ES0021000005367570QB"/>
    <x v="0"/>
    <s v="130-130-130"/>
    <s v="Consejería de Sanidad"/>
    <s v="Hospital Universitario de Móstoles"/>
    <s v="Q2877011C"/>
    <d v="2013-01-01T00:00:00"/>
    <d v="2014-05-31T00:00:00"/>
    <n v="126021"/>
    <n v="204001"/>
    <n v="80270"/>
    <n v="0"/>
    <n v="0"/>
    <n v="0"/>
  </r>
  <r>
    <x v="16"/>
    <s v="01"/>
    <s v="Hospital Universitario Ramón y Cajal"/>
    <s v="ES0021000005278809KF"/>
    <x v="1"/>
    <s v="3800-4500-5400-5400-5400-5400"/>
    <s v="Consejería de Sanidad"/>
    <s v="Hospital Universitario Ramón y Cajal"/>
    <s v="Q2877004H"/>
    <d v="2013-01-01T00:00:00"/>
    <d v="2014-06-30T00:00:00"/>
    <n v="3202227"/>
    <n v="4410544"/>
    <n v="1930994"/>
    <n v="3252473"/>
    <n v="6337279"/>
    <n v="15744131"/>
  </r>
  <r>
    <x v="16"/>
    <s v="02"/>
    <s v="C. de E. Emigrantes - Hospital Universitario Ramón y Cajal"/>
    <s v="ES0022000007572621YL"/>
    <x v="0"/>
    <s v="135-135-135"/>
    <s v="Consejería de Sanidad"/>
    <s v="Hospital Universitario Ramón y Cajal"/>
    <s v="Q2877004H"/>
    <d v="2013-01-10T00:00:00"/>
    <d v="2014-06-11T00:00:00"/>
    <n v="72032"/>
    <n v="123903"/>
    <n v="99991"/>
    <n v="0"/>
    <n v="0"/>
    <n v="0"/>
  </r>
  <r>
    <x v="16"/>
    <s v="03"/>
    <s v="C. de E. San Blas - Hospital Universitario Ramón y Cajal"/>
    <s v="ES0022000005731455LA"/>
    <x v="0"/>
    <s v="170-170-170"/>
    <s v="Consejería de Sanidad"/>
    <s v="Hospital Universitario Ramón y Cajal"/>
    <s v="Q2877004H"/>
    <d v="2013-01-01T00:00:00"/>
    <d v="2014-06-30T00:00:00"/>
    <n v="158708"/>
    <n v="262695"/>
    <n v="103111"/>
    <n v="0"/>
    <n v="0"/>
    <n v="0"/>
  </r>
  <r>
    <x v="16"/>
    <s v="04"/>
    <s v="Centro de Salud Mental de Hortaleza - Hospital Universitario Ramón y Cajal"/>
    <s v="ES0022000008676025WK"/>
    <x v="1"/>
    <s v="75-75-75-75-75-451"/>
    <s v="Consejería de Sanidad"/>
    <s v="Hospital Universitario Ramón y Cajal"/>
    <s v="Q2877004H"/>
    <d v="2013-01-01T00:00:00"/>
    <d v="2014-06-30T00:00:00"/>
    <n v="46299"/>
    <n v="48157"/>
    <n v="24600"/>
    <n v="36098"/>
    <n v="59459"/>
    <n v="116111"/>
  </r>
  <r>
    <x v="16"/>
    <s v="05"/>
    <s v="Centro de Salud Mental de San Blas - Hospital Universitario Ramón y Cajal"/>
    <s v="ES0022000008793325LK"/>
    <x v="0"/>
    <s v="50-80-240"/>
    <s v="Consejería de Sanidad"/>
    <s v="Hospital Universitario Ramón y Cajal"/>
    <s v="Q2877004H"/>
    <d v="2013-01-01T00:00:00"/>
    <d v="2014-06-05T00:00:00"/>
    <n v="34399"/>
    <n v="109343"/>
    <n v="33964"/>
    <n v="0"/>
    <n v="0"/>
    <n v="0"/>
  </r>
  <r>
    <x v="17"/>
    <s v="01"/>
    <s v="Hospital Universitario 12 de Octubre AH - Línea principal"/>
    <s v="ES0022000008482976GB"/>
    <x v="1"/>
    <s v="4835-4835-4835-4835-4835-4835"/>
    <s v="Consejería de Sanidad"/>
    <s v="Hospital Universitario 12 de Octubre"/>
    <s v="Q2877010E"/>
    <d v="2013-01-01T00:00:00"/>
    <d v="2014-06-30T00:00:00"/>
    <n v="3920153"/>
    <n v="5093628"/>
    <n v="2397594"/>
    <n v="3878899"/>
    <n v="6570291"/>
    <n v="20108981"/>
  </r>
  <r>
    <x v="17"/>
    <s v="02"/>
    <s v="Hospital Universitario 12 de Octubre AH - Línea Socorro"/>
    <s v="ES0022000008482972GF"/>
    <x v="1"/>
    <s v="1653-1653-1653-1653-1653-1653"/>
    <s v="Consejería de Sanidad"/>
    <s v="Hospital Universitario 12 de Octubre"/>
    <s v="Q2877010E"/>
    <d v="2013-01-01T00:00:00"/>
    <d v="2014-06-30T00:00:00"/>
    <n v="0"/>
    <n v="0"/>
    <n v="0"/>
    <n v="0"/>
    <n v="0"/>
    <n v="2"/>
  </r>
  <r>
    <x v="17"/>
    <s v="03"/>
    <s v="Hospital Universitario 12 de Octubre CI - Línea principal"/>
    <s v="ES0022000008482967GW"/>
    <x v="1"/>
    <s v="2196-2196-2196-2196-2196-3500"/>
    <s v="Consejería de Sanidad"/>
    <s v="Hospital Universitario 12 de Octubre"/>
    <s v="Q2877010E"/>
    <d v="2013-01-01T00:00:00"/>
    <d v="2014-06-30T00:00:00"/>
    <n v="1213455"/>
    <n v="1390278"/>
    <n v="794912"/>
    <n v="1309071"/>
    <n v="2237632"/>
    <n v="8102524"/>
  </r>
  <r>
    <x v="17"/>
    <s v="04"/>
    <s v="Hospital Universitario 12 de Octubre CI - Línea Socorro"/>
    <s v="ES0022000008482977GN"/>
    <x v="1"/>
    <s v="1098-1098-1098-1098-1098-1750"/>
    <s v="Consejería de Sanidad"/>
    <s v="Hospital Universitario 12 de Octubre"/>
    <s v="Q2877010E"/>
    <d v="2013-01-01T00:00:00"/>
    <d v="2014-06-30T00:00:00"/>
    <n v="0"/>
    <n v="0"/>
    <n v="0"/>
    <n v="0"/>
    <n v="0"/>
    <n v="12"/>
  </r>
  <r>
    <x v="17"/>
    <s v="05"/>
    <s v="C. de E. Carabanchel Alto - Hospital Universitario 12 de Octubre"/>
    <s v="ES0021000004503903RV"/>
    <x v="0"/>
    <s v="228-228-228"/>
    <s v="Consejería de Sanidad"/>
    <s v="Hospital Universitario 12 de Octubre"/>
    <s v="Q2877010E"/>
    <d v="2013-01-01T00:00:00"/>
    <d v="2014-06-30T00:00:00"/>
    <n v="182768"/>
    <n v="287379"/>
    <n v="150473"/>
    <n v="0"/>
    <n v="0"/>
    <n v="0"/>
  </r>
  <r>
    <x v="17"/>
    <s v="06"/>
    <s v="C. de E. Orcasitas - Hospital Universitario 12 de Octubre"/>
    <s v="ES0021000004541081PG"/>
    <x v="0"/>
    <s v="100-100-100"/>
    <s v="Consejería de Sanidad"/>
    <s v="Hospital Universitario 12 de Octubre"/>
    <s v="Q2877010E"/>
    <d v="2013-01-01T00:00:00"/>
    <d v="2014-06-18T00:00:00"/>
    <n v="122076"/>
    <n v="192369"/>
    <n v="74957"/>
    <n v="0"/>
    <n v="0"/>
    <n v="0"/>
  </r>
  <r>
    <x v="17"/>
    <s v="07"/>
    <s v="C. de E. Villaverde- Cruces - Hospital Universitario 12 de Octubre"/>
    <s v="ES0021000004508354BY"/>
    <x v="0"/>
    <s v="220-220-220"/>
    <s v="Consejería de Sanidad"/>
    <s v="Hospital Universitario 12 de Octubre"/>
    <s v="Q2877010E"/>
    <d v="2013-01-01T00:00:00"/>
    <d v="2014-06-30T00:00:00"/>
    <n v="205925"/>
    <n v="367891"/>
    <n v="294808"/>
    <n v="0"/>
    <n v="0"/>
    <n v="0"/>
  </r>
  <r>
    <x v="18"/>
    <s v="01"/>
    <s v="Hospital Universitario de Getafe"/>
    <s v="ES0021000004383427FS"/>
    <x v="2"/>
    <s v="1800-1800-1800-1800-1800-1800"/>
    <s v="Consejería de Sanidad"/>
    <s v="Hospital Universitario de Getafe"/>
    <s v="Q2877037H"/>
    <d v="2013-01-01T00:00:00"/>
    <d v="2014-06-30T00:00:00"/>
    <n v="1489428"/>
    <n v="1872387"/>
    <n v="904477"/>
    <n v="1471354"/>
    <n v="2469362"/>
    <n v="7901238"/>
  </r>
  <r>
    <x v="18"/>
    <s v="02"/>
    <s v="C. de E. Ntra. Sra. de los Ángeles - Hospital Universitario de Getafe"/>
    <s v="ES0021000004327801GA"/>
    <x v="1"/>
    <s v="150-150-150-150-150-451"/>
    <s v="Consejería de Sanidad"/>
    <s v="Hospital Universitario de Getafe"/>
    <s v="Q2877037H"/>
    <d v="2013-01-01T00:00:00"/>
    <d v="2014-06-30T00:00:00"/>
    <n v="79650"/>
    <n v="82006"/>
    <n v="43477"/>
    <n v="71018"/>
    <n v="124783"/>
    <n v="241388"/>
  </r>
  <r>
    <x v="19"/>
    <s v="01"/>
    <s v="Hospital Universitario de La Princesa"/>
    <s v="ES0021000004933044FR"/>
    <x v="1"/>
    <s v="2200-2200-2200-2200-2200-2200"/>
    <s v="Consejería de Sanidad"/>
    <s v="Hospital Universitario La Princesa"/>
    <s v="Q2877007A"/>
    <d v="2013-01-01T00:00:00"/>
    <d v="2014-06-30T00:00:00"/>
    <n v="1596021"/>
    <n v="1941281"/>
    <n v="891528"/>
    <n v="1487114"/>
    <n v="2218571"/>
    <n v="7180660"/>
  </r>
  <r>
    <x v="19"/>
    <s v="02"/>
    <s v="C. de E. Hnos. García Noblejas - Hospital Universitario de La Princesa"/>
    <s v="ES0022000007332853RA"/>
    <x v="0"/>
    <s v="260-260-260"/>
    <s v="Consejería de Sanidad"/>
    <s v="Hospital Universitario La Princesa"/>
    <s v="Q2877007A"/>
    <d v="2013-01-01T00:00:00"/>
    <d v="2014-07-03T00:00:00"/>
    <n v="252069"/>
    <n v="480023"/>
    <n v="305274"/>
    <n v="0"/>
    <n v="0"/>
    <n v="0"/>
  </r>
  <r>
    <x v="20"/>
    <s v="01"/>
    <s v="Hospital Universitario La Paz"/>
    <s v="ES0021000005094294WK"/>
    <x v="1"/>
    <s v="4000-4000-4000-4000-4000-4000"/>
    <s v="Consejería de Sanidad"/>
    <s v="Hospital Universitario La Paz"/>
    <s v="Q2877009G"/>
    <d v="2013-01-01T00:00:00"/>
    <d v="2014-06-30T00:00:00"/>
    <n v="3885537"/>
    <n v="4930859"/>
    <n v="2182879"/>
    <n v="3647214"/>
    <n v="5773568"/>
    <n v="20627111"/>
  </r>
  <r>
    <x v="20"/>
    <s v="02"/>
    <s v="Hospital de Cantoblanco"/>
    <s v="ES0021000005278866TH"/>
    <x v="0"/>
    <s v="250-250-250"/>
    <s v="Consejería de Sanidad"/>
    <s v="Hospital Universitario La Paz"/>
    <s v="Q2877009G"/>
    <d v="2013-01-01T00:00:00"/>
    <d v="2014-06-30T00:00:00"/>
    <n v="313191"/>
    <n v="653970"/>
    <n v="635926"/>
    <n v="0"/>
    <n v="0"/>
    <n v="0"/>
  </r>
  <r>
    <x v="20"/>
    <s v="03"/>
    <s v="Hospital Carlos III"/>
    <s v="ES0021000005072635GM"/>
    <x v="1"/>
    <s v="700-700-700-700-700-780"/>
    <s v="Consejería de Sanidad"/>
    <s v="Hospital Universitario La Paz"/>
    <s v="Q2877009G"/>
    <d v="2013-01-01T00:00:00"/>
    <d v="2014-06-30T00:00:00"/>
    <n v="394608"/>
    <n v="475452"/>
    <n v="208859"/>
    <n v="340146"/>
    <n v="500459"/>
    <n v="1602726"/>
  </r>
  <r>
    <x v="20"/>
    <s v="04"/>
    <s v="C. de E. Alcobendas - Hospital Universitario La Paz"/>
    <s v="ES0021000003983341TZ"/>
    <x v="0"/>
    <s v="180-180-180"/>
    <s v="Consejería de Sanidad"/>
    <s v="Hospital Universitario La Paz"/>
    <s v="Q2877009G"/>
    <d v="2013-01-01T00:00:00"/>
    <d v="2014-06-30T00:00:00"/>
    <n v="76090"/>
    <n v="148982"/>
    <n v="77127"/>
    <n v="0"/>
    <n v="0"/>
    <n v="0"/>
  </r>
  <r>
    <x v="20"/>
    <s v="05"/>
    <s v="C. de E. Fuencarral - Hospital Universitario La Paz"/>
    <s v="ES0021000005284389XK"/>
    <x v="0"/>
    <s v="32-32-32"/>
    <s v="Consejería de Sanidad"/>
    <s v="Hospital Universitario La Paz"/>
    <s v="Q2877009G"/>
    <d v="2013-01-01T00:00:00"/>
    <d v="2014-06-30T00:00:00"/>
    <n v="2997"/>
    <n v="6148"/>
    <n v="7145"/>
    <n v="0"/>
    <n v="0"/>
    <n v="0"/>
  </r>
  <r>
    <x v="20"/>
    <s v="06"/>
    <s v="C. de E. José Marvá - Hospital Universitario La Paz"/>
    <s v="ES0021000004898677FL"/>
    <x v="0"/>
    <s v="152-152-152"/>
    <s v="Consejería de Sanidad"/>
    <s v="Hospital Universitario La Paz"/>
    <s v="Q2877009G"/>
    <d v="2013-01-01T00:00:00"/>
    <d v="2014-06-11T00:00:00"/>
    <n v="158101"/>
    <n v="253123"/>
    <n v="67366"/>
    <n v="0"/>
    <n v="0"/>
    <n v="0"/>
  </r>
  <r>
    <x v="21"/>
    <s v="01"/>
    <s v="Hospital Universitario de Fuenlabrada"/>
    <s v="ES0021000011363632DL"/>
    <x v="1"/>
    <s v="2000-2000-2000-2000-2000-2000"/>
    <s v="Consejería de Sanidad"/>
    <s v="Hospital Universitario de Fuenlabrada"/>
    <s v="Q2801276C"/>
    <d v="2013-01-01T00:00:00"/>
    <d v="2014-06-30T00:00:00"/>
    <n v="1871499"/>
    <n v="2339835"/>
    <n v="1144448"/>
    <n v="1850791"/>
    <n v="3143699"/>
    <n v="9833565"/>
  </r>
  <r>
    <x v="21"/>
    <s v="02"/>
    <s v="C. de E. El Arroyo - Hospital Universitario de Fuenlabrada"/>
    <s v="ES0021000004234686AS"/>
    <x v="1"/>
    <s v="200-200-200-200-200-451"/>
    <s v="Consejería de Sanidad"/>
    <s v="Hospital Universitario de Fuenlabrada"/>
    <s v="Q2801276C"/>
    <d v="2013-01-01T00:00:00"/>
    <d v="2014-06-30T00:00:00"/>
    <n v="139175"/>
    <n v="142497"/>
    <n v="63389"/>
    <n v="98370"/>
    <n v="117868"/>
    <n v="349382"/>
  </r>
  <r>
    <x v="22"/>
    <s v="01"/>
    <s v="Hospital General Universitario Gregorio Marañón"/>
    <s v="ES0021000004941885TX"/>
    <x v="1"/>
    <s v="4500-4500-4500-4500-4500-4500"/>
    <s v="Consejería de Sanidad"/>
    <s v="Hospital General Universitario Gregorio Marañón"/>
    <s v="Q7855001I"/>
    <d v="2013-01-01T00:00:00"/>
    <d v="2014-06-30T00:00:00"/>
    <n v="3670096"/>
    <n v="4631377"/>
    <n v="2130457"/>
    <n v="3477558"/>
    <n v="5616465"/>
    <n v="18098403"/>
  </r>
  <r>
    <x v="22"/>
    <s v="02"/>
    <s v="Maternidad de O'Donnell - Línea Principal - Hospital General Universitario Gregorio Marañón"/>
    <s v="ES0021000010670776SS"/>
    <x v="1"/>
    <s v="2000-2000-2000-2000-2000-2000"/>
    <s v="Consejería de Sanidad"/>
    <s v="Hospital General Universitario Gregorio Marañón"/>
    <s v="Q7855001I"/>
    <d v="2013-01-01T00:00:00"/>
    <d v="2014-06-30T00:00:00"/>
    <n v="1324813"/>
    <n v="1731615"/>
    <n v="789406"/>
    <n v="1351340"/>
    <n v="2205668"/>
    <n v="8411181"/>
  </r>
  <r>
    <x v="22"/>
    <s v="03"/>
    <s v="Maternidad de O´Donnell - Línea Socorro - Hospital General Universitario Gregorio Marañón"/>
    <s v="ES0021000011386143EJ"/>
    <x v="1"/>
    <s v="2000-2000-2000-2000-2000-2000"/>
    <s v="Consejería de Sanidad"/>
    <s v="Hospital General Universitario Gregorio Marañón"/>
    <s v="Q7855001I"/>
    <d v="2013-01-01T00:00:00"/>
    <d v="2014-06-30T00:00:00"/>
    <n v="0"/>
    <n v="397"/>
    <n v="12"/>
    <n v="0"/>
    <n v="0"/>
    <n v="7945"/>
  </r>
  <r>
    <x v="22"/>
    <s v="04"/>
    <s v="Instituto Oftálmico de Madrid - Hospital General Universitario Gregorio Marañón"/>
    <s v="ES0021000005251806CY"/>
    <x v="0"/>
    <s v="174-174-174"/>
    <s v="Consejería de Sanidad"/>
    <s v="Hospital General Universitario Gregorio Marañón"/>
    <s v="Q7855001I"/>
    <d v="2013-01-01T00:00:00"/>
    <d v="2014-06-30T00:00:00"/>
    <n v="154068"/>
    <n v="256127"/>
    <n v="153114"/>
    <n v="0"/>
    <n v="0"/>
    <n v="0"/>
  </r>
  <r>
    <x v="22"/>
    <s v="05"/>
    <s v="Instituto Provincial de Rehabilitación - Hospital General Universitario Gregorio Marañón"/>
    <s v="ES0021000004981278BG"/>
    <x v="1"/>
    <s v="235-235-235-235-235-451"/>
    <s v="Consejería de Sanidad"/>
    <s v="Hospital General Universitario Gregorio Marañón"/>
    <s v="Q7855001I"/>
    <d v="2013-01-01T00:00:00"/>
    <d v="2014-06-30T00:00:00"/>
    <n v="117768"/>
    <n v="140152"/>
    <n v="58438"/>
    <n v="96419"/>
    <n v="139003"/>
    <n v="423257"/>
  </r>
  <r>
    <x v="22"/>
    <s v="06"/>
    <s v="C. de E. Hacienda de Pavones - Hospital General Universitario Gregorio Marañón"/>
    <s v="ES0022000005731505KF"/>
    <x v="0"/>
    <s v="160-160-160"/>
    <s v="Consejería de Sanidad"/>
    <s v="Hospital General Universitario Gregorio Marañón"/>
    <s v="Q7855001I"/>
    <d v="2013-01-01T00:00:00"/>
    <d v="2014-06-30T00:00:00"/>
    <n v="163406"/>
    <n v="277461"/>
    <n v="143072"/>
    <n v="0"/>
    <n v="0"/>
    <n v="0"/>
  </r>
  <r>
    <x v="22"/>
    <s v="07"/>
    <s v="C. de E. Av Peña Prieta - Hospital General Universitario Gregorio Marañón"/>
    <s v="ES0022000005732000LL"/>
    <x v="0"/>
    <s v="185-185-185"/>
    <s v="Consejería de Sanidad"/>
    <s v="Hospital General Universitario Gregorio Marañón"/>
    <s v="Q7855001I"/>
    <d v="2013-01-01T00:00:00"/>
    <d v="2014-06-30T00:00:00"/>
    <n v="147329"/>
    <n v="263818"/>
    <n v="157455"/>
    <n v="0"/>
    <n v="0"/>
    <n v="0"/>
  </r>
  <r>
    <x v="23"/>
    <s v="01"/>
    <s v="Hospital Universitario Severo Ochoa"/>
    <s v="ES0021000004459760ZB"/>
    <x v="2"/>
    <s v="2250-2250-2250-2250-2250-2250"/>
    <s v="Consejería de Sanidad"/>
    <s v="Hospital Universitario Severo Ochoa"/>
    <s v="Q286909O"/>
    <d v="2013-01-01T00:00:00"/>
    <d v="2014-06-30T00:00:00"/>
    <n v="1891320"/>
    <n v="2497139"/>
    <n v="972590"/>
    <n v="1664432"/>
    <n v="2309873"/>
    <n v="9731757"/>
  </r>
  <r>
    <x v="24"/>
    <s v="01"/>
    <s v="Hospital Universitario Infanta Cristina - Sur"/>
    <s v="ES0021000012713366CK"/>
    <x v="1"/>
    <s v="2000-2000-2000-2000-2000-2000"/>
    <s v="Consejería de Sanidad"/>
    <s v="Hospital Universitario Infanta Cristina - Sur"/>
    <s v="S2800540C"/>
    <d v="2013-01-01T00:00:00"/>
    <d v="2014-06-30T00:00:00"/>
    <n v="1478769"/>
    <n v="1865576"/>
    <n v="884466"/>
    <n v="1453597"/>
    <n v="2392573"/>
    <n v="8454774"/>
  </r>
  <r>
    <x v="25"/>
    <s v="01"/>
    <s v="Hospital Universitario Infanta Sofía - Norte"/>
    <s v="ES0021000013113746VV"/>
    <x v="1"/>
    <s v="2700-2700-2700-2700-2700-3200"/>
    <s v="Consejería de Sanidad"/>
    <s v="Hospital Universitario Infanta Sofía - Norte"/>
    <s v="S2800537I"/>
    <d v="2013-01-01T00:00:00"/>
    <d v="2014-06-30T00:00:00"/>
    <n v="2169761"/>
    <n v="2542380"/>
    <n v="1247542"/>
    <n v="2049090"/>
    <n v="3333765"/>
    <n v="10512034"/>
  </r>
  <r>
    <x v="26"/>
    <s v="01"/>
    <s v="Hospital Universitario del Tajo"/>
    <s v="ES0022000008581279TN"/>
    <x v="1"/>
    <s v="2200-2200-2200-2200-2200-2200"/>
    <s v="Consejería de Sanidad"/>
    <s v="Hospital Universitario del Tajo"/>
    <s v="S2800536A"/>
    <d v="2013-01-01T00:00:00"/>
    <d v="2014-06-30T00:00:00"/>
    <n v="1183523"/>
    <n v="1411283"/>
    <n v="702165"/>
    <n v="1122194"/>
    <n v="1902658"/>
    <n v="6223947"/>
  </r>
  <r>
    <x v="27"/>
    <s v="01"/>
    <s v="Hospital Universitario del Sureste"/>
    <s v="ES0022000008605688AH"/>
    <x v="1"/>
    <s v="1800-1800-1800-1800-1800-2500"/>
    <s v="Consejería de Sanidad"/>
    <s v="Hospital Universitario del Sureste"/>
    <s v="S2800541A"/>
    <d v="2013-01-01T00:00:00"/>
    <d v="2014-06-30T00:00:00"/>
    <n v="1223765"/>
    <n v="1519626"/>
    <n v="711169"/>
    <n v="1198086"/>
    <n v="1940931"/>
    <n v="7211217"/>
  </r>
  <r>
    <x v="27"/>
    <s v="02"/>
    <s v="C. de E. Arganda del Rey - Hospital Universitario del Sureste"/>
    <s v="ES0022000005732434SQ"/>
    <x v="0"/>
    <s v="100-100-100"/>
    <s v="Consejería de Sanidad"/>
    <s v="Hospital Universitario del Sureste"/>
    <s v="S2800541A"/>
    <d v="2013-01-01T00:00:00"/>
    <d v="2014-06-23T00:00:00"/>
    <n v="10862"/>
    <n v="35761"/>
    <n v="37000"/>
    <n v="0"/>
    <n v="0"/>
    <n v="0"/>
  </r>
  <r>
    <x v="28"/>
    <s v="01"/>
    <s v="Hospital Universitario del Henares"/>
    <s v="ES0022000008620541MJ"/>
    <x v="1"/>
    <s v="2500-2500-2500-2500-2500-2500"/>
    <s v="Consejería de Sanidad"/>
    <s v="Hospital Universitario del Henares"/>
    <s v="S2800538G"/>
    <d v="2013-01-01T00:00:00"/>
    <d v="2014-06-30T00:00:00"/>
    <n v="1492873"/>
    <n v="1959460"/>
    <n v="867779"/>
    <n v="1463146"/>
    <n v="2353735"/>
    <n v="9246917"/>
  </r>
  <r>
    <x v="29"/>
    <s v="01"/>
    <s v="Hospital Universitario Infanta Leonor - Vallecas"/>
    <s v="ES0022000008582035XD"/>
    <x v="1"/>
    <s v="2700-2700-2700-2700-2700-2700"/>
    <s v="Consejería de Sanidad"/>
    <s v="Hospital Universitario Infanta Leonor - Vallecas"/>
    <s v="S2800539E"/>
    <d v="2013-01-01T00:00:00"/>
    <d v="2014-06-30T00:00:00"/>
    <n v="1731870"/>
    <n v="2082278"/>
    <n v="997428"/>
    <n v="1669378"/>
    <n v="2690446"/>
    <n v="9486795"/>
  </r>
  <r>
    <x v="30"/>
    <s v="01"/>
    <s v="Hospital Universitario Puerta de Hierro Majadahonda"/>
    <s v="ES0021000015507546KT"/>
    <x v="1"/>
    <s v="6500-6500-6500-6500-6500-6500"/>
    <s v="Consejería de Sanidad"/>
    <s v="Hospital Universitario Puerta de Hierro - Majadahonda"/>
    <s v="Q2877005E"/>
    <d v="2013-01-01T00:00:00"/>
    <d v="2014-06-30T00:00:00"/>
    <n v="5032224"/>
    <n v="6417169"/>
    <n v="3049280"/>
    <n v="5176480"/>
    <n v="8564155"/>
    <n v="31244237"/>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673">
  <r>
    <x v="0"/>
    <n v="1"/>
    <x v="0"/>
    <s v="DG de Deportes"/>
    <s v="S7800001E"/>
    <s v="ES0021000005134142XX"/>
    <s v="Centro de Natación Mundial 86"/>
    <x v="0"/>
    <s v="360-360-360-360-360-470"/>
    <s v="No"/>
    <s v="C/ José Martínez de Velasco 3, 28007, Madrid"/>
    <n v="139559"/>
    <n v="177657"/>
    <n v="118294"/>
    <n v="165323"/>
    <n v="89066"/>
    <n v="658189"/>
    <n v="1348088"/>
  </r>
  <r>
    <x v="0"/>
    <n v="2"/>
    <x v="0"/>
    <s v="DG de Deportes"/>
    <s v="S7800001E"/>
    <s v="ES0021000004836718GE"/>
    <s v="Complejo Deportivo de Hockey en Somontes"/>
    <x v="0"/>
    <s v="160-160-160-160-160-160"/>
    <s v="No"/>
    <s v="Ctra. M-605 Madrid - El Pardo, km 1.4, 28035, Madrid"/>
    <n v="31313"/>
    <n v="27382"/>
    <n v="21788"/>
    <n v="40899"/>
    <n v="16381"/>
    <n v="82976"/>
    <n v="220739"/>
  </r>
  <r>
    <x v="0"/>
    <n v="3"/>
    <x v="0"/>
    <s v="DG de Deportes"/>
    <s v="S7800001E"/>
    <s v="ES0021000017722376QE"/>
    <s v="Edificio ampliación Centro de Natación Mundial 86"/>
    <x v="0"/>
    <s v="90-90-90-90-90-180"/>
    <s v="No"/>
    <s v="C/ José Martínez de Velasco, 3, Bajo, 28007, Madrid"/>
    <n v="6649"/>
    <n v="7939"/>
    <n v="7187"/>
    <n v="10595"/>
    <n v="4573"/>
    <n v="25764"/>
    <n v="62707"/>
  </r>
  <r>
    <x v="0"/>
    <n v="4"/>
    <x v="0"/>
    <s v="DG de Deportes"/>
    <s v="S7800001E"/>
    <s v="ES0021000004145940DA"/>
    <s v="Parque de Navacerrada"/>
    <x v="0"/>
    <s v="70-70-70-70-70-70"/>
    <s v="No"/>
    <s v="Ctra. M-601 Navacerrada Pueblo - Segovia km 20.0, 28470, Cercedilla (Madrid)"/>
    <n v="3005"/>
    <n v="4080"/>
    <n v="2524"/>
    <n v="3841"/>
    <n v="2225"/>
    <n v="18830"/>
    <n v="34505"/>
  </r>
  <r>
    <x v="0"/>
    <n v="5"/>
    <x v="0"/>
    <s v="DG de Deportes"/>
    <s v="S7800001E"/>
    <s v="ES0021000004673035HF"/>
    <s v="Parque Deportivo Puerta de Hierro"/>
    <x v="0"/>
    <s v="320-320-320-320-320-320"/>
    <s v="No"/>
    <s v="Ctra. M-30, km 24.0, Bajo, 28035, Madrid"/>
    <n v="139748"/>
    <n v="135345"/>
    <n v="111672"/>
    <n v="157018"/>
    <n v="56963"/>
    <n v="566672"/>
    <n v="1167418"/>
  </r>
  <r>
    <x v="0"/>
    <n v="6"/>
    <x v="0"/>
    <s v="DG de Patrimonio Cultural - UGEP Archivos y Patrimonio Documental"/>
    <s v="S7800001E"/>
    <s v="ES0022000008173933EL"/>
    <s v="Archivo Regional de la CM"/>
    <x v="0"/>
    <s v="350-350-350-350-350-451"/>
    <s v="No"/>
    <s v="C/ Ramírez de Prado, 3, 28045, Madrid"/>
    <n v="164627"/>
    <n v="189875"/>
    <n v="190377"/>
    <n v="253291"/>
    <n v="109997"/>
    <n v="672016"/>
    <n v="1580183"/>
  </r>
  <r>
    <x v="0"/>
    <n v="7"/>
    <x v="0"/>
    <s v="DG de Patrimonio Cultural - UGEP Bibliotecas y Patrimonio Bibliográfico"/>
    <s v="S7800001E"/>
    <s v="ES0021000016282910ZB"/>
    <s v="Biblioteca Pública de Carabanchel Luis Rosales"/>
    <x v="0"/>
    <s v="175-175-175-175-175-500"/>
    <s v="No"/>
    <s v="C/ Valeriana, 3, 28044, Madrid"/>
    <n v="63210"/>
    <n v="69525"/>
    <n v="59043"/>
    <n v="77151"/>
    <n v="31350"/>
    <n v="256515"/>
    <n v="556794"/>
  </r>
  <r>
    <x v="0"/>
    <n v="8"/>
    <x v="0"/>
    <s v="DG de Patrimonio Cultural - UGEP Bibliotecas y Patrimonio Bibliográfico"/>
    <s v="S7800001E"/>
    <s v="ES0022000007519230PB"/>
    <s v="Biblioteca Pública de Vallecas - Miguel Hernández"/>
    <x v="0"/>
    <s v="110-110-110-110-110-130"/>
    <s v="No"/>
    <s v="C/ Rafael Alberti, 36, 28038, Madrid"/>
    <n v="35837"/>
    <n v="39360"/>
    <n v="39149"/>
    <n v="48153"/>
    <n v="17911"/>
    <n v="43311"/>
    <n v="223721"/>
  </r>
  <r>
    <x v="0"/>
    <n v="9"/>
    <x v="0"/>
    <s v="DG de Patrimonio Cultural - UGEP Bibliotecas y Patrimonio Bibliográfico"/>
    <s v="S7800001E"/>
    <s v="ES0021000011455905LQ"/>
    <s v="Biblioteca Pública José Hierro - Usera"/>
    <x v="0"/>
    <s v="250-250-250-250-250-397"/>
    <s v="No"/>
    <s v="Avda. Rafaela Ybarra, 43, 28026, Madrid"/>
    <n v="53127"/>
    <n v="56270"/>
    <n v="70031"/>
    <n v="79724"/>
    <n v="27275"/>
    <n v="109051"/>
    <n v="395478"/>
  </r>
  <r>
    <x v="0"/>
    <n v="10"/>
    <x v="0"/>
    <s v="DG de Patrimonio Cultural - UGEP Bibliotecas y Patrimonio Bibliográfico"/>
    <s v="S7800001E"/>
    <s v="ES0022000008684186NV"/>
    <s v="Biblioteca Pública Villa de Vallecas - Luis Martín-Santos"/>
    <x v="0"/>
    <s v="180-180-180-180-180-234"/>
    <s v="No"/>
    <s v="Plaza Antonio María Segovia, 2, 28031, Madrid"/>
    <n v="66962"/>
    <n v="68564"/>
    <n v="53693"/>
    <n v="59876"/>
    <n v="20776"/>
    <n v="155884"/>
    <n v="425755"/>
  </r>
  <r>
    <x v="0"/>
    <n v="11"/>
    <x v="0"/>
    <s v="DG de Patrimonio Cultural - UGEP Bibliotecas y Patrimonio Bibliográfico"/>
    <s v="S7800001E"/>
    <s v="ES0022000008093600AW"/>
    <s v="Biblioteca Regional Joaquín Leguina"/>
    <x v="0"/>
    <s v="185-185-185-185-185-470"/>
    <s v="No"/>
    <s v="C/ General Lacy, s/n esquina a C/ Ramírez del Prado 3, 28038, Madrid"/>
    <n v="121068"/>
    <n v="147886"/>
    <n v="142166"/>
    <n v="191137"/>
    <n v="86340"/>
    <n v="628343"/>
    <n v="1316940"/>
  </r>
  <r>
    <x v="0"/>
    <n v="12"/>
    <x v="0"/>
    <s v="DG de Promoción Cultural - UGEP de Museos y Exposiciones"/>
    <s v="S7800001E"/>
    <s v="ES0021000013881488RL"/>
    <s v="Centro de Arte Dos de Mayo"/>
    <x v="0"/>
    <s v="300-300-300-300-300-451"/>
    <s v="No"/>
    <s v="Avda. de la Constitución, 23, 28931, Móstoles (Madrid)"/>
    <n v="119951"/>
    <n v="140039"/>
    <n v="119589"/>
    <n v="160639"/>
    <n v="73523"/>
    <n v="592739"/>
    <n v="1206480"/>
  </r>
  <r>
    <x v="0"/>
    <n v="13"/>
    <x v="0"/>
    <s v="DG de Promoción Cultural - UGEP de Promoción y Difusión Cultural"/>
    <s v="S7800001E"/>
    <s v="ES0021000010533141BN"/>
    <s v="Auditorio de San Lorenzo de El Escorial"/>
    <x v="0"/>
    <s v="350-350-350-350-350-800"/>
    <s v="No"/>
    <s v="C/ Juan Abello Pascual, 9, Bajo, 28200, San Lorenzo de El Escorial (Madrid)"/>
    <n v="91877"/>
    <n v="106578"/>
    <n v="119797"/>
    <n v="157139"/>
    <n v="62690"/>
    <n v="407351"/>
    <n v="945432"/>
  </r>
  <r>
    <x v="0"/>
    <n v="14"/>
    <x v="0"/>
    <s v="DG de Promoción Cultural - UGEP de Promoción y Difusión Cultural"/>
    <s v="S7800001E"/>
    <s v="ES0021000010533168NQ"/>
    <s v="Auditorio de San Lorenzo de El Escorial - Línea de Socorro"/>
    <x v="0"/>
    <s v="63,8-63,8-63,8-63,8-63,8-451"/>
    <s v="Sí"/>
    <s v="C/ Juan Abello Pascual, 9, Bajo, 28200, San Lorenzo de El Escorial (Madrid)"/>
    <n v="0"/>
    <n v="0"/>
    <n v="0"/>
    <n v="0"/>
    <n v="0"/>
    <n v="0"/>
    <n v="0"/>
  </r>
  <r>
    <x v="0"/>
    <n v="15"/>
    <x v="0"/>
    <s v="DG de Promoción Cultural - UGEP de Promoción y Difusión Cultural"/>
    <s v="S7800001E"/>
    <s v="ES0021000011553706QK"/>
    <s v="Teatros del Canal"/>
    <x v="0"/>
    <s v="592-592-592-637-682-1200"/>
    <s v="No"/>
    <s v="C/ Cea Bermúdez, 3, 28003, Madrid"/>
    <n v="272592"/>
    <n v="307171"/>
    <n v="327199"/>
    <n v="466425"/>
    <n v="199732"/>
    <n v="1062801"/>
    <n v="2635920"/>
  </r>
  <r>
    <x v="0"/>
    <n v="16"/>
    <x v="0"/>
    <s v="Museo Arqueológico y Paleontológico de la Comunidad de Madrid"/>
    <s v="S7800001E"/>
    <s v="ES0022000007897492DS"/>
    <s v="Museo Arqueológico Regional"/>
    <x v="0"/>
    <s v="250-250-250-250-250-250"/>
    <s v="No"/>
    <s v="Plaza de las Bernardas, 2, 28801, Alcalá de Henares (Madrid)"/>
    <n v="90726"/>
    <n v="102696"/>
    <n v="88651"/>
    <n v="107397"/>
    <n v="43964"/>
    <n v="259953"/>
    <n v="693387"/>
  </r>
  <r>
    <x v="0"/>
    <n v="17"/>
    <x v="0"/>
    <s v="SGT de Cultura, Turismo y Deporte"/>
    <s v="S7800001E"/>
    <s v="ES0021000010719266FK"/>
    <s v="Edificio Caballero de Gracia"/>
    <x v="0"/>
    <s v="250-250-250-250-250-451"/>
    <s v="No"/>
    <s v="C/ Caballero de Gracia, 32-34, 28013, Madrid"/>
    <n v="91217"/>
    <n v="103632"/>
    <n v="105801"/>
    <n v="134065"/>
    <n v="48220"/>
    <n v="237809"/>
    <n v="720744"/>
  </r>
  <r>
    <x v="0"/>
    <n v="18"/>
    <x v="1"/>
    <s v="SGT de Digitalización"/>
    <s v="S7800001E"/>
    <s v="ES0021000004966457XH"/>
    <s v="SGT de Digitalización"/>
    <x v="0"/>
    <s v="550-550-550-550-550-550"/>
    <s v="No"/>
    <s v="C/ Embajadores, 181, 28045, Madrid"/>
    <n v="146023"/>
    <n v="165760"/>
    <n v="183395"/>
    <n v="237611"/>
    <n v="97437"/>
    <n v="340837"/>
    <n v="1171063"/>
  </r>
  <r>
    <x v="0"/>
    <n v="19"/>
    <x v="1"/>
    <s v="SGT de Digitalización"/>
    <s v="S7800001E"/>
    <s v="ES0021000004967317WG"/>
    <s v="SGT de Digitalización"/>
    <x v="0"/>
    <s v="550-550-550-550-550-550"/>
    <s v="Sí"/>
    <s v="C/ Embajadores, 181, 28045, Madrid"/>
    <n v="0"/>
    <n v="0"/>
    <n v="0"/>
    <n v="0"/>
    <n v="0"/>
    <n v="0"/>
    <n v="0"/>
  </r>
  <r>
    <x v="0"/>
    <n v="20"/>
    <x v="2"/>
    <s v="DG de Patrimonio y Contratación"/>
    <s v="S7800001E"/>
    <s v="ES0021000004519356YZ"/>
    <s v="Palacio del Marqués de Salamanca"/>
    <x v="0"/>
    <s v="15,01-15,01-15,01-15,01-15,01-60"/>
    <s v="No"/>
    <s v="C/ Arnedo, 22, Bajo 2, 28025, Madrid"/>
    <n v="4336"/>
    <n v="5027"/>
    <n v="4394"/>
    <n v="4943"/>
    <n v="2129"/>
    <n v="19365"/>
    <n v="40194"/>
  </r>
  <r>
    <x v="0"/>
    <n v="21"/>
    <x v="2"/>
    <s v="SGT de Economía, Hacienda y Empleo - Políticas de Empleo"/>
    <s v="S7800001E"/>
    <s v="ES0021000005448615KG"/>
    <s v="Centro de Formación en Edificación y Obra Civil"/>
    <x v="0"/>
    <s v="55-55-55-55-55-90"/>
    <s v="No"/>
    <s v="C/ Finca Tirabuey, 10, 28860, Paracuellos de Jarama (Madrid)"/>
    <n v="25713"/>
    <n v="27976"/>
    <n v="19598"/>
    <n v="24298"/>
    <n v="9422"/>
    <n v="64703"/>
    <n v="171710"/>
  </r>
  <r>
    <x v="0"/>
    <n v="22"/>
    <x v="2"/>
    <s v="SGT de Economía, Hacienda y Empleo - Políticas de Empleo"/>
    <s v="S7800001E"/>
    <s v="ES0021000004435531LR"/>
    <s v="Centro de Formación en Electricidad, Electrónica y Aeronáutica"/>
    <x v="0"/>
    <s v="160-160-160-160-160-160"/>
    <s v="No"/>
    <s v="C/ Jesús Miguel Haddad Blanco, 18, 28918, Leganés (Madrid)"/>
    <n v="62292"/>
    <n v="56670"/>
    <n v="51646"/>
    <n v="63094"/>
    <n v="20694"/>
    <n v="94269"/>
    <n v="348665"/>
  </r>
  <r>
    <x v="0"/>
    <n v="23"/>
    <x v="2"/>
    <s v="SGT de Economía, Hacienda y Empleo - Políticas de Empleo"/>
    <s v="S7800001E"/>
    <s v="ES0021000004328743EW"/>
    <s v="Centro de Formación en Tecnologías de la Información y las Comunicaciones Madrid-Sur"/>
    <x v="0"/>
    <s v="250-250-250-250-250-250"/>
    <s v="No"/>
    <s v="Avda. Arcas del Agua, 2, 28905, Getafe (Madrid)"/>
    <n v="52907"/>
    <n v="52238"/>
    <n v="64531"/>
    <n v="78355"/>
    <n v="25282"/>
    <n v="113943"/>
    <n v="387256"/>
  </r>
  <r>
    <x v="0"/>
    <n v="24"/>
    <x v="2"/>
    <s v="SGT de Economía, Hacienda y Empleo - Políticas de Empleo"/>
    <s v="S7800001E"/>
    <s v="ES0022000005731507KD"/>
    <s v="Centro de Formación en Tecnologías del Frío y la Climatización"/>
    <x v="0"/>
    <s v="115-115-115-115-115-280"/>
    <s v="No"/>
    <s v="C/ Hacienda de Pavones,  350, 28030, Madrid"/>
    <n v="57971"/>
    <n v="51855"/>
    <n v="59844"/>
    <n v="64956"/>
    <n v="21139"/>
    <n v="131452"/>
    <n v="387217"/>
  </r>
  <r>
    <x v="0"/>
    <n v="25"/>
    <x v="2"/>
    <s v="SGT de Economía, Hacienda y Empleo - Políticas de Empleo"/>
    <s v="S7800001E"/>
    <s v="ES0021000004670017WW"/>
    <s v="Sede de la Viceconsejería de Hacienda y Empleo"/>
    <x v="0"/>
    <s v="400-400-400-400-400-451"/>
    <s v="No"/>
    <s v="C/ Vía Lusitana, 21, 28025, Madrid"/>
    <n v="113928"/>
    <n v="126236"/>
    <n v="123231"/>
    <n v="154375"/>
    <n v="59415"/>
    <n v="317591"/>
    <n v="894776"/>
  </r>
  <r>
    <x v="0"/>
    <n v="26"/>
    <x v="3"/>
    <s v="Centro Integrado de Enseñanzas Musicales y ESO Federico Moreno Torroba"/>
    <s v="S2800489C"/>
    <s v="ES0021000011683379LC"/>
    <s v="Centro Integrado de Enseñanzas Musicales y ESO Federico Moreno Torroba"/>
    <x v="0"/>
    <s v="170-170-170-170-170-350"/>
    <s v="No"/>
    <s v="C/ General Ricardos, 177, 28025, Madrid"/>
    <n v="34313"/>
    <n v="37693"/>
    <n v="39029"/>
    <n v="55292"/>
    <n v="24428"/>
    <n v="80818"/>
    <n v="271573"/>
  </r>
  <r>
    <x v="0"/>
    <n v="27"/>
    <x v="3"/>
    <s v="Centro Integrado de Formación Profesional Escuela de Hostelería y Turismo Simone Ortega"/>
    <s v="G85515245"/>
    <s v="ES0021000005432566JD"/>
    <s v="CIFP Escuela de Hostelería y Turismo Simone Ortega"/>
    <x v="0"/>
    <s v="140-140-140-140-140-350"/>
    <s v="No"/>
    <s v="C/ Pintor Velázquez, 64, 28935, Móstoles (Madrid)"/>
    <n v="34398"/>
    <n v="45349"/>
    <n v="24916"/>
    <n v="47515"/>
    <n v="21890"/>
    <n v="65875"/>
    <n v="239943"/>
  </r>
  <r>
    <x v="0"/>
    <n v="28"/>
    <x v="3"/>
    <s v="Centro Integrado de Formación Profesional José Luis Garci"/>
    <s v="Q2801493D"/>
    <s v="ES0021000011740118WH"/>
    <s v="CIFP José Luis Garci"/>
    <x v="0"/>
    <s v="60-60-60-60-60-150"/>
    <s v="No"/>
    <s v="C/ José Hierro, 10, 28100, Alcobendas (Madrid)"/>
    <n v="15649"/>
    <n v="19477"/>
    <n v="12401"/>
    <n v="19740"/>
    <n v="8835"/>
    <n v="41893"/>
    <n v="117995"/>
  </r>
  <r>
    <x v="0"/>
    <n v="29"/>
    <x v="3"/>
    <s v="Centro Integrado de Formación Profesional Profesor Raúl Vázquez"/>
    <s v="Q2801583B"/>
    <s v="ES0022000008655113JQ"/>
    <s v="CIFP Profesor Raúl Vázquez"/>
    <x v="0"/>
    <s v="120-135-135-135-135-375"/>
    <s v="No"/>
    <s v="Ctra. Villaverde a Vallecas, km 4, 28041, Madrid"/>
    <n v="28798"/>
    <n v="30543"/>
    <n v="18494"/>
    <n v="31260"/>
    <n v="10342"/>
    <n v="57658"/>
    <n v="177095"/>
  </r>
  <r>
    <x v="0"/>
    <n v="30"/>
    <x v="3"/>
    <s v="Conservatorio Profesional de Música de Getafe"/>
    <s v="Q2801168B"/>
    <s v="ES0021000004388825NP"/>
    <s v="Conservatorio Profesional de Música de Getafe"/>
    <x v="0"/>
    <s v="195-195-195-195-195-195"/>
    <s v="No"/>
    <s v="Avda. Arcas del Agua, 1, 28905, Getafe (Madrid)"/>
    <n v="39265"/>
    <n v="44002"/>
    <n v="34339"/>
    <n v="28997"/>
    <n v="8733"/>
    <n v="101155"/>
    <n v="256491"/>
  </r>
  <r>
    <x v="0"/>
    <n v="31"/>
    <x v="3"/>
    <s v="Conservatorio Profesional de Música Victoria de los Ángeles"/>
    <s v="Q2801253B"/>
    <s v="ES0022000008133836GB"/>
    <s v="Conservatorio Profesional de Música Victoria de los Ángeles"/>
    <x v="0"/>
    <s v="140-145-145-145-145-320"/>
    <s v="No"/>
    <s v="Avda. de la Felicidad, 27, 28041, Madrid"/>
    <n v="19147"/>
    <n v="24083"/>
    <n v="19896"/>
    <n v="22031"/>
    <n v="9048"/>
    <n v="42897"/>
    <n v="137102"/>
  </r>
  <r>
    <x v="0"/>
    <n v="32"/>
    <x v="3"/>
    <s v="DG de Educación Secundaria, Formación Profesional y Régimen Especial"/>
    <s v="S7800001E"/>
    <s v="ES0021000005278921AG"/>
    <s v="Ciudad Escolar San Fernando 1"/>
    <x v="0"/>
    <s v="510-510-510-510-510-510"/>
    <s v="No"/>
    <s v="Ctra. M-607 Colmenar Viejo, km 12.8, 28049, Madrid"/>
    <n v="189539"/>
    <n v="219563"/>
    <n v="150951"/>
    <n v="207633"/>
    <n v="93306"/>
    <n v="631830"/>
    <n v="1492822"/>
  </r>
  <r>
    <x v="0"/>
    <n v="33"/>
    <x v="3"/>
    <s v="DG de Educación Secundaria, Formación Profesional y Régimen Especial"/>
    <s v="S7800001E"/>
    <s v="ES0021000005278836EB"/>
    <s v="Ciudad Escolar San Fernando 2"/>
    <x v="0"/>
    <s v="435-435-435-435-435-451"/>
    <s v="No"/>
    <s v="Ctra. M-607 Colmenar Viejo, km 12.8, 28049, Madrid"/>
    <n v="197765"/>
    <n v="232652"/>
    <n v="162592"/>
    <n v="253533"/>
    <n v="113255"/>
    <n v="648492"/>
    <n v="1608289"/>
  </r>
  <r>
    <x v="0"/>
    <n v="34"/>
    <x v="3"/>
    <s v="DG de Infraestructuras y Servicios"/>
    <s v="S7800001E"/>
    <s v="ES0021000004995038BX"/>
    <s v="DAT Madrid-Capital"/>
    <x v="0"/>
    <s v="250-250-250-250-250-250"/>
    <s v="No"/>
    <s v="C/ Vitruvio, 2, 28006, Madrid"/>
    <n v="83782"/>
    <n v="83049"/>
    <n v="74149"/>
    <n v="85628"/>
    <n v="34393"/>
    <n v="132339"/>
    <n v="493340"/>
  </r>
  <r>
    <x v="0"/>
    <n v="35"/>
    <x v="3"/>
    <s v="Fundación IMDEA Agua"/>
    <s v="G84912732"/>
    <s v="ES0021000013476453DZ"/>
    <s v="IMDEA Agua"/>
    <x v="0"/>
    <s v="120-120-120-120-120-451"/>
    <s v="No"/>
    <s v="Avda. Punto Com, 2, 28805, Alcalá de Henares (Madrid)"/>
    <n v="73328"/>
    <n v="89966"/>
    <n v="89786"/>
    <n v="125221"/>
    <n v="58717"/>
    <n v="450451"/>
    <n v="887469"/>
  </r>
  <r>
    <x v="0"/>
    <n v="36"/>
    <x v="3"/>
    <s v="Fundación IMDEA Energía"/>
    <s v="G84912716"/>
    <s v="ES0021000017107522XG"/>
    <s v="IMDEA Energía"/>
    <x v="0"/>
    <s v="330-330-330-330-330-585"/>
    <s v="No"/>
    <s v="Avda. Ramón de la Sagra, 3, 28935, Móstoles (Madrid)"/>
    <n v="157825"/>
    <n v="189671"/>
    <n v="189279"/>
    <n v="228834"/>
    <n v="93709"/>
    <n v="669461"/>
    <n v="1528779"/>
  </r>
  <r>
    <x v="0"/>
    <n v="37"/>
    <x v="3"/>
    <s v="Fundación IMDEA Materiales"/>
    <s v="G84908953"/>
    <s v="ES0026000010471337CM"/>
    <s v="IMDEA Materiales"/>
    <x v="0"/>
    <s v="300-300-300-300-300-451"/>
    <s v="No"/>
    <s v="C/ Eric Kandel, 3, 28906, Getafe (Madrid)"/>
    <n v="178294"/>
    <n v="221283"/>
    <n v="218923"/>
    <n v="296364"/>
    <n v="127969"/>
    <n v="725020"/>
    <n v="1767853"/>
  </r>
  <r>
    <x v="0"/>
    <n v="38"/>
    <x v="3"/>
    <s v="Fundación IMDEA Networks"/>
    <s v="G84912708"/>
    <s v="ES0021000022363566ML"/>
    <s v="IMDEA Networks"/>
    <x v="0"/>
    <s v="180-180-180-180-180-200"/>
    <s v="No"/>
    <s v="Avda. del Mar Mediterráneo, 22, 28918, Leganés (Madrid)"/>
    <n v="75329"/>
    <n v="89482"/>
    <n v="84136"/>
    <n v="118205"/>
    <n v="55233"/>
    <n v="344172"/>
    <n v="766557"/>
  </r>
  <r>
    <x v="0"/>
    <n v="39"/>
    <x v="3"/>
    <s v="Fundación IMDEA Software"/>
    <s v="G84908987"/>
    <s v="ES0021000017861080KJ"/>
    <s v="IMDEA Software"/>
    <x v="0"/>
    <s v="180-180-180-180-180-250"/>
    <s v="No"/>
    <s v="Campus de Montegancedo, s/n, 28223, Pozuelo de Alarcón (Madrid)"/>
    <n v="111572"/>
    <n v="123800"/>
    <n v="100042"/>
    <n v="131278"/>
    <n v="57582"/>
    <n v="260254"/>
    <n v="784528"/>
  </r>
  <r>
    <x v="0"/>
    <n v="40"/>
    <x v="3"/>
    <s v="IES Alfredo Kraus"/>
    <s v="S2801267B"/>
    <s v="ES0022000009110556NJ"/>
    <s v="IES Alfredo Kraus"/>
    <x v="0"/>
    <s v="25-27-27-27-27-58"/>
    <s v="No"/>
    <s v="Avda. de Guadalajara, 126, 28022, Madrid"/>
    <n v="11772"/>
    <n v="13511"/>
    <n v="9048"/>
    <n v="15944"/>
    <n v="6921"/>
    <n v="24157"/>
    <n v="81353"/>
  </r>
  <r>
    <x v="0"/>
    <n v="41"/>
    <x v="3"/>
    <s v="IES Ana Frank"/>
    <s v="Q2802561G"/>
    <s v="ES0021000042444872AW"/>
    <s v="IES Ana Frank"/>
    <x v="0"/>
    <s v="220-220-220-220-220-220"/>
    <s v="No"/>
    <s v="C/ Río Nela, 1, 28023, Madrid"/>
    <n v="27098"/>
    <n v="25045"/>
    <n v="25100"/>
    <n v="23198"/>
    <n v="11209"/>
    <n v="54105"/>
    <n v="165755"/>
  </r>
  <r>
    <x v="0"/>
    <n v="42"/>
    <x v="3"/>
    <s v="IES Anselmo Lorenzo"/>
    <s v="Q7868327C"/>
    <s v="ES0022000007570985GQ"/>
    <s v="IES Anselmo Lorenzo"/>
    <x v="0"/>
    <s v="70-70-70-70-70-70"/>
    <s v="No"/>
    <s v="Avda. Abogados de Atocha, 4, 28330, San Martín de la Vega (Madrid)"/>
    <n v="13001"/>
    <n v="14777"/>
    <n v="9537"/>
    <n v="16584"/>
    <n v="6664"/>
    <n v="21681"/>
    <n v="82244"/>
  </r>
  <r>
    <x v="0"/>
    <n v="43"/>
    <x v="3"/>
    <s v="IES Antonio Machado - Alcalá de Henares"/>
    <s v="Q2818025E"/>
    <s v="ES0021000003968712PJ"/>
    <s v="IES Antonio Machado - Alcalá de Henares"/>
    <x v="0"/>
    <s v="330-330-330-330-330-451"/>
    <s v="No"/>
    <s v="C/ Alalpardo s/n, 28806, Alcalá de Henares (Madrid)"/>
    <n v="94753"/>
    <n v="107044"/>
    <n v="74387"/>
    <n v="122425"/>
    <n v="47984"/>
    <n v="174282"/>
    <n v="620875"/>
  </r>
  <r>
    <x v="0"/>
    <n v="44"/>
    <x v="3"/>
    <s v="IES Arcipreste de Hita"/>
    <s v="Q2868289F"/>
    <s v="ES0022000005731294NA"/>
    <s v="IES Arcipreste de Hita"/>
    <x v="0"/>
    <s v="40-40-40-40-40-40"/>
    <s v="No"/>
    <s v="C/ Ronda Sur, 6, 28053, Madrid"/>
    <n v="9169"/>
    <n v="10956"/>
    <n v="5278"/>
    <n v="10090"/>
    <n v="3780"/>
    <n v="18807"/>
    <n v="58080"/>
  </r>
  <r>
    <x v="0"/>
    <n v="45"/>
    <x v="3"/>
    <s v="IES Arquitecto Ventura Rodríguez"/>
    <s v="Q2801309B"/>
    <s v="ES0021000011566679ME"/>
    <s v="IES Arquitecto Ventura Rodríguez"/>
    <x v="0"/>
    <s v="55-60-60-60-60-175"/>
    <s v="No"/>
    <s v="C/ Severo Ochoa, 4, 28660, Boadilla del Monte (Madrid)"/>
    <n v="9197"/>
    <n v="11374"/>
    <n v="8063"/>
    <n v="12001"/>
    <n v="4988"/>
    <n v="26222"/>
    <n v="71845"/>
  </r>
  <r>
    <x v="0"/>
    <n v="46"/>
    <x v="3"/>
    <s v="IES Barajas"/>
    <s v="Q2868064C"/>
    <s v="ES0022000005731901SN"/>
    <s v="IES Barajas"/>
    <x v="0"/>
    <s v="200-200-200-200-200-200"/>
    <s v="No"/>
    <s v="Ctra. Barcelona,10, 28042, Madrid"/>
    <n v="40662"/>
    <n v="46320"/>
    <n v="22605"/>
    <n v="34247"/>
    <n v="14492"/>
    <n v="68719"/>
    <n v="227045"/>
  </r>
  <r>
    <x v="0"/>
    <n v="47"/>
    <x v="3"/>
    <s v="IES Blanca Fernández Ochoa"/>
    <s v="Q2802627F"/>
    <s v="ES0021000042216630SN"/>
    <s v="IES Blanca Fernández Ochoa"/>
    <x v="0"/>
    <s v="300-300-300-300-300-700"/>
    <s v="No"/>
    <s v="C/ Monasterio de El Paular, 3, 28049, Madrid"/>
    <n v="34074"/>
    <n v="32317"/>
    <n v="22360"/>
    <n v="12619"/>
    <n v="4438"/>
    <n v="45112"/>
    <n v="150920"/>
  </r>
  <r>
    <x v="0"/>
    <n v="48"/>
    <x v="3"/>
    <s v="IES Carpe Diem - Fuenlabrada"/>
    <s v="S2800676E"/>
    <s v="ES0021000016420035LX"/>
    <s v="IES Carpe Diem - Fuenlabrada"/>
    <x v="0"/>
    <s v="70-80-80-80-80-100"/>
    <s v="No"/>
    <s v="Avda. Nuevo Versalles, 6, 28942, Fuenlabrada (Madrid)"/>
    <n v="17960"/>
    <n v="20479"/>
    <n v="13316"/>
    <n v="23224"/>
    <n v="10036"/>
    <n v="33824"/>
    <n v="118839"/>
  </r>
  <r>
    <x v="0"/>
    <n v="49"/>
    <x v="3"/>
    <s v="IES Complutense"/>
    <s v="Q2868230J"/>
    <s v="ES0022000009139940WA"/>
    <s v="IES Complutense"/>
    <x v="0"/>
    <s v="285-285-285-285-285-285"/>
    <s v="No"/>
    <s v="C/ Valladolid, 1, 28804, Alcalá de Henares (Madrid)"/>
    <n v="17730"/>
    <n v="16774"/>
    <n v="26710"/>
    <n v="23038"/>
    <n v="8193"/>
    <n v="44426"/>
    <n v="136871"/>
  </r>
  <r>
    <x v="0"/>
    <n v="50"/>
    <x v="3"/>
    <s v="IES Enrique Tierno Galván - Madrid"/>
    <s v="Q2868574A"/>
    <s v="ES0021000004667055BF"/>
    <s v="IES Enrique Tierno Galván - Madrid"/>
    <x v="0"/>
    <s v="105-105-105-105-105-105"/>
    <s v="No"/>
    <s v="Avda. Andalucía, km 6.2, 28041, Madrid"/>
    <n v="14818"/>
    <n v="15976"/>
    <n v="7457"/>
    <n v="14189"/>
    <n v="4972"/>
    <n v="26651"/>
    <n v="84063"/>
  </r>
  <r>
    <x v="0"/>
    <n v="51"/>
    <x v="3"/>
    <s v="IES Enrique Tierno Galván - Parla"/>
    <s v="Q2868133F"/>
    <s v="ES0021000005467753WY"/>
    <s v="IES Enrique Tierno Galván - Parla"/>
    <x v="0"/>
    <s v="70-80-80-80-80-100"/>
    <s v="No"/>
    <s v="Avda. Juan Carlos I, s/n, 28980, Parla (Madrid)"/>
    <n v="12412"/>
    <n v="14759"/>
    <n v="7843"/>
    <n v="15277"/>
    <n v="5418"/>
    <n v="24431"/>
    <n v="80140"/>
  </r>
  <r>
    <x v="0"/>
    <n v="52"/>
    <x v="3"/>
    <s v="IES Fernando Fernán Gómez"/>
    <s v="Q2801648C"/>
    <s v="ES0021000019165562CG"/>
    <s v="IES Fernando Fernán Gómez"/>
    <x v="0"/>
    <s v="35-35-35-35-35-90"/>
    <s v="No"/>
    <s v="C/ Valdehondillo, 7-Bis, 28970, Humanes de Madrid (Madrid)"/>
    <n v="2042"/>
    <n v="2743"/>
    <n v="1095"/>
    <n v="2034"/>
    <n v="1003"/>
    <n v="8456"/>
    <n v="17373"/>
  </r>
  <r>
    <x v="0"/>
    <n v="53"/>
    <x v="3"/>
    <s v="IES Francisco de Goya"/>
    <s v="Q7868193I"/>
    <s v="ES0022000005731433HG"/>
    <s v="IES Francisco de Goya"/>
    <x v="0"/>
    <s v="100-100-100-100-100-100"/>
    <s v="No"/>
    <s v="C/ Santa Irene, 4, 28017, Madrid"/>
    <n v="14312"/>
    <n v="15351"/>
    <n v="8970"/>
    <n v="17283"/>
    <n v="6137"/>
    <n v="33377"/>
    <n v="95430"/>
  </r>
  <r>
    <x v="0"/>
    <n v="54"/>
    <x v="3"/>
    <s v="IES Gerardo Diego"/>
    <s v="Q2868264I"/>
    <s v="ES0021000010707184BZ"/>
    <s v="IES Gerardo Diego"/>
    <x v="0"/>
    <s v="85-85-85-85-85-85"/>
    <s v="No"/>
    <s v="C/ Irlanda, 2, 28224, Pozuelo de Alarcón (Madrid)"/>
    <n v="9368"/>
    <n v="11329"/>
    <n v="8086"/>
    <n v="13580"/>
    <n v="5685"/>
    <n v="22731"/>
    <n v="70779"/>
  </r>
  <r>
    <x v="0"/>
    <n v="55"/>
    <x v="3"/>
    <s v="IES Gonzalo Anes"/>
    <s v="Q2802187A"/>
    <s v="ES0021000013123976WN"/>
    <s v="IES Gonzalo Anes"/>
    <x v="0"/>
    <s v="35-35-35-35-35-83,7"/>
    <s v="No"/>
    <s v="C/ de la Dehesa, 25, Bis, 28450, Collado Mediano (Madrid)"/>
    <n v="5216"/>
    <n v="6417"/>
    <n v="2761"/>
    <n v="6387"/>
    <n v="2482"/>
    <n v="11162"/>
    <n v="34425"/>
  </r>
  <r>
    <x v="0"/>
    <n v="56"/>
    <x v="3"/>
    <s v="IES Gonzalo Chacón"/>
    <s v="S2801168B"/>
    <s v="ES0021000019778253RK"/>
    <s v="IES Gonzalo Chacón"/>
    <x v="0"/>
    <s v="25-30-30-30-30-80"/>
    <s v="No"/>
    <s v="Avda. de Francia, 165, 28939, Arroyomolinos (Madrid)"/>
    <n v="17151"/>
    <n v="20569"/>
    <n v="11144"/>
    <n v="15719"/>
    <n v="6850"/>
    <n v="55065"/>
    <n v="126498"/>
  </r>
  <r>
    <x v="0"/>
    <n v="57"/>
    <x v="3"/>
    <s v="IES Gustavo Adolfo Bécquer - Algete"/>
    <s v="Q2868675F"/>
    <s v="ES0021000004083324TQ"/>
    <s v="IES Gustavo Adolfo Bécquer - Algete"/>
    <x v="0"/>
    <s v="80-80-80-80-80-80"/>
    <s v="No"/>
    <s v="Avda. de Europa, s/n, 28110, Algete (Madrid)"/>
    <n v="22060"/>
    <n v="23575"/>
    <n v="12694"/>
    <n v="24732"/>
    <n v="8624"/>
    <n v="41563"/>
    <n v="133248"/>
  </r>
  <r>
    <x v="0"/>
    <n v="58"/>
    <x v="3"/>
    <s v="IES Islas Filipinas"/>
    <s v="Q2868307F"/>
    <s v="ES0021000004760791SH"/>
    <s v="IES Islas Filipinas"/>
    <x v="0"/>
    <s v="100-100-100-100-100-100"/>
    <s v="No"/>
    <s v="C/ Jesús Maestro, 3, 28003, Madrid"/>
    <n v="11747"/>
    <n v="15051"/>
    <n v="8045"/>
    <n v="13338"/>
    <n v="5782"/>
    <n v="31025"/>
    <n v="84988"/>
  </r>
  <r>
    <x v="0"/>
    <n v="59"/>
    <x v="3"/>
    <s v="IES Jane Goodall"/>
    <s v="Q2802557E"/>
    <s v="ES0022000009140294VN"/>
    <s v="IES Jane Goodall"/>
    <x v="0"/>
    <s v="250-250-250-250-250-250"/>
    <s v="No"/>
    <s v="C/ Deyanira, 37, 28022, Madrid"/>
    <n v="30098"/>
    <n v="27045"/>
    <n v="28100"/>
    <n v="25198"/>
    <n v="13209"/>
    <n v="58100"/>
    <n v="181750"/>
  </r>
  <r>
    <x v="0"/>
    <n v="60"/>
    <x v="3"/>
    <s v="IES Juan Bautista Monegro"/>
    <s v="S2801434H"/>
    <s v="ES0021000043467850KD"/>
    <s v="IES Juan Bautista Monegro"/>
    <x v="0"/>
    <s v="300-300-300-300-300-300"/>
    <s v="No"/>
    <s v="C/ Salvador Dalí, 7, 28850, Torrejón de Ardoz (Madrid)"/>
    <n v="25689"/>
    <n v="26501"/>
    <n v="27309"/>
    <n v="23481"/>
    <n v="13021"/>
    <n v="53098"/>
    <n v="169099"/>
  </r>
  <r>
    <x v="0"/>
    <n v="61"/>
    <x v="3"/>
    <s v="IES Juan de Villanueva"/>
    <s v="Q7868285C"/>
    <s v="ES0021000004662908ST"/>
    <s v="IES Juan de Villanueva"/>
    <x v="0"/>
    <s v="50-50-50-50-50-50"/>
    <s v="No"/>
    <s v="Camino Viejo de Villaverde, 28, 28041, Madrid"/>
    <n v="11192"/>
    <n v="14011"/>
    <n v="10028"/>
    <n v="16078"/>
    <n v="7671"/>
    <n v="17988"/>
    <n v="76968"/>
  </r>
  <r>
    <x v="0"/>
    <n v="62"/>
    <x v="3"/>
    <s v="IES Juan Ramón Jiménez"/>
    <s v="S2801269H"/>
    <s v="ES0022000009085410TY"/>
    <s v="IES Juan Ramón Jiménez"/>
    <x v="0"/>
    <s v="70-70-70-70-70-90"/>
    <s v="No"/>
    <s v="C/ Estefanita, 15, 28021, Madrid"/>
    <n v="11962"/>
    <n v="17757"/>
    <n v="11469"/>
    <n v="15970"/>
    <n v="7206"/>
    <n v="28918"/>
    <n v="93282"/>
  </r>
  <r>
    <x v="0"/>
    <n v="63"/>
    <x v="3"/>
    <s v="IES La Laguna"/>
    <s v="Q2868134D"/>
    <s v="ES0021000005483487LP"/>
    <s v="IES La Laguna"/>
    <x v="0"/>
    <s v="60-60-60-60-60-60"/>
    <s v="No"/>
    <s v="Camino Salmorán, s/n, 28981, Parla (Madrid)"/>
    <n v="13920"/>
    <n v="15890"/>
    <n v="9094"/>
    <n v="16929"/>
    <n v="6481"/>
    <n v="26616"/>
    <n v="88930"/>
  </r>
  <r>
    <x v="0"/>
    <n v="64"/>
    <x v="3"/>
    <s v="IES Los Olivos"/>
    <s v="Q2818049E"/>
    <s v="ES0022000007672091FZ"/>
    <s v="IES Los Olivos"/>
    <x v="0"/>
    <s v="64-64-64-64-64-64"/>
    <s v="No"/>
    <s v="C/ Pintor Joan Miró, 3, 28840, Mejorada del Campo (Madrid)"/>
    <n v="16081"/>
    <n v="17518"/>
    <n v="7215"/>
    <n v="13717"/>
    <n v="4617"/>
    <n v="23146"/>
    <n v="82294"/>
  </r>
  <r>
    <x v="0"/>
    <n v="65"/>
    <x v="3"/>
    <s v="IES Maestro Juan María Leonet"/>
    <s v="S2800099J"/>
    <s v="ES0021000018934129PC"/>
    <s v="IES Maestro Juan María Leonet"/>
    <x v="0"/>
    <s v="90-90-90-90-90-200"/>
    <s v="No"/>
    <s v="C/ Pedro de Tolosa, 2, 28630, Villa del Prado (Madrid)"/>
    <n v="21728"/>
    <n v="24917"/>
    <n v="17620"/>
    <n v="24836"/>
    <n v="9643"/>
    <n v="58676"/>
    <n v="157420"/>
  </r>
  <r>
    <x v="0"/>
    <n v="66"/>
    <x v="3"/>
    <s v="IES Malala Yousafzai"/>
    <s v="S2801346D"/>
    <s v="ES0021000036847656PC"/>
    <s v="IES Malala Yousafzai"/>
    <x v="0"/>
    <s v="135-135-135-135-135-135"/>
    <s v="No"/>
    <s v="C/ Sierra de Atapuerca, 5, 28050, Madrid"/>
    <n v="19468"/>
    <n v="22297"/>
    <n v="14559"/>
    <n v="23721"/>
    <n v="10110"/>
    <n v="57546"/>
    <n v="147701"/>
  </r>
  <r>
    <x v="0"/>
    <n v="67"/>
    <x v="3"/>
    <s v="IES Manuel Fraga Iribarne"/>
    <s v="Q2802133E"/>
    <s v="ES0021000019059516DB"/>
    <s v="IES Manuel Fraga Iribarne"/>
    <x v="0"/>
    <s v="40-40-40-40-40-70"/>
    <s v="No"/>
    <s v="Avda. de Niceto Alcalá Zamora, 54, 28050, Madrid"/>
    <n v="9036"/>
    <n v="11022"/>
    <n v="7994"/>
    <n v="13088"/>
    <n v="5812"/>
    <n v="21823"/>
    <n v="68775"/>
  </r>
  <r>
    <x v="0"/>
    <n v="68"/>
    <x v="3"/>
    <s v="IES María Goyri Goyri"/>
    <s v="S2801493D"/>
    <s v="ES0022000009139705ZK"/>
    <s v="IES María Goyri Goyri"/>
    <x v="0"/>
    <s v="313-313-313-313-313-313"/>
    <s v="No"/>
    <s v="C/ Arroyo de la Bulera, 41-43, 28021, Madrid"/>
    <n v="23599"/>
    <n v="22370"/>
    <n v="15254"/>
    <n v="16557"/>
    <n v="6773"/>
    <n v="31225"/>
    <n v="115778"/>
  </r>
  <r>
    <x v="0"/>
    <n v="69"/>
    <x v="3"/>
    <s v="IES María Rodrigo"/>
    <s v="Q2802341D"/>
    <s v="ES0022000009099508SM"/>
    <s v="IES María Rodrigo"/>
    <x v="0"/>
    <s v="50-50-50-50-50-88"/>
    <s v="No"/>
    <s v="C/ Talamanca de Jarama, 2, 28051, Madrid"/>
    <n v="20120"/>
    <n v="19441"/>
    <n v="10480"/>
    <n v="11385"/>
    <n v="3590"/>
    <n v="35830"/>
    <n v="100846"/>
  </r>
  <r>
    <x v="0"/>
    <n v="70"/>
    <x v="3"/>
    <s v="IES Miguel Delibes - Torrejón de la Calzada"/>
    <s v="S2800637G"/>
    <s v="ES0021000017707820MW"/>
    <s v="IES Miguel Delibes - Torrejón de la Calzada"/>
    <x v="0"/>
    <s v="50-55-55-55-55-55"/>
    <s v="No"/>
    <s v="C/ Miguel Hernández, 2-A, 28991, Torrejón de la Calzada (Madrid)"/>
    <n v="11703"/>
    <n v="13466"/>
    <n v="9109"/>
    <n v="16624"/>
    <n v="6846"/>
    <n v="26884"/>
    <n v="84632"/>
  </r>
  <r>
    <x v="0"/>
    <n v="71"/>
    <x v="3"/>
    <s v="IES Neil Armstrong"/>
    <s v="S2801167D"/>
    <s v="ES0022000008999007SZ"/>
    <s v="IES Neil Armstrong"/>
    <x v="0"/>
    <s v="117-117-117-117-117-117"/>
    <s v="No"/>
    <s v="C/ Ronda de San Sebastián, 10, 28343, Valdemoro (Madrid)"/>
    <n v="19677"/>
    <n v="22305"/>
    <n v="15493"/>
    <n v="24566"/>
    <n v="10214"/>
    <n v="33293"/>
    <n v="125548"/>
  </r>
  <r>
    <x v="0"/>
    <n v="72"/>
    <x v="3"/>
    <s v="IES Nicolás Copérnico"/>
    <s v="Q2801738B"/>
    <s v="ES0021000016121494BD"/>
    <s v="IES Nicolás Copérnico"/>
    <x v="0"/>
    <s v="65-70-70-70-70-175"/>
    <s v="No"/>
    <s v="Avda. Sistema Solar, 8, 28983, Parla (Madrid)"/>
    <n v="13414"/>
    <n v="15729"/>
    <n v="10791"/>
    <n v="19468"/>
    <n v="7800"/>
    <n v="28452"/>
    <n v="95654"/>
  </r>
  <r>
    <x v="0"/>
    <n v="73"/>
    <x v="3"/>
    <s v="IES Palomeras - Vallecas"/>
    <s v="Q2868309B"/>
    <s v="ES0022000005731995LZ"/>
    <s v="IES Palomeras - Vallecas"/>
    <x v="0"/>
    <s v="110-110-110-110-110-110"/>
    <s v="No"/>
    <s v="Camino de la Arboleda, s/n, 28031, Madrid"/>
    <n v="17205"/>
    <n v="18215"/>
    <n v="10548"/>
    <n v="17988"/>
    <n v="6760"/>
    <n v="38615"/>
    <n v="109331"/>
  </r>
  <r>
    <x v="0"/>
    <n v="74"/>
    <x v="3"/>
    <s v="IES Ramiro de Maeztu"/>
    <s v="Q2868047H"/>
    <s v="ES0022000005731822NW"/>
    <s v="IES Ramiro de Maeztu"/>
    <x v="0"/>
    <s v="90-90-90-90-90-90"/>
    <s v="No"/>
    <s v="C/ Serrano, 127, 28006, Madrid"/>
    <n v="15001"/>
    <n v="16215"/>
    <n v="11709"/>
    <n v="17173"/>
    <n v="7726"/>
    <n v="34103"/>
    <n v="101927"/>
  </r>
  <r>
    <x v="0"/>
    <n v="75"/>
    <x v="3"/>
    <s v="IES Sor Juana de la Cruz"/>
    <s v="Q2802559A"/>
    <s v="ES0021000020855663VL"/>
    <s v="IES Sor Juana de la Cruz"/>
    <x v="0"/>
    <s v="41-41-41-41-41-41"/>
    <s v="No"/>
    <s v="Avda. los Almendros, 2, 28978, Cubas de la Sagra (Madrid)"/>
    <n v="10709"/>
    <n v="12227"/>
    <n v="8522"/>
    <n v="15077"/>
    <n v="5752"/>
    <n v="24034"/>
    <n v="76321"/>
  </r>
  <r>
    <x v="0"/>
    <n v="76"/>
    <x v="3"/>
    <s v="IES Valdebernardo"/>
    <s v="Q2801117I"/>
    <s v="ES0022000008108369RM"/>
    <s v="IES Valdebernardo"/>
    <x v="0"/>
    <s v="60-70-70-70-70-95"/>
    <s v="No"/>
    <s v="Bulevar de Indalecio Prieto, 1, 28032, Madrid"/>
    <n v="10680"/>
    <n v="12047"/>
    <n v="9044"/>
    <n v="14984"/>
    <n v="5810"/>
    <n v="22059"/>
    <n v="74624"/>
  </r>
  <r>
    <x v="0"/>
    <n v="77"/>
    <x v="3"/>
    <s v="IES Vallecas - Magerit"/>
    <s v="Q2868525C"/>
    <s v="ES0022000005732096RT"/>
    <s v="IES Vallecas - Magerit"/>
    <x v="0"/>
    <s v="50-50-50-50-50-70"/>
    <s v="No"/>
    <s v="C/ Antonio Folgueras, 27, 28018, Madrid"/>
    <n v="17391"/>
    <n v="20281"/>
    <n v="13552"/>
    <n v="22387"/>
    <n v="9212"/>
    <n v="30963"/>
    <n v="113786"/>
  </r>
  <r>
    <x v="0"/>
    <n v="78"/>
    <x v="3"/>
    <s v="IES Virgen de la Paloma"/>
    <s v="Q2868794E"/>
    <s v="ES0021000005072431HP"/>
    <s v="IES Virgen de la Paloma"/>
    <x v="0"/>
    <s v="250-250-250-250-250-451"/>
    <s v="No"/>
    <s v="C/ Francos Rodríguez, 106, 28039, Madrid"/>
    <n v="91882"/>
    <n v="106718"/>
    <n v="66737"/>
    <n v="111300"/>
    <n v="46163"/>
    <n v="175442"/>
    <n v="598242"/>
  </r>
  <r>
    <x v="0"/>
    <n v="79"/>
    <x v="3"/>
    <s v="Instituto Superior Madrileño de Innovación Educativa - ISMIE"/>
    <s v="V83092122"/>
    <s v="ES0021000004566323RS"/>
    <s v="ISMIE"/>
    <x v="0"/>
    <s v="150-155-155-155-155-160"/>
    <s v="No"/>
    <s v="C/ General Ricardos, 179, 28025, Madrid"/>
    <n v="34961"/>
    <n v="38861"/>
    <n v="33967"/>
    <n v="44992"/>
    <n v="18137"/>
    <n v="128730"/>
    <n v="299648"/>
  </r>
  <r>
    <x v="0"/>
    <n v="80"/>
    <x v="3"/>
    <s v="Real Conservatorio Superior de Música de Madrid"/>
    <s v="Q2868055A"/>
    <s v="ES0021000005153617YG"/>
    <s v="Real Conservatorio Superior de Música de Madrid"/>
    <x v="0"/>
    <s v="270-360-360-360-360-360"/>
    <s v="No"/>
    <s v="C/ Doctor Mata, 2, 28012, Madrid"/>
    <n v="87957"/>
    <n v="98444"/>
    <n v="74003"/>
    <n v="96132"/>
    <n v="40191"/>
    <n v="175062"/>
    <n v="571789"/>
  </r>
  <r>
    <x v="0"/>
    <n v="81"/>
    <x v="3"/>
    <s v="Real Escuela Superior de Arte Dramático"/>
    <s v="Q2818026C"/>
    <s v="ES0022000007682698PH"/>
    <s v="Real Escuela Superior de Arte Dramático"/>
    <x v="0"/>
    <s v="250-250-250-250-250-250"/>
    <s v="No"/>
    <s v="Avda. de Nazaret, 2, 28009, Madrid"/>
    <n v="51001"/>
    <n v="69189"/>
    <n v="53119"/>
    <n v="71580"/>
    <n v="31605"/>
    <n v="88821"/>
    <n v="365315"/>
  </r>
  <r>
    <x v="0"/>
    <n v="82"/>
    <x v="4"/>
    <s v="DG de Juventud"/>
    <s v="S7800001E"/>
    <s v="ES0021000004144523QN"/>
    <s v="Albergue Juvenil Las Dehesas"/>
    <x v="0"/>
    <s v="35-35-35-35-35-35"/>
    <s v="No"/>
    <s v="Ctra. Dehesas, 94, Bajo, 28470, Cercedilla (Madrid)"/>
    <n v="8625"/>
    <n v="9557"/>
    <n v="7940"/>
    <n v="12307"/>
    <n v="5028"/>
    <n v="34237"/>
    <n v="77694"/>
  </r>
  <r>
    <x v="0"/>
    <n v="83"/>
    <x v="4"/>
    <s v="DG de Juventud"/>
    <s v="S7800001E"/>
    <s v="ES0021000005541152LN"/>
    <s v="Albergue Juvenil Los Batanes"/>
    <x v="0"/>
    <s v="50-50-50-50-50-50"/>
    <s v="No"/>
    <s v="Finca Los Batanes, 7, Bajo, 28740, Rascafría (Madrid)"/>
    <n v="13618"/>
    <n v="15034"/>
    <n v="12055"/>
    <n v="17752"/>
    <n v="7600"/>
    <n v="53457"/>
    <n v="119516"/>
  </r>
  <r>
    <x v="0"/>
    <n v="84"/>
    <x v="4"/>
    <s v="SGT de Familia, Juventud y Asuntos Sociales"/>
    <s v="S7800001E"/>
    <s v="ES0022000008332281FN"/>
    <s v="DG de Juventud"/>
    <x v="0"/>
    <s v="115-115-115-115-115-470"/>
    <s v="No"/>
    <s v="C/ General Díaz Porlier, 35, 28001, Madrid"/>
    <n v="39509"/>
    <n v="40986"/>
    <n v="45272"/>
    <n v="56990"/>
    <n v="21801"/>
    <n v="103018"/>
    <n v="307576"/>
  </r>
  <r>
    <x v="0"/>
    <n v="85"/>
    <x v="4"/>
    <s v="SGT de Familia, Juventud y Asuntos Sociales"/>
    <s v="S7800001E"/>
    <s v="ES0021000016034622YP"/>
    <s v="Centro Regional de Coordinación y Valoración Infantil - CRECOVI"/>
    <x v="0"/>
    <s v="100-100-100-100-100-320"/>
    <s v="No"/>
    <s v="C/ Doctor Castelo, 49, Bajo, 28006, Madrid"/>
    <n v="21329"/>
    <n v="25227"/>
    <n v="21099"/>
    <n v="27913"/>
    <n v="11910"/>
    <n v="46530"/>
    <n v="154008"/>
  </r>
  <r>
    <x v="0"/>
    <n v="86"/>
    <x v="4"/>
    <s v="SGT de Familia, Juventud y Asuntos Sociales"/>
    <s v="S7800001E"/>
    <s v="ES0021000016145902ZZ"/>
    <s v="Sede de la Consejería de Políticas Sociales y Familia"/>
    <x v="0"/>
    <s v="230-230-230-230-230-600"/>
    <s v="No"/>
    <s v="C/ O'Donnell, 50, Bajo 2, 28004, Madrid"/>
    <n v="111459"/>
    <n v="130979"/>
    <n v="101045"/>
    <n v="117310"/>
    <n v="51814"/>
    <n v="374331"/>
    <n v="886938"/>
  </r>
  <r>
    <x v="0"/>
    <n v="87"/>
    <x v="5"/>
    <s v="Agencia de Seguridad y Emergencias Madrid 112"/>
    <s v="Q2802800I"/>
    <s v="ES0021000013711111TA"/>
    <s v="Base Retén de Bustarviejo"/>
    <x v="0"/>
    <s v="10,39-10,39-10,39-10,39-10,39-10,39"/>
    <s v="No"/>
    <s v="Ctra. M-610 Burgos - Miraflores, km 13.0, 28720, Bustarviejo (Madrid)"/>
    <n v="1799"/>
    <n v="2094"/>
    <n v="2587"/>
    <n v="3662"/>
    <n v="1616"/>
    <n v="11759"/>
    <n v="23517"/>
  </r>
  <r>
    <x v="0"/>
    <n v="88"/>
    <x v="5"/>
    <s v="Agencia de Seguridad y Emergencias Madrid 112"/>
    <s v="Q2802800I"/>
    <s v="ES0021000013930784YA"/>
    <s v="Base Retén de Moralzarzal"/>
    <x v="0"/>
    <s v="6,9-6,9-6,9-6,9-6,9-6,9"/>
    <s v="No"/>
    <s v="Ctra. M-615 Matalpino, km 0.3, 28411, Moralzarzal (Madrid)"/>
    <n v="1222"/>
    <n v="2092"/>
    <n v="1307"/>
    <n v="1475"/>
    <n v="994"/>
    <n v="6948"/>
    <n v="14038"/>
  </r>
  <r>
    <x v="0"/>
    <n v="89"/>
    <x v="5"/>
    <s v="Agencia de Seguridad y Emergencias Madrid 112"/>
    <s v="Q2802800I"/>
    <s v="ES0021000005278924AF"/>
    <s v="Base Retén de San Sebastián de los Reyes - Vivero Valdelatas"/>
    <x v="0"/>
    <s v="10-10-10-10-10-37"/>
    <s v="No"/>
    <s v="Ctra. M-607 Madrid - Colmenar Viejo, km 15.1, 28049, Madrid"/>
    <n v="3412"/>
    <n v="4617"/>
    <n v="2294"/>
    <n v="2393"/>
    <n v="1854"/>
    <n v="14495"/>
    <n v="29065"/>
  </r>
  <r>
    <x v="0"/>
    <n v="90"/>
    <x v="5"/>
    <s v="Agencia de Seguridad y Emergencias Madrid 112"/>
    <s v="Q2802800I"/>
    <s v="ES0021000011534327WP"/>
    <s v="Helipuerto del Parque de Bomberos de Lozoyuela"/>
    <x v="0"/>
    <s v="25-25-25-25-25-25"/>
    <s v="No"/>
    <s v="Travesía Ctra. de las Navas, Prox. 1, 28752, Lozoyuela (Madrid)"/>
    <n v="10484"/>
    <n v="13827"/>
    <n v="7447"/>
    <n v="9612"/>
    <n v="5529"/>
    <n v="51274"/>
    <n v="98173"/>
  </r>
  <r>
    <x v="0"/>
    <n v="91"/>
    <x v="5"/>
    <s v="Agencia de Seguridad y Emergencias Madrid 112"/>
    <s v="Q2802800I"/>
    <s v="ES0021000004126024VM"/>
    <s v="Oficina Comarcal de Agentes Forestales III y IV - Casa Forestal Las Gariñas"/>
    <x v="0"/>
    <s v="13,2-13,2-13,2-13,2-13,2-13,2"/>
    <s v="No"/>
    <s v="Ctra. Buitrago - Manjirón, km 0.2, 28730, Buitrago del Lozoya (Madrid)"/>
    <n v="6986"/>
    <n v="8231"/>
    <n v="3725"/>
    <n v="5069"/>
    <n v="3021"/>
    <n v="27825"/>
    <n v="54857"/>
  </r>
  <r>
    <x v="0"/>
    <n v="92"/>
    <x v="5"/>
    <s v="Agencia de Seguridad y Emergencias Madrid 112"/>
    <s v="Q2802800I"/>
    <s v="ES0021000036990067JS"/>
    <s v="Parque de Bomberos de Alcobendas"/>
    <x v="0"/>
    <s v="75-75-75-75-75-200"/>
    <s v="No"/>
    <s v="Avda. Fernando Alonso, 3, Bajo, PC, 28108, Alcobendas (Madrid)"/>
    <n v="17364"/>
    <n v="20658"/>
    <n v="21342"/>
    <n v="24630"/>
    <n v="8905"/>
    <n v="96507"/>
    <n v="189406"/>
  </r>
  <r>
    <x v="0"/>
    <n v="93"/>
    <x v="5"/>
    <s v="Agencia de Seguridad y Emergencias Madrid 112"/>
    <s v="Q2802800I"/>
    <s v="ES0022000007833040JD"/>
    <s v="Parque de Bomberos de Arganda del Rey"/>
    <x v="0"/>
    <s v="60-60-60-60-60-60"/>
    <s v="No"/>
    <s v="Ctra. N-3 Madrid - Valencia, km 22.5, 28500, Arganda del Rey (Madrid)"/>
    <n v="17508"/>
    <n v="20785"/>
    <n v="16618"/>
    <n v="19513"/>
    <n v="7977"/>
    <n v="78789"/>
    <n v="161190"/>
  </r>
  <r>
    <x v="0"/>
    <n v="94"/>
    <x v="5"/>
    <s v="Agencia de Seguridad y Emergencias Madrid 112"/>
    <s v="Q2802800I"/>
    <s v="ES0021000017260350FC"/>
    <s v="Parque de Bomberos de Coslada"/>
    <x v="0"/>
    <s v="55-55-55-55-55-225"/>
    <s v="No"/>
    <s v="Avda. de la Cañada, 123, 28822, Coslada (Madrid)"/>
    <n v="13119"/>
    <n v="16235"/>
    <n v="11603"/>
    <n v="16003"/>
    <n v="7980"/>
    <n v="70865"/>
    <n v="135805"/>
  </r>
  <r>
    <x v="0"/>
    <n v="95"/>
    <x v="5"/>
    <s v="Agencia de Seguridad y Emergencias Madrid 112"/>
    <s v="Q2802800I"/>
    <s v="ES0021000015362006HG"/>
    <s v="Parque de Bomberos de Fuenlabrada"/>
    <x v="0"/>
    <s v="115-115-115-115-115-115"/>
    <s v="No"/>
    <s v="C/ Oasis, 6, 28942, Fuenlabrada (Madrid)"/>
    <n v="13266"/>
    <n v="16310"/>
    <n v="36384"/>
    <n v="50456"/>
    <n v="20138"/>
    <n v="134937"/>
    <n v="271491"/>
  </r>
  <r>
    <x v="0"/>
    <n v="96"/>
    <x v="5"/>
    <s v="Agencia de Seguridad y Emergencias Madrid 112"/>
    <s v="Q2802800I"/>
    <s v="ES0021000005568770RF"/>
    <s v="Parque de Bomberos de Las Rozas"/>
    <x v="0"/>
    <s v="160-160-160-160-160-160"/>
    <s v="No"/>
    <s v="Ctra. A-6 de La Coruña, km 21.8, 28230, Las Rozas de Madrid (Madrid)"/>
    <n v="103260"/>
    <n v="125573"/>
    <n v="81320"/>
    <n v="96347"/>
    <n v="50092"/>
    <n v="477590"/>
    <n v="934182"/>
  </r>
  <r>
    <x v="0"/>
    <n v="97"/>
    <x v="5"/>
    <s v="Agencia de Seguridad y Emergencias Madrid 112"/>
    <s v="Q2802800I"/>
    <s v="ES0021000013414844KE"/>
    <s v="Parque de Bomberos de Navacerrada"/>
    <x v="0"/>
    <s v="30-30-30-30-30-80"/>
    <s v="No"/>
    <s v="Ctra. de La Barranca, s/n, 28491, Navacerrada (Madrid)"/>
    <n v="12184"/>
    <n v="14584"/>
    <n v="11849"/>
    <n v="17506"/>
    <n v="8279"/>
    <n v="63719"/>
    <n v="128121"/>
  </r>
  <r>
    <x v="0"/>
    <n v="98"/>
    <x v="5"/>
    <s v="Agencia de Seguridad y Emergencias Madrid 112"/>
    <s v="Q2802800I"/>
    <s v="ES0021000019395803WS"/>
    <s v="Parque de Bomberos de Parla"/>
    <x v="0"/>
    <s v="75-75-75-75-75-298"/>
    <s v="No"/>
    <s v="Camino de la Cantueña, s/n, 28981, Parla (Madrid)"/>
    <n v="23976"/>
    <n v="28927"/>
    <n v="27558"/>
    <n v="32024"/>
    <n v="12966"/>
    <n v="131630"/>
    <n v="257081"/>
  </r>
  <r>
    <x v="0"/>
    <n v="99"/>
    <x v="5"/>
    <s v="Agencia de Seguridad y Emergencias Madrid 112"/>
    <s v="Q2802800I"/>
    <s v="ES0021000005598749QV"/>
    <s v="Parque de Bomberos de San Martín de Valdeiglesias"/>
    <x v="0"/>
    <s v="40-40-40-40-40-40"/>
    <s v="No"/>
    <s v="Ctra. N 501 Alcorcón - Plasencia, km 56.5, 28680, San Martín de Valdeiglesias (Madrid)"/>
    <n v="10381"/>
    <n v="12405"/>
    <n v="10705"/>
    <n v="14659"/>
    <n v="6575"/>
    <n v="55051"/>
    <n v="109776"/>
  </r>
  <r>
    <x v="0"/>
    <n v="100"/>
    <x v="5"/>
    <s v="CM-DG de Transición Energética y Economía Circular"/>
    <s v="S2800192C"/>
    <s v="ES0022000008903247SA"/>
    <s v="Arganda 200"/>
    <x v="0"/>
    <s v="2-2-2-2-2-10"/>
    <s v="No"/>
    <s v="Ctra. M-229, km 4.3, 28500, Arganda del Rey (Madrid)"/>
    <n v="124"/>
    <n v="357"/>
    <n v="362"/>
    <n v="428"/>
    <n v="233"/>
    <n v="6484"/>
    <n v="7988"/>
  </r>
  <r>
    <x v="0"/>
    <n v="101"/>
    <x v="5"/>
    <s v="CM-DG de Transición Energética y Economía Circular"/>
    <s v="S2800192C"/>
    <s v="ES0021000012966727LZ"/>
    <s v="Barrancos"/>
    <x v="0"/>
    <s v="2-2-2-2-2-4"/>
    <s v="No"/>
    <s v="Camino Barrancos, km 1.2, Bajo 90, 28710, El Molar (Madrid)"/>
    <n v="9"/>
    <n v="12"/>
    <n v="16"/>
    <n v="19"/>
    <n v="7"/>
    <n v="74"/>
    <n v="137"/>
  </r>
  <r>
    <x v="0"/>
    <n v="102"/>
    <x v="5"/>
    <s v="CM-DG de Transición Energética y Economía Circular"/>
    <s v="S2800192C"/>
    <s v="ES0022000008559874NC"/>
    <s v="Biometaniz - Pinto"/>
    <x v="0"/>
    <s v="1-1-1-1-1-2"/>
    <s v="No"/>
    <s v="C/ Marañosa, 5, 28320, Pinto (Madrid)"/>
    <n v="132"/>
    <n v="183"/>
    <n v="103"/>
    <n v="171"/>
    <n v="106"/>
    <n v="1831"/>
    <n v="2526"/>
  </r>
  <r>
    <x v="0"/>
    <n v="103"/>
    <x v="5"/>
    <s v="CM-DG de Transición Energética y Economía Circular"/>
    <s v="S2800192C"/>
    <s v="ES0021000015509929DZ"/>
    <s v="El Molar II"/>
    <x v="0"/>
    <s v="4-4-4-4-4-4"/>
    <s v="No"/>
    <s v="Camino Barrancos, km 1.2, Bajo, 28710, El Molar (Madrid)"/>
    <n v="253"/>
    <n v="345"/>
    <n v="395"/>
    <n v="488"/>
    <n v="196"/>
    <n v="2476"/>
    <n v="4153"/>
  </r>
  <r>
    <x v="0"/>
    <n v="104"/>
    <x v="5"/>
    <s v="CM-DG de Transición Energética y Economía Circular"/>
    <s v="S2800192C"/>
    <s v="ES0022000008559879JW"/>
    <s v="Envases Pinto"/>
    <x v="0"/>
    <s v="1-1-1-1-1-2"/>
    <s v="No"/>
    <s v="C/ Marañosa, 4, 28320, Pinto (Madrid)"/>
    <n v="140"/>
    <n v="195"/>
    <n v="106"/>
    <n v="124"/>
    <n v="74"/>
    <n v="1569"/>
    <n v="2208"/>
  </r>
  <r>
    <x v="0"/>
    <n v="105"/>
    <x v="5"/>
    <s v="CM-DG de Transición Energética y Economía Circular"/>
    <s v="S2800192C"/>
    <s v="ES0021000016107403LV"/>
    <s v="NAVALCA"/>
    <x v="0"/>
    <s v="2-2-2-2-2-10"/>
    <s v="No"/>
    <s v="Ctra. M-600, km 4.5 , Bajo, 28600, Navalcarnero (Madrid)"/>
    <n v="632"/>
    <n v="873"/>
    <n v="296"/>
    <n v="271"/>
    <n v="265"/>
    <n v="4873"/>
    <n v="7210"/>
  </r>
  <r>
    <x v="0"/>
    <n v="106"/>
    <x v="5"/>
    <s v="CM-DG de Transición Energética y Economía Circular"/>
    <s v="S2800192C"/>
    <s v="ES0022000008823027TF"/>
    <s v="Pinto III"/>
    <x v="0"/>
    <s v="4-4-4-4-4-20"/>
    <s v="No"/>
    <s v="Ctra. de Pinto a la Marañosa km 4.8, 28320, Pinto (Madrid)"/>
    <n v="279"/>
    <n v="418"/>
    <n v="231"/>
    <n v="320"/>
    <n v="212"/>
    <n v="3208"/>
    <n v="4668"/>
  </r>
  <r>
    <x v="0"/>
    <n v="107"/>
    <x v="5"/>
    <s v="CM-DG de Transición Energética y Economía Circular"/>
    <s v="S2800192C"/>
    <s v="ES0021000015833181BR"/>
    <s v="SOVILLA"/>
    <x v="0"/>
    <s v="4-4-4-4-4-20"/>
    <s v="No"/>
    <s v="Ctra. M-521 Villanueva - Quijorna, km 1.5 , Bajo, 28691, Villanueva de la Cañada (Madrid)"/>
    <n v="335"/>
    <n v="432"/>
    <n v="208"/>
    <n v="445"/>
    <n v="273"/>
    <n v="3287"/>
    <n v="4980"/>
  </r>
  <r>
    <x v="0"/>
    <n v="108"/>
    <x v="5"/>
    <s v="DG de Biodiversidad y Gestión Forestal"/>
    <s v="S7800001E"/>
    <s v="ES0021000004492073QD"/>
    <s v="Parque de Polvoranca"/>
    <x v="0"/>
    <s v="170-170-170-170-170-170"/>
    <s v="No"/>
    <s v="Parque Polvoranca, 10, 28911, Leganés (Madrid)"/>
    <n v="53653"/>
    <n v="62442"/>
    <n v="51307"/>
    <n v="75913"/>
    <n v="39285"/>
    <n v="306790"/>
    <n v="589390"/>
  </r>
  <r>
    <x v="0"/>
    <n v="109"/>
    <x v="5"/>
    <s v="DG de Protección Civil"/>
    <s v="Q2802800I"/>
    <s v="ES0021000012436620VB"/>
    <s v="Centro de Emergencias Madrid 112 - Línea de Socorro"/>
    <x v="0"/>
    <s v="1-1-1-1-1-700"/>
    <s v="Sí"/>
    <s v="Paseo del Río, 1, 28223, Pozuelo de Alarcón (Madrid)"/>
    <n v="0"/>
    <n v="0"/>
    <n v="0"/>
    <n v="0"/>
    <n v="0"/>
    <n v="0"/>
    <n v="0"/>
  </r>
  <r>
    <x v="0"/>
    <n v="110"/>
    <x v="5"/>
    <s v="DG de Protección Civil"/>
    <s v="Q2802800I"/>
    <s v="ES0021000010995297AY"/>
    <s v="Centro de Emergencias Madrid 112 - Línea Principal"/>
    <x v="0"/>
    <s v="500-500-500-500-500-700"/>
    <s v="No"/>
    <s v="Paseo del Río, 1, 28223, Pozuelo de Alarcón (Madrid)"/>
    <n v="230857"/>
    <n v="279275"/>
    <n v="289062"/>
    <n v="396329"/>
    <n v="177610"/>
    <n v="1393034"/>
    <n v="2766167"/>
  </r>
  <r>
    <x v="0"/>
    <n v="111"/>
    <x v="5"/>
    <s v="DG de Seguridad"/>
    <s v="Q2802800I"/>
    <s v="ES0021000012272455DC"/>
    <s v="Instituto de Formación Integral en Seguridad y Emergencias"/>
    <x v="0"/>
    <s v="90-90-90-90-90-600"/>
    <s v="No"/>
    <s v="Ctra. de Colmenar Viejo, km 13.6, 28049, Madrid"/>
    <n v="33354"/>
    <n v="33526"/>
    <n v="20752"/>
    <n v="29441"/>
    <n v="12975"/>
    <n v="131406"/>
    <n v="261454"/>
  </r>
  <r>
    <x v="0"/>
    <n v="112"/>
    <x v="5"/>
    <s v="Instituto Madrileño de Investigación y Desarrollo Rural, Agrario y Alimentario - IMIDRA"/>
    <s v="S7800035C"/>
    <s v="ES0021000004153776GL"/>
    <s v="Centro de Selección y Reproducción Animal"/>
    <x v="0"/>
    <s v="85-100-100-100-100-150"/>
    <s v="No"/>
    <s v="Ctra. de Colmenar Viejo a Guadalix, km 2.3, 28770, Colmenar Viejo (Madrid)"/>
    <n v="25503"/>
    <n v="29264"/>
    <n v="21506"/>
    <n v="29975"/>
    <n v="13916"/>
    <n v="103168"/>
    <n v="223332"/>
  </r>
  <r>
    <x v="0"/>
    <n v="113"/>
    <x v="5"/>
    <s v="Instituto Madrileño de Investigación y Desarrollo Rural, Agrario y Alimentario - IMIDRA"/>
    <s v="S7800035C"/>
    <s v="ES0022000005732616TZ"/>
    <s v="Finca El Socorro Colmenar de Oreja"/>
    <x v="0"/>
    <s v="25-25-25-25-25-25"/>
    <s v="No"/>
    <s v="Ctra. Colmenar de Oreja - Belmonte, km 5.0, 28380, Colmenar de Oreja (Madrid)"/>
    <n v="2985"/>
    <n v="3329"/>
    <n v="3993"/>
    <n v="4278"/>
    <n v="1878"/>
    <n v="14917"/>
    <n v="31380"/>
  </r>
  <r>
    <x v="0"/>
    <n v="114"/>
    <x v="5"/>
    <s v="Instituto Madrileño de Investigación y Desarrollo Rural, Agrario y Alimentario - IMIDRA"/>
    <s v="S7800035C"/>
    <s v="ES0022000005732285DM"/>
    <s v="Finca La Chimenea de Aranjuez - I"/>
    <x v="0"/>
    <s v="80-80-80-80-80-100"/>
    <s v="No"/>
    <s v="C/ Cortijo San Isidro, 1 QU Granja, 28300, Aranjuez (Madrid)"/>
    <n v="5160"/>
    <n v="4164"/>
    <n v="16266"/>
    <n v="16882"/>
    <n v="2863"/>
    <n v="27937"/>
    <n v="73272"/>
  </r>
  <r>
    <x v="0"/>
    <n v="115"/>
    <x v="5"/>
    <s v="Instituto Madrileño de Investigación y Desarrollo Rural, Agrario y Alimentario - IMIDRA"/>
    <s v="S7800035C"/>
    <s v="ES0022000005732286DY"/>
    <s v="Finca La Chimenea de Aranjuez - II"/>
    <x v="0"/>
    <s v="100-100-100-100-100-100"/>
    <s v="No"/>
    <s v="C/ Cortijo San Isidro, 1  Granja, 28300, Aranjuez (Madrid)"/>
    <n v="1379"/>
    <n v="1343"/>
    <n v="1164"/>
    <n v="2212"/>
    <n v="1179"/>
    <n v="5383"/>
    <n v="12660"/>
  </r>
  <r>
    <x v="0"/>
    <n v="116"/>
    <x v="5"/>
    <s v="Instituto Madrileño de Investigación y Desarrollo Rural, Agrario y Alimentario - IMIDRA"/>
    <s v="S7800035C"/>
    <s v="ES0022000005732287DF"/>
    <s v="Finca La Chimenea de Aranjuez - III"/>
    <x v="0"/>
    <s v="130-140-140-140-140-180"/>
    <s v="No"/>
    <s v="C/ Cortijo San Isidro, 1  TR Granja, 28300, Aranjuez (Madrid)"/>
    <n v="40461"/>
    <n v="48823"/>
    <n v="21743"/>
    <n v="27627"/>
    <n v="15578"/>
    <n v="142426"/>
    <n v="296658"/>
  </r>
  <r>
    <x v="0"/>
    <n v="117"/>
    <x v="5"/>
    <s v="Instituto Madrileño de Investigación y Desarrollo Rural, Agrario y Alimentario - IMIDRA"/>
    <s v="S7800035C"/>
    <s v="ES0022000005732288DP"/>
    <s v="Finca La Chimenea de Aranjuez - IV"/>
    <x v="0"/>
    <s v="15-25-25-25-25-100"/>
    <s v="No"/>
    <s v="C/ Cortijo San Isidro, 1  CU Granja, 28300, Aranjuez (Madrid)"/>
    <n v="995"/>
    <n v="677"/>
    <n v="2833"/>
    <n v="3317"/>
    <n v="1007"/>
    <n v="8890"/>
    <n v="17719"/>
  </r>
  <r>
    <x v="0"/>
    <n v="118"/>
    <x v="5"/>
    <s v="Instituto Madrileño de Investigación y Desarrollo Rural, Agrario y Alimentario - IMIDRA"/>
    <s v="S7800035C"/>
    <s v="ES0022000005722983HH"/>
    <s v="Finca La Isla - Zona Agrícola Principal"/>
    <x v="0"/>
    <s v="76-76-76-76-76-76"/>
    <s v="No"/>
    <s v="Ctra. Nacional III, km 23.0, 011, VIVERO, 28500, Arganda del Rey (Madrid)"/>
    <n v="17844"/>
    <n v="20690"/>
    <n v="12734"/>
    <n v="15356"/>
    <n v="6938"/>
    <n v="75256"/>
    <n v="148818"/>
  </r>
  <r>
    <x v="0"/>
    <n v="119"/>
    <x v="5"/>
    <s v="Instituto Madrileño de Investigación y Desarrollo Rural, Agrario y Alimentario - IMIDRA"/>
    <s v="S7800035C"/>
    <s v="ES0022000005732453QN"/>
    <s v="Finca La Isla - Zona Forestal"/>
    <x v="0"/>
    <s v="15-15-15-15-15-15"/>
    <s v="No"/>
    <s v="Ctra. N-3 Valencia, km 22.0 (Forestal), 28500, Arganda del Rey (Madrid)"/>
    <n v="5257"/>
    <n v="5846"/>
    <n v="5375"/>
    <n v="6165"/>
    <n v="2650"/>
    <n v="23291"/>
    <n v="48584"/>
  </r>
  <r>
    <x v="0"/>
    <n v="120"/>
    <x v="5"/>
    <s v="Instituto Madrileño de Investigación y Desarrollo Rural, Agrario y Alimentario - IMIDRA"/>
    <s v="S7800035C"/>
    <s v="ES0022000005722985HC"/>
    <s v="Finca La Isla - Zona Riego Maizal"/>
    <x v="0"/>
    <s v="40-40-40-40-40-40"/>
    <s v="No"/>
    <s v="Ctra. N III, km 23.0 Bombeo, 28500, Arganda del Rey (Madrid)"/>
    <n v="531"/>
    <n v="753"/>
    <n v="1524"/>
    <n v="1718"/>
    <n v="574"/>
    <n v="5655"/>
    <n v="10755"/>
  </r>
  <r>
    <x v="0"/>
    <n v="121"/>
    <x v="5"/>
    <s v="Instituto Madrileño de Investigación y Desarrollo Rural, Agrario y Alimentario - IMIDRA"/>
    <s v="S7800035C"/>
    <s v="ES0021000004126010QZ"/>
    <s v="Finca Riosequillo"/>
    <x v="0"/>
    <s v="9,9-9,9-9,9-9,9-9,9-9,9"/>
    <s v="No"/>
    <s v="Ctra. Villavieja 10-2, Bajo, 28730, Buitrago del Lozoya (Madrid)"/>
    <n v="1786"/>
    <n v="2316"/>
    <n v="985"/>
    <n v="1318"/>
    <n v="839"/>
    <n v="7074"/>
    <n v="14318"/>
  </r>
  <r>
    <x v="0"/>
    <n v="122"/>
    <x v="5"/>
    <s v="Instituto Madrileño de Investigación y Desarrollo Rural, Agrario y Alimentario - IMIDRA"/>
    <s v="S7800035C"/>
    <s v="ES0021000004213595YS"/>
    <s v="Vivero de El Escorial "/>
    <x v="0"/>
    <s v="30-30-30-30-30-30"/>
    <s v="No"/>
    <s v="C/ Prado Tornero, 1, 28280, El Escorial (Madrid)"/>
    <n v="7781"/>
    <n v="9488"/>
    <n v="8197"/>
    <n v="11315"/>
    <n v="4751"/>
    <n v="35910"/>
    <n v="77442"/>
  </r>
  <r>
    <x v="0"/>
    <n v="123"/>
    <x v="5"/>
    <s v="SGT de Medio Ambiente, Agricultura e Interior"/>
    <s v="S7800001E"/>
    <s v="ES0021000012040989CA"/>
    <s v="Centro de Educación Medioambiental Puente del Perdón"/>
    <x v="0"/>
    <s v="30-30-30-30-30-30"/>
    <s v="No"/>
    <s v="Ctra. M-604 Lozoya - Cotos, km 2.7 , Bajo, 28740, Rascafría (Madrid)"/>
    <n v="5683"/>
    <n v="7814"/>
    <n v="4565"/>
    <n v="5226"/>
    <n v="2807"/>
    <n v="31526"/>
    <n v="57621"/>
  </r>
  <r>
    <x v="0"/>
    <n v="124"/>
    <x v="5"/>
    <s v="SGT de Medio Ambiente, Agricultura e Interior"/>
    <s v="S7800001E"/>
    <s v="ES0021000013616916KQ"/>
    <s v="Centro de Recuperación de Animales Silvestres"/>
    <x v="0"/>
    <s v="50-55-55-55-55-85"/>
    <s v="No"/>
    <s v="Ctra. Soto de Viñuelas, 1, 28760, Tres Cantos (Madrid)"/>
    <n v="14150"/>
    <n v="18046"/>
    <n v="10875"/>
    <n v="14844"/>
    <n v="8078"/>
    <n v="72176"/>
    <n v="138169"/>
  </r>
  <r>
    <x v="0"/>
    <n v="125"/>
    <x v="5"/>
    <s v="SGT de Medio Ambiente, Agricultura e Interior"/>
    <s v="S7800001E"/>
    <s v="ES0021000005583135GC"/>
    <s v="Finca Caserío de Henares"/>
    <x v="0"/>
    <s v="8-8-8-8-8-8"/>
    <s v="No"/>
    <s v="Camino Carretas, 14, 28830, San Fernando de Henares (Madrid)"/>
    <n v="172"/>
    <n v="305"/>
    <n v="133"/>
    <n v="338"/>
    <n v="247"/>
    <n v="1346"/>
    <n v="2541"/>
  </r>
  <r>
    <x v="0"/>
    <n v="126"/>
    <x v="5"/>
    <s v="SGT de Medio Ambiente, Agricultura e Interior"/>
    <s v="S7800001E"/>
    <s v="ES0021000005593149AY"/>
    <s v="Finca Guadarrama - San Lorenzo de El Escorial"/>
    <x v="0"/>
    <s v="6,6-6,6-6,6-6,6-6,6-6,6"/>
    <s v="No"/>
    <s v="Ctra. M-600 Guadarrama a San Lorenzo de El Escorial, km 5.9, 28200, San Lorenzo de El Escorial (Madrid)"/>
    <n v="1877"/>
    <n v="2594"/>
    <n v="1118"/>
    <n v="2366"/>
    <n v="1552"/>
    <n v="20854"/>
    <n v="30361"/>
  </r>
  <r>
    <x v="0"/>
    <n v="127"/>
    <x v="5"/>
    <s v="SGT de Medio Ambiente, Agricultura e Interior"/>
    <s v="S7800001E"/>
    <s v="ES0021000005542464FJ"/>
    <s v="Finca Rascafría"/>
    <x v="0"/>
    <s v="4,4-4,4-4,4-4,4-4,4-4,4"/>
    <s v="No"/>
    <s v="Ctra. M-604 Lozoya - Cotos, km 27.9, 28740, Rascafría (Madrid)"/>
    <n v="517"/>
    <n v="465"/>
    <n v="419"/>
    <n v="560"/>
    <n v="218"/>
    <n v="2347"/>
    <n v="4526"/>
  </r>
  <r>
    <x v="0"/>
    <n v="128"/>
    <x v="5"/>
    <s v="SGT de Medio Ambiente, Agricultura e Interior"/>
    <s v="S7800001E"/>
    <s v="ES0022000007990016FX"/>
    <s v="Finca Rivas-Vaciamadrid - I - Parque Regional del Sureste"/>
    <x v="0"/>
    <s v="16,5-16,5-16,5-16,5-16,5-16,5"/>
    <s v="No"/>
    <s v="Camino Piul, s/n, 28529, Rivas-Vaciamadrid (Madrid)"/>
    <n v="5945"/>
    <n v="5931"/>
    <n v="2498"/>
    <n v="3416"/>
    <n v="1557"/>
    <n v="6906"/>
    <n v="26253"/>
  </r>
  <r>
    <x v="0"/>
    <n v="129"/>
    <x v="5"/>
    <s v="SGT de Medio Ambiente, Agricultura e Interior"/>
    <s v="S7800001E"/>
    <s v="ES0022000007968229AG"/>
    <s v="Finca Rivas-Vaciamadrid - II - Centro de Educación Ambiental El Campillo"/>
    <x v="0"/>
    <s v="15-15-15-15-15-100"/>
    <s v="No"/>
    <s v="Camino Piul, s/n, 28529, Rivas-Vaciamadrid (Madrid)"/>
    <n v="3384"/>
    <n v="3094"/>
    <n v="571"/>
    <n v="331"/>
    <n v="217"/>
    <n v="5530"/>
    <n v="13127"/>
  </r>
  <r>
    <x v="0"/>
    <n v="130"/>
    <x v="5"/>
    <s v="SGT de Medio Ambiente, Agricultura e Interior"/>
    <s v="S7800001E"/>
    <s v="ES0021000005542461FX"/>
    <s v="Finca Valcotos - Centro de Visitantes Peñalara"/>
    <x v="0"/>
    <s v="30-30-30-30-30-197"/>
    <s v="No"/>
    <s v="Ctra. M-404 de Lozoya a Cotos, km 41.7, 28740, Rascafría (Madrid)"/>
    <n v="6823"/>
    <n v="9416"/>
    <n v="5189"/>
    <n v="8617"/>
    <n v="4962"/>
    <n v="33096"/>
    <n v="68103"/>
  </r>
  <r>
    <x v="0"/>
    <n v="131"/>
    <x v="5"/>
    <s v="SGT de Medio Ambiente, Agricultura e Interior"/>
    <s v="S7800001E"/>
    <s v="ES0021000005583134GL"/>
    <s v="Huertos de Ocio"/>
    <x v="0"/>
    <s v="30-30-30-30-30-30"/>
    <s v="No"/>
    <s v="Camino las Carretas, 12, 28830, San Fernando de Henares (Madrid)"/>
    <n v="5048"/>
    <n v="4989"/>
    <n v="5231"/>
    <n v="3146"/>
    <n v="1430"/>
    <n v="19077"/>
    <n v="38921"/>
  </r>
  <r>
    <x v="0"/>
    <n v="132"/>
    <x v="5"/>
    <s v="SGT de Medio Ambiente, Agricultura e Interior"/>
    <s v="S7800001E"/>
    <s v="ES0021000005444408EY"/>
    <s v="Oficina Parque Guadarrama, Base Retén y Garajes"/>
    <x v="0"/>
    <s v="7,7-7,7-7,7-7,7-7,7-7,7"/>
    <s v="No"/>
    <s v="Ctra. de Extremadura, km 25.9, Bajo-1, Garaje, 28600, Navalcarnero (Madrid)"/>
    <n v="2031"/>
    <n v="2199"/>
    <n v="2841"/>
    <n v="3813"/>
    <n v="1557"/>
    <n v="15009"/>
    <n v="27450"/>
  </r>
  <r>
    <x v="0"/>
    <n v="133"/>
    <x v="5"/>
    <s v="SGT de Medio Ambiente, Agricultura e Interior"/>
    <s v="S7800001E"/>
    <s v="ES0021000015421337KH"/>
    <s v="Riego Parque Bosquesur"/>
    <x v="0"/>
    <s v="60-60-60-60-60-60"/>
    <s v="No"/>
    <s v="Ctra. M-50 con vuelta M-409, s/n, 28914, Leganés (Madrid)"/>
    <n v="2841"/>
    <n v="1944"/>
    <n v="5332"/>
    <n v="4270"/>
    <n v="1348"/>
    <n v="9623"/>
    <n v="25358"/>
  </r>
  <r>
    <x v="0"/>
    <n v="134"/>
    <x v="5"/>
    <s v="SGT de Medio Ambiente, Agricultura e Interior"/>
    <s v="S7800001E"/>
    <s v="ES0022000008082922KL"/>
    <s v="Sede de la Consejería"/>
    <x v="0"/>
    <s v="650-650-650-650-650-1.200"/>
    <s v="No"/>
    <s v="C/ Alcalá, 16, 28014, Madrid"/>
    <n v="259236"/>
    <n v="301724"/>
    <n v="302346"/>
    <n v="410382"/>
    <n v="181128"/>
    <n v="728333"/>
    <n v="2183149"/>
  </r>
  <r>
    <x v="0"/>
    <n v="135"/>
    <x v="6"/>
    <s v="Agencia de la Comunidad de Madrid para la Reeducación y Reinserción del Menor Infractor"/>
    <s v="Q2801385B"/>
    <s v="ES0022000005731961HA"/>
    <s v="Centros de Ejecución de Medidas Judiciales Altamira y Renasco"/>
    <x v="0"/>
    <s v="100-100-100-100-100-100"/>
    <s v="No"/>
    <s v="C/ Santa Tecla, 1, 28022, Madrid"/>
    <n v="37744"/>
    <n v="37702"/>
    <n v="43011"/>
    <n v="48998"/>
    <n v="14663"/>
    <n v="123447"/>
    <n v="305565"/>
  </r>
  <r>
    <x v="0"/>
    <n v="136"/>
    <x v="6"/>
    <s v="Agencia de la Comunidad de Madrid para la Reeducación y Reinserción del Menor Infractor"/>
    <s v="Q2801385B"/>
    <s v="ES0021000013905332AN"/>
    <s v="Centros de Ejecución de Medidas Judiciales El Laurel y El Lavadero"/>
    <x v="0"/>
    <s v="90-90-90-90-90-451"/>
    <s v="No"/>
    <s v="Ctra. de Colmenar Viejo, km 13.6, 28049, Madrid"/>
    <n v="39821"/>
    <n v="42388"/>
    <n v="51646"/>
    <n v="66789"/>
    <n v="24551"/>
    <n v="191758"/>
    <n v="416953"/>
  </r>
  <r>
    <x v="0"/>
    <n v="137"/>
    <x v="6"/>
    <s v="Agencia de la Comunidad de Madrid para la Reeducación y Reinserción del Menor Infractor"/>
    <s v="Q2801385B"/>
    <s v="ES0021000004619824GH"/>
    <s v="Centros del Complejo Padre Amigó"/>
    <x v="0"/>
    <s v="200-200-200-200-200-200"/>
    <s v="No"/>
    <s v="C/ Padre Amigó, 5, 28025, Madrid"/>
    <n v="95983"/>
    <n v="110123"/>
    <n v="87629"/>
    <n v="123177"/>
    <n v="51308"/>
    <n v="258670"/>
    <n v="726890"/>
  </r>
  <r>
    <x v="0"/>
    <n v="138"/>
    <x v="6"/>
    <s v="Boletín Oficial de la Comunidad de Madrid"/>
    <s v="Q7850065I"/>
    <s v="ES0021000003982943YF"/>
    <s v="Boletín Oficial de la Comunidad de Madrid"/>
    <x v="0"/>
    <s v="90-90-90-90-90-250"/>
    <s v="No"/>
    <s v="C/ Valportillo I, 9, Bajo, 28108, Alcobendas (Madrid)"/>
    <n v="33822"/>
    <n v="29708"/>
    <n v="31938"/>
    <n v="46136"/>
    <n v="13774"/>
    <n v="70613"/>
    <n v="225991"/>
  </r>
  <r>
    <x v="0"/>
    <n v="139"/>
    <x v="6"/>
    <s v="DG de Infraestructuras Judiciales"/>
    <s v="S7800001E"/>
    <s v="ES0021000005768792AK"/>
    <s v="Almacén/Archivo Justicia"/>
    <x v="0"/>
    <s v="5-5-5-5-5-30"/>
    <s v="No"/>
    <s v="Avda. Industria, 32, 28760, Tres Cantos (Madrid)"/>
    <n v="3668"/>
    <n v="4774"/>
    <n v="2968"/>
    <n v="4250"/>
    <n v="2305"/>
    <n v="31358"/>
    <n v="49323"/>
  </r>
  <r>
    <x v="0"/>
    <n v="140"/>
    <x v="6"/>
    <s v="DG de Infraestructuras Judiciales"/>
    <s v="S7800001E"/>
    <s v="ES0021000038975494VJ"/>
    <s v="Juzgado de Primera Instancia e Instrucción nº 5 - SLEE"/>
    <x v="0"/>
    <s v="400-400-400-400-400-400"/>
    <s v="No"/>
    <s v="C/ Pozas, 145, 28200, San Lorenzo de El Escorial (Madrid)"/>
    <n v="35684"/>
    <n v="38553"/>
    <n v="43910"/>
    <n v="57105"/>
    <n v="21935"/>
    <n v="137453"/>
    <n v="334640"/>
  </r>
  <r>
    <x v="0"/>
    <n v="141"/>
    <x v="6"/>
    <s v="DG de Infraestructuras Judiciales"/>
    <s v="S7800001E"/>
    <s v="ES0021000041444791ZF"/>
    <s v="Juzgado de Valdemoro"/>
    <x v="0"/>
    <s v="630-630-630-630-630-630"/>
    <s v="No"/>
    <s v="C/ Trabajadoras del Cotton, 18, 28342, Valdemoro (Madrid)"/>
    <n v="90517"/>
    <n v="107140"/>
    <n v="78787"/>
    <n v="98648"/>
    <n v="43912"/>
    <n v="307039"/>
    <n v="726043"/>
  </r>
  <r>
    <x v="0"/>
    <n v="142"/>
    <x v="6"/>
    <s v="DG de Infraestructuras Judiciales"/>
    <s v="S7800001E"/>
    <s v="ES0021000005049454PP"/>
    <s v="Juzgados de Instrucción Plaza de Castilla"/>
    <x v="0"/>
    <s v="940-940-940-940-940-1.200"/>
    <s v="No"/>
    <s v="Plaza de Castilla, 1, 28046, Madrid"/>
    <n v="385684"/>
    <n v="422821"/>
    <n v="424517"/>
    <n v="552057"/>
    <n v="217396"/>
    <n v="1471600"/>
    <n v="3474075"/>
  </r>
  <r>
    <x v="0"/>
    <n v="143"/>
    <x v="6"/>
    <s v="DG de Infraestructuras Judiciales"/>
    <s v="S7800001E"/>
    <s v="ES0021000004915895CX"/>
    <s v="Juzgados de lo Contencioso-Administrativo"/>
    <x v="0"/>
    <s v="250-250-250-250-250-250"/>
    <s v="No"/>
    <s v="C/ Gran Vía, 19, 28013, Madrid"/>
    <n v="59426"/>
    <n v="64359"/>
    <n v="82437"/>
    <n v="111763"/>
    <n v="43017"/>
    <n v="291681"/>
    <n v="652683"/>
  </r>
  <r>
    <x v="0"/>
    <n v="144"/>
    <x v="6"/>
    <s v="DG de Infraestructuras Judiciales"/>
    <s v="S7800001E"/>
    <s v="ES0022000007893429VT"/>
    <s v="Juzgados de lo Mercantil"/>
    <x v="0"/>
    <s v="375-375-375-375-375-375"/>
    <s v="No"/>
    <s v="C/ Gran Vía, 52, 28013, Madrid"/>
    <n v="67258"/>
    <n v="77265"/>
    <n v="75573"/>
    <n v="98672"/>
    <n v="35978"/>
    <n v="193011"/>
    <n v="547757"/>
  </r>
  <r>
    <x v="0"/>
    <n v="145"/>
    <x v="6"/>
    <s v="DG de Infraestructuras Judiciales"/>
    <s v="S7800001E"/>
    <s v="ES0022000008357045AM"/>
    <s v="Juzgados de lo Penal"/>
    <x v="0"/>
    <s v="700-700-700-700-700-1.200"/>
    <s v="No"/>
    <s v="C/ Julián Camarillo, 6, 28037, Madrid"/>
    <n v="257427"/>
    <n v="286191"/>
    <n v="276226"/>
    <n v="377092"/>
    <n v="162401"/>
    <n v="957298"/>
    <n v="2316635"/>
  </r>
  <r>
    <x v="0"/>
    <n v="146"/>
    <x v="6"/>
    <s v="DG de Infraestructuras Judiciales"/>
    <s v="S7800001E"/>
    <s v="ES0022000008888362BE"/>
    <s v="Juzgados de Primera Instancia - Alcalá"/>
    <x v="0"/>
    <s v="255-255-255-255-255-600"/>
    <s v="No"/>
    <s v="C/ Francisco Díaz, s/n, 28801, Alcalá de Henares (Madrid)"/>
    <n v="109363"/>
    <n v="120820"/>
    <n v="101276"/>
    <n v="119195"/>
    <n v="48046"/>
    <n v="361654"/>
    <n v="860354"/>
  </r>
  <r>
    <x v="0"/>
    <n v="147"/>
    <x v="6"/>
    <s v="DG de Infraestructuras Judiciales"/>
    <s v="S7800001E"/>
    <s v="ES0021000005092435ZW"/>
    <s v="Juzgados de Primera Instancia Capitán Haya"/>
    <x v="0"/>
    <s v="600-600-600-600-600-710"/>
    <s v="No"/>
    <s v="Paseo de la Castellana, 185 - 1, 28046, Madrid"/>
    <n v="226265"/>
    <n v="260815"/>
    <n v="279021"/>
    <n v="338099"/>
    <n v="124468"/>
    <n v="816041"/>
    <n v="2044709"/>
  </r>
  <r>
    <x v="0"/>
    <n v="148"/>
    <x v="6"/>
    <s v="DG de Infraestructuras Judiciales"/>
    <s v="S7800001E"/>
    <s v="ES0021000004020937WM"/>
    <s v="Juzgados de Primera Instancia e Instrucción - Alcorcón"/>
    <x v="0"/>
    <s v="110-150-150-150-150-350"/>
    <s v="No"/>
    <s v="C/ Carballino, Prox. 21-1, 28925, Alcorcón (Madrid)"/>
    <n v="28978"/>
    <n v="30407"/>
    <n v="22286"/>
    <n v="26902"/>
    <n v="11194"/>
    <n v="75043"/>
    <n v="194810"/>
  </r>
  <r>
    <x v="0"/>
    <n v="149"/>
    <x v="6"/>
    <s v="DG de Infraestructuras Judiciales"/>
    <s v="S7800001E"/>
    <s v="ES0022000008523491HT"/>
    <s v="Juzgados de Primera Instancia e Instrucción - Arganda"/>
    <x v="0"/>
    <s v="170-170-170-170-170-640"/>
    <s v="No"/>
    <s v="C/ Camino del Molino, 3, 28500, Arganda del Rey (Madrid)"/>
    <n v="68873"/>
    <n v="70268"/>
    <n v="80499"/>
    <n v="90202"/>
    <n v="29521"/>
    <n v="227741"/>
    <n v="567104"/>
  </r>
  <r>
    <x v="0"/>
    <n v="150"/>
    <x v="6"/>
    <s v="DG de Infraestructuras Judiciales"/>
    <s v="S7800001E"/>
    <s v="ES0021000004199333FJ"/>
    <s v="Juzgados de Primera Instancia e Instrucción - Collado Villalba"/>
    <x v="0"/>
    <s v="130-130-130-130-130-130"/>
    <s v="No"/>
    <s v="Plaza de los Belgas, 9, 28400, Collado Villalba (Madrid)"/>
    <n v="38785"/>
    <n v="41710"/>
    <n v="39623"/>
    <n v="44366"/>
    <n v="16036"/>
    <n v="122335"/>
    <n v="302855"/>
  </r>
  <r>
    <x v="0"/>
    <n v="151"/>
    <x v="6"/>
    <s v="DG de Infraestructuras Judiciales"/>
    <s v="S7800001E"/>
    <s v="ES0021000010741310TP"/>
    <s v="Juzgados de Primera Instancia e Instrucción - Colmenar Viejo"/>
    <x v="0"/>
    <s v="80-80-80-80-80-156"/>
    <s v="No"/>
    <s v="C/ Padre Claret, 13, Bajo, 28770, Colmenar Viejo (Madrid)"/>
    <n v="20571"/>
    <n v="22989"/>
    <n v="23281"/>
    <n v="30442"/>
    <n v="12769"/>
    <n v="93353"/>
    <n v="203405"/>
  </r>
  <r>
    <x v="0"/>
    <n v="152"/>
    <x v="6"/>
    <s v="DG de Infraestructuras Judiciales"/>
    <s v="S7800001E"/>
    <s v="ES0022000007353304QF"/>
    <s v="Juzgados de Primera Instancia e Instrucción - Coslada"/>
    <x v="0"/>
    <s v="65-65-65-65-65-165"/>
    <s v="No"/>
    <s v="C/ Colombia, 29, 28820, Coslada (Madrid)"/>
    <n v="14777"/>
    <n v="16152"/>
    <n v="13587"/>
    <n v="16167"/>
    <n v="6693"/>
    <n v="39889"/>
    <n v="107265"/>
  </r>
  <r>
    <x v="0"/>
    <n v="153"/>
    <x v="6"/>
    <s v="DG de Infraestructuras Judiciales"/>
    <s v="S7800001E"/>
    <s v="ES0021000010723064NR"/>
    <s v="Juzgados de Primera Instancia e Instrucción - Fuenlabrada"/>
    <x v="0"/>
    <s v="175-175-175-175-175-585"/>
    <s v="No"/>
    <s v="C/ Rumanía, 2, Bajo, 28943, Fuenlabrada (Madrid)"/>
    <n v="56357"/>
    <n v="57201"/>
    <n v="56746"/>
    <n v="65953"/>
    <n v="23305"/>
    <n v="227324"/>
    <n v="486886"/>
  </r>
  <r>
    <x v="0"/>
    <n v="154"/>
    <x v="6"/>
    <s v="DG de Infraestructuras Judiciales"/>
    <s v="S7800001E"/>
    <s v="ES0021000004356110SE"/>
    <s v="Juzgados de Primera Instancia e Instrucción - Getafe"/>
    <x v="0"/>
    <s v="210-210-210-210-210-210"/>
    <s v="No"/>
    <s v="Avda. Juan Carlos I, s/n, 28905, Getafe (Madrid)"/>
    <n v="132555"/>
    <n v="146396"/>
    <n v="139154"/>
    <n v="172229"/>
    <n v="69062"/>
    <n v="490600"/>
    <n v="1149996"/>
  </r>
  <r>
    <x v="0"/>
    <n v="155"/>
    <x v="6"/>
    <s v="DG de Infraestructuras Judiciales"/>
    <s v="S7800001E"/>
    <s v="ES0021000004450650DD"/>
    <s v="Juzgados de Primera Instancia e Instrucción - Leganés"/>
    <x v="0"/>
    <s v="215-215-215-215-215-215"/>
    <s v="No"/>
    <s v="Plaza Comunidad de Madrid, 4, Bajo 1, 28915, Leganés (Madrid)"/>
    <n v="34613"/>
    <n v="32718"/>
    <n v="31167"/>
    <n v="32467"/>
    <n v="10591"/>
    <n v="70715"/>
    <n v="212271"/>
  </r>
  <r>
    <x v="0"/>
    <n v="156"/>
    <x v="6"/>
    <s v="DG de Infraestructuras Judiciales"/>
    <s v="S7800001E"/>
    <s v="ES0021000005380360CJ"/>
    <s v="Juzgados de Primera Instancia e Instrucción - Móstoles"/>
    <x v="0"/>
    <s v="245-245-245-245-245-370"/>
    <s v="No"/>
    <s v="C/ Independencia, 12, Bajo 2, 28931, Móstoles (Madrid)"/>
    <n v="114191"/>
    <n v="128966"/>
    <n v="111193"/>
    <n v="135974"/>
    <n v="55849"/>
    <n v="374151"/>
    <n v="920324"/>
  </r>
  <r>
    <x v="0"/>
    <n v="157"/>
    <x v="6"/>
    <s v="DG de Infraestructuras Judiciales"/>
    <s v="S7800001E"/>
    <s v="ES0021000013545323JE"/>
    <s v="Juzgados de Primera Instancia e Instrucción - Navalcarnero"/>
    <x v="0"/>
    <s v="450-450-450-450-450-450"/>
    <s v="No"/>
    <s v="Camino de Casarrubios, 4, 28600, Navalcarnero (Madrid)"/>
    <n v="39082"/>
    <n v="37574"/>
    <n v="38220"/>
    <n v="41405"/>
    <n v="15435"/>
    <n v="102626"/>
    <n v="274342"/>
  </r>
  <r>
    <x v="0"/>
    <n v="158"/>
    <x v="6"/>
    <s v="DG de Infraestructuras Judiciales"/>
    <s v="S7800001E"/>
    <s v="ES0021000011515438DW"/>
    <s v="Juzgados de Primera Instancia e Instrucción - Parla"/>
    <x v="0"/>
    <s v="120-120-120-120-120-175"/>
    <s v="No"/>
    <s v="Avda. Juan Carlos I, 17, 28980, Parla (Madrid)"/>
    <n v="42215"/>
    <n v="45383"/>
    <n v="49198"/>
    <n v="59014"/>
    <n v="22305"/>
    <n v="143522"/>
    <n v="361637"/>
  </r>
  <r>
    <x v="0"/>
    <n v="159"/>
    <x v="6"/>
    <s v="DG de Infraestructuras Judiciales"/>
    <s v="S7800001E"/>
    <s v="ES0021000044097344CQ"/>
    <s v="Juzgados de Torrejón de Ardoz"/>
    <x v="0"/>
    <s v="850-850-850-850-850-850"/>
    <s v="No"/>
    <s v="Avda. de la Constitución, 188, 28850, Torrejón de Ardoz (Madrid)"/>
    <n v="35678"/>
    <n v="27865"/>
    <n v="41250"/>
    <n v="133986"/>
    <n v="72432"/>
    <n v="153566"/>
    <n v="464777"/>
  </r>
  <r>
    <x v="0"/>
    <n v="160"/>
    <x v="6"/>
    <s v="DG de Infraestructuras Judiciales"/>
    <s v="S7800001E"/>
    <s v="ES0022000007469352RC"/>
    <s v="Tribunal Superior de Justicia"/>
    <x v="0"/>
    <s v="240-240-240-240-240-240"/>
    <s v="No"/>
    <s v="C/ General Castaños, 1, 28004, Madrid"/>
    <n v="57593"/>
    <n v="61531"/>
    <n v="62302"/>
    <n v="83669"/>
    <n v="31265"/>
    <n v="123796"/>
    <n v="420156"/>
  </r>
  <r>
    <x v="0"/>
    <n v="161"/>
    <x v="6"/>
    <s v="SGT de Presidencia, Justicia y Administración Local"/>
    <s v="S7800001E"/>
    <s v="ES0022000008198145VN"/>
    <s v="Cuartel de Zaragoza"/>
    <x v="0"/>
    <s v="140-140-140-140-140-451"/>
    <s v="No"/>
    <s v="Plaza de Pontejos, 1, 28012, Madrid"/>
    <n v="79544"/>
    <n v="84718"/>
    <n v="85251"/>
    <n v="90035"/>
    <n v="30998"/>
    <n v="261085"/>
    <n v="631631"/>
  </r>
  <r>
    <x v="0"/>
    <n v="162"/>
    <x v="6"/>
    <s v="SGT de Presidencia, Justicia y Administración Local"/>
    <s v="S7800001E"/>
    <s v="ES0022000007975985HD"/>
    <s v="Edificio Carretas 4"/>
    <x v="0"/>
    <s v="140-140-140-140-140-451"/>
    <s v="No"/>
    <s v="C/ Carretas, 4, 28012, Madrid"/>
    <n v="64093"/>
    <n v="70519"/>
    <n v="77588"/>
    <n v="96043"/>
    <n v="37497"/>
    <n v="139329"/>
    <n v="485069"/>
  </r>
  <r>
    <x v="0"/>
    <n v="163"/>
    <x v="6"/>
    <s v="SGT de Presidencia, Justicia y Administración Local"/>
    <s v="S7800001E"/>
    <s v="ES0021000004739904GS"/>
    <s v="Madrazo-34"/>
    <x v="0"/>
    <s v="110-110-110-110-110-110"/>
    <s v="No"/>
    <s v="C/ Los Madrazo, 34, 28014, Madrid"/>
    <n v="9725"/>
    <n v="11521"/>
    <n v="7543"/>
    <n v="9696"/>
    <n v="4476"/>
    <n v="31947"/>
    <n v="74908"/>
  </r>
  <r>
    <x v="0"/>
    <n v="164"/>
    <x v="6"/>
    <s v="SGT de Presidencia, Justicia y Administración Local"/>
    <s v="S7800001E"/>
    <s v="ES0022000007781512GR"/>
    <s v="Puerta del Sol 7"/>
    <x v="0"/>
    <s v="465-465-465-465-465-465"/>
    <s v="No"/>
    <s v="Plaza Puerta del Sol, 7, 28013, Madrid"/>
    <n v="122493"/>
    <n v="127328"/>
    <n v="138931"/>
    <n v="173563"/>
    <n v="65248"/>
    <n v="358256"/>
    <n v="985819"/>
  </r>
  <r>
    <x v="0"/>
    <n v="165"/>
    <x v="6"/>
    <s v="SGT de Presidencia, Justicia y Administración Local"/>
    <s v="S7800001E"/>
    <s v="ES0022000008335868WB"/>
    <s v="Sede de la Consejería de Justicia"/>
    <x v="0"/>
    <s v="170-170-170-170-170-451"/>
    <s v="No"/>
    <s v="C/ Carrera de San Jerónimo, 13, 28014, Madrid"/>
    <n v="53134"/>
    <n v="59325"/>
    <n v="68856"/>
    <n v="87332"/>
    <n v="33579"/>
    <n v="107488"/>
    <n v="409714"/>
  </r>
  <r>
    <x v="0"/>
    <n v="166"/>
    <x v="7"/>
    <s v="Consorcio Regional de Transportes de Madrid"/>
    <s v="Q7850003J"/>
    <s v="ES0022000009139832CX"/>
    <s v="Intercambiador Valdebebas"/>
    <x v="0"/>
    <s v="630-630-630-630-630-630"/>
    <s v="No"/>
    <s v="Avda. Manuel Fraga Iribarne, 10, Bajo STAC, 28055, Madrid"/>
    <n v="71883"/>
    <n v="56533"/>
    <n v="173917"/>
    <n v="230817"/>
    <n v="73821"/>
    <n v="689390"/>
    <n v="1296361"/>
  </r>
  <r>
    <x v="0"/>
    <n v="167"/>
    <x v="7"/>
    <s v="DG de Carreteras"/>
    <s v="S7800001E"/>
    <s v="ES0021000011319047AP"/>
    <s v="Alumbrado carretera - AP"/>
    <x v="0"/>
    <s v="22,8-22,8-22,8-22,8-22,8-22,8"/>
    <s v="No"/>
    <s v="Ctra. M-501, Aluche, 28690, Brunete (Madrid)"/>
    <n v="3061"/>
    <n v="4074"/>
    <n v="2246"/>
    <n v="2990"/>
    <n v="1850"/>
    <n v="33063"/>
    <n v="47284"/>
  </r>
  <r>
    <x v="0"/>
    <n v="168"/>
    <x v="7"/>
    <s v="DG de Carreteras"/>
    <s v="S7800001E"/>
    <s v="ES0021000013675077CX"/>
    <s v="Alumbrado carretera - CX"/>
    <x v="0"/>
    <s v="33,3-33,3-33,3-33,3-33,3-33,3"/>
    <s v="No"/>
    <s v="Ctra. M-506 Móstoles - Fuenlabrada, km 7.1, 28922, Alcorcón (Madrid)"/>
    <n v="4704"/>
    <n v="7034"/>
    <n v="3237"/>
    <n v="6584"/>
    <n v="4416"/>
    <n v="75217"/>
    <n v="101192"/>
  </r>
  <r>
    <x v="0"/>
    <n v="169"/>
    <x v="7"/>
    <s v="DG de Carreteras"/>
    <s v="S7800001E"/>
    <s v="ES0021000010826937CY"/>
    <s v="Alumbrado carretera - CY"/>
    <x v="0"/>
    <s v="27,5-27,5-27,5-27,5-27,5-27,5"/>
    <s v="No"/>
    <s v="Ctra. M-501 Villaviciosa - Boadilla, km 13.8, Arco Iris, 28670, Villaviciosa de Odón (Madrid)"/>
    <n v="3836"/>
    <n v="4797"/>
    <n v="2346"/>
    <n v="3802"/>
    <n v="2050"/>
    <n v="35868"/>
    <n v="52699"/>
  </r>
  <r>
    <x v="0"/>
    <n v="170"/>
    <x v="7"/>
    <s v="DG de Carreteras"/>
    <s v="S7800001E"/>
    <s v="ES0022000008535456DM"/>
    <s v="Alumbrado carretera - DM"/>
    <x v="0"/>
    <s v="40-40-40-40-40-40"/>
    <s v="No"/>
    <s v="Ctra. M-229-1 (15+400) Arganda - Valdilechas, km 15, 28511, Valdilecha (Madrid)"/>
    <n v="945"/>
    <n v="1421"/>
    <n v="1255"/>
    <n v="1956"/>
    <n v="959"/>
    <n v="10495"/>
    <n v="17031"/>
  </r>
  <r>
    <x v="0"/>
    <n v="171"/>
    <x v="7"/>
    <s v="DG de Carreteras"/>
    <s v="S7800001E"/>
    <s v="ES0021000003961627EN"/>
    <s v="Alumbrado carretera - EN"/>
    <x v="0"/>
    <s v="4-4-4-4-4-4"/>
    <s v="No"/>
    <s v="Avda. Ajalvir, km 0.3, Bajo, 28806, Alcalá de Henares (Madrid)"/>
    <n v="1190"/>
    <n v="1624"/>
    <n v="926"/>
    <n v="1729"/>
    <n v="1027"/>
    <n v="11375"/>
    <n v="17871"/>
  </r>
  <r>
    <x v="0"/>
    <n v="172"/>
    <x v="7"/>
    <s v="DG de Carreteras"/>
    <s v="S7800001E"/>
    <s v="ES0021000013853915ET"/>
    <s v="Alumbrado carretera - ET"/>
    <x v="0"/>
    <s v="21,6-21,6-21,6-21,6-21,6-21,6"/>
    <s v="No"/>
    <s v="Ctra. M-410 Intersección con Ctra. M-419, km 6.9, Bajo, 28970, Humanes de Madrid (Madrid)"/>
    <n v="8747"/>
    <n v="12378"/>
    <n v="6601"/>
    <n v="12027"/>
    <n v="7526"/>
    <n v="124102"/>
    <n v="171381"/>
  </r>
  <r>
    <x v="0"/>
    <n v="173"/>
    <x v="7"/>
    <s v="DG de Carreteras"/>
    <s v="S7800001E"/>
    <s v="ES0021000005729021EV"/>
    <s v="Alumbrado carretera - EV"/>
    <x v="0"/>
    <s v="5,196-5,196-5,196-5,196-5,196-5,196"/>
    <s v="No"/>
    <s v="C/ Elevadora de Agua, 1-2, Bajo, 28722, El Vellón (Madrid)"/>
    <n v="1073"/>
    <n v="1935"/>
    <n v="921"/>
    <n v="40"/>
    <n v="18"/>
    <n v="38"/>
    <n v="4025"/>
  </r>
  <r>
    <x v="0"/>
    <n v="174"/>
    <x v="7"/>
    <s v="DG de Carreteras"/>
    <s v="S7800001E"/>
    <s v="ES0021000004170237FN"/>
    <s v="Alumbrado carretera - FN"/>
    <x v="0"/>
    <s v="29,7-29,7-29,7-29,7-29,7-29,7"/>
    <s v="No"/>
    <s v="Ctra. M-607 Madrid - Colmenar Viejo, km 35.6, Bajo, 28770, Colmenar Viejo (Madrid)"/>
    <n v="365"/>
    <n v="1869"/>
    <n v="2616"/>
    <n v="8488"/>
    <n v="4190"/>
    <n v="61901"/>
    <n v="79429"/>
  </r>
  <r>
    <x v="0"/>
    <n v="175"/>
    <x v="7"/>
    <s v="DG de Carreteras"/>
    <s v="S7800001E"/>
    <s v="ES0021000004170241FQ"/>
    <s v="Alumbrado carretera - FQ"/>
    <x v="0"/>
    <s v="29,7-29,7-29,7-29,7-29,7-29,7"/>
    <s v="No"/>
    <s v="Ctra. M-607 Madrid - Colmenar Viejo, km 30.7, Bajo, 28770, Colmenar Viejo (Madrid)"/>
    <n v="441"/>
    <n v="2356"/>
    <n v="2897"/>
    <n v="10411"/>
    <n v="5343"/>
    <n v="77170"/>
    <n v="98618"/>
  </r>
  <r>
    <x v="0"/>
    <n v="176"/>
    <x v="7"/>
    <s v="DG de Carreteras"/>
    <s v="S7800001E"/>
    <s v="ES0021000013675041HC"/>
    <s v="Alumbrado carretera - HC"/>
    <x v="0"/>
    <s v="36-36-36-36-36-36"/>
    <s v="No"/>
    <s v="Ctra. M-506 Móstoles - Fuenlabrada, km 5.6, 28922, Alcorcón (Madrid)"/>
    <n v="4994"/>
    <n v="7423"/>
    <n v="3613"/>
    <n v="7027"/>
    <n v="4632"/>
    <n v="79574"/>
    <n v="107263"/>
  </r>
  <r>
    <x v="0"/>
    <n v="177"/>
    <x v="7"/>
    <s v="DG de Carreteras"/>
    <s v="S7800001E"/>
    <s v="ES0021000011504420JR"/>
    <s v="Alumbrado carretera - JR"/>
    <x v="0"/>
    <s v="9,9-9,9-9,9-9,9-9,9-9,9"/>
    <s v="No"/>
    <s v="Ctra. M-600, km 48.5, 28600, Navalcarnero (Madrid)"/>
    <n v="729"/>
    <n v="1045"/>
    <n v="448"/>
    <n v="899"/>
    <n v="603"/>
    <n v="7407"/>
    <n v="11131"/>
  </r>
  <r>
    <x v="0"/>
    <n v="178"/>
    <x v="7"/>
    <s v="DG de Carreteras"/>
    <s v="S7800001E"/>
    <s v="ES0021000016927926KS"/>
    <s v="Alumbrado carretera - KS"/>
    <x v="0"/>
    <s v="22-22-22-22-22-22"/>
    <s v="No"/>
    <s v="Ctra. M-609 Colmenar - Soto del Real, km 0.3, Bajo, 28791, Soto del Real (Madrid)"/>
    <n v="1108"/>
    <n v="1606"/>
    <n v="699"/>
    <n v="1085"/>
    <n v="678"/>
    <n v="15457"/>
    <n v="20633"/>
  </r>
  <r>
    <x v="0"/>
    <n v="179"/>
    <x v="7"/>
    <s v="DG de Carreteras"/>
    <s v="S7800001E"/>
    <s v="ES0021000005777087LJ"/>
    <s v="Alumbrado carretera - LJ"/>
    <x v="0"/>
    <s v="28,05-28,05-28,05-28,05-28,05-28,05"/>
    <s v="No"/>
    <s v="Ctra. M-607 Madrid - Colmenar Viejo, km 21.7, Bajo, 28760, Tres Cantos (Madrid)"/>
    <n v="3497"/>
    <n v="4849"/>
    <n v="2145"/>
    <n v="4581"/>
    <n v="3121"/>
    <n v="53353"/>
    <n v="71546"/>
  </r>
  <r>
    <x v="0"/>
    <n v="180"/>
    <x v="7"/>
    <s v="DG de Carreteras"/>
    <s v="S7800001E"/>
    <s v="ES0021000015644723MM"/>
    <s v="Alumbrado carretera - MM"/>
    <x v="0"/>
    <s v="4-4-4-4-4-4"/>
    <s v="No"/>
    <s v="Ctra. M-600 Brunete - El Escorial, km 2.8-3.0, 28691, Villanueva de la Cañada (Madrid)"/>
    <n v="717"/>
    <n v="1018"/>
    <n v="483"/>
    <n v="947"/>
    <n v="608"/>
    <n v="6974"/>
    <n v="10747"/>
  </r>
  <r>
    <x v="0"/>
    <n v="181"/>
    <x v="7"/>
    <s v="DG de Carreteras"/>
    <s v="S7800001E"/>
    <s v="ES0021000013794811MY"/>
    <s v="Alumbrado carretera - MY"/>
    <x v="0"/>
    <s v="21-21-21-21-21-21"/>
    <s v="No"/>
    <s v="Ctra. M-503 Pozuelo - Villanueva de La Cañada, km 1.9, 28691, Villanueva de la Cañada (Madrid)"/>
    <n v="4153"/>
    <n v="6184"/>
    <n v="2849"/>
    <n v="5502"/>
    <n v="3708"/>
    <n v="65231"/>
    <n v="87627"/>
  </r>
  <r>
    <x v="0"/>
    <n v="182"/>
    <x v="7"/>
    <s v="DG de Carreteras"/>
    <s v="S7800001E"/>
    <s v="ES0021000012207346PR"/>
    <s v="Alumbrado carretera - PR"/>
    <x v="0"/>
    <s v="4,6-4,6-4,6-4,6-4,6-4,6"/>
    <s v="No"/>
    <s v="Avda. Víctimas del Terrorismo, km 1.0, Bajo, 28791, Soto del Real (Madrid)"/>
    <n v="262"/>
    <n v="347"/>
    <n v="147"/>
    <n v="325"/>
    <n v="207"/>
    <n v="2473"/>
    <n v="3761"/>
  </r>
  <r>
    <x v="0"/>
    <n v="183"/>
    <x v="7"/>
    <s v="DG de Carreteras"/>
    <s v="S7800001E"/>
    <s v="ES0021000012207351PY"/>
    <s v="Alumbrado carretera - PY"/>
    <x v="0"/>
    <s v="5,196-5,196-5,196-5,196-5,196-5,196"/>
    <s v="No"/>
    <s v="Ctra. M-609 Colmenar - Soto del Real, km 5.0, Bajo, 28791, Soto del Real (Madrid)"/>
    <n v="645"/>
    <n v="850"/>
    <n v="397"/>
    <n v="834"/>
    <n v="519"/>
    <n v="6109"/>
    <n v="9354"/>
  </r>
  <r>
    <x v="0"/>
    <n v="184"/>
    <x v="7"/>
    <s v="DG de Carreteras"/>
    <s v="S7800001E"/>
    <s v="ES0022000008639317QK"/>
    <s v="Alumbrado carretera - QK"/>
    <x v="0"/>
    <s v="65,6-65,6-65,6-65,6-65,6-65,6"/>
    <s v="No"/>
    <s v="Ctra. San Martín de la Vega, 9999, Bajo, 28320, Pinto (Madrid)"/>
    <n v="7916"/>
    <n v="11836"/>
    <n v="5393"/>
    <n v="10700"/>
    <n v="7221"/>
    <n v="129490"/>
    <n v="172556"/>
  </r>
  <r>
    <x v="0"/>
    <n v="185"/>
    <x v="7"/>
    <s v="DG de Carreteras"/>
    <s v="S7800001E"/>
    <s v="ES0022000008449914QT"/>
    <s v="Alumbrado carretera - QT"/>
    <x v="0"/>
    <s v="47-47-47-47-47-47"/>
    <s v="No"/>
    <s v="Camino Madrid, 9999, 0, 28820, Coslada (Madrid)"/>
    <n v="5269"/>
    <n v="7064"/>
    <n v="4184"/>
    <n v="7259"/>
    <n v="4041"/>
    <n v="52159"/>
    <n v="79976"/>
  </r>
  <r>
    <x v="0"/>
    <n v="186"/>
    <x v="7"/>
    <s v="DG de Carreteras"/>
    <s v="S7800001E"/>
    <s v="ES0021000017149982QY"/>
    <s v="Alumbrado carretera - QY - Academia del Ejercito"/>
    <x v="0"/>
    <s v="6,928-6,928-6,928-6,928-6,928-6,928"/>
    <s v="No"/>
    <s v="Ctra. M-618 Colmenar Viejo, km 1.5 , Bajo, 28240, Hoyo de Manzanares (Madrid)"/>
    <n v="617"/>
    <n v="883"/>
    <n v="494"/>
    <n v="893"/>
    <n v="556"/>
    <n v="8227"/>
    <n v="11670"/>
  </r>
  <r>
    <x v="0"/>
    <n v="187"/>
    <x v="7"/>
    <s v="DG de Carreteras"/>
    <s v="S7800001E"/>
    <s v="ES0022000008124774RB"/>
    <s v="Alumbrado carretera - RB"/>
    <x v="0"/>
    <s v="6,6-6,6-6,6-6,6-6,6-6,6"/>
    <s v="No"/>
    <s v="Ctra. Morata, 32, 28330, San Martín de la Vega (Madrid)"/>
    <n v="1113"/>
    <n v="1596"/>
    <n v="992"/>
    <n v="2539"/>
    <n v="1624"/>
    <n v="17597"/>
    <n v="25461"/>
  </r>
  <r>
    <x v="0"/>
    <n v="188"/>
    <x v="7"/>
    <s v="DG de Carreteras"/>
    <s v="S7800001E"/>
    <s v="ES0021000013616458RH"/>
    <s v="Alumbrado carretera - RH"/>
    <x v="0"/>
    <s v="17,3-17,3-17,3-17,3-17,3-17,3"/>
    <s v="No"/>
    <s v="Ctra. M-501 Alcorcón - Plasencia, km 30.3, Bajo, 28609, Villanueva de Perales (Madrid)"/>
    <n v="3070"/>
    <n v="4258"/>
    <n v="1815"/>
    <n v="3553"/>
    <n v="2354"/>
    <n v="40423"/>
    <n v="55473"/>
  </r>
  <r>
    <x v="0"/>
    <n v="189"/>
    <x v="7"/>
    <s v="DG de Carreteras"/>
    <s v="S7800001E"/>
    <s v="ES0021000013995217RJ"/>
    <s v="Alumbrado carretera - RJ"/>
    <x v="0"/>
    <s v="6,6-6,6-6,6-6,6-6,6-6,6"/>
    <s v="No"/>
    <s v="Ctra. M-103 Algete - Valdetorres de Jarama, km 14.4, Bajo, 28140, Fuente el Saz de Jarama (Madrid)"/>
    <n v="1374"/>
    <n v="1848"/>
    <n v="941"/>
    <n v="1377"/>
    <n v="976"/>
    <n v="14463"/>
    <n v="20979"/>
  </r>
  <r>
    <x v="0"/>
    <n v="190"/>
    <x v="7"/>
    <s v="DG de Carreteras"/>
    <s v="S7800001E"/>
    <s v="ES0021000005423825RP"/>
    <s v="Alumbrado carretera - RP"/>
    <x v="0"/>
    <s v="23,1-23,1-23,1-23,1-23,1-23,1"/>
    <s v="No"/>
    <s v="Ctra. M-501 Alcorcón - Plasencia, km 5.2, Bajo, 28930, Móstoles (Madrid)"/>
    <n v="401"/>
    <n v="1819"/>
    <n v="2519"/>
    <n v="7970"/>
    <n v="3797"/>
    <n v="59311"/>
    <n v="75817"/>
  </r>
  <r>
    <x v="0"/>
    <n v="191"/>
    <x v="7"/>
    <s v="DG de Carreteras"/>
    <s v="S7800001E"/>
    <s v="ES0022000008113979SA"/>
    <s v="Alumbrado carretera - SA"/>
    <x v="0"/>
    <s v="60-60-60-60-60-60"/>
    <s v="No"/>
    <s v="Ctra. M-506 a Pinto, 8, 28330, San Martín de la Vega (Madrid)"/>
    <n v="8834"/>
    <n v="12498"/>
    <n v="5800"/>
    <n v="11431"/>
    <n v="7600"/>
    <n v="134582"/>
    <n v="180745"/>
  </r>
  <r>
    <x v="0"/>
    <n v="192"/>
    <x v="7"/>
    <s v="DG de Carreteras"/>
    <s v="S7800001E"/>
    <s v="ES0022000007847890SR"/>
    <s v="Alumbrado carretera - SR"/>
    <x v="0"/>
    <s v="10,35-10,35-10,35-10,35-10,35-10,35"/>
    <s v="No"/>
    <s v="Ctra. Seseña - Aranjuez, km 0.2, Bajo, 45223, Seseña Nuevo (Toledo)"/>
    <n v="4091"/>
    <n v="5513"/>
    <n v="2717"/>
    <n v="5481"/>
    <n v="2707"/>
    <n v="54378"/>
    <n v="74887"/>
  </r>
  <r>
    <x v="0"/>
    <n v="193"/>
    <x v="7"/>
    <s v="DG de Carreteras"/>
    <s v="S7800001E"/>
    <s v="ES0022000007847889ST"/>
    <s v="Alumbrado carretera - ST"/>
    <x v="0"/>
    <s v="25,46-25,46-25,46-25,46-25,46-25,46"/>
    <s v="No"/>
    <s v="Ctra. Nacional IV, km 1, 45223, Seseña Nuevo (Toledo)"/>
    <n v="5156"/>
    <n v="6224"/>
    <n v="1955"/>
    <n v="3215"/>
    <n v="2704"/>
    <n v="51569"/>
    <n v="70823"/>
  </r>
  <r>
    <x v="0"/>
    <n v="194"/>
    <x v="7"/>
    <s v="DG de Carreteras"/>
    <s v="S7800001E"/>
    <s v="ES0021000013853958TC"/>
    <s v="Alumbrado carretera - TC"/>
    <x v="0"/>
    <s v="20,4-20,4-20,4-20,4-20,4-20,4"/>
    <s v="No"/>
    <s v="Ctra. M-410, km 4.8, Bajo, 28970, Humanes de Madrid (Madrid)"/>
    <n v="3519"/>
    <n v="5081"/>
    <n v="2237"/>
    <n v="4425"/>
    <n v="2978"/>
    <n v="54147"/>
    <n v="72387"/>
  </r>
  <r>
    <x v="0"/>
    <n v="195"/>
    <x v="7"/>
    <s v="DG de Carreteras"/>
    <s v="S7800001E"/>
    <s v="ES0021000013675136TT"/>
    <s v="Alumbrado carretera - TT"/>
    <x v="0"/>
    <s v="21,2-21,2-21,2-21,2-21,2-21,2"/>
    <s v="No"/>
    <s v="Ctra. M-506 Villaviciosa de Odón - Pinto, km 164, 28942, Fuenlabrada (Madrid)"/>
    <n v="3130"/>
    <n v="4591"/>
    <n v="2170"/>
    <n v="4223"/>
    <n v="2829"/>
    <n v="49606"/>
    <n v="66549"/>
  </r>
  <r>
    <x v="0"/>
    <n v="196"/>
    <x v="7"/>
    <s v="DG de Carreteras"/>
    <s v="S7800001E"/>
    <s v="ES0021000010502076VC"/>
    <s v="Alumbrado carretera - VC"/>
    <x v="0"/>
    <s v="13,2-13,2-13,2-13,2-13,2-13,2"/>
    <s v="No"/>
    <s v="Ctra. M-406 Alcorcón N-IV, km 7.0, 28914, Leganés (Madrid)"/>
    <n v="2774"/>
    <n v="4004"/>
    <n v="1950"/>
    <n v="3650"/>
    <n v="2433"/>
    <n v="40884"/>
    <n v="55695"/>
  </r>
  <r>
    <x v="0"/>
    <n v="197"/>
    <x v="7"/>
    <s v="DG de Carreteras"/>
    <s v="S7800001E"/>
    <s v="ES0021000017269043VL"/>
    <s v="Alumbrado carretera - VL"/>
    <x v="0"/>
    <s v="10,392-10,392-10,392-10,392-10,392-10,392"/>
    <s v="No"/>
    <s v="Ctra. M-100 Alcalá - Daganzo, km 7.2, Bajo, 28806, Alcalá de Henares (Madrid)"/>
    <n v="858"/>
    <n v="1149"/>
    <n v="486"/>
    <n v="1072"/>
    <n v="683"/>
    <n v="8035"/>
    <n v="12283"/>
  </r>
  <r>
    <x v="0"/>
    <n v="198"/>
    <x v="7"/>
    <s v="DG de Carreteras"/>
    <s v="S7800001E"/>
    <s v="ES0021000010745876ZC"/>
    <s v="Alumbrado carretera - ZC"/>
    <x v="0"/>
    <s v="60-60-60-60-60-60"/>
    <s v="No"/>
    <s v="Ctra. M-501, s/n, 28670, Villaviciosa de Odón (Madrid)"/>
    <n v="14761"/>
    <n v="19684"/>
    <n v="13167"/>
    <n v="14033"/>
    <n v="6954"/>
    <n v="90283"/>
    <n v="158882"/>
  </r>
  <r>
    <x v="0"/>
    <n v="199"/>
    <x v="7"/>
    <s v="DG de Carreteras"/>
    <s v="S7800001E"/>
    <s v="ES0022000007644210ZD"/>
    <s v="Alumbrado carretera - ZD"/>
    <x v="0"/>
    <s v="6,928-6,928-6,928-6,928-6,928-6,928"/>
    <s v="No"/>
    <s v="Ctra. San Fernando de Henares, 8, 28840, Mejorada del Campo (Madrid)"/>
    <n v="618"/>
    <n v="1064"/>
    <n v="924"/>
    <n v="1480"/>
    <n v="1023"/>
    <n v="12670"/>
    <n v="17779"/>
  </r>
  <r>
    <x v="0"/>
    <n v="200"/>
    <x v="7"/>
    <s v="DG de Carreteras"/>
    <s v="S7800001E"/>
    <s v="ES0022000008591662ZE"/>
    <s v="Alumbrado carretera - ZE"/>
    <x v="0"/>
    <s v="4-4-4-4-4-4"/>
    <s v="No"/>
    <s v="Ctra. M-305, 17, 28300, Aranjuez (Madrid)"/>
    <n v="1115"/>
    <n v="1578"/>
    <n v="913"/>
    <n v="1545"/>
    <n v="949"/>
    <n v="14061"/>
    <n v="20161"/>
  </r>
  <r>
    <x v="0"/>
    <n v="201"/>
    <x v="7"/>
    <s v="DG de Carreteras"/>
    <s v="S7800001E"/>
    <s v="ES0021000011504460ZH"/>
    <s v="Alumbrado carretera - ZH"/>
    <x v="0"/>
    <s v="9,9-9,9-9,9-9,9-9,9-9,9"/>
    <s v="No"/>
    <s v="Ctra. M-600, km 52.0, 28600, Navalcarnero (Madrid)"/>
    <n v="1051"/>
    <n v="1506"/>
    <n v="632"/>
    <n v="1121"/>
    <n v="724"/>
    <n v="14834"/>
    <n v="19868"/>
  </r>
  <r>
    <x v="0"/>
    <n v="202"/>
    <x v="7"/>
    <s v="DG de Carreteras"/>
    <s v="S7800001E"/>
    <s v="ES0021000013650081ZS"/>
    <s v="Alumbrado carretera - ZS"/>
    <x v="0"/>
    <s v="20-20-20-20-20-20"/>
    <s v="No"/>
    <s v="Ctra. M-501 Alcorcón - Plasencia, km 14.2, Bajo, 28609, Villanueva de Perales (Madrid)"/>
    <n v="2403"/>
    <n v="3799"/>
    <n v="2024"/>
    <n v="3975"/>
    <n v="2599"/>
    <n v="42112"/>
    <n v="56912"/>
  </r>
  <r>
    <x v="0"/>
    <n v="203"/>
    <x v="7"/>
    <s v="DG de Carreteras"/>
    <s v="S7800001E"/>
    <s v="ES0021000011504456ZZ"/>
    <s v="Alumbrado carretera - ZZ"/>
    <x v="0"/>
    <s v="13,856-13,856-13,856-13,856-13,856-13,856"/>
    <s v="No"/>
    <s v="Ctra. M-600, km 50.3, 28600, Navalcarnero (Madrid)"/>
    <n v="876"/>
    <n v="1246"/>
    <n v="535"/>
    <n v="1078"/>
    <n v="721"/>
    <n v="8796"/>
    <n v="13252"/>
  </r>
  <r>
    <x v="0"/>
    <n v="204"/>
    <x v="7"/>
    <s v="SGT de Vivienda, Transportes e Infraestructuras"/>
    <s v="S7800001E"/>
    <s v="ES0021000005191066RD"/>
    <s v="Sede de la Consejería"/>
    <x v="0"/>
    <s v="400-400-400-400-400-700"/>
    <s v="No"/>
    <s v="C/ Maudes, 17, Bajo, 28003, Madrid"/>
    <n v="143018"/>
    <n v="166480"/>
    <n v="127429"/>
    <n v="145303"/>
    <n v="62187"/>
    <n v="474659"/>
    <n v="1119076"/>
  </r>
  <r>
    <x v="1"/>
    <n v="1"/>
    <x v="4"/>
    <s v="Agencia Madrileña de Atención Social - Centros de Mayores"/>
    <s v="Q2801283I"/>
    <s v="ES0021000013215893LK"/>
    <s v="Centro de Mayores Los Cármenes"/>
    <x v="0"/>
    <s v="120-120-120-120-120-120"/>
    <s v="No"/>
    <s v="Glorieta de los Cármenes, 2-2, 28047, Madrid"/>
    <n v="14316"/>
    <n v="15821"/>
    <n v="17040"/>
    <n v="21886"/>
    <n v="8262"/>
    <n v="52546"/>
    <n v="129871"/>
  </r>
  <r>
    <x v="1"/>
    <n v="2"/>
    <x v="4"/>
    <s v="Centro de Atención a Personas con Discapacidad Intelectual Barajas"/>
    <s v="Q2801283I"/>
    <s v="ES0022000005731588RK"/>
    <s v="Centro de Atención a Personas con Discapacidad Intelectual Barajas"/>
    <x v="0"/>
    <s v="85-85-85-85-85-85"/>
    <s v="No"/>
    <s v="C/ Zahorejas, 12, 28042, Madrid"/>
    <n v="31444"/>
    <n v="33350"/>
    <n v="25652"/>
    <n v="49173"/>
    <n v="22873"/>
    <n v="130113"/>
    <n v="292605"/>
  </r>
  <r>
    <x v="1"/>
    <n v="3"/>
    <x v="4"/>
    <s v="Centro de Atención a Personas con Discapacidad Intelectual Getafe"/>
    <s v="Q2801283I"/>
    <s v="ES0021000004377287QQ"/>
    <s v="Centro de Atención a Personas con Discapacidad Intelectual Getafe"/>
    <x v="0"/>
    <s v="225-225-225-225-225-225"/>
    <s v="No"/>
    <s v="C/ Vereda de Camuerzo, 2, 28905, Getafe (Madrid)"/>
    <n v="57494"/>
    <n v="55310"/>
    <n v="66552"/>
    <n v="78926"/>
    <n v="25454"/>
    <n v="195838"/>
    <n v="479574"/>
  </r>
  <r>
    <x v="1"/>
    <n v="4"/>
    <x v="4"/>
    <s v="Centro de Atención a Personas con Discapacidad Intelectual Juan de Austria"/>
    <s v="Q2801283I"/>
    <s v="ES0022000005731744PQ"/>
    <s v="Centro de Atención a Personas con Discapacidad Intelectual Juan de Austria"/>
    <x v="0"/>
    <s v="150-150-150-150-150-150"/>
    <s v="No"/>
    <s v="C/ Arturo Soria, 12, 28027, Madrid"/>
    <n v="41317"/>
    <n v="42493"/>
    <n v="47319"/>
    <n v="61848"/>
    <n v="22828"/>
    <n v="132955"/>
    <n v="348760"/>
  </r>
  <r>
    <x v="1"/>
    <n v="5"/>
    <x v="4"/>
    <s v="Centro de Atención a Personas con Discapacidad Intelectual Mirasierra"/>
    <s v="Q2801283I"/>
    <s v="ES0021000004880169PA"/>
    <s v="Centro de Atención a Personas con Discapacidad Intelectual Mirasierra"/>
    <x v="0"/>
    <s v="250-250-250-250-250-250"/>
    <s v="No"/>
    <s v="C/ La Masó, 40, 28034, Madrid"/>
    <n v="103993"/>
    <n v="112750"/>
    <n v="108501"/>
    <n v="131679"/>
    <n v="47184"/>
    <n v="398536"/>
    <n v="902643"/>
  </r>
  <r>
    <x v="1"/>
    <n v="6"/>
    <x v="4"/>
    <s v="Residencia de Adolescentes Vista Alegre - El Albergue"/>
    <s v="Q2801283I"/>
    <s v="ES0021000004567228HT"/>
    <s v="Residencia de Adolescentes Vista Alegre - El Albergue"/>
    <x v="0"/>
    <s v="38-38-38-38-38-38"/>
    <s v="No"/>
    <s v="C/ General Ricardos, 177-3, Bajo 1, 28025, Madrid"/>
    <n v="19198"/>
    <n v="20740"/>
    <n v="16437"/>
    <n v="21546"/>
    <n v="8536"/>
    <n v="71910"/>
    <n v="158367"/>
  </r>
  <r>
    <x v="1"/>
    <n v="7"/>
    <x v="4"/>
    <s v="Residencia de Mayores Adolfo Suárez - San Blas"/>
    <s v="Q2801283I"/>
    <s v="ES0022000008871497ZQ"/>
    <s v="Residencia de Mayores Adolfo Suárez - San Blas"/>
    <x v="0"/>
    <s v="670-670-670-670-670-747"/>
    <s v="No"/>
    <s v="C/ Rávena, 18, 28032, Madrid"/>
    <n v="208722"/>
    <n v="205115"/>
    <n v="230257"/>
    <n v="250778"/>
    <n v="87421"/>
    <n v="722139"/>
    <n v="1704432"/>
  </r>
  <r>
    <x v="1"/>
    <n v="8"/>
    <x v="4"/>
    <s v="Residencia de Mayores Alcorcón"/>
    <s v="Q2801283I"/>
    <s v="ES0021000004043229MX"/>
    <s v="Residencia de Mayores Alcorcón"/>
    <x v="0"/>
    <s v="185-185-185-185-185-185"/>
    <s v="No"/>
    <s v="Avda. Esteban Márquez, 2, 28922, Alcorcón (Madrid)"/>
    <n v="79405"/>
    <n v="88414"/>
    <n v="92016"/>
    <n v="111318"/>
    <n v="43077"/>
    <n v="337446"/>
    <n v="751676"/>
  </r>
  <r>
    <x v="1"/>
    <n v="9"/>
    <x v="4"/>
    <s v="Residencia de Mayores Arganda del Rey"/>
    <s v="Q2801283I"/>
    <s v="ES0022000005732344BH"/>
    <s v="Residencia de Mayores Arganda del Rey"/>
    <x v="0"/>
    <s v="240-240-240-240-240-240"/>
    <s v="No"/>
    <s v="C/ Dehesa del Carrascal, s/n, 28500, Arganda del Rey (Madrid)"/>
    <n v="115699"/>
    <n v="131250"/>
    <n v="130861"/>
    <n v="170698"/>
    <n v="70533"/>
    <n v="515741"/>
    <n v="1134782"/>
  </r>
  <r>
    <x v="1"/>
    <n v="10"/>
    <x v="4"/>
    <s v="Residencia de Mayores Colmenar Viejo"/>
    <s v="Q2801283I"/>
    <s v="ES0021000004161526LH"/>
    <s v="Residencia de Mayores Colmenar Viejo"/>
    <x v="0"/>
    <s v="225-225-225-225-225-250"/>
    <s v="No"/>
    <s v="Avda. de los Remedios, 28, Bajo, 28770, Colmenar Viejo (Madrid)"/>
    <n v="106586"/>
    <n v="110067"/>
    <n v="119764"/>
    <n v="152347"/>
    <n v="54381"/>
    <n v="419870"/>
    <n v="963015"/>
  </r>
  <r>
    <x v="1"/>
    <n v="11"/>
    <x v="4"/>
    <s v="Residencia de Mayores Dr. González Bueno"/>
    <s v="Q2801283I"/>
    <s v="ES0021000005278827EW"/>
    <s v="Residencia de Mayores González Bueno"/>
    <x v="0"/>
    <s v="550-550-550-550-550-550"/>
    <s v="No"/>
    <s v="Ctra. de Colmenar Viejo, km 13.0, 28770, Colmenar Viejo (Madrid)"/>
    <n v="285046"/>
    <n v="264498"/>
    <n v="323905"/>
    <n v="338222"/>
    <n v="109353"/>
    <n v="904223"/>
    <n v="2225247"/>
  </r>
  <r>
    <x v="1"/>
    <n v="12"/>
    <x v="4"/>
    <s v="Residencia de Mayores Francisco de Vitoria"/>
    <s v="Q2801283I"/>
    <s v="ES0021000003952273YL"/>
    <s v="Residencia de Mayores Francisco de Vitoria"/>
    <x v="0"/>
    <s v="300-300-300-300-300-300"/>
    <s v="No"/>
    <s v="Avda. Meco, 2, 28805, Alcalá de Henares (Madrid)"/>
    <n v="148583"/>
    <n v="170456"/>
    <n v="180886"/>
    <n v="228696"/>
    <n v="93057"/>
    <n v="656328"/>
    <n v="1478006"/>
  </r>
  <r>
    <x v="1"/>
    <n v="13"/>
    <x v="4"/>
    <s v="Residencia de Mayores Gastón Baquero"/>
    <s v="Q2801283I"/>
    <s v="ES0021000003983923WK"/>
    <s v="Residencia de Mayores Gastón Baquero"/>
    <x v="0"/>
    <s v="280-280-280-280-280-451"/>
    <s v="No"/>
    <s v="C/ Francisco Chico Mendes, 8, 28108, Alcobendas (Madrid)"/>
    <n v="87818"/>
    <n v="91101"/>
    <n v="118623"/>
    <n v="135156"/>
    <n v="47024"/>
    <n v="324390"/>
    <n v="804112"/>
  </r>
  <r>
    <x v="1"/>
    <n v="14"/>
    <x v="4"/>
    <s v="Residencia de Mayores Gran Residencia"/>
    <s v="Q2801283I"/>
    <s v="ES0021000004567229HR"/>
    <s v="Residencia de Mayores Gran Residencia"/>
    <x v="0"/>
    <s v="350-350-350-350-350-350"/>
    <s v="No"/>
    <s v="C/ General Ricardos, 177-2, Bajo 1, 28025, Madrid"/>
    <n v="187660"/>
    <n v="197723"/>
    <n v="200801"/>
    <n v="246543"/>
    <n v="90707"/>
    <n v="683510"/>
    <n v="1606944"/>
  </r>
  <r>
    <x v="1"/>
    <n v="15"/>
    <x v="4"/>
    <s v="Residencia de Mayores La Paz"/>
    <s v="Q2801283I"/>
    <s v="ES0021000004975996BN"/>
    <s v="Residencia de Mayores La Paz"/>
    <x v="0"/>
    <s v="100-100-100-100-100-451"/>
    <s v="No"/>
    <s v="C/ O'Donnell, 52, Bajo 1, 28009, Madrid"/>
    <n v="40396"/>
    <n v="41467"/>
    <n v="43912"/>
    <n v="58891"/>
    <n v="21129"/>
    <n v="158840"/>
    <n v="364635"/>
  </r>
  <r>
    <x v="1"/>
    <n v="16"/>
    <x v="4"/>
    <s v="Residencia de Mayores Manoteras"/>
    <s v="Q2801283I"/>
    <s v="ES0021000005139546SD"/>
    <s v="Residencia de Mayores Manoteras"/>
    <x v="0"/>
    <s v="350-350-350-350-350-451"/>
    <s v="No"/>
    <s v="C/ Oña, 3-1, Bajo, 28050, Madrid"/>
    <n v="132814"/>
    <n v="133003"/>
    <n v="157487"/>
    <n v="178913"/>
    <n v="61736"/>
    <n v="470881"/>
    <n v="1134834"/>
  </r>
  <r>
    <x v="1"/>
    <n v="17"/>
    <x v="4"/>
    <s v="Residencia de Mayores Navalcarnero"/>
    <s v="Q2801283I"/>
    <s v="ES0021000005444428TA"/>
    <s v="Residencia de Mayores Navalcarnero"/>
    <x v="0"/>
    <s v="70-70-70-70-70-70"/>
    <s v="No"/>
    <s v="Ctra. A-5 Extremadura, km 29.6, 28600, Navalcarnero (Madrid)"/>
    <n v="37209"/>
    <n v="38118"/>
    <n v="39513"/>
    <n v="47817"/>
    <n v="17296"/>
    <n v="138781"/>
    <n v="318734"/>
  </r>
  <r>
    <x v="1"/>
    <n v="18"/>
    <x v="4"/>
    <s v="Residencia de Mayores Nuestra Señora del Carmen"/>
    <s v="Q2801283I"/>
    <s v="ES0021000005278860TN"/>
    <s v="Residencia de Mayores Nuestra Señora del Carmen"/>
    <x v="0"/>
    <s v="230-230-230-230-230-230"/>
    <s v="No"/>
    <s v="C/ Universidad Autónoma Cantoblanco, 3, 28049, Madrid"/>
    <n v="103273"/>
    <n v="113308"/>
    <n v="122771"/>
    <n v="154955"/>
    <n v="60729"/>
    <n v="480433"/>
    <n v="1035469"/>
  </r>
  <r>
    <x v="1"/>
    <n v="19"/>
    <x v="4"/>
    <s v="Residencia de Mayores Reina Sofía"/>
    <s v="Q2801283I"/>
    <s v="ES0021000005568710KQ"/>
    <s v="Residencia de Mayores Reina Sofía"/>
    <x v="0"/>
    <s v="255-255-255-255-255-365"/>
    <s v="No"/>
    <s v="Ctra. A-6 La Coruña, km 21.5, 28230, Las Rozas de Madrid (Madrid)"/>
    <n v="128466"/>
    <n v="154621"/>
    <n v="145784"/>
    <n v="155269"/>
    <n v="57911"/>
    <n v="513198"/>
    <n v="1155249"/>
  </r>
  <r>
    <x v="1"/>
    <n v="20"/>
    <x v="4"/>
    <s v="Residencia de Mayores San Fernando de Henares"/>
    <s v="Q2801283I"/>
    <s v="ES0022000008059109KB"/>
    <s v="Residencia de Mayores San Fernando de Henares"/>
    <x v="0"/>
    <s v="110-110-110-110-110-170"/>
    <s v="No"/>
    <s v="C/ Ventura de Argumosa, 4, 28830, San Fernando de Henares (Madrid)"/>
    <n v="60182"/>
    <n v="62713"/>
    <n v="67504"/>
    <n v="82409"/>
    <n v="28308"/>
    <n v="227342"/>
    <n v="528458"/>
  </r>
  <r>
    <x v="1"/>
    <n v="21"/>
    <x v="4"/>
    <s v="Residencia de Mayores San Martín de Valdeiglesias"/>
    <s v="Q2801283I"/>
    <s v="ES0021000005598731SE"/>
    <s v="Residencia de Mayores San Martín de Valdeiglesias"/>
    <x v="0"/>
    <s v="90-90-90-90-90-130"/>
    <s v="No"/>
    <s v="C/ San Martín, 2, 28680, San Martín de Valdeiglesias (Madrid)"/>
    <n v="37970"/>
    <n v="40879"/>
    <n v="41383"/>
    <n v="52770"/>
    <n v="20515"/>
    <n v="134018"/>
    <n v="327535"/>
  </r>
  <r>
    <x v="1"/>
    <n v="22"/>
    <x v="4"/>
    <s v="Residencia de Mayores Santiago Rusiñol"/>
    <s v="Q2801283I"/>
    <s v="ES0022000005732281DR"/>
    <s v="Residencia de Mayores Santiago Rusiñol"/>
    <x v="0"/>
    <s v="270-270-270-270-270-451"/>
    <s v="No"/>
    <s v="Plaza Doctor González Bueno, 16, 28300, Aranjuez (Madrid)"/>
    <n v="110287"/>
    <n v="113621"/>
    <n v="134385"/>
    <n v="157628"/>
    <n v="55151"/>
    <n v="416711"/>
    <n v="987783"/>
  </r>
  <r>
    <x v="1"/>
    <n v="23"/>
    <x v="4"/>
    <s v="Residencia de Mayores Torrelaguna"/>
    <s v="Q2801283I"/>
    <s v="ES0021000005691900HH"/>
    <s v="Residencia de Mayores Torrelaguna"/>
    <x v="0"/>
    <s v="150-150-150-150-150-150"/>
    <s v="No"/>
    <s v="C/ Doctor Manuel Hidalgo Huerta, 12, Bajo, 28180, Torrelaguna (Madrid)"/>
    <n v="35267"/>
    <n v="34963"/>
    <n v="37269"/>
    <n v="49405"/>
    <n v="16150"/>
    <n v="137270"/>
    <n v="310324"/>
  </r>
  <r>
    <x v="1"/>
    <n v="24"/>
    <x v="4"/>
    <s v="Residencia de Mayores Vallecas"/>
    <s v="Q2801283I"/>
    <s v="ES0022000007279702JM"/>
    <s v="Residencia de Mayores Vallecas"/>
    <x v="0"/>
    <s v="210-210-210-210-210-280"/>
    <s v="No"/>
    <s v="C/ Benjamín Palencia, 25, 28038, Madrid"/>
    <n v="68598"/>
    <n v="70887"/>
    <n v="85206"/>
    <n v="103475"/>
    <n v="37624"/>
    <n v="249500"/>
    <n v="615290"/>
  </r>
  <r>
    <x v="1"/>
    <n v="25"/>
    <x v="4"/>
    <s v="Residencia de Mayores Villaviciosa de Odón"/>
    <s v="Q2801283I"/>
    <s v="ES0021000005754303VE"/>
    <s v="Residencia de Mayores Villaviciosa de Odón"/>
    <x v="0"/>
    <s v="230-230-230-230-230-265"/>
    <s v="No"/>
    <s v="Ctra. M-501 Alcorcón - Plasencia, km 11.8, 28670, Villaviciosa de Odón (Madrid)"/>
    <n v="103934"/>
    <n v="107917"/>
    <n v="115891"/>
    <n v="143144"/>
    <n v="55928"/>
    <n v="425449"/>
    <n v="952263"/>
  </r>
  <r>
    <x v="1"/>
    <n v="26"/>
    <x v="4"/>
    <s v="Residencia de Mayores Vista Alegre"/>
    <s v="Q2801283I"/>
    <s v="ES0021000004567231HA"/>
    <s v="Residencia de Mayores Vista Alegre"/>
    <x v="0"/>
    <s v="200-200-200-200-200-233"/>
    <s v="No"/>
    <s v="C/ General Ricardos, 177, Sótano 1, Izda., 28025, Madrid"/>
    <n v="72160"/>
    <n v="76328"/>
    <n v="79801"/>
    <n v="105582"/>
    <n v="38647"/>
    <n v="301685"/>
    <n v="674203"/>
  </r>
  <r>
    <x v="1"/>
    <n v="27"/>
    <x v="4"/>
    <s v="Residencia Infantil Isabel Clara Eugenia"/>
    <s v="Q2801283I"/>
    <s v="ES0022000005731326JN"/>
    <s v="Residencia Infantil Isabel Clara Eugenia"/>
    <x v="0"/>
    <s v="55-60-60-60-60-65"/>
    <s v="No"/>
    <s v="C/ Mar Caspio, 8, 28033, Madrid"/>
    <n v="125"/>
    <n v="241"/>
    <n v="101"/>
    <n v="153"/>
    <n v="120"/>
    <n v="879"/>
    <n v="1619"/>
  </r>
  <r>
    <x v="1"/>
    <n v="28"/>
    <x v="8"/>
    <s v="Centro de Transfusión de la Comunidad de Madrid"/>
    <s v="S2800474E"/>
    <s v="ES0022000008214058LD"/>
    <s v="Centro de Transfusión de la CM"/>
    <x v="0"/>
    <s v="470-470-470-470-470-570"/>
    <s v="No"/>
    <s v="Avda. de la Democracia, s/n, 28032, Madrid"/>
    <n v="235419"/>
    <n v="289850"/>
    <n v="295567"/>
    <n v="352086"/>
    <n v="139668"/>
    <n v="1218457"/>
    <n v="2531047"/>
  </r>
  <r>
    <x v="1"/>
    <n v="29"/>
    <x v="8"/>
    <s v="Dirección de Urgencias - Gerencia SUMMA 112"/>
    <s v="Q2877017J"/>
    <s v="ES0021000010390607RD"/>
    <s v="SUMMA 112 - Servicio Urgencia Médica"/>
    <x v="0"/>
    <s v="130-130-130-130-130-240"/>
    <s v="No"/>
    <s v="C/ Antracita, 2, 28045, Madrid"/>
    <n v="49553"/>
    <n v="55996"/>
    <n v="56963"/>
    <n v="75969"/>
    <n v="32115"/>
    <n v="248336"/>
    <n v="518932"/>
  </r>
  <r>
    <x v="1"/>
    <n v="30"/>
    <x v="8"/>
    <s v="Gerencia Asistencial de Atención Primaria"/>
    <s v="Q2801817D"/>
    <s v="ES0022000008987319JX"/>
    <s v="Centro de Salud 1º de Mayo"/>
    <x v="0"/>
    <s v="70-80-80-80-80-120"/>
    <s v="No"/>
    <s v="Avda. Velázquez, 7, 28521, Rivas-Vaciamadrid (Madrid)"/>
    <n v="35197"/>
    <n v="39589"/>
    <n v="28511"/>
    <n v="31992"/>
    <n v="12987"/>
    <n v="68265"/>
    <n v="216541"/>
  </r>
  <r>
    <x v="1"/>
    <n v="31"/>
    <x v="8"/>
    <s v="Gerencia Asistencial de Atención Primaria"/>
    <s v="Q2801817D"/>
    <s v="ES0022000007906165HV"/>
    <s v="Centro de Salud Alameda de Osuna"/>
    <x v="0"/>
    <s v="60-75-75-75-75-95"/>
    <s v="No"/>
    <s v="C/ Carabela, 7, 28042, Madrid"/>
    <n v="26369"/>
    <n v="28551"/>
    <n v="19951"/>
    <n v="22516"/>
    <n v="9131"/>
    <n v="34740"/>
    <n v="141258"/>
  </r>
  <r>
    <x v="1"/>
    <n v="32"/>
    <x v="8"/>
    <s v="Gerencia Asistencial de Atención Primaria"/>
    <s v="Q2801817D"/>
    <s v="ES0021000004082890GL"/>
    <s v="Centro de Salud Algete"/>
    <x v="0"/>
    <s v="40-40-40-40-40-40"/>
    <s v="No"/>
    <s v="C/ Carrachel, 2, 28110, Algete (Madrid)"/>
    <n v="14284"/>
    <n v="15864"/>
    <n v="14556"/>
    <n v="18655"/>
    <n v="7266"/>
    <n v="37796"/>
    <n v="108421"/>
  </r>
  <r>
    <x v="1"/>
    <n v="33"/>
    <x v="8"/>
    <s v="Gerencia Asistencial de Atención Primaria"/>
    <s v="Q2801817D"/>
    <s v="ES0021000004289607EN"/>
    <s v="Centro de Salud Alicante"/>
    <x v="0"/>
    <s v="125-125-125-125-125-125"/>
    <s v="No"/>
    <s v="C/ Alicante, 1, 28945, Fuenlabrada (Madrid)"/>
    <n v="35905"/>
    <n v="37812"/>
    <n v="43567"/>
    <n v="45893"/>
    <n v="15481"/>
    <n v="78825"/>
    <n v="257483"/>
  </r>
  <r>
    <x v="1"/>
    <n v="34"/>
    <x v="8"/>
    <s v="Gerencia Asistencial de Atención Primaria"/>
    <s v="Q2801817D"/>
    <s v="ES0021000004694483FL"/>
    <s v="Centro de Salud Almendrales"/>
    <x v="0"/>
    <s v="100-100-100-100-100-100"/>
    <s v="No"/>
    <s v="C/ Porta Coeli, 8, 28026, Madrid"/>
    <n v="23691"/>
    <n v="25999"/>
    <n v="31484"/>
    <n v="38329"/>
    <n v="13626"/>
    <n v="91853"/>
    <n v="224982"/>
  </r>
  <r>
    <x v="1"/>
    <n v="35"/>
    <x v="8"/>
    <s v="Gerencia Asistencial de Atención Primaria"/>
    <s v="Q2801817D"/>
    <s v="ES0021000019510210PC"/>
    <s v="Centro de Salud Alpedrete"/>
    <x v="0"/>
    <s v="60-70-70-70-70-180"/>
    <s v="No"/>
    <s v="Plaza de la Tauromaquia, 1-1, Bajo, 28430, Alpedrete (Madrid)"/>
    <n v="22132"/>
    <n v="26332"/>
    <n v="19237"/>
    <n v="22965"/>
    <n v="10225"/>
    <n v="85829"/>
    <n v="186720"/>
  </r>
  <r>
    <x v="1"/>
    <n v="36"/>
    <x v="8"/>
    <s v="Gerencia Asistencial de Atención Primaria"/>
    <s v="Q2801817D"/>
    <s v="ES0022000007624646ZH"/>
    <s v="Centro de Salud Ángela Uriarte"/>
    <x v="0"/>
    <s v="90-90-90-90-90-90"/>
    <s v="No"/>
    <s v="C/ Candilejas, 66, 28018, Madrid"/>
    <n v="46789"/>
    <n v="53802"/>
    <n v="37374"/>
    <n v="47384"/>
    <n v="19827"/>
    <n v="146176"/>
    <n v="351352"/>
  </r>
  <r>
    <x v="1"/>
    <n v="37"/>
    <x v="8"/>
    <s v="Gerencia Asistencial de Atención Primaria"/>
    <s v="Q2801817D"/>
    <s v="ES0022000008454823EX"/>
    <s v="Centro de Salud Ángela Uriarte - Línea de Socorro"/>
    <x v="0"/>
    <s v="36-36-36-36-36-36"/>
    <s v="Sí"/>
    <s v="C/ Candilejas, 66, 28018, Madrid"/>
    <n v="0"/>
    <n v="0"/>
    <n v="0"/>
    <n v="0"/>
    <n v="0"/>
    <n v="0"/>
    <n v="0"/>
  </r>
  <r>
    <x v="1"/>
    <n v="38"/>
    <x v="8"/>
    <s v="Gerencia Asistencial de Atención Primaria"/>
    <s v="Q2801817D"/>
    <s v="ES0022000008214774GN"/>
    <s v="Centro de Salud Aquitania"/>
    <x v="0"/>
    <s v="95-95-95-95-95-95"/>
    <s v="No"/>
    <s v="C/ Aquitania, 22, 28032, Madrid"/>
    <n v="30382"/>
    <n v="33139"/>
    <n v="36273"/>
    <n v="39510"/>
    <n v="11832"/>
    <n v="125685"/>
    <n v="276821"/>
  </r>
  <r>
    <x v="1"/>
    <n v="39"/>
    <x v="8"/>
    <s v="Gerencia Asistencial de Atención Primaria"/>
    <s v="Q2801817D"/>
    <s v="ES0022000007443562FJ"/>
    <s v="Centro de Salud Aranjuez"/>
    <x v="0"/>
    <s v="140-140-140-140-140-260"/>
    <s v="No"/>
    <s v="C/ Abastos, 77, 28300, Aranjuez (Madrid)"/>
    <n v="60932"/>
    <n v="68628"/>
    <n v="58587"/>
    <n v="64294"/>
    <n v="24945"/>
    <n v="201110"/>
    <n v="478496"/>
  </r>
  <r>
    <x v="1"/>
    <n v="40"/>
    <x v="8"/>
    <s v="Gerencia Asistencial de Atención Primaria"/>
    <s v="Q2801817D"/>
    <s v="ES0021000012747203CW"/>
    <s v="Centro de Salud Aravaca"/>
    <x v="0"/>
    <s v="70-70-70-70-70-70"/>
    <s v="No"/>
    <s v="C/ Riaza, 5, 28023, Madrid"/>
    <n v="22663"/>
    <n v="26252"/>
    <n v="24309"/>
    <n v="28815"/>
    <n v="11104"/>
    <n v="88896"/>
    <n v="202039"/>
  </r>
  <r>
    <x v="1"/>
    <n v="41"/>
    <x v="8"/>
    <s v="Gerencia Asistencial de Atención Primaria"/>
    <s v="Q2801817D"/>
    <s v="ES0022000008545298TA"/>
    <s v="Centro de Salud Arganda II Felicidad"/>
    <x v="0"/>
    <s v="80-80-80-80-80-150"/>
    <s v="No"/>
    <s v="C/ Felicidad, 2, 28500, Arganda del Rey (Madrid)"/>
    <n v="32544"/>
    <n v="33220"/>
    <n v="43185"/>
    <n v="46359"/>
    <n v="13803"/>
    <n v="108939"/>
    <n v="278050"/>
  </r>
  <r>
    <x v="1"/>
    <n v="42"/>
    <x v="8"/>
    <s v="Gerencia Asistencial de Atención Primaria"/>
    <s v="Q2801817D"/>
    <s v="ES0022000007773734XC"/>
    <s v="Centro de Salud Arroyo de la Media Legua"/>
    <x v="0"/>
    <s v="80-80-80-80-80-140"/>
    <s v="No"/>
    <s v="C/ Arroyo de la Media Legua, 35, 28030, Madrid"/>
    <n v="54743"/>
    <n v="56918"/>
    <n v="42913"/>
    <n v="50332"/>
    <n v="20901"/>
    <n v="87206"/>
    <n v="313013"/>
  </r>
  <r>
    <x v="1"/>
    <n v="43"/>
    <x v="8"/>
    <s v="Gerencia Asistencial de Atención Primaria"/>
    <s v="Q2801817D"/>
    <s v="ES0021000016368979FZ"/>
    <s v="Centro de Salud Arroyo de la Vega"/>
    <x v="0"/>
    <s v="65-65-65-65-65-90"/>
    <s v="No"/>
    <s v="Bulevar Salvador Allende, 22, 28108, Alcobendas (Madrid)"/>
    <n v="15148"/>
    <n v="16812"/>
    <n v="19528"/>
    <n v="21852"/>
    <n v="7370"/>
    <n v="34844"/>
    <n v="115554"/>
  </r>
  <r>
    <x v="1"/>
    <n v="44"/>
    <x v="8"/>
    <s v="Gerencia Asistencial de Atención Primaria"/>
    <s v="Q2801817D"/>
    <s v="ES0021000039953588QD"/>
    <s v="Centro de Salud Arroyomolinos"/>
    <x v="0"/>
    <s v="252-252-252-252-252-252"/>
    <s v="No"/>
    <s v="Avda. Unión Europea CV C/ La línea CV C/ San Fernando, 28939, Arroyomolinos (Madrid)"/>
    <n v="31510"/>
    <n v="34484"/>
    <n v="32141"/>
    <n v="36989"/>
    <n v="15118"/>
    <n v="87526"/>
    <n v="237768"/>
  </r>
  <r>
    <x v="1"/>
    <n v="45"/>
    <x v="8"/>
    <s v="Gerencia Asistencial de Atención Primaria"/>
    <s v="Q2801817D"/>
    <s v="ES0022000005731985LG"/>
    <s v="Centro de Salud Artilleros"/>
    <x v="0"/>
    <s v="120-120-120-120-120-120"/>
    <s v="No"/>
    <s v="C/ Artilleros, 2, 28032, Madrid"/>
    <n v="38179"/>
    <n v="42173"/>
    <n v="28202"/>
    <n v="25243"/>
    <n v="8805"/>
    <n v="53784"/>
    <n v="196386"/>
  </r>
  <r>
    <x v="1"/>
    <n v="46"/>
    <x v="8"/>
    <s v="Gerencia Asistencial de Atención Primaria"/>
    <s v="Q2801817D"/>
    <s v="ES0022000007755292ZR"/>
    <s v="Centro de Salud Barajas"/>
    <x v="0"/>
    <s v="70-70-70-70-70-90"/>
    <s v="No"/>
    <s v="Avda. de Logroño, 319, 28042, Madrid"/>
    <n v="26009"/>
    <n v="26976"/>
    <n v="25710"/>
    <n v="26117"/>
    <n v="8053"/>
    <n v="72917"/>
    <n v="185782"/>
  </r>
  <r>
    <x v="1"/>
    <n v="47"/>
    <x v="8"/>
    <s v="Gerencia Asistencial de Atención Primaria"/>
    <s v="Q2801817D"/>
    <s v="ES0021000037048580GQ"/>
    <s v="Centro de Salud Baviera"/>
    <x v="0"/>
    <s v="200-200-200-200-200-215"/>
    <s v="No"/>
    <s v="C/ Pintor Moreno Carbonero, 21, 28028, Madrid"/>
    <n v="34379"/>
    <n v="36208"/>
    <n v="36510"/>
    <n v="41769"/>
    <n v="15206"/>
    <n v="111467"/>
    <n v="275539"/>
  </r>
  <r>
    <x v="1"/>
    <n v="48"/>
    <x v="8"/>
    <s v="Gerencia Asistencial de Atención Primaria"/>
    <s v="Q2801817D"/>
    <s v="ES0021000012996563ML"/>
    <s v="Centro de Salud Cadalso de los Vidrios"/>
    <x v="0"/>
    <s v="50-50-50-50-50-180"/>
    <s v="No"/>
    <s v="C/ Doctor Menéndez, s/n, 28640, Cadalso de los Vidrios (Madrid)"/>
    <n v="13699"/>
    <n v="13280"/>
    <n v="13705"/>
    <n v="14879"/>
    <n v="5340"/>
    <n v="39852"/>
    <n v="100755"/>
  </r>
  <r>
    <x v="1"/>
    <n v="49"/>
    <x v="8"/>
    <s v="Gerencia Asistencial de Atención Primaria"/>
    <s v="Q2801817D"/>
    <s v="ES0021000004672961SW"/>
    <s v="Centro de Salud Campamento"/>
    <x v="0"/>
    <s v="65-65-65-65-65-80"/>
    <s v="No"/>
    <s v="C/ Mirueña, 10, 28024, Madrid"/>
    <n v="20090"/>
    <n v="18788"/>
    <n v="16047"/>
    <n v="17820"/>
    <n v="6282"/>
    <n v="27932"/>
    <n v="106959"/>
  </r>
  <r>
    <x v="1"/>
    <n v="50"/>
    <x v="8"/>
    <s v="Gerencia Asistencial de Atención Primaria"/>
    <s v="Q2801817D"/>
    <s v="ES0022000007707918RF"/>
    <s v="Centro de Salud Campo de la Paloma"/>
    <x v="0"/>
    <s v="65-65-65-65-65-65"/>
    <s v="No"/>
    <s v="C/ Villalobos, 14, 28018, Madrid"/>
    <n v="24999"/>
    <n v="26497"/>
    <n v="18099"/>
    <n v="20327"/>
    <n v="7747"/>
    <n v="28500"/>
    <n v="126169"/>
  </r>
  <r>
    <x v="1"/>
    <n v="51"/>
    <x v="8"/>
    <s v="Gerencia Asistencial de Atención Primaria"/>
    <s v="Q2801817D"/>
    <s v="ES0021000017908109LF"/>
    <s v="Centro de Salud Campohermoso"/>
    <x v="0"/>
    <s v="55-65-65-65-65-130"/>
    <s v="No"/>
    <s v="Avda. de España, 104, 28970, Humanes de Madrid (Madrid)"/>
    <n v="16119"/>
    <n v="17903"/>
    <n v="9446"/>
    <n v="8963"/>
    <n v="3895"/>
    <n v="36098"/>
    <n v="92424"/>
  </r>
  <r>
    <x v="1"/>
    <n v="52"/>
    <x v="8"/>
    <s v="Gerencia Asistencial de Atención Primaria"/>
    <s v="Q2801817D"/>
    <s v="ES0022000007776942NP"/>
    <s v="Centro de Salud Canillejas"/>
    <x v="0"/>
    <s v="110-110-110-110-110-110"/>
    <s v="No"/>
    <s v="C/ Boltaña, 5, 28022, Madrid"/>
    <n v="30331"/>
    <n v="29871"/>
    <n v="40955"/>
    <n v="44503"/>
    <n v="13210"/>
    <n v="49276"/>
    <n v="208146"/>
  </r>
  <r>
    <x v="1"/>
    <n v="53"/>
    <x v="8"/>
    <s v="Gerencia Asistencial de Atención Primaria"/>
    <s v="Q2801817D"/>
    <s v="ES0021000017628639NX"/>
    <s v="Centro de Salud Carabanchel Alto"/>
    <x v="0"/>
    <s v="50-50-50-50-50-125"/>
    <s v="No"/>
    <s v="Avda. de Carabanchel Alto, 150, 28054, Madrid"/>
    <n v="29320"/>
    <n v="32183"/>
    <n v="34151"/>
    <n v="42161"/>
    <n v="15624"/>
    <n v="101255"/>
    <n v="254694"/>
  </r>
  <r>
    <x v="1"/>
    <n v="54"/>
    <x v="8"/>
    <s v="Gerencia Asistencial de Atención Primaria"/>
    <s v="Q2801817D"/>
    <s v="ES0022000008566295QR"/>
    <s v="Centro de Salud Caramuel"/>
    <x v="0"/>
    <s v="70-75-75-75-75-100"/>
    <s v="No"/>
    <s v="C/ Fuenteovejuna, 17, 28011, Madrid"/>
    <n v="20113"/>
    <n v="21053"/>
    <n v="27519"/>
    <n v="32489"/>
    <n v="10849"/>
    <n v="74300"/>
    <n v="186323"/>
  </r>
  <r>
    <x v="1"/>
    <n v="55"/>
    <x v="8"/>
    <s v="Gerencia Asistencial de Atención Primaria"/>
    <s v="Q2801817D"/>
    <s v="ES0021000013557267GY"/>
    <s v="Centro de Salud Casa de Campo"/>
    <x v="0"/>
    <s v="65-70-70-70-70-120"/>
    <s v="No"/>
    <s v="C/ Ribera del Manzanares, 113, 28008, Madrid"/>
    <n v="21589"/>
    <n v="23756"/>
    <n v="21409"/>
    <n v="26730"/>
    <n v="10403"/>
    <n v="41843"/>
    <n v="145730"/>
  </r>
  <r>
    <x v="1"/>
    <n v="56"/>
    <x v="8"/>
    <s v="Gerencia Asistencial de Atención Primaria"/>
    <s v="Q2801817D"/>
    <s v="ES0021000004280610EP"/>
    <s v="Centro de Salud Castilla la Nueva"/>
    <x v="0"/>
    <s v="65-65-65-65-65-65"/>
    <s v="No"/>
    <s v="C/ Teruel, 4, 28941, Fuenlabrada (Madrid)"/>
    <n v="23780"/>
    <n v="25048"/>
    <n v="29433"/>
    <n v="35493"/>
    <n v="12863"/>
    <n v="29712"/>
    <n v="156329"/>
  </r>
  <r>
    <x v="1"/>
    <n v="57"/>
    <x v="8"/>
    <s v="Gerencia Asistencial de Atención Primaria"/>
    <s v="Q2801817D"/>
    <s v="ES0022000007916145SS"/>
    <s v="Centro de Salud Cerro Almodóvar"/>
    <x v="0"/>
    <s v="100-100-100-100-100-100"/>
    <s v="No"/>
    <s v="C/ Fuentespina, s/n, 28031, Madrid"/>
    <n v="29878"/>
    <n v="31416"/>
    <n v="22003"/>
    <n v="27127"/>
    <n v="11124"/>
    <n v="49975"/>
    <n v="171523"/>
  </r>
  <r>
    <x v="1"/>
    <n v="58"/>
    <x v="8"/>
    <s v="Gerencia Asistencial de Atención Primaria"/>
    <s v="Q2801817D"/>
    <s v="ES0021000005316622DP"/>
    <s v="Centro de Salud Cerro del Aire"/>
    <x v="0"/>
    <s v="70-70-70-70-70-130"/>
    <s v="No"/>
    <s v="Avda. de España, 7, Bajo, 28220, Majadahonda (Madrid)"/>
    <n v="18145"/>
    <n v="18716"/>
    <n v="23069"/>
    <n v="27749"/>
    <n v="8803"/>
    <n v="72509"/>
    <n v="168991"/>
  </r>
  <r>
    <x v="1"/>
    <n v="59"/>
    <x v="8"/>
    <s v="Gerencia Asistencial de Atención Primaria"/>
    <s v="Q2801817D"/>
    <s v="ES0021000004833997RS"/>
    <s v="Centro de Salud Ciudad de los Periodistas"/>
    <x v="0"/>
    <s v="110-110-110-110-110-110"/>
    <s v="No"/>
    <s v="C/ Valencia de Don Juan, 10, 28034, Madrid"/>
    <n v="31951"/>
    <n v="35823"/>
    <n v="28737"/>
    <n v="29527"/>
    <n v="10403"/>
    <n v="91782"/>
    <n v="228223"/>
  </r>
  <r>
    <x v="1"/>
    <n v="60"/>
    <x v="8"/>
    <s v="Gerencia Asistencial de Atención Primaria"/>
    <s v="Q2801817D"/>
    <s v="ES0021000004198510VH"/>
    <s v="Centro de Salud Collado Villalba - Estación"/>
    <x v="0"/>
    <s v="100-100-100-100-100-100"/>
    <s v="No"/>
    <s v="C/ Los Madroños, 5, Bajo, 28400, Collado Villalba (Madrid)"/>
    <n v="31466"/>
    <n v="34010"/>
    <n v="23569"/>
    <n v="28572"/>
    <n v="12004"/>
    <n v="86430"/>
    <n v="216051"/>
  </r>
  <r>
    <x v="1"/>
    <n v="61"/>
    <x v="8"/>
    <s v="Gerencia Asistencial de Atención Primaria"/>
    <s v="Q2801817D"/>
    <s v="ES0021000004158131XG"/>
    <s v="Centro de Salud Colmenar Viejo Norte"/>
    <x v="0"/>
    <s v="90-90-90-90-90-90"/>
    <s v="No"/>
    <s v="Plaza de los Ríos, 1, 28770, Colmenar Viejo (Madrid)"/>
    <n v="32588"/>
    <n v="33350"/>
    <n v="23147"/>
    <n v="23403"/>
    <n v="8693"/>
    <n v="34010"/>
    <n v="155191"/>
  </r>
  <r>
    <x v="1"/>
    <n v="62"/>
    <x v="8"/>
    <s v="Gerencia Asistencial de Atención Primaria"/>
    <s v="Q2801817D"/>
    <s v="ES0021000004167835HW"/>
    <s v="Centro de Salud Colmenar Viejo Sur"/>
    <x v="0"/>
    <s v="100-100-100-100-100-451"/>
    <s v="No"/>
    <s v="C/ Olivar, 16, 28770, Colmenar Viejo (Madrid)"/>
    <n v="52401"/>
    <n v="55476"/>
    <n v="63681"/>
    <n v="70003"/>
    <n v="24675"/>
    <n v="108435"/>
    <n v="374671"/>
  </r>
  <r>
    <x v="1"/>
    <n v="63"/>
    <x v="8"/>
    <s v="Gerencia Asistencial de Atención Primaria"/>
    <s v="Q2801817D"/>
    <s v="ES0022000007567196TE"/>
    <s v="Centro de Salud Daroca"/>
    <x v="0"/>
    <s v="150-150-150-150-150-195"/>
    <s v="No"/>
    <s v="Avda. de Daroca, 4, 28017, Madrid"/>
    <n v="41486"/>
    <n v="44003"/>
    <n v="47415"/>
    <n v="57548"/>
    <n v="21503"/>
    <n v="114078"/>
    <n v="326033"/>
  </r>
  <r>
    <x v="1"/>
    <n v="64"/>
    <x v="8"/>
    <s v="Gerencia Asistencial de Atención Primaria"/>
    <s v="Q2801817D"/>
    <s v="ES0021000004883729RK"/>
    <s v="Centro de Salud Dr. Castroviejo"/>
    <x v="0"/>
    <s v="160-160-160-160-160-160"/>
    <s v="No"/>
    <s v="C/ Cándido Mateos, 11, 28035, Madrid"/>
    <n v="54599"/>
    <n v="57194"/>
    <n v="47868"/>
    <n v="53603"/>
    <n v="19679"/>
    <n v="88312"/>
    <n v="321255"/>
  </r>
  <r>
    <x v="1"/>
    <n v="65"/>
    <x v="8"/>
    <s v="Gerencia Asistencial de Atención Primaria"/>
    <s v="Q2801817D"/>
    <s v="ES0021000004450649DP"/>
    <s v="Centro de Salud Dr. Mendiguchía Carriche"/>
    <x v="0"/>
    <s v="75-80-80-80-80-100"/>
    <s v="No"/>
    <s v="Plaza Comunidad de Madrid, 5, 28915, Leganés (Madrid)"/>
    <n v="17649"/>
    <n v="22676"/>
    <n v="19766"/>
    <n v="22896"/>
    <n v="8192"/>
    <n v="36001"/>
    <n v="127180"/>
  </r>
  <r>
    <x v="1"/>
    <n v="66"/>
    <x v="8"/>
    <s v="Gerencia Asistencial de Atención Primaria"/>
    <s v="Q2801817D"/>
    <s v="ES0022000008559173MD"/>
    <s v="Centro de Salud Dr. Tamames"/>
    <x v="0"/>
    <s v="70-80-80-80-80-95"/>
    <s v="No"/>
    <s v="C/ Alameda, 1, 28820, Coslada (Madrid)"/>
    <n v="25436"/>
    <n v="26142"/>
    <n v="29320"/>
    <n v="32497"/>
    <n v="10191"/>
    <n v="50482"/>
    <n v="174068"/>
  </r>
  <r>
    <x v="1"/>
    <n v="67"/>
    <x v="8"/>
    <s v="Gerencia Asistencial de Atención Primaria"/>
    <s v="Q2801817D"/>
    <s v="ES0022000007438330XW"/>
    <s v="Centro de Salud El Espinillo"/>
    <x v="0"/>
    <s v="45-55-55-55-55-95"/>
    <s v="No"/>
    <s v="Avda. Orovilla, 53, 28041, Madrid"/>
    <n v="21299"/>
    <n v="22562"/>
    <n v="15531"/>
    <n v="17524"/>
    <n v="6529"/>
    <n v="33771"/>
    <n v="117216"/>
  </r>
  <r>
    <x v="1"/>
    <n v="68"/>
    <x v="8"/>
    <s v="Gerencia Asistencial de Atención Primaria"/>
    <s v="Q2801817D"/>
    <s v="ES0022000008796650AB"/>
    <s v="Centro de Salud El Puerto"/>
    <x v="0"/>
    <s v="60-80-80-80-80-200"/>
    <s v="No"/>
    <s v="C/ Océano Pacífico, 3, 28821, Coslada (Madrid)"/>
    <n v="20507"/>
    <n v="22308"/>
    <n v="21966"/>
    <n v="28139"/>
    <n v="10859"/>
    <n v="72817"/>
    <n v="176596"/>
  </r>
  <r>
    <x v="1"/>
    <n v="69"/>
    <x v="8"/>
    <s v="Gerencia Asistencial de Atención Primaria"/>
    <s v="Q2801817D"/>
    <s v="ES0021000011195172EB"/>
    <s v="Centro de Salud El Restón"/>
    <x v="0"/>
    <s v="120-120-120-120-120-120"/>
    <s v="No"/>
    <s v="Avda. Mar Mediterráneo, 1, 28341, Valdemoro (Madrid)"/>
    <n v="29830"/>
    <n v="32506"/>
    <n v="34045"/>
    <n v="41774"/>
    <n v="15292"/>
    <n v="84673"/>
    <n v="238120"/>
  </r>
  <r>
    <x v="1"/>
    <n v="70"/>
    <x v="8"/>
    <s v="Gerencia Asistencial de Atención Primaria"/>
    <s v="Q2801817D"/>
    <s v="ES0021000011803004EE"/>
    <s v="Centro de Salud El Soto"/>
    <x v="0"/>
    <s v="115-115-115-115-115-115"/>
    <s v="No"/>
    <s v="Avda. Olímpica, 38, 28935, Móstoles (Madrid)"/>
    <n v="19857"/>
    <n v="19944"/>
    <n v="25673"/>
    <n v="28780"/>
    <n v="10104"/>
    <n v="45902"/>
    <n v="150260"/>
  </r>
  <r>
    <x v="1"/>
    <n v="71"/>
    <x v="8"/>
    <s v="Gerencia Asistencial de Atención Primaria"/>
    <s v="Q2801817D"/>
    <s v="ES0022000007426686DL"/>
    <s v="Centro de Salud El Torito"/>
    <x v="0"/>
    <s v="110-110-110-110-110-110"/>
    <s v="No"/>
    <s v="C/ Camino de Vinateros, 140, 28030, Madrid"/>
    <n v="42920"/>
    <n v="45613"/>
    <n v="41001"/>
    <n v="46056"/>
    <n v="16137"/>
    <n v="84566"/>
    <n v="276293"/>
  </r>
  <r>
    <x v="1"/>
    <n v="72"/>
    <x v="8"/>
    <s v="Gerencia Asistencial de Atención Primaria"/>
    <s v="Q2801817D"/>
    <s v="ES0021000005259098SF"/>
    <s v="Centro de Salud Eloy Gonzalo"/>
    <x v="0"/>
    <s v="85-90-90-90-90-130"/>
    <s v="No"/>
    <s v="C/ Trafalgar, 36, 28010, Madrid"/>
    <n v="24537"/>
    <n v="25744"/>
    <n v="29255"/>
    <n v="36137"/>
    <n v="13206"/>
    <n v="52598"/>
    <n v="181477"/>
  </r>
  <r>
    <x v="1"/>
    <n v="73"/>
    <x v="8"/>
    <s v="Gerencia Asistencial de Atención Primaria"/>
    <s v="Q2801817D"/>
    <s v="ES0022000008574756SK"/>
    <s v="Centro de Salud Ensanche de Vallecas"/>
    <x v="0"/>
    <s v="140-140-140-140-140-140"/>
    <s v="No"/>
    <s v="C/ La Granja de San Ildefonso, 1, 28031, Madrid"/>
    <n v="53131"/>
    <n v="59962"/>
    <n v="53899"/>
    <n v="63026"/>
    <n v="24889"/>
    <n v="175435"/>
    <n v="430342"/>
  </r>
  <r>
    <x v="1"/>
    <n v="74"/>
    <x v="8"/>
    <s v="Gerencia Asistencial de Atención Primaria"/>
    <s v="Q2801817D"/>
    <s v="ES0022000007508693XP"/>
    <s v="Centro de Salud Entrevías"/>
    <x v="0"/>
    <s v="100-100-100-100-100-100"/>
    <s v="No"/>
    <s v="C/ Campiña, 3, 28053, Madrid"/>
    <n v="25968"/>
    <n v="27675"/>
    <n v="23581"/>
    <n v="24993"/>
    <n v="8571"/>
    <n v="73877"/>
    <n v="184665"/>
  </r>
  <r>
    <x v="1"/>
    <n v="75"/>
    <x v="8"/>
    <s v="Gerencia Asistencial de Atención Primaria"/>
    <s v="Q2801817D"/>
    <s v="ES0022000007444124DT"/>
    <s v="Centro de Salud Espronceda"/>
    <x v="0"/>
    <s v="240-240-240-240-240-331"/>
    <s v="No"/>
    <s v="C/ Espronceda, 24, 28003, Madrid"/>
    <n v="112539"/>
    <n v="125363"/>
    <n v="114811"/>
    <n v="123754"/>
    <n v="46002"/>
    <n v="153313"/>
    <n v="675782"/>
  </r>
  <r>
    <x v="1"/>
    <n v="76"/>
    <x v="8"/>
    <s v="Gerencia Asistencial de Atención Primaria"/>
    <s v="Q2801817D"/>
    <s v="ES0022000007171332QB"/>
    <s v="Centro de Salud Federica Montseny"/>
    <x v="0"/>
    <s v="270-270-270-270-270-451"/>
    <s v="No"/>
    <s v="Avda. Albufera, 285, 28038, Madrid"/>
    <n v="143357"/>
    <n v="159884"/>
    <n v="123588"/>
    <n v="134760"/>
    <n v="52863"/>
    <n v="361677"/>
    <n v="976129"/>
  </r>
  <r>
    <x v="1"/>
    <n v="77"/>
    <x v="8"/>
    <s v="Gerencia Asistencial de Atención Primaria"/>
    <s v="Q2801817D"/>
    <s v="ES0021000005664059GF"/>
    <s v="Centro de Salud Fronteras"/>
    <x v="0"/>
    <s v="130-130-130-130-130-130"/>
    <s v="No"/>
    <s v="Avda. Fronteras, 4, 28850, Torrejón de Ardoz (Madrid)"/>
    <n v="44221"/>
    <n v="44665"/>
    <n v="41274"/>
    <n v="45837"/>
    <n v="16129"/>
    <n v="74007"/>
    <n v="266133"/>
  </r>
  <r>
    <x v="1"/>
    <n v="78"/>
    <x v="8"/>
    <s v="Gerencia Asistencial de Atención Primaria"/>
    <s v="Q2801817D"/>
    <s v="ES0021000010900104GX"/>
    <s v="Centro de Salud Fuente el Saz"/>
    <x v="0"/>
    <s v="70-70-70-70-70-90"/>
    <s v="No"/>
    <s v="C/ Almendralejos, 11, 28140, Fuente el Saz de Jarama (Madrid)"/>
    <n v="17702"/>
    <n v="19316"/>
    <n v="17934"/>
    <n v="22836"/>
    <n v="8602"/>
    <n v="57536"/>
    <n v="143926"/>
  </r>
  <r>
    <x v="1"/>
    <n v="79"/>
    <x v="8"/>
    <s v="Gerencia Asistencial de Atención Primaria"/>
    <s v="Q2801817D"/>
    <s v="ES0021000005137297DZ"/>
    <s v="Centro de Salud Fuentelarreina"/>
    <x v="0"/>
    <s v="65-75-75-75-75-200"/>
    <s v="No"/>
    <s v="C/ Rosalía de Castro, 78, 28035, Madrid"/>
    <n v="17796"/>
    <n v="18292"/>
    <n v="15995"/>
    <n v="18754"/>
    <n v="7302"/>
    <n v="31904"/>
    <n v="110043"/>
  </r>
  <r>
    <x v="1"/>
    <n v="80"/>
    <x v="8"/>
    <s v="Gerencia Asistencial de Atención Primaria"/>
    <s v="Q2801817D"/>
    <s v="ES0022000008080186VC"/>
    <s v="Centro de Salud Gandhi"/>
    <x v="0"/>
    <s v="75-75-75-75-75-140"/>
    <s v="No"/>
    <s v="C/ Gandhi, 30, 28017, Madrid"/>
    <n v="22420"/>
    <n v="24185"/>
    <n v="27323"/>
    <n v="31353"/>
    <n v="11071"/>
    <n v="71474"/>
    <n v="187826"/>
  </r>
  <r>
    <x v="1"/>
    <n v="81"/>
    <x v="8"/>
    <s v="Gerencia Asistencial de Atención Primaria"/>
    <s v="Q2801817D"/>
    <s v="ES0021000004564729RP"/>
    <s v="Centro de Salud General Fanjul"/>
    <x v="0"/>
    <s v="110-110-110-110-110-125"/>
    <s v="No"/>
    <s v="Avda. General Fanjul, 18, 28044, Madrid"/>
    <n v="26106"/>
    <n v="26735"/>
    <n v="29456"/>
    <n v="35717"/>
    <n v="12953"/>
    <n v="35742"/>
    <n v="166709"/>
  </r>
  <r>
    <x v="1"/>
    <n v="82"/>
    <x v="8"/>
    <s v="Gerencia Asistencial de Atención Primaria"/>
    <s v="Q2801817D"/>
    <s v="ES0021000004569707XH"/>
    <s v="Centro de Salud General Ricardos"/>
    <x v="0"/>
    <s v="130-130-130-130-130-250"/>
    <s v="No"/>
    <s v="C/ General Ricardos, 131, 28019, Madrid"/>
    <n v="35848"/>
    <n v="38152"/>
    <n v="36851"/>
    <n v="41908"/>
    <n v="14005"/>
    <n v="79242"/>
    <n v="246006"/>
  </r>
  <r>
    <x v="1"/>
    <n v="83"/>
    <x v="8"/>
    <s v="Gerencia Asistencial de Atención Primaria"/>
    <s v="Q2801817D"/>
    <s v="ES0021000011234407AP"/>
    <s v="Centro de Salud Getafe Norte"/>
    <x v="0"/>
    <s v="65-65-65-65-65-65"/>
    <s v="No"/>
    <s v="Avda. Rigoberta Menchú, s/n, 28903, Getafe (Madrid)"/>
    <n v="15933"/>
    <n v="15946"/>
    <n v="22924"/>
    <n v="18811"/>
    <n v="4031"/>
    <n v="39681"/>
    <n v="117326"/>
  </r>
  <r>
    <x v="1"/>
    <n v="84"/>
    <x v="8"/>
    <s v="Gerencia Asistencial de Atención Primaria"/>
    <s v="Q2801817D"/>
    <s v="ES0022000007426703XJ"/>
    <s v="Centro de Salud Goya"/>
    <x v="0"/>
    <s v="200-200-200-200-200-451"/>
    <s v="No"/>
    <s v="C/ O'Donnell, 55, 28009, Madrid"/>
    <n v="82457"/>
    <n v="87883"/>
    <n v="105081"/>
    <n v="122036"/>
    <n v="40977"/>
    <n v="204112"/>
    <n v="642546"/>
  </r>
  <r>
    <x v="1"/>
    <n v="85"/>
    <x v="8"/>
    <s v="Gerencia Asistencial de Atención Primaria"/>
    <s v="Q2801817D"/>
    <s v="ES0021000004074472YL"/>
    <s v="Centro de Salud Gregorio Marañón"/>
    <x v="0"/>
    <s v="130-150-150-150-150-200"/>
    <s v="No"/>
    <s v="C/ Escolares, s/n, 28923, Alcorcón (Madrid)"/>
    <n v="33922"/>
    <n v="36176"/>
    <n v="27289"/>
    <n v="29075"/>
    <n v="10496"/>
    <n v="41142"/>
    <n v="178100"/>
  </r>
  <r>
    <x v="1"/>
    <n v="86"/>
    <x v="8"/>
    <s v="Gerencia Asistencial de Atención Primaria"/>
    <s v="Q2801817D"/>
    <s v="ES0021000015301587JY"/>
    <s v="Centro de Salud Griñón"/>
    <x v="0"/>
    <s v="80-80-80-80-80-289"/>
    <s v="No"/>
    <s v="C/ Calvario, 11, 28971, Griñón (Madrid)"/>
    <n v="27971"/>
    <n v="32047"/>
    <n v="31439"/>
    <n v="38849"/>
    <n v="15273"/>
    <n v="121698"/>
    <n v="267277"/>
  </r>
  <r>
    <x v="1"/>
    <n v="87"/>
    <x v="8"/>
    <s v="Gerencia Asistencial de Atención Primaria"/>
    <s v="Q2801817D"/>
    <s v="ES0021000004575672VA"/>
    <s v="Centro de Salud Guayaba"/>
    <x v="0"/>
    <s v="160-170-170-170-170-200"/>
    <s v="No"/>
    <s v="C/ Guayaba, 2, 28044, Madrid"/>
    <n v="58884"/>
    <n v="64278"/>
    <n v="54946"/>
    <n v="61694"/>
    <n v="22335"/>
    <n v="143692"/>
    <n v="405829"/>
  </r>
  <r>
    <x v="1"/>
    <n v="88"/>
    <x v="8"/>
    <s v="Gerencia Asistencial de Atención Primaria"/>
    <s v="Q2801817D"/>
    <s v="ES0022000007816729VM"/>
    <s v="Centro de Salud Hermanos García Noblejas"/>
    <x v="0"/>
    <s v="108-108-108-108-108-108"/>
    <s v="No"/>
    <s v="C/ Hermanos García Noblejas, 168, 28037, Madrid"/>
    <n v="22568"/>
    <n v="25260"/>
    <n v="25612"/>
    <n v="30630"/>
    <n v="11431"/>
    <n v="76143"/>
    <n v="191644"/>
  </r>
  <r>
    <x v="1"/>
    <n v="89"/>
    <x v="8"/>
    <s v="Gerencia Asistencial de Atención Primaria"/>
    <s v="Q2801817D"/>
    <s v="ES0021000004462873BL"/>
    <s v="Centro de Salud Huerta de los Frailes"/>
    <x v="0"/>
    <s v="240-260-260-260-260-260"/>
    <s v="No"/>
    <s v="Avda. de los Pinos, Prox. 2, 28914, Leganés (Madrid)"/>
    <n v="40060"/>
    <n v="40606"/>
    <n v="40168"/>
    <n v="50560"/>
    <n v="17297"/>
    <n v="104134"/>
    <n v="292825"/>
  </r>
  <r>
    <x v="1"/>
    <n v="90"/>
    <x v="8"/>
    <s v="Gerencia Asistencial de Atención Primaria"/>
    <s v="Q2801817D"/>
    <s v="ES0021000005465102WT"/>
    <s v="Centro de Salud Isabel II"/>
    <x v="0"/>
    <s v="120-130-130-130-130-160"/>
    <s v="No"/>
    <s v="C/ Isabel II, 8, 28982, Parla (Madrid)"/>
    <n v="35708"/>
    <n v="36280"/>
    <n v="44088"/>
    <n v="47628"/>
    <n v="14847"/>
    <n v="83257"/>
    <n v="261808"/>
  </r>
  <r>
    <x v="1"/>
    <n v="91"/>
    <x v="8"/>
    <s v="Gerencia Asistencial de Atención Primaria"/>
    <s v="Q2801817D"/>
    <s v="ES0022000005732382JX"/>
    <s v="Centro de Salud Jaime Vera - Coslada"/>
    <x v="0"/>
    <s v="140-140-140-140-140-220"/>
    <s v="No"/>
    <s v="Avda. de España, 130, 28822, Coslada (Madrid)"/>
    <n v="89957"/>
    <n v="94957"/>
    <n v="84253"/>
    <n v="88670"/>
    <n v="31631"/>
    <n v="279999"/>
    <n v="669467"/>
  </r>
  <r>
    <x v="1"/>
    <n v="92"/>
    <x v="8"/>
    <s v="Gerencia Asistencial de Atención Primaria"/>
    <s v="Q2801817D"/>
    <s v="ES0022000007720079RR"/>
    <s v="Centro de Salud Jazmín"/>
    <x v="0"/>
    <s v="100-100-100-100-100-100"/>
    <s v="No"/>
    <s v="C/ Jazmín, 23, 28033, Madrid"/>
    <n v="36178"/>
    <n v="39099"/>
    <n v="29565"/>
    <n v="39466"/>
    <n v="16400"/>
    <n v="52303"/>
    <n v="213011"/>
  </r>
  <r>
    <x v="1"/>
    <n v="93"/>
    <x v="8"/>
    <s v="Gerencia Asistencial de Atención Primaria"/>
    <s v="Q2801817D"/>
    <s v="ES0021000010500953SR"/>
    <s v="Centro de Salud Joaquín Rodrigo"/>
    <x v="0"/>
    <s v="95-95-95-95-95-95"/>
    <s v="No"/>
    <s v="C/ Mariano Vela, 62, 28026, Madrid"/>
    <n v="32986"/>
    <n v="36635"/>
    <n v="31148"/>
    <n v="40526"/>
    <n v="16733"/>
    <n v="119457"/>
    <n v="277485"/>
  </r>
  <r>
    <x v="1"/>
    <n v="94"/>
    <x v="8"/>
    <s v="Gerencia Asistencial de Atención Primaria"/>
    <s v="Q2801817D"/>
    <s v="ES0022000007491343ST"/>
    <s v="Centro de Salud José María Llanos"/>
    <x v="0"/>
    <s v="100-100-100-100-100-100"/>
    <s v="No"/>
    <s v="C/ Cabo Machichaco, 62, 28053, Madrid"/>
    <n v="20976"/>
    <n v="18926"/>
    <n v="12466"/>
    <n v="11254"/>
    <n v="3320"/>
    <n v="23968"/>
    <n v="90910"/>
  </r>
  <r>
    <x v="1"/>
    <n v="95"/>
    <x v="8"/>
    <s v="Gerencia Asistencial de Atención Primaria"/>
    <s v="Q2801817D"/>
    <s v="ES0022000008562017ZR"/>
    <s v="Centro de Salud Juan de Austria"/>
    <x v="0"/>
    <s v="120-120-120-120-120-120"/>
    <s v="No"/>
    <s v="Avda. de Juan de Austria, 19, 28804, Alcalá de Henares (Madrid)"/>
    <n v="32032"/>
    <n v="34333"/>
    <n v="41740"/>
    <n v="47589"/>
    <n v="14612"/>
    <n v="119826"/>
    <n v="290132"/>
  </r>
  <r>
    <x v="1"/>
    <n v="96"/>
    <x v="8"/>
    <s v="Gerencia Asistencial de Atención Primaria"/>
    <s v="Q2801817D"/>
    <s v="ES0021000004329150QH"/>
    <s v="Centro de Salud Juan de la Cierva"/>
    <x v="0"/>
    <s v="210-210-210-210-210-210"/>
    <s v="No"/>
    <s v="C/ Aviador de Francisco, 10, 28901, Getafe (Madrid)"/>
    <n v="48737"/>
    <n v="50570"/>
    <n v="49185"/>
    <n v="52131"/>
    <n v="17040"/>
    <n v="81865"/>
    <n v="299528"/>
  </r>
  <r>
    <x v="1"/>
    <n v="97"/>
    <x v="8"/>
    <s v="Gerencia Asistencial de Atención Primaria"/>
    <s v="Q2801817D"/>
    <s v="ES0021000005666037KF"/>
    <s v="Centro de Salud Juncal"/>
    <x v="0"/>
    <s v="85-85-85-85-85-85"/>
    <s v="No"/>
    <s v="Avda. de Madrid, 39, 28850, Torrejón de Ardoz (Madrid)"/>
    <n v="27363"/>
    <n v="26523"/>
    <n v="31651"/>
    <n v="37017"/>
    <n v="12418"/>
    <n v="53464"/>
    <n v="188436"/>
  </r>
  <r>
    <x v="1"/>
    <n v="98"/>
    <x v="8"/>
    <s v="Gerencia Asistencial de Atención Primaria"/>
    <s v="Q2801817D"/>
    <s v="ES0021000015361921ZB"/>
    <s v="Centro de Salud La Garena"/>
    <x v="0"/>
    <s v="60-60-60-60-60-60"/>
    <s v="No"/>
    <s v="C/ Arturo Soria, 12, 28806, Alcalá de Henares (Madrid)"/>
    <n v="24825"/>
    <n v="27852"/>
    <n v="31700"/>
    <n v="39027"/>
    <n v="15381"/>
    <n v="114853"/>
    <n v="253638"/>
  </r>
  <r>
    <x v="1"/>
    <n v="99"/>
    <x v="8"/>
    <s v="Gerencia Asistencial de Atención Primaria"/>
    <s v="Q2801817D"/>
    <s v="ES0021000011229480LA"/>
    <s v="Centro de Salud La Plata"/>
    <x v="0"/>
    <s v="110-110-110-110-110-110"/>
    <s v="No"/>
    <s v="Avda. de la Unión Europea, 4, 28850, Torrejón de Ardoz (Madrid)"/>
    <n v="25294"/>
    <n v="25780"/>
    <n v="34015"/>
    <n v="40324"/>
    <n v="12804"/>
    <n v="98877"/>
    <n v="237094"/>
  </r>
  <r>
    <x v="1"/>
    <n v="100"/>
    <x v="8"/>
    <s v="Gerencia Asistencial de Atención Primaria"/>
    <s v="Q2801817D"/>
    <s v="ES0021000012888430LD"/>
    <s v="Centro de Salud La Princesa"/>
    <x v="0"/>
    <s v="90-90-90-90-90-180"/>
    <s v="No"/>
    <s v="C/ Severo Ochoa, 2, 28932, Móstoles (Madrid)"/>
    <n v="25184"/>
    <n v="25501"/>
    <n v="29077"/>
    <n v="33077"/>
    <n v="11025"/>
    <n v="35970"/>
    <n v="159834"/>
  </r>
  <r>
    <x v="1"/>
    <n v="101"/>
    <x v="8"/>
    <s v="Gerencia Asistencial de Atención Primaria"/>
    <s v="Q2801817D"/>
    <s v="ES0021000012861018TJ"/>
    <s v="Centro de Salud La Rivota"/>
    <x v="0"/>
    <s v="120-120-120-120-120-120"/>
    <s v="No"/>
    <s v="C/ Las Palmeras, 3, 28922, Alcorcón (Madrid)"/>
    <n v="26779"/>
    <n v="27176"/>
    <n v="33986"/>
    <n v="41019"/>
    <n v="14011"/>
    <n v="46783"/>
    <n v="189754"/>
  </r>
  <r>
    <x v="1"/>
    <n v="102"/>
    <x v="8"/>
    <s v="Gerencia Asistencial de Atención Primaria"/>
    <s v="Q2801817D"/>
    <s v="ES0021000004586358KV"/>
    <s v="Centro de Salud Las Águilas"/>
    <x v="0"/>
    <s v="260-260-260-260-260-260"/>
    <s v="No"/>
    <s v="C/ Mirueña, 10, 28024, Madrid"/>
    <n v="69352"/>
    <n v="68351"/>
    <n v="65644"/>
    <n v="65869"/>
    <n v="19138"/>
    <n v="119756"/>
    <n v="408110"/>
  </r>
  <r>
    <x v="1"/>
    <n v="103"/>
    <x v="8"/>
    <s v="Gerencia Asistencial de Atención Primaria"/>
    <s v="Q2801817D"/>
    <s v="ES0021000012528750KA"/>
    <s v="Centro de Salud Las Américas"/>
    <x v="0"/>
    <s v="85-85-85-85-85-180"/>
    <s v="No"/>
    <s v="Avda. de América, 6, 28981, Parla (Madrid)"/>
    <n v="23664"/>
    <n v="24426"/>
    <n v="31260"/>
    <n v="34048"/>
    <n v="10270"/>
    <n v="48418"/>
    <n v="172086"/>
  </r>
  <r>
    <x v="1"/>
    <n v="104"/>
    <x v="8"/>
    <s v="Gerencia Asistencial de Atención Primaria"/>
    <s v="Q2801817D"/>
    <s v="ES0021000010762402CD"/>
    <s v="Centro de Salud Las Cortes"/>
    <x v="0"/>
    <s v="90-90-90-90-90-90"/>
    <s v="No"/>
    <s v="C/ Ventura de la Vega, 2, 28014, Madrid"/>
    <n v="27924"/>
    <n v="28874"/>
    <n v="22218"/>
    <n v="27220"/>
    <n v="10379"/>
    <n v="40062"/>
    <n v="156677"/>
  </r>
  <r>
    <x v="1"/>
    <n v="105"/>
    <x v="8"/>
    <s v="Gerencia Asistencial de Atención Primaria"/>
    <s v="Q2801817D"/>
    <s v="ES0021000017613585RK"/>
    <s v="Centro de Salud Las Margaritas"/>
    <x v="0"/>
    <s v="105-115-115-115-115-200"/>
    <s v="No"/>
    <s v="C/ Magallanes, 6, 28903, Getafe (Madrid)"/>
    <n v="19767"/>
    <n v="21691"/>
    <n v="18834"/>
    <n v="20779"/>
    <n v="7581"/>
    <n v="74035"/>
    <n v="162687"/>
  </r>
  <r>
    <x v="1"/>
    <n v="106"/>
    <x v="8"/>
    <s v="Gerencia Asistencial de Atención Primaria"/>
    <s v="Q2801817D"/>
    <s v="ES0022000008590807TH"/>
    <s v="Centro de Salud Las Olivas"/>
    <x v="0"/>
    <s v="95-120-120-120-120-240"/>
    <s v="No"/>
    <s v="Paseo del Deleite, s/n, 28300, Aranjuez (Madrid)"/>
    <n v="43730"/>
    <n v="42368"/>
    <n v="41027"/>
    <n v="44310"/>
    <n v="14947"/>
    <n v="74727"/>
    <n v="261109"/>
  </r>
  <r>
    <x v="1"/>
    <n v="107"/>
    <x v="8"/>
    <s v="Gerencia Asistencial de Atención Primaria"/>
    <s v="Q2801817D"/>
    <s v="ES0021000039207643ZT"/>
    <s v="Centro de Salud Las Tablas"/>
    <x v="0"/>
    <s v="398-398-398-398-398-398"/>
    <s v="No"/>
    <s v="C/ Viloria de La Rioja, 46, 28050, Madrid"/>
    <n v="25254"/>
    <n v="27307"/>
    <n v="29827"/>
    <n v="35147"/>
    <n v="12460"/>
    <n v="68766"/>
    <n v="198761"/>
  </r>
  <r>
    <x v="1"/>
    <n v="108"/>
    <x v="8"/>
    <s v="Gerencia Asistencial de Atención Primaria"/>
    <s v="Q2801817D"/>
    <s v="ES0021000010730113LN"/>
    <s v="Centro de Salud Leganés Norte"/>
    <x v="0"/>
    <s v="115-115-115-115-115-115"/>
    <s v="No"/>
    <s v="Avda. Carmen Martín Gaite, 14, 28919, Leganés (Madrid)"/>
    <n v="32065"/>
    <n v="31667"/>
    <n v="39689"/>
    <n v="41333"/>
    <n v="10497"/>
    <n v="74854"/>
    <n v="230105"/>
  </r>
  <r>
    <x v="1"/>
    <n v="109"/>
    <x v="8"/>
    <s v="Gerencia Asistencial de Atención Primaria"/>
    <s v="Q2801817D"/>
    <s v="ES0021000004967318WM"/>
    <s v="Centro de Salud Legazpi"/>
    <x v="0"/>
    <s v="100-100-100-100-100-240"/>
    <s v="No"/>
    <s v="C/ Embajadores, 185, 28045, Madrid"/>
    <n v="36588"/>
    <n v="37407"/>
    <n v="45821"/>
    <n v="51206"/>
    <n v="16615"/>
    <n v="95095"/>
    <n v="282732"/>
  </r>
  <r>
    <x v="1"/>
    <n v="110"/>
    <x v="8"/>
    <s v="Gerencia Asistencial de Atención Primaria"/>
    <s v="Q2801817D"/>
    <s v="ES0022000008062179QE"/>
    <s v="Centro de Salud Los Alpes"/>
    <x v="0"/>
    <s v="110-110-110-110-110-110"/>
    <s v="No"/>
    <s v="C/ Suecia, 62, 28022, Madrid"/>
    <n v="28687"/>
    <n v="30631"/>
    <n v="34875"/>
    <n v="40607"/>
    <n v="13436"/>
    <n v="59650"/>
    <n v="207886"/>
  </r>
  <r>
    <x v="1"/>
    <n v="111"/>
    <x v="8"/>
    <s v="Gerencia Asistencial de Atención Primaria"/>
    <s v="Q2801817D"/>
    <s v="ES0021000004664664EP"/>
    <s v="Centro de Salud Los Ángeles"/>
    <x v="0"/>
    <s v="90-90-90-90-90-451"/>
    <s v="No"/>
    <s v="C/ Virgen de los Desamparados, 1, 28041, Madrid"/>
    <n v="61402"/>
    <n v="62569"/>
    <n v="51782"/>
    <n v="63001"/>
    <n v="23023"/>
    <n v="145573"/>
    <n v="407350"/>
  </r>
  <r>
    <x v="1"/>
    <n v="112"/>
    <x v="8"/>
    <s v="Gerencia Asistencial de Atención Primaria"/>
    <s v="Q2801817D"/>
    <s v="ES0021000004659700JN"/>
    <s v="Centro de Salud Los Cármenes"/>
    <x v="0"/>
    <s v="160-160-160-160-160-160"/>
    <s v="No"/>
    <s v="C/ Vía Carpetana, 202, 28047, Madrid"/>
    <n v="30170"/>
    <n v="33619"/>
    <n v="22859"/>
    <n v="26636"/>
    <n v="10364"/>
    <n v="76762"/>
    <n v="200410"/>
  </r>
  <r>
    <x v="1"/>
    <n v="113"/>
    <x v="8"/>
    <s v="Gerencia Asistencial de Atención Primaria"/>
    <s v="Q2801817D"/>
    <s v="ES0021000013131950GM"/>
    <s v="Centro de Salud Los Castillos"/>
    <x v="0"/>
    <s v="120-120-120-120-120-175"/>
    <s v="No"/>
    <s v="C/ Carballino, 48, Bajo, 28925, Alcorcón (Madrid)"/>
    <n v="33045"/>
    <n v="34424"/>
    <n v="41349"/>
    <n v="49048"/>
    <n v="17581"/>
    <n v="67778"/>
    <n v="243225"/>
  </r>
  <r>
    <x v="1"/>
    <n v="114"/>
    <x v="8"/>
    <s v="Gerencia Asistencial de Atención Primaria"/>
    <s v="Q2801817D"/>
    <s v="ES0021000013187689NS"/>
    <s v="Centro de Salud Los Fresnos"/>
    <x v="0"/>
    <s v="90-110-110-110-110-234"/>
    <s v="No"/>
    <s v="C/ Joaquín Blume, 2, 28850, Torrejón de Ardoz (Madrid)"/>
    <n v="39631"/>
    <n v="41863"/>
    <n v="37556"/>
    <n v="45525"/>
    <n v="17276"/>
    <n v="82085"/>
    <n v="263936"/>
  </r>
  <r>
    <x v="1"/>
    <n v="115"/>
    <x v="8"/>
    <s v="Gerencia Asistencial de Atención Primaria"/>
    <s v="Q2801817D"/>
    <s v="ES0022000008211556WZ"/>
    <s v="Centro de Salud Los Rosales"/>
    <x v="0"/>
    <s v="100-100-100-100-100-130"/>
    <s v="No"/>
    <s v="C/ Elche, s/n, 28021, Madrid"/>
    <n v="53341"/>
    <n v="50860"/>
    <n v="47738"/>
    <n v="52473"/>
    <n v="18826"/>
    <n v="60499"/>
    <n v="283737"/>
  </r>
  <r>
    <x v="1"/>
    <n v="116"/>
    <x v="8"/>
    <s v="Gerencia Asistencial de Atención Primaria"/>
    <s v="Q2801817D"/>
    <s v="ES0021000011325238LN"/>
    <s v="Centro de Salud Los Yébenes"/>
    <x v="0"/>
    <s v="120-140-140-140-140-195"/>
    <s v="No"/>
    <s v="C/ Los Yébenes, 50, 28047, Madrid"/>
    <n v="40196"/>
    <n v="41065"/>
    <n v="50571"/>
    <n v="57453"/>
    <n v="18838"/>
    <n v="100810"/>
    <n v="308933"/>
  </r>
  <r>
    <x v="1"/>
    <n v="117"/>
    <x v="8"/>
    <s v="Gerencia Asistencial de Atención Primaria"/>
    <s v="Q2801817D"/>
    <s v="ES0021000013480757NV"/>
    <s v="Centro de Salud Lucero"/>
    <x v="0"/>
    <s v="160-170-170-170-170-240"/>
    <s v="No"/>
    <s v="C/ Carboneras, 3, 28047, Madrid"/>
    <n v="70172"/>
    <n v="75910"/>
    <n v="58648"/>
    <n v="71330"/>
    <n v="27275"/>
    <n v="184854"/>
    <n v="488189"/>
  </r>
  <r>
    <x v="1"/>
    <n v="118"/>
    <x v="8"/>
    <s v="Gerencia Asistencial de Atención Primaria"/>
    <s v="Q2801817D"/>
    <s v="ES0022000005732306XA"/>
    <s v="Centro de Salud Luis Vives"/>
    <x v="0"/>
    <s v="95-115-115-115-115-125"/>
    <s v="No"/>
    <s v="C/ Luis Vives, 16, 28803, Alcalá de Henares (Madrid)"/>
    <n v="31809"/>
    <n v="34290"/>
    <n v="22831"/>
    <n v="21995"/>
    <n v="8603"/>
    <n v="86329"/>
    <n v="205857"/>
  </r>
  <r>
    <x v="1"/>
    <n v="119"/>
    <x v="8"/>
    <s v="Gerencia Asistencial de Atención Primaria"/>
    <s v="Q2801817D"/>
    <s v="ES0021000017242354FX"/>
    <s v="Centro de Salud Maqueda"/>
    <x v="0"/>
    <s v="100-115-115-115-115-250"/>
    <s v="No"/>
    <s v="C/ Seseña, 44, 28024, Madrid"/>
    <n v="33276"/>
    <n v="34090"/>
    <n v="25475"/>
    <n v="29619"/>
    <n v="11081"/>
    <n v="34099"/>
    <n v="167640"/>
  </r>
  <r>
    <x v="1"/>
    <n v="120"/>
    <x v="8"/>
    <s v="Gerencia Asistencial de Atención Primaria"/>
    <s v="Q2801817D"/>
    <s v="ES0022000007450681HW"/>
    <s v="Centro de Salud Mar Báltico"/>
    <x v="0"/>
    <s v="150-150-150-150-150-451"/>
    <s v="No"/>
    <s v="C/ Mar Báltico, 2, 28033, Madrid"/>
    <n v="66002"/>
    <n v="73571"/>
    <n v="76231"/>
    <n v="95453"/>
    <n v="38390"/>
    <n v="230264"/>
    <n v="579911"/>
  </r>
  <r>
    <x v="1"/>
    <n v="121"/>
    <x v="8"/>
    <s v="Gerencia Asistencial de Atención Primaria"/>
    <s v="Q2801817D"/>
    <s v="ES0021000004462208MK"/>
    <s v="Centro de Salud María Ángeles López Gómez"/>
    <x v="0"/>
    <s v="300-300-300-300-300-300"/>
    <s v="No"/>
    <s v="C/ Pedroches, 1, 28915, Leganés (Madrid)"/>
    <n v="105185"/>
    <n v="123519"/>
    <n v="90034"/>
    <n v="111054"/>
    <n v="45289"/>
    <n v="407593"/>
    <n v="882674"/>
  </r>
  <r>
    <x v="1"/>
    <n v="122"/>
    <x v="8"/>
    <s v="Gerencia Asistencial de Atención Primaria"/>
    <s v="Q2801817D"/>
    <s v="ES0021000003959141YX"/>
    <s v="Centro de Salud María de Guzmán"/>
    <x v="0"/>
    <s v="85-95-95-95-95-110"/>
    <s v="No"/>
    <s v="C/ Juan de Borgoña, 1, 28805, Alcalá de Henares (Madrid)"/>
    <n v="21205"/>
    <n v="22462"/>
    <n v="16707"/>
    <n v="20938"/>
    <n v="8007"/>
    <n v="43441"/>
    <n v="132760"/>
  </r>
  <r>
    <x v="1"/>
    <n v="123"/>
    <x v="8"/>
    <s v="Gerencia Asistencial de Atención Primaria"/>
    <s v="Q2801817D"/>
    <s v="ES0021000004464429XB"/>
    <s v="Centro de Salud María Montessori"/>
    <x v="0"/>
    <s v="95-95-95-95-95-125"/>
    <s v="No"/>
    <s v="Avda. de Portugal, 2, Bajo, 1, 28916, Leganés (Madrid)"/>
    <n v="20553"/>
    <n v="20049"/>
    <n v="24218"/>
    <n v="27530"/>
    <n v="8089"/>
    <n v="36246"/>
    <n v="136685"/>
  </r>
  <r>
    <x v="1"/>
    <n v="124"/>
    <x v="8"/>
    <s v="Gerencia Asistencial de Atención Primaria"/>
    <s v="Q2801817D"/>
    <s v="ES0021000004490496QL"/>
    <s v="Centro de Salud Marie Curie"/>
    <x v="0"/>
    <s v="90-90-90-90-90-90"/>
    <s v="No"/>
    <s v="C/ San Bernardo, 15, 28917, Leganés (Madrid)"/>
    <n v="23070"/>
    <n v="25344"/>
    <n v="22814"/>
    <n v="24437"/>
    <n v="8030"/>
    <n v="76243"/>
    <n v="179938"/>
  </r>
  <r>
    <x v="1"/>
    <n v="125"/>
    <x v="8"/>
    <s v="Gerencia Asistencial de Atención Primaria"/>
    <s v="Q2801817D"/>
    <s v="ES0021000003992713VW"/>
    <s v="Centro de Salud Marqués de la Valdavia"/>
    <x v="0"/>
    <s v="80-80-80-80-80-80"/>
    <s v="No"/>
    <s v="Paseo de la Chopera, 100, 28100, Alcobendas (Madrid)"/>
    <n v="16632"/>
    <n v="18350"/>
    <n v="18596"/>
    <n v="19832"/>
    <n v="5894"/>
    <n v="57667"/>
    <n v="136971"/>
  </r>
  <r>
    <x v="1"/>
    <n v="126"/>
    <x v="8"/>
    <s v="Gerencia Asistencial de Atención Primaria"/>
    <s v="Q2801817D"/>
    <s v="ES0021000010980346CM"/>
    <s v="Centro de Salud Meco"/>
    <x v="0"/>
    <s v="65-70-70-70-70-120"/>
    <s v="No"/>
    <s v="Camino Virgen de la Cabeza, 6, 28880, Meco (Madrid)"/>
    <n v="25118"/>
    <n v="28823"/>
    <n v="19621"/>
    <n v="21396"/>
    <n v="8704"/>
    <n v="108905"/>
    <n v="212567"/>
  </r>
  <r>
    <x v="1"/>
    <n v="127"/>
    <x v="8"/>
    <s v="Gerencia Asistencial de Atención Primaria"/>
    <s v="Q2801817D"/>
    <s v="ES0022000008582840ED"/>
    <s v="Centro de Salud Mejorada del Campo"/>
    <x v="0"/>
    <s v="100-100-100-100-100-100"/>
    <s v="No"/>
    <s v="C/ Ciudad de París, 22, 28840, Mejorada del Campo (Madrid)"/>
    <n v="29110"/>
    <n v="30335"/>
    <n v="38552"/>
    <n v="42923"/>
    <n v="13779"/>
    <n v="104575"/>
    <n v="259274"/>
  </r>
  <r>
    <x v="1"/>
    <n v="128"/>
    <x v="8"/>
    <s v="Gerencia Asistencial de Atención Primaria"/>
    <s v="Q2801817D"/>
    <s v="ES0021000011077548ZD"/>
    <s v="Centro de Salud Melchor Fernández Almagro"/>
    <x v="0"/>
    <s v="165-165-165-165-165-165"/>
    <s v="No"/>
    <s v="C/ Melchor Fernández Almagro, 1, 28029, Madrid"/>
    <n v="48885"/>
    <n v="55450"/>
    <n v="54865"/>
    <n v="66628"/>
    <n v="25526"/>
    <n v="207154"/>
    <n v="458508"/>
  </r>
  <r>
    <x v="1"/>
    <n v="129"/>
    <x v="8"/>
    <s v="Gerencia Asistencial de Atención Primaria"/>
    <s v="Q2801817D"/>
    <s v="ES0021000013057736CN"/>
    <s v="Centro de Salud Miguel de Cervantes"/>
    <x v="0"/>
    <s v="125-125-125-125-125-125"/>
    <s v="No"/>
    <s v="C/ Ramón María del Valle Inclán, 1, 28806, Alcalá de Henares (Madrid)"/>
    <n v="30741"/>
    <n v="31354"/>
    <n v="36658"/>
    <n v="40053"/>
    <n v="12829"/>
    <n v="51820"/>
    <n v="203455"/>
  </r>
  <r>
    <x v="1"/>
    <n v="130"/>
    <x v="8"/>
    <s v="Gerencia Asistencial de Atención Primaria"/>
    <s v="Q2801817D"/>
    <s v="ES0021000004073391ML"/>
    <s v="Centro de Salud Miguel Servet"/>
    <x v="0"/>
    <s v="90-90-90-90-90-120"/>
    <s v="No"/>
    <s v="C/ Don Benito, 2, 28921, Alcorcón (Madrid)"/>
    <n v="15557"/>
    <n v="18605"/>
    <n v="20437"/>
    <n v="22762"/>
    <n v="8424"/>
    <n v="67915"/>
    <n v="153700"/>
  </r>
  <r>
    <x v="1"/>
    <n v="131"/>
    <x v="8"/>
    <s v="Gerencia Asistencial de Atención Primaria"/>
    <s v="Q2801817D"/>
    <s v="ES0021000012671119RW"/>
    <s v="Centro de Salud Mirasierra"/>
    <x v="0"/>
    <s v="60-60-60-60-60-160"/>
    <s v="No"/>
    <s v="C/ Mirador de la Reina, 117, 28035, Madrid"/>
    <n v="21904"/>
    <n v="23512"/>
    <n v="30054"/>
    <n v="35965"/>
    <n v="12532"/>
    <n v="68361"/>
    <n v="192328"/>
  </r>
  <r>
    <x v="1"/>
    <n v="132"/>
    <x v="8"/>
    <s v="Gerencia Asistencial de Atención Primaria"/>
    <s v="Q2801817D"/>
    <s v="ES0021000005553315LP"/>
    <s v="Centro de Salud Monterrozas"/>
    <x v="0"/>
    <s v="125-125-125-125-125-467"/>
    <s v="No"/>
    <s v="C/ Aristóteles, 7, 28232, Las Rozas de Madrid (Madrid)"/>
    <n v="37353"/>
    <n v="44624"/>
    <n v="34507"/>
    <n v="38888"/>
    <n v="15120"/>
    <n v="138008"/>
    <n v="308500"/>
  </r>
  <r>
    <x v="1"/>
    <n v="133"/>
    <x v="8"/>
    <s v="Gerencia Asistencial de Atención Primaria"/>
    <s v="Q2801817D"/>
    <s v="ES0021000041255317XF"/>
    <s v="Centro de Salud Navalcarnero II"/>
    <x v="0"/>
    <s v="132-132-132-132-132-132"/>
    <s v="No"/>
    <s v="Ronda de San Juan, 32, 28600, Navalcarnero (Madrid)"/>
    <n v="7765"/>
    <n v="10756"/>
    <n v="24026"/>
    <n v="30913"/>
    <n v="11886"/>
    <n v="37863"/>
    <n v="123209"/>
  </r>
  <r>
    <x v="1"/>
    <n v="134"/>
    <x v="8"/>
    <s v="Gerencia Asistencial de Atención Primaria"/>
    <s v="Q2801817D"/>
    <s v="ES0021000013429564VE"/>
    <s v="Centro de Salud Navas del Rey"/>
    <x v="0"/>
    <s v="40-40-40-40-40-130"/>
    <s v="No"/>
    <s v="Avda. Madrid, 76, 28695, Navas del Rey (Madrid)"/>
    <n v="7404"/>
    <n v="8185"/>
    <n v="8570"/>
    <n v="10516"/>
    <n v="4207"/>
    <n v="44586"/>
    <n v="83468"/>
  </r>
  <r>
    <x v="1"/>
    <n v="135"/>
    <x v="8"/>
    <s v="Gerencia Asistencial de Atención Primaria"/>
    <s v="Q2801817D"/>
    <s v="ES0021000004927802DA"/>
    <s v="Centro de Salud Nuestra Señora de Fátima"/>
    <x v="0"/>
    <s v="130-130-130-130-130-130"/>
    <s v="No"/>
    <s v="Avda. Ntra. Sra. de Fátima, 93, 28047, Madrid"/>
    <n v="38788"/>
    <n v="41681"/>
    <n v="33006"/>
    <n v="39394"/>
    <n v="14986"/>
    <n v="83676"/>
    <n v="251531"/>
  </r>
  <r>
    <x v="1"/>
    <n v="136"/>
    <x v="8"/>
    <s v="Gerencia Asistencial de Atención Primaria"/>
    <s v="Q2801817D"/>
    <s v="ES0022000008103496LP"/>
    <s v="Centro de Salud Numancia"/>
    <x v="0"/>
    <s v="110-125-125-125-125-150"/>
    <s v="No"/>
    <s v="C/ Baltasar Santos, s/n, 28038, Madrid"/>
    <n v="43659"/>
    <n v="47040"/>
    <n v="41055"/>
    <n v="46309"/>
    <n v="16575"/>
    <n v="100057"/>
    <n v="294695"/>
  </r>
  <r>
    <x v="1"/>
    <n v="137"/>
    <x v="8"/>
    <s v="Gerencia Asistencial de Atención Primaria"/>
    <s v="Q2801817D"/>
    <s v="ES0021000043052553CT"/>
    <s v="Centro de Salud Parla Este"/>
    <x v="0"/>
    <s v="200-200-200-200-200-200"/>
    <s v="No"/>
    <s v="C/ Planeta Venus, 24, 28983, Parla (Madrid)"/>
    <n v="24987"/>
    <n v="28030"/>
    <n v="25103"/>
    <n v="30209"/>
    <n v="12007"/>
    <n v="44177"/>
    <n v="164513"/>
  </r>
  <r>
    <x v="1"/>
    <n v="138"/>
    <x v="8"/>
    <s v="Gerencia Asistencial de Atención Primaria"/>
    <s v="Q2801817D"/>
    <s v="ES0021000010533528MP"/>
    <s v="Centro de Salud Parque Loranca"/>
    <x v="0"/>
    <s v="120-120-120-120-120-200"/>
    <s v="No"/>
    <s v="C/ Dolores Ibárruri, 26, 28942, Fuenlabrada (Madrid)"/>
    <n v="31657"/>
    <n v="33700"/>
    <n v="50408"/>
    <n v="46453"/>
    <n v="11087"/>
    <n v="31117"/>
    <n v="204422"/>
  </r>
  <r>
    <x v="1"/>
    <n v="139"/>
    <x v="8"/>
    <s v="Gerencia Asistencial de Atención Primaria"/>
    <s v="Q2801817D"/>
    <s v="ES0021000041444696XG"/>
    <s v="Centro de Salud Parque Oeste"/>
    <x v="0"/>
    <s v="120-120-120-120-120-120"/>
    <s v="No"/>
    <s v="C/ Berlín, 8, 28922, Alcorcón (Madrid)"/>
    <n v="33739"/>
    <n v="37848"/>
    <n v="27862"/>
    <n v="34255"/>
    <n v="13405"/>
    <n v="54657"/>
    <n v="201766"/>
  </r>
  <r>
    <x v="1"/>
    <n v="140"/>
    <x v="8"/>
    <s v="Gerencia Asistencial de Atención Primaria"/>
    <s v="Q2801817D"/>
    <s v="ES0022000008571021ZN"/>
    <s v="Centro de Salud Paseo Imperial"/>
    <x v="0"/>
    <s v="130-140-140-140-140-295"/>
    <s v="No"/>
    <s v="Paseo Imperial, 93, 28005, Madrid"/>
    <n v="41517"/>
    <n v="44188"/>
    <n v="54263"/>
    <n v="60538"/>
    <n v="20100"/>
    <n v="120946"/>
    <n v="341552"/>
  </r>
  <r>
    <x v="1"/>
    <n v="141"/>
    <x v="8"/>
    <s v="Gerencia Asistencial de Atención Primaria"/>
    <s v="Q2801817D"/>
    <s v="ES0022000008144293EA"/>
    <s v="Centro de Salud Pavones"/>
    <x v="0"/>
    <s v="160-160-160-160-160-160"/>
    <s v="No"/>
    <s v="C/ Hacienda de Pavones, 271, 28030, Madrid"/>
    <n v="55474"/>
    <n v="59194"/>
    <n v="58578"/>
    <n v="67099"/>
    <n v="24681"/>
    <n v="164425"/>
    <n v="429451"/>
  </r>
  <r>
    <x v="1"/>
    <n v="142"/>
    <x v="8"/>
    <s v="Gerencia Asistencial de Atención Primaria"/>
    <s v="Q2801817D"/>
    <s v="ES0021000005494949BQ"/>
    <s v="Centro de Salud Pinto"/>
    <x v="0"/>
    <s v="140-140-140-140-140-140"/>
    <s v="No"/>
    <s v="C/ Marqués, 2, Bajo 1, 28320, Pinto (Madrid)"/>
    <n v="27069"/>
    <n v="27580"/>
    <n v="24367"/>
    <n v="26463"/>
    <n v="9584"/>
    <n v="50783"/>
    <n v="165846"/>
  </r>
  <r>
    <x v="1"/>
    <n v="143"/>
    <x v="8"/>
    <s v="Gerencia Asistencial de Atención Primaria"/>
    <s v="Q2801817D"/>
    <s v="ES0021000005535940EK"/>
    <s v="Centro de Salud Pozuelo - Estación"/>
    <x v="0"/>
    <s v="150-150-150-150-150-150"/>
    <s v="No"/>
    <s v="C/ Emisora, 1, 28224, Pozuelo de Alarcón (Madrid)"/>
    <n v="38352"/>
    <n v="41975"/>
    <n v="33200"/>
    <n v="37322"/>
    <n v="14742"/>
    <n v="113014"/>
    <n v="278605"/>
  </r>
  <r>
    <x v="1"/>
    <n v="144"/>
    <x v="8"/>
    <s v="Gerencia Asistencial de Atención Primaria"/>
    <s v="Q2801817D"/>
    <s v="ES0021000005402846DM"/>
    <s v="Centro de Salud Presentación Sabio"/>
    <x v="0"/>
    <s v="215-215-215-215-215-215"/>
    <s v="No"/>
    <s v="C/ Alonso Cano, 8, 28933, Móstoles (Madrid)"/>
    <n v="50965"/>
    <n v="51546"/>
    <n v="67672"/>
    <n v="78548"/>
    <n v="26878"/>
    <n v="84924"/>
    <n v="360533"/>
  </r>
  <r>
    <x v="1"/>
    <n v="145"/>
    <x v="8"/>
    <s v="Gerencia Asistencial de Atención Primaria"/>
    <s v="Q2801817D"/>
    <s v="ES0022000007824063ZW"/>
    <s v="Centro de Salud Puerta de Madrid"/>
    <x v="0"/>
    <s v="45-45-45-45-45-45"/>
    <s v="No"/>
    <s v="Avda. del Ejército, 61, 28802, Alcalá de Henares (Madrid)"/>
    <n v="10052"/>
    <n v="10156"/>
    <n v="12959"/>
    <n v="14560"/>
    <n v="4976"/>
    <n v="22226"/>
    <n v="74929"/>
  </r>
  <r>
    <x v="1"/>
    <n v="146"/>
    <x v="8"/>
    <s v="Gerencia Asistencial de Atención Primaria"/>
    <s v="Q2801817D"/>
    <s v="ES0021000004907600GH"/>
    <s v="Centro de Salud Reina Victoria"/>
    <x v="0"/>
    <s v="170-170-170-170-170-170"/>
    <s v="No"/>
    <s v="Avda. Reina Victoria, 21, 28003, Madrid"/>
    <n v="41517"/>
    <n v="45156"/>
    <n v="51913"/>
    <n v="63895"/>
    <n v="24291"/>
    <n v="160144"/>
    <n v="386916"/>
  </r>
  <r>
    <x v="1"/>
    <n v="147"/>
    <x v="8"/>
    <s v="Gerencia Asistencial de Atención Primaria"/>
    <s v="Q2801817D"/>
    <s v="ES0022000008535017JA"/>
    <s v="Centro de Salud Rejas"/>
    <x v="0"/>
    <s v="65-65-65-65-65-187"/>
    <s v="No"/>
    <s v="C/ Euterpe, 12, 28022, Madrid"/>
    <n v="20152"/>
    <n v="20714"/>
    <n v="25003"/>
    <n v="27312"/>
    <n v="8327"/>
    <n v="63987"/>
    <n v="165495"/>
  </r>
  <r>
    <x v="1"/>
    <n v="148"/>
    <x v="8"/>
    <s v="Gerencia Asistencial de Atención Primaria"/>
    <s v="Q2801817D"/>
    <s v="ES0021000003960092RH"/>
    <s v="Centro de Salud Reyes Magos"/>
    <x v="0"/>
    <s v="183-183-183-183-183-183"/>
    <s v="No"/>
    <s v="Avda. Reyes Magos, 12, 28806, Alcalá de Henares (Madrid)"/>
    <n v="50577"/>
    <n v="55062"/>
    <n v="51505"/>
    <n v="57868"/>
    <n v="20789"/>
    <n v="171738"/>
    <n v="407539"/>
  </r>
  <r>
    <x v="1"/>
    <n v="149"/>
    <x v="8"/>
    <s v="Gerencia Asistencial de Atención Primaria"/>
    <s v="Q2801817D"/>
    <s v="ES0021000005622807GV"/>
    <s v="Centro de Salud Rosa Luxemburgo"/>
    <x v="0"/>
    <s v="80-80-80-80-80-80"/>
    <s v="No"/>
    <s v="Avda. de Aragón, 6, 28702, San Sebastián de los Reyes (Madrid)"/>
    <n v="24272"/>
    <n v="24893"/>
    <n v="30730"/>
    <n v="32467"/>
    <n v="9686"/>
    <n v="35867"/>
    <n v="157915"/>
  </r>
  <r>
    <x v="1"/>
    <n v="150"/>
    <x v="8"/>
    <s v="Gerencia Asistencial de Atención Primaria"/>
    <s v="Q2801817D"/>
    <s v="ES0021000004506546RS"/>
    <s v="Centro de Salud San Andrés"/>
    <x v="0"/>
    <s v="210-210-210-210-210-210"/>
    <s v="No"/>
    <s v="C/ Alberto Palacios, 22, 28021, Madrid"/>
    <n v="40865"/>
    <n v="44049"/>
    <n v="47912"/>
    <n v="52736"/>
    <n v="17223"/>
    <n v="113457"/>
    <n v="316242"/>
  </r>
  <r>
    <x v="1"/>
    <n v="151"/>
    <x v="8"/>
    <s v="Gerencia Asistencial de Atención Primaria"/>
    <s v="Q2801817D"/>
    <s v="ES0021000005479901RX"/>
    <s v="Centro de Salud San Blas"/>
    <x v="0"/>
    <s v="110-110-110-110-110-110"/>
    <s v="No"/>
    <s v="C/ San Blas, 24, 28981, Parla (Madrid)"/>
    <n v="24138"/>
    <n v="25850"/>
    <n v="28287"/>
    <n v="31268"/>
    <n v="10977"/>
    <n v="47565"/>
    <n v="168085"/>
  </r>
  <r>
    <x v="1"/>
    <n v="152"/>
    <x v="8"/>
    <s v="Gerencia Asistencial de Atención Primaria"/>
    <s v="Q2801817D"/>
    <s v="ES0021000005592678MH"/>
    <s v="Centro de Salud San Carlos"/>
    <x v="0"/>
    <s v="65-65-65-65-65-150"/>
    <s v="No"/>
    <s v="C/ Alarcón, 10, 28200, San Lorenzo de El Escorial (Madrid)"/>
    <n v="20266"/>
    <n v="22899"/>
    <n v="26337"/>
    <n v="33081"/>
    <n v="12618"/>
    <n v="68297"/>
    <n v="183498"/>
  </r>
  <r>
    <x v="1"/>
    <n v="153"/>
    <x v="8"/>
    <s v="Gerencia Asistencial de Atención Primaria"/>
    <s v="Q2801817D"/>
    <s v="ES0022000007441489DX"/>
    <s v="Centro de Salud San Cristóbal de los Ángeles"/>
    <x v="0"/>
    <s v="80-80-80-80-80-210"/>
    <s v="No"/>
    <s v="C/ Rocafort, 4, 28021, Madrid"/>
    <n v="56185"/>
    <n v="68835"/>
    <n v="53490"/>
    <n v="63053"/>
    <n v="27514"/>
    <n v="266327"/>
    <n v="535404"/>
  </r>
  <r>
    <x v="1"/>
    <n v="154"/>
    <x v="8"/>
    <s v="Gerencia Asistencial de Atención Primaria"/>
    <s v="Q2801817D"/>
    <s v="ES0022000008441364NY"/>
    <s v="Centro de Salud San Fermín"/>
    <x v="0"/>
    <s v="90-95-95-95-95-155"/>
    <s v="No"/>
    <s v="Avda. San Fermín, 3, 28041, Madrid"/>
    <n v="17339"/>
    <n v="18881"/>
    <n v="15807"/>
    <n v="17942"/>
    <n v="6639"/>
    <n v="52597"/>
    <n v="129205"/>
  </r>
  <r>
    <x v="1"/>
    <n v="155"/>
    <x v="8"/>
    <s v="Gerencia Asistencial de Atención Primaria"/>
    <s v="Q2801817D"/>
    <s v="ES0022000007724852RJ"/>
    <s v="Centro de Salud San Fernando II"/>
    <x v="0"/>
    <s v="95-95-95-95-95-95"/>
    <s v="No"/>
    <s v="Plaza de Ondarreta, 1, 28830, San Fernando de Henares (Madrid)"/>
    <n v="29051"/>
    <n v="32574"/>
    <n v="35303"/>
    <n v="38916"/>
    <n v="11996"/>
    <n v="123039"/>
    <n v="270879"/>
  </r>
  <r>
    <x v="1"/>
    <n v="156"/>
    <x v="8"/>
    <s v="Gerencia Asistencial de Atención Primaria"/>
    <s v="Q2801817D"/>
    <s v="ES0021000005533262KB"/>
    <s v="Centro de Salud San Juan de la Cruz"/>
    <x v="0"/>
    <s v="120-120-120-120-120-120"/>
    <s v="No"/>
    <s v="C/ San Juan de la Cruz, 4, 28223, Pozuelo de Alarcón (Madrid)"/>
    <n v="31637"/>
    <n v="36565"/>
    <n v="37512"/>
    <n v="42344"/>
    <n v="15455"/>
    <n v="95961"/>
    <n v="259474"/>
  </r>
  <r>
    <x v="1"/>
    <n v="157"/>
    <x v="8"/>
    <s v="Gerencia Asistencial de Atención Primaria"/>
    <s v="Q2801817D"/>
    <s v="ES0021000005594634KL"/>
    <s v="Centro de Salud San Martín de Valdeiglesias"/>
    <x v="0"/>
    <s v="65-80-80-80-80-120"/>
    <s v="No"/>
    <s v="C/ Bola, 1, 28680, San Martín de Valdeiglesias (Madrid)"/>
    <n v="20639"/>
    <n v="26269"/>
    <n v="15513"/>
    <n v="18620"/>
    <n v="9536"/>
    <n v="104542"/>
    <n v="195119"/>
  </r>
  <r>
    <x v="1"/>
    <n v="158"/>
    <x v="8"/>
    <s v="Gerencia Asistencial de Atención Primaria"/>
    <s v="Q2801817D"/>
    <s v="ES0021000013232472GV"/>
    <s v="Centro de Salud Sanchinarro"/>
    <x v="0"/>
    <s v="160-160-160-160-160-160"/>
    <s v="No"/>
    <s v="C/ Américo Castro, 3, 28050, Madrid"/>
    <n v="49048"/>
    <n v="49418"/>
    <n v="58534"/>
    <n v="62063"/>
    <n v="19083"/>
    <n v="84449"/>
    <n v="322595"/>
  </r>
  <r>
    <x v="1"/>
    <n v="159"/>
    <x v="8"/>
    <s v="Gerencia Asistencial de Atención Primaria"/>
    <s v="Q2801817D"/>
    <s v="ES0021000016065800GK"/>
    <s v="Centro de Salud Santa Isabel"/>
    <x v="0"/>
    <s v="250-285-285-285-285-300"/>
    <s v="No"/>
    <s v="C/ Isabel la Católica, 1, 28911, Leganés (Madrid)"/>
    <n v="94294"/>
    <n v="97478"/>
    <n v="82268"/>
    <n v="85238"/>
    <n v="26510"/>
    <n v="179476"/>
    <n v="565264"/>
  </r>
  <r>
    <x v="1"/>
    <n v="160"/>
    <x v="8"/>
    <s v="Gerencia Asistencial de Atención Primaria"/>
    <s v="Q2801817D"/>
    <s v="ES0022000008155963TN"/>
    <s v="Centro de Salud Santa Mónica"/>
    <x v="0"/>
    <s v="95-95-95-95-95-95"/>
    <s v="No"/>
    <s v="C/ Acacias, 120, 28522, Rivas-Vaciamadrid (Madrid)"/>
    <n v="25937"/>
    <n v="25917"/>
    <n v="34840"/>
    <n v="30069"/>
    <n v="7324"/>
    <n v="82806"/>
    <n v="206893"/>
  </r>
  <r>
    <x v="1"/>
    <n v="161"/>
    <x v="8"/>
    <s v="Gerencia Asistencial de Atención Primaria"/>
    <s v="Q2801817D"/>
    <s v="ES0021000015523621YK"/>
    <s v="Centro de Salud Sector III"/>
    <x v="0"/>
    <s v="105-115-115-115-115-275"/>
    <s v="No"/>
    <s v="Avda. Juan Carlos I, 1-3, 28905, Getafe (Madrid)"/>
    <n v="38223"/>
    <n v="40329"/>
    <n v="45395"/>
    <n v="54962"/>
    <n v="18330"/>
    <n v="93976"/>
    <n v="291215"/>
  </r>
  <r>
    <x v="1"/>
    <n v="162"/>
    <x v="8"/>
    <s v="Gerencia Asistencial de Atención Primaria"/>
    <s v="Q2801817D"/>
    <s v="ES0021000041281368SE"/>
    <s v="Centro de Salud Sevilla La Nueva"/>
    <x v="0"/>
    <s v="180-180-180-180-180-180"/>
    <s v="No"/>
    <s v="C/ San Isidro, 39, 28609, Sevilla La Nueva (Madrid)"/>
    <n v="20442"/>
    <n v="23514"/>
    <n v="22741"/>
    <n v="30389"/>
    <n v="13183"/>
    <n v="102769"/>
    <n v="213038"/>
  </r>
  <r>
    <x v="1"/>
    <n v="163"/>
    <x v="8"/>
    <s v="Gerencia Asistencial de Atención Primaria"/>
    <s v="Q2801817D"/>
    <s v="ES0021000013370051YX"/>
    <s v="Centro de Salud Sierra de Guadarrama"/>
    <x v="0"/>
    <s v="90-90-90-90-90-130"/>
    <s v="No"/>
    <s v="C/ Ignacio González Serrano, 29, 28400, Collado Villalba (Madrid)"/>
    <n v="20957"/>
    <n v="23659"/>
    <n v="27594"/>
    <n v="30908"/>
    <n v="9561"/>
    <n v="76935"/>
    <n v="189614"/>
  </r>
  <r>
    <x v="1"/>
    <n v="164"/>
    <x v="8"/>
    <s v="Gerencia Asistencial de Atención Primaria"/>
    <s v="Q2801817D"/>
    <s v="ES0022000008566403CV"/>
    <s v="Centro de Salud Silvano"/>
    <x v="0"/>
    <s v="145-165-165-165-165-185"/>
    <s v="No"/>
    <s v="Avda. Machupichu, 58, 28043, Madrid"/>
    <n v="50500"/>
    <n v="55533"/>
    <n v="43202"/>
    <n v="46628"/>
    <n v="18241"/>
    <n v="147131"/>
    <n v="361235"/>
  </r>
  <r>
    <x v="1"/>
    <n v="165"/>
    <x v="8"/>
    <s v="Gerencia Asistencial de Atención Primaria"/>
    <s v="Q2801817D"/>
    <s v="ES0021000013281929QR"/>
    <s v="Centro de Salud Somosaguas"/>
    <x v="0"/>
    <s v="110-110-110-110-110-110"/>
    <s v="No"/>
    <s v="C/ Plasencia, 3, 28223, Pozuelo de Alarcón (Madrid)"/>
    <n v="34462"/>
    <n v="35512"/>
    <n v="45802"/>
    <n v="50291"/>
    <n v="15112"/>
    <n v="108790"/>
    <n v="289969"/>
  </r>
  <r>
    <x v="1"/>
    <n v="166"/>
    <x v="8"/>
    <s v="Gerencia Asistencial de Atención Primaria"/>
    <s v="Q2801817D"/>
    <s v="ES0021000005763950TD"/>
    <s v="Centro de Salud Tres Cantos"/>
    <x v="0"/>
    <s v="115-115-115-115-115-115"/>
    <s v="No"/>
    <s v="Sector Oficios, 11, 28760, Tres Cantos (Madrid)"/>
    <n v="23609"/>
    <n v="27055"/>
    <n v="20475"/>
    <n v="23925"/>
    <n v="10002"/>
    <n v="67562"/>
    <n v="172628"/>
  </r>
  <r>
    <x v="1"/>
    <n v="167"/>
    <x v="8"/>
    <s v="Gerencia Asistencial de Atención Primaria"/>
    <s v="Q2801817D"/>
    <s v="ES0021000013278732SR"/>
    <s v="Centro de Salud Tres Cantos II"/>
    <x v="0"/>
    <s v="120-120-120-120-120-160"/>
    <s v="No"/>
    <s v="Sector Embarcaciones, 36, 28760, Tres Cantos (Madrid)"/>
    <n v="27207"/>
    <n v="28128"/>
    <n v="32046"/>
    <n v="37777"/>
    <n v="12384"/>
    <n v="29358"/>
    <n v="166900"/>
  </r>
  <r>
    <x v="1"/>
    <n v="168"/>
    <x v="8"/>
    <s v="Gerencia Asistencial de Atención Primaria"/>
    <s v="Q2801817D"/>
    <s v="ES0022000008068917XK"/>
    <s v="Centro de Salud Valdebernardo"/>
    <x v="0"/>
    <s v="55-65-65-65-65-80"/>
    <s v="No"/>
    <s v="Bulevar Indalecio Prieto, 24, 28032, Madrid"/>
    <n v="15730"/>
    <n v="15463"/>
    <n v="18314"/>
    <n v="19426"/>
    <n v="6135"/>
    <n v="36930"/>
    <n v="111998"/>
  </r>
  <r>
    <x v="1"/>
    <n v="169"/>
    <x v="8"/>
    <s v="Gerencia Asistencial de Atención Primaria"/>
    <s v="Q2801817D"/>
    <s v="ES0021000018002286LE"/>
    <s v="Centro de Salud Valdelasfuentes"/>
    <x v="0"/>
    <s v="65-65-65-65-65-170"/>
    <s v="No"/>
    <s v="C/ Dolores Ibárruri, 4, 28100, Alcobendas (Madrid)"/>
    <n v="17609"/>
    <n v="18091"/>
    <n v="20582"/>
    <n v="24543"/>
    <n v="8354"/>
    <n v="35719"/>
    <n v="124898"/>
  </r>
  <r>
    <x v="1"/>
    <n v="170"/>
    <x v="8"/>
    <s v="Gerencia Asistencial de Atención Primaria"/>
    <s v="Q2801817D"/>
    <s v="ES0021000005717426RZ"/>
    <s v="Centro de Salud Valdemoro"/>
    <x v="0"/>
    <s v="90-90-90-90-90-90"/>
    <s v="No"/>
    <s v="C/ Parla, 16, 28340, Valdemoro (Madrid)"/>
    <n v="21598"/>
    <n v="22650"/>
    <n v="25284"/>
    <n v="28760"/>
    <n v="10468"/>
    <n v="34045"/>
    <n v="142805"/>
  </r>
  <r>
    <x v="1"/>
    <n v="171"/>
    <x v="8"/>
    <s v="Gerencia Asistencial de Atención Primaria"/>
    <s v="Q2801817D"/>
    <s v="ES0021000010933230HQ"/>
    <s v="Centro de Salud Valdezarza - Sur"/>
    <x v="0"/>
    <s v="50-80-80-80-80-130"/>
    <s v="No"/>
    <s v="C/ Azuaga, 11, 28039, Madrid"/>
    <n v="22913"/>
    <n v="24122"/>
    <n v="19500"/>
    <n v="23079"/>
    <n v="8878"/>
    <n v="34466"/>
    <n v="132958"/>
  </r>
  <r>
    <x v="1"/>
    <n v="172"/>
    <x v="8"/>
    <s v="Gerencia Asistencial de Atención Primaria"/>
    <s v="Q2801817D"/>
    <s v="ES0022000008269381DV"/>
    <s v="Centro de Salud Vicente Muzas"/>
    <x v="0"/>
    <s v="85-85-85-85-85-140"/>
    <s v="No"/>
    <s v="C/ Vicente Muzas, 8, 28043, Madrid"/>
    <n v="32109"/>
    <n v="35477"/>
    <n v="27473"/>
    <n v="32168"/>
    <n v="13186"/>
    <n v="66241"/>
    <n v="206654"/>
  </r>
  <r>
    <x v="1"/>
    <n v="173"/>
    <x v="8"/>
    <s v="Gerencia Asistencial de Atención Primaria"/>
    <s v="Q2801817D"/>
    <s v="ES0022000007392306XR"/>
    <s v="Centro de Salud Villa de Vallecas"/>
    <x v="0"/>
    <s v="100-100-100-100-100-130"/>
    <s v="No"/>
    <s v="C/ Fuentidueña, 14, 28031, Madrid"/>
    <n v="45398"/>
    <n v="50257"/>
    <n v="44531"/>
    <n v="47894"/>
    <n v="16878"/>
    <n v="91533"/>
    <n v="296491"/>
  </r>
  <r>
    <x v="1"/>
    <n v="174"/>
    <x v="8"/>
    <s v="Gerencia Asistencial de Atención Primaria"/>
    <s v="Q2801817D"/>
    <s v="ES0022000007915482DL"/>
    <s v="Centro de Salud Villablanca"/>
    <x v="0"/>
    <s v="70-70-70-70-70-70"/>
    <s v="No"/>
    <s v="C/ Villablanca, 81, 28032, Madrid"/>
    <n v="32038"/>
    <n v="37347"/>
    <n v="24320"/>
    <n v="25606"/>
    <n v="10555"/>
    <n v="43689"/>
    <n v="173555"/>
  </r>
  <r>
    <x v="1"/>
    <n v="175"/>
    <x v="8"/>
    <s v="Gerencia Asistencial de Atención Primaria"/>
    <s v="Q2801817D"/>
    <s v="ES0022000007538599EZ"/>
    <s v="Centro de Salud Villarejo de Salvanés"/>
    <x v="0"/>
    <s v="70-70-70-70-70-70"/>
    <s v="No"/>
    <s v="C/ Hospital, 7, 28590, Villarejo de Salvanés (Madrid)"/>
    <n v="16568"/>
    <n v="18631"/>
    <n v="11462"/>
    <n v="11759"/>
    <n v="4506"/>
    <n v="61016"/>
    <n v="123942"/>
  </r>
  <r>
    <x v="1"/>
    <n v="176"/>
    <x v="8"/>
    <s v="Gerencia Asistencial de Atención Primaria"/>
    <s v="Q2801817D"/>
    <s v="ES0021000004849227LL"/>
    <s v="Gerencia Asistencial de Atención Primaria"/>
    <x v="0"/>
    <s v="220-220-220-220-220-645"/>
    <s v="No"/>
    <s v="C/ San Martín de Porres, 9, Bajo, 28035, Madrid"/>
    <n v="80084"/>
    <n v="86045"/>
    <n v="72969"/>
    <n v="92584"/>
    <n v="35539"/>
    <n v="196374"/>
    <n v="563595"/>
  </r>
  <r>
    <x v="1"/>
    <n v="177"/>
    <x v="8"/>
    <s v="Gerencia Asistencial de Atención Primaria"/>
    <s v="Q2801817D"/>
    <s v="ES0022000007278508FF"/>
    <s v="Servicio de Atención Rural Mejorada"/>
    <x v="0"/>
    <s v="40-50-50-50-50-85"/>
    <s v="No"/>
    <s v="Plaza del Progreso, s/n, 28840, Mejorada del Campo (Madrid)"/>
    <n v="10826"/>
    <n v="11115"/>
    <n v="8779"/>
    <n v="8036"/>
    <n v="3082"/>
    <n v="28116"/>
    <n v="69954"/>
  </r>
  <r>
    <x v="1"/>
    <n v="178"/>
    <x v="8"/>
    <s v="SGT de Sanidad"/>
    <s v="S7800001E"/>
    <s v="ES0021000004747065VT"/>
    <s v="Sede de la Consejería de Sanidad"/>
    <x v="0"/>
    <s v="470-470-470-470-470-470"/>
    <s v="No"/>
    <s v="C/ Aduana, 29, Bajo 1, 28013, Madrid"/>
    <n v="207445"/>
    <n v="236794"/>
    <n v="207624"/>
    <n v="266858"/>
    <n v="114510"/>
    <n v="820047"/>
    <n v="1853278"/>
  </r>
  <r>
    <x v="2"/>
    <n v="1"/>
    <x v="8"/>
    <s v="Hospital Central de la Cruz Roja"/>
    <s v="Q2877042H"/>
    <s v="ES0021000010217988VM"/>
    <s v="Hospital Central de la Cruz Roja"/>
    <x v="0"/>
    <s v="650-650-650-650-650-650"/>
    <s v="No"/>
    <s v="Avda. Reina Victoria, 22-26, 28003, Madrid"/>
    <n v="436657"/>
    <n v="511599"/>
    <n v="481010"/>
    <n v="549174"/>
    <n v="214051"/>
    <n v="1895186"/>
    <n v="4087677"/>
  </r>
  <r>
    <x v="2"/>
    <n v="2"/>
    <x v="8"/>
    <s v="Hospital Clínico Universitario San Carlos"/>
    <s v="Q2877008I"/>
    <s v="ES0022000005731976HH"/>
    <s v="Centro de Especialidades Av Portugal"/>
    <x v="0"/>
    <s v="120-120-120-120-120-120"/>
    <s v="No"/>
    <s v="Avda. Portugal, 157, 28011, Madrid"/>
    <n v="39062"/>
    <n v="39003"/>
    <n v="31629"/>
    <n v="31330"/>
    <n v="10080"/>
    <n v="58726"/>
    <n v="209830"/>
  </r>
  <r>
    <x v="2"/>
    <n v="3"/>
    <x v="8"/>
    <s v="Hospital Clínico Universitario San Carlos"/>
    <s v="Q2877008I"/>
    <s v="ES0022000005731807BX"/>
    <s v="Centro de Especialidades Modesto Lafuente"/>
    <x v="0"/>
    <s v="245-245-245-245-245-345"/>
    <s v="No"/>
    <s v="C/ Modesto Lafuente, 21, 28033, Madrid"/>
    <n v="102324"/>
    <n v="85058"/>
    <n v="71513"/>
    <n v="87108"/>
    <n v="28320"/>
    <n v="88271"/>
    <n v="462594"/>
  </r>
  <r>
    <x v="2"/>
    <n v="4"/>
    <x v="8"/>
    <s v="Hospital Clínico Universitario San Carlos"/>
    <s v="Q2877008I"/>
    <s v="ES0021000019821890JG"/>
    <s v="Hospital Universitario Clínico San Carlos - Línea de Socorro"/>
    <x v="0"/>
    <s v="1-1-1-1-1-4.300"/>
    <s v="Sí"/>
    <s v="C/ Profesor Martín Lagos, s/n, 28040, Madrid"/>
    <n v="0"/>
    <n v="0"/>
    <n v="0"/>
    <n v="0"/>
    <n v="0"/>
    <n v="0"/>
    <n v="0"/>
  </r>
  <r>
    <x v="2"/>
    <n v="5"/>
    <x v="8"/>
    <s v="Hospital Clínico Universitario San Carlos"/>
    <s v="Q2877008I"/>
    <s v="ES0021000004836574KQ"/>
    <s v="Hospital Universitario Clínico San Carlos - Línea Principal"/>
    <x v="0"/>
    <s v="3.800-3.800-3.800-3.800-3.800-4.300"/>
    <s v="No"/>
    <s v="C/ Profesor Martín Lagos, s/n, 28040, Madrid"/>
    <n v="2417903"/>
    <n v="2924435"/>
    <n v="2069475"/>
    <n v="2684521"/>
    <n v="1298846"/>
    <n v="10681245"/>
    <n v="22076425"/>
  </r>
  <r>
    <x v="2"/>
    <n v="6"/>
    <x v="8"/>
    <s v="Hospital General Universitario Gregorio Marañón"/>
    <s v="Q7855001I"/>
    <s v="ES0022000005732000LL"/>
    <s v="Centro de Especialidades Hermanos Sangro"/>
    <x v="0"/>
    <s v="80-80-80-80-80-185"/>
    <s v="No"/>
    <s v="Avda. Peña Prieta, 4, 28038, Madrid"/>
    <n v="37912"/>
    <n v="39161"/>
    <n v="45685"/>
    <n v="44337"/>
    <n v="13049"/>
    <n v="107420"/>
    <n v="287564"/>
  </r>
  <r>
    <x v="2"/>
    <n v="7"/>
    <x v="8"/>
    <s v="Hospital General Universitario Gregorio Marañón"/>
    <s v="Q7855001I"/>
    <s v="ES0022000005731505KF"/>
    <s v="Centro de Especialidades Moratalaz"/>
    <x v="0"/>
    <s v="95-95-95-95-95-160"/>
    <s v="No"/>
    <s v="C/ Hacienda de Pavones, 348, 28030, Madrid"/>
    <n v="28856"/>
    <n v="32133"/>
    <n v="32921"/>
    <n v="33525"/>
    <n v="10165"/>
    <n v="110934"/>
    <n v="248534"/>
  </r>
  <r>
    <x v="2"/>
    <n v="8"/>
    <x v="8"/>
    <s v="Hospital General Universitario Gregorio Marañón"/>
    <s v="Q7855001I"/>
    <s v="ES0021000004941885TX"/>
    <s v="Hospital General Universitario Gregorio Marañón"/>
    <x v="0"/>
    <s v="3.900-3.900-3.900-3.900-3.900-3.900"/>
    <s v="No"/>
    <s v="C/ Doctor Esquerdo, 46, 28007, Madrid"/>
    <n v="2777795"/>
    <n v="3251203"/>
    <n v="3184237"/>
    <n v="3649949"/>
    <n v="1399257"/>
    <n v="13220474"/>
    <n v="27482915"/>
  </r>
  <r>
    <x v="2"/>
    <n v="9"/>
    <x v="8"/>
    <s v="Hospital General Universitario Gregorio Marañón"/>
    <s v="Q7855001I"/>
    <s v="ES0021000011386143EJ"/>
    <s v="Hospital Materno Infantil - Línea de Socorro"/>
    <x v="0"/>
    <s v="1-1-1-1-1-2.000"/>
    <s v="Sí"/>
    <s v="C/ O'Donnell, 50, 28009, Madrid"/>
    <n v="0"/>
    <n v="0"/>
    <n v="0"/>
    <n v="0"/>
    <n v="0"/>
    <n v="0"/>
    <n v="0"/>
  </r>
  <r>
    <x v="2"/>
    <n v="10"/>
    <x v="8"/>
    <s v="Hospital General Universitario Gregorio Marañón"/>
    <s v="Q7855001I"/>
    <s v="ES0021000010670776SS"/>
    <s v="Hospital Materno Infantil - Línea Principal"/>
    <x v="0"/>
    <s v="1.700-1.700-1.700-1.700-1.700-2.000"/>
    <s v="No"/>
    <s v="C/ O'Donnell, 50, 28009, Madrid"/>
    <n v="787855"/>
    <n v="941206"/>
    <n v="964909"/>
    <n v="1133795"/>
    <n v="445048"/>
    <n v="4463422"/>
    <n v="8736235"/>
  </r>
  <r>
    <x v="2"/>
    <n v="11"/>
    <x v="8"/>
    <s v="Hospital General Universitario Gregorio Marañón"/>
    <s v="Q7855001I"/>
    <s v="ES0021000005251806CY"/>
    <s v="Instituto Oftálmico de Madrid"/>
    <x v="0"/>
    <s v="174-174-174-174-174-174"/>
    <s v="No"/>
    <s v="C/ General Arrando, 17, 28010, Madrid"/>
    <n v="70962"/>
    <n v="76608"/>
    <n v="82623"/>
    <n v="84730"/>
    <n v="24021"/>
    <n v="228017"/>
    <n v="566961"/>
  </r>
  <r>
    <x v="2"/>
    <n v="12"/>
    <x v="8"/>
    <s v="Hospital General Universitario Gregorio Marañón"/>
    <s v="Q7855001I"/>
    <s v="ES0021000004981278BG"/>
    <s v="Instituto Provincial de Rehabilitación"/>
    <x v="0"/>
    <s v="275-275-275-275-275-451"/>
    <s v="No"/>
    <s v="C/ Francisco Silvela, 40, 28028, Madrid"/>
    <n v="80358"/>
    <n v="89228"/>
    <n v="113404"/>
    <n v="117695"/>
    <n v="31178"/>
    <n v="340961"/>
    <n v="772824"/>
  </r>
  <r>
    <x v="3"/>
    <n v="1"/>
    <x v="8"/>
    <s v="Hospital Universitario 12 de Octubre"/>
    <s v="Q2877010E"/>
    <s v="ES0021000004503903RV"/>
    <s v="Centro de Especialidades Carabanchel Alto"/>
    <x v="0"/>
    <s v="130-130-130-130-130-228"/>
    <s v="No"/>
    <s v="C/ Aguacate, 13, 28044, Madrid"/>
    <n v="45632"/>
    <n v="49151"/>
    <n v="54250"/>
    <n v="62852"/>
    <n v="21770"/>
    <n v="96604"/>
    <n v="330259"/>
  </r>
  <r>
    <x v="3"/>
    <n v="2"/>
    <x v="8"/>
    <s v="Hospital Universitario 12 de Octubre"/>
    <s v="Q2877010E"/>
    <s v="ES0021000004541081PG"/>
    <s v="Centro de Especialidades Orcasitas"/>
    <x v="0"/>
    <s v="100-100-100-100-100-100"/>
    <s v="No"/>
    <s v="C/ Cestona, 3, Bajo 1, 28041, Madrid"/>
    <n v="34542"/>
    <n v="35002"/>
    <n v="44967"/>
    <n v="51310"/>
    <n v="17342"/>
    <n v="57637"/>
    <n v="240800"/>
  </r>
  <r>
    <x v="3"/>
    <n v="3"/>
    <x v="8"/>
    <s v="Hospital Universitario 12 de Octubre"/>
    <s v="Q2877010E"/>
    <s v="ES0021000004508354BY"/>
    <s v="Centro de Especialidades Villaverde-Cruces"/>
    <x v="0"/>
    <s v="220-220-220-220-220-220"/>
    <s v="No"/>
    <s v="C/ Alcarria, 6, 28021, Madrid"/>
    <n v="58806"/>
    <n v="64667"/>
    <n v="62488"/>
    <n v="79609"/>
    <n v="31477"/>
    <n v="225541"/>
    <n v="522588"/>
  </r>
  <r>
    <x v="3"/>
    <n v="4"/>
    <x v="8"/>
    <s v="Hospital Universitario 12 de Octubre"/>
    <s v="Q2877010E"/>
    <s v="ES0022000008482976GB"/>
    <s v="Hospital Universitario 12 de Octubre AH Edificios"/>
    <x v="0"/>
    <s v="7.300-7.300-7.300-7.300-7.300-7.300"/>
    <s v="No"/>
    <s v="Avda. de Andalucía, 5, 28041, Madrid"/>
    <n v="3067455"/>
    <n v="3776388"/>
    <n v="3262085"/>
    <n v="4769682"/>
    <n v="2342693"/>
    <n v="15878796"/>
    <n v="33097099"/>
  </r>
  <r>
    <x v="3"/>
    <n v="5"/>
    <x v="8"/>
    <s v="Hospital Universitario 12 de Octubre"/>
    <s v="Q2877010E"/>
    <s v="ES0022000008482972GF"/>
    <s v="Hospital Universitario 12 de Octubre AH Edificios - Línea de Socorro"/>
    <x v="0"/>
    <s v="1-1-1-1-1-1.653"/>
    <s v="Sí"/>
    <s v="Avda. de Córdoba, s/n, 28041, Madrid"/>
    <n v="0"/>
    <n v="0"/>
    <n v="0"/>
    <n v="0"/>
    <n v="0"/>
    <n v="0"/>
    <n v="0"/>
  </r>
  <r>
    <x v="3"/>
    <n v="6"/>
    <x v="8"/>
    <s v="Hospital Universitario 12 de Octubre"/>
    <s v="Q2877010E"/>
    <s v="ES0022000008482967GW"/>
    <s v="Hospital Universitario 12 de Octubre CI Central Térmica"/>
    <x v="0"/>
    <s v="7.000-7.000-7.000-7.000-7.000-7.000"/>
    <s v="No"/>
    <s v="Avda. de Andalucía, 5, 28041, Madrid"/>
    <n v="2145723"/>
    <n v="2509818"/>
    <n v="2730909"/>
    <n v="3514123"/>
    <n v="1489962"/>
    <n v="12620507"/>
    <n v="25011042"/>
  </r>
  <r>
    <x v="3"/>
    <n v="7"/>
    <x v="8"/>
    <s v="Hospital Universitario 12 de Octubre"/>
    <s v="Q2877010E"/>
    <s v="ES0022000008482977GN"/>
    <s v="Hospital Universitario 12 de Octubre CI Central Térmica - Línea de Socorro"/>
    <x v="0"/>
    <s v="1-1-1-1-1-1.750"/>
    <s v="Sí"/>
    <s v="Avda. de Córdoba, s/n, 28041, Madrid"/>
    <n v="0"/>
    <n v="0"/>
    <n v="0"/>
    <n v="0"/>
    <n v="0"/>
    <n v="0"/>
    <n v="0"/>
  </r>
  <r>
    <x v="3"/>
    <n v="8"/>
    <x v="8"/>
    <s v="Hospital Universitario del Tajo"/>
    <s v="S2800536A"/>
    <s v="ES0022000008581279TN"/>
    <s v="Hospital Universitario del Tajo"/>
    <x v="0"/>
    <s v="1.800-1.800-1.800-1.800-1.800-1.800"/>
    <s v="No"/>
    <s v="Avda. de Amazonas Central, 1, 28300, Aranjuez (Madrid)"/>
    <n v="624295"/>
    <n v="677719"/>
    <n v="773412"/>
    <n v="942984"/>
    <n v="374372"/>
    <n v="2820180"/>
    <n v="6212962"/>
  </r>
  <r>
    <x v="4"/>
    <n v="1"/>
    <x v="8"/>
    <s v="Hospital La Fuenfría"/>
    <s v="Q2877012A"/>
    <s v="ES0021000004144721WA"/>
    <s v="Hospital La Fuenfría"/>
    <x v="0"/>
    <s v="170-170-170-170-170-170"/>
    <s v="No"/>
    <s v="Ctra. Dehesas, s/n, 28470, Cercedilla (Madrid)"/>
    <n v="76253"/>
    <n v="89920"/>
    <n v="75341"/>
    <n v="91055"/>
    <n v="38865"/>
    <n v="276628"/>
    <n v="648062"/>
  </r>
  <r>
    <x v="4"/>
    <n v="2"/>
    <x v="8"/>
    <s v="Hospital Universitario de Fuenlabrada"/>
    <s v="Q2801276C"/>
    <s v="ES0021000004234686AS"/>
    <s v="Centro de Especialidades El Arroyo"/>
    <x v="0"/>
    <s v="200-200-200-200-200-451"/>
    <s v="No"/>
    <s v="C/ Comunidad de Madrid, 10, 28944, Fuenlabrada (Madrid)"/>
    <n v="79808"/>
    <n v="86471"/>
    <n v="95901"/>
    <n v="126207"/>
    <n v="46992"/>
    <n v="371006"/>
    <n v="806385"/>
  </r>
  <r>
    <x v="4"/>
    <n v="3"/>
    <x v="8"/>
    <s v="Hospital Universitario de Fuenlabrada"/>
    <s v="Q2801276C"/>
    <s v="ES0021000011363632DL"/>
    <s v="Hospital Universitario de Fuenlabrada"/>
    <x v="0"/>
    <s v="2.410-2.410-2.410-2.410-2.410-2.410"/>
    <s v="No"/>
    <s v="C/ Camino del Molino, 2, 28942, Fuenlabrada (Madrid)"/>
    <n v="1083676"/>
    <n v="1127819"/>
    <n v="1766548"/>
    <n v="2640767"/>
    <n v="1111924"/>
    <n v="7142420"/>
    <n v="14873154"/>
  </r>
  <r>
    <x v="4"/>
    <n v="4"/>
    <x v="8"/>
    <s v="Hospital Universitario Infanta Sofía - Norte"/>
    <s v="S2800537I"/>
    <s v="ES0021000013113746VV"/>
    <s v="Hospital Universitario Infanta Sofía - Norte"/>
    <x v="0"/>
    <s v="3.200-3.200-3.200-3.200-3.200-3.200"/>
    <s v="No"/>
    <s v="Paseo de Europa, 34, 28702, San Sebastián de los Reyes (Madrid)"/>
    <n v="1506808"/>
    <n v="1659438"/>
    <n v="1952582"/>
    <n v="2172647"/>
    <n v="765020"/>
    <n v="6005126"/>
    <n v="14061621"/>
  </r>
  <r>
    <x v="4"/>
    <n v="5"/>
    <x v="8"/>
    <s v="Hospital Universitario La Paz"/>
    <s v="Q2877009G"/>
    <s v="ES0021000003983341TZ"/>
    <s v="Centro de Especialidades Alcobendas"/>
    <x v="0"/>
    <s v="65-65-65-65-65-180"/>
    <s v="No"/>
    <s v="C/ Blas de Otero, 13, 28100, Alcobendas (Madrid)"/>
    <n v="24979"/>
    <n v="26379"/>
    <n v="23845"/>
    <n v="24736"/>
    <n v="7550"/>
    <n v="76839"/>
    <n v="184328"/>
  </r>
  <r>
    <x v="4"/>
    <n v="6"/>
    <x v="8"/>
    <s v="Hospital Universitario La Paz"/>
    <s v="Q2877009G"/>
    <s v="ES0021000004898677FL"/>
    <s v="Centro de Especialidades José Marvá"/>
    <x v="0"/>
    <s v="152-152-152-152-152-152"/>
    <s v="No"/>
    <s v="C/ Bravo Murillo, 317, 28020, Madrid"/>
    <n v="45111"/>
    <n v="45549"/>
    <n v="56001"/>
    <n v="54588"/>
    <n v="15261"/>
    <n v="49697"/>
    <n v="266207"/>
  </r>
  <r>
    <x v="4"/>
    <n v="7"/>
    <x v="8"/>
    <s v="Hospital Universitario La Paz"/>
    <s v="Q2877009G"/>
    <s v="ES0021000005072635GM"/>
    <s v="Hospital Carlos III"/>
    <x v="0"/>
    <s v="420-420-420-420-420-500"/>
    <s v="No"/>
    <s v="C/ Sinesio Delgado, 6-1, Bajo, 28029, Madrid"/>
    <n v="183002"/>
    <n v="217859"/>
    <n v="256181"/>
    <n v="290534"/>
    <n v="105350"/>
    <n v="868169"/>
    <n v="1921095"/>
  </r>
  <r>
    <x v="4"/>
    <n v="8"/>
    <x v="8"/>
    <s v="Hospital Universitario La Paz"/>
    <s v="Q2877009G"/>
    <s v="ES0021000005278866TH"/>
    <s v="Hospital de Cantoblanco"/>
    <x v="0"/>
    <s v="250-250-250-250-250-250"/>
    <s v="No"/>
    <s v="Ctra. M-607 Madrid - Colmenar Viejo, km 14.5, 28049, Madrid"/>
    <n v="126943"/>
    <n v="149436"/>
    <n v="133391"/>
    <n v="146553"/>
    <n v="54682"/>
    <n v="629120"/>
    <n v="1240125"/>
  </r>
  <r>
    <x v="4"/>
    <n v="9"/>
    <x v="8"/>
    <s v="Hospital Universitario La Paz"/>
    <s v="Q2877009G"/>
    <s v="ES0022000009138414GH"/>
    <s v="Hospital de Emergencias Enfermera Isabel Zendal"/>
    <x v="0"/>
    <s v="2.000-2.000-2.000-2.000-2.000-2.500"/>
    <s v="No"/>
    <s v="Avda. de las Fuerzas Armadas, 11, 28055, Madrid"/>
    <n v="724175"/>
    <n v="841573"/>
    <n v="885440"/>
    <n v="1028361"/>
    <n v="382837"/>
    <n v="4101396"/>
    <n v="7963782"/>
  </r>
  <r>
    <x v="4"/>
    <n v="10"/>
    <x v="8"/>
    <s v="Hospital Universitario La Paz"/>
    <s v="Q2877009G"/>
    <s v="ES0021000005094294WK"/>
    <s v="Hospital Universitario La Paz"/>
    <x v="0"/>
    <s v="4.000-4.000-4.000-4.000-4.000-4.000"/>
    <s v="No"/>
    <s v="Paseo de la Castellana, 261, 28046, Madrid"/>
    <n v="2859598"/>
    <n v="3387643"/>
    <n v="3279717"/>
    <n v="3785621"/>
    <n v="1490099"/>
    <n v="13549332"/>
    <n v="28352010"/>
  </r>
  <r>
    <x v="5"/>
    <n v="1"/>
    <x v="8"/>
    <s v="Hospital Universitario del Henares"/>
    <s v="S2800538G"/>
    <s v="ES0022000008620541MJ"/>
    <s v="Hospital Universitario del Henares"/>
    <x v="0"/>
    <s v="1.800-1.800-1.800-1.800-1.800-2.500"/>
    <s v="No"/>
    <s v="Avda. de Marie Curie, s/n, 28822, Coslada (Madrid)"/>
    <n v="972455"/>
    <n v="1158596"/>
    <n v="1157196"/>
    <n v="1343139"/>
    <n v="530977"/>
    <n v="4808093"/>
    <n v="9970456"/>
  </r>
  <r>
    <x v="5"/>
    <n v="2"/>
    <x v="8"/>
    <s v="Hospital Universitario del Sureste - Arganda"/>
    <s v="S2800541A"/>
    <s v="ES0022000005732434SQ"/>
    <s v="Centro de Especialidades Arganda del Rey"/>
    <x v="0"/>
    <s v="30-45-45-45-45-100"/>
    <s v="No"/>
    <s v="C/ Juan de la Cierva, 20, 28500, Arganda del Rey (Madrid)"/>
    <n v="10665"/>
    <n v="9437"/>
    <n v="6850"/>
    <n v="6558"/>
    <n v="2117"/>
    <n v="13984"/>
    <n v="49611"/>
  </r>
  <r>
    <x v="5"/>
    <n v="3"/>
    <x v="8"/>
    <s v="Hospital Universitario del Sureste - Arganda"/>
    <s v="S2800541A"/>
    <s v="ES0022000008605688AH"/>
    <s v="Hospital Universitario del Sureste"/>
    <x v="0"/>
    <s v="2.130-2.130-2.130-2.130-2.130-2.500"/>
    <s v="No"/>
    <s v="C/ Ronda del Sur, 10, 28500, Arganda del Rey (Madrid)"/>
    <n v="896313"/>
    <n v="1026475"/>
    <n v="1147378"/>
    <n v="1307624"/>
    <n v="482721"/>
    <n v="4117262"/>
    <n v="8977773"/>
  </r>
  <r>
    <x v="5"/>
    <n v="4"/>
    <x v="8"/>
    <s v="Hospital Universitario Infanta Cristina - Sur"/>
    <s v="S2800540C"/>
    <s v="ES0021000012713366CK"/>
    <s v="Hospital Universitario Infanta Cristina - Sur"/>
    <x v="0"/>
    <s v="2.000-2.000-2.000-2.000-2.000-2.000"/>
    <s v="No"/>
    <s v="Avda. 9 de Junio, 2, 28981, Parla (Madrid)"/>
    <n v="976666"/>
    <n v="1165192"/>
    <n v="1109354"/>
    <n v="1286315"/>
    <n v="519431"/>
    <n v="4806629"/>
    <n v="9863587"/>
  </r>
  <r>
    <x v="5"/>
    <n v="5"/>
    <x v="8"/>
    <s v="Hospital Universitario José Germain"/>
    <s v="Q2801273J"/>
    <s v="ES0021000011323140CF"/>
    <s v="Instituto Psiquiátrico José Germain - I"/>
    <x v="0"/>
    <s v="145-145-145-145-145-145"/>
    <s v="No"/>
    <s v="C/ Aragón, 2-1, Bajo, 28913, Leganés (Madrid)"/>
    <n v="87556"/>
    <n v="104173"/>
    <n v="86446"/>
    <n v="91058"/>
    <n v="35068"/>
    <n v="328723"/>
    <n v="733024"/>
  </r>
  <r>
    <x v="5"/>
    <n v="6"/>
    <x v="8"/>
    <s v="Hospital Universitario José Germain"/>
    <s v="Q2801273J"/>
    <s v="ES0021000004428512NC"/>
    <s v="Instituto Psiquiátrico José Germain - II"/>
    <x v="0"/>
    <s v="145-145-145-145-145-145"/>
    <s v="No"/>
    <s v="C/ Aragón, Prox. 16, Bajo, 2, 28913, Leganés (Madrid)"/>
    <n v="38956"/>
    <n v="43653"/>
    <n v="46904"/>
    <n v="49660"/>
    <n v="16242"/>
    <n v="179579"/>
    <n v="374994"/>
  </r>
  <r>
    <x v="5"/>
    <n v="7"/>
    <x v="8"/>
    <s v="Hospital Universitario José Germain"/>
    <s v="Q2801273J"/>
    <s v="ES0021000004449640BB"/>
    <s v="Instituto Psiquiátrico José Germain - III"/>
    <x v="0"/>
    <s v="88-93-93-93-93-120"/>
    <s v="No"/>
    <s v="C/ La Luna, 1, 28911, Leganés (Madrid)"/>
    <n v="45563"/>
    <n v="52095"/>
    <n v="44919"/>
    <n v="48476"/>
    <n v="17667"/>
    <n v="184677"/>
    <n v="393397"/>
  </r>
  <r>
    <x v="5"/>
    <n v="8"/>
    <x v="8"/>
    <s v="Hospital Universitario Ramón y Cajal"/>
    <s v="Q2877004H"/>
    <s v="ES0022000007572621YL"/>
    <s v="Centro de Especialidades Emigrantes"/>
    <x v="0"/>
    <s v="135-135-135-135-135-135"/>
    <s v="No"/>
    <s v="C/ Arequipa, 30, 28043, Madrid"/>
    <n v="42501"/>
    <n v="45211"/>
    <n v="45830"/>
    <n v="45293"/>
    <n v="12827"/>
    <n v="76771"/>
    <n v="268433"/>
  </r>
  <r>
    <x v="5"/>
    <n v="9"/>
    <x v="8"/>
    <s v="Hospital Universitario Ramón y Cajal"/>
    <s v="Q2877004H"/>
    <s v="ES0022000005731455LA"/>
    <s v="Centro de Especialidades San Blas"/>
    <x v="0"/>
    <s v="100-100-100-100-100-170"/>
    <s v="No"/>
    <s v="C/ Hermanos García Noblejas, 89, 28037, Madrid"/>
    <n v="43985"/>
    <n v="44460"/>
    <n v="60543"/>
    <n v="57882"/>
    <n v="14768"/>
    <n v="100459"/>
    <n v="322097"/>
  </r>
  <r>
    <x v="5"/>
    <n v="10"/>
    <x v="8"/>
    <s v="Hospital Universitario Ramón y Cajal"/>
    <s v="Q2877004H"/>
    <s v="ES0022000008676025WK"/>
    <s v="Centro de Salud Mental de Hortaleza"/>
    <x v="0"/>
    <s v="75-75-75-75-75-451"/>
    <s v="No"/>
    <s v="C/ Mar Caspio, 8, 28033, Madrid"/>
    <n v="44009"/>
    <n v="49393"/>
    <n v="46058"/>
    <n v="49112"/>
    <n v="17334"/>
    <n v="139080"/>
    <n v="344986"/>
  </r>
  <r>
    <x v="5"/>
    <n v="11"/>
    <x v="8"/>
    <s v="Hospital Universitario Ramón y Cajal"/>
    <s v="Q2877004H"/>
    <s v="ES0022000008793325LK"/>
    <s v="Centro de Salud Mental de San Blas"/>
    <x v="0"/>
    <s v="50-80-80-80-80-240"/>
    <s v="No"/>
    <s v="C/ Castillo de Uclés, 35, 28033, Madrid"/>
    <n v="19393"/>
    <n v="20285"/>
    <n v="17220"/>
    <n v="17089"/>
    <n v="5905"/>
    <n v="22778"/>
    <n v="102670"/>
  </r>
  <r>
    <x v="5"/>
    <n v="12"/>
    <x v="8"/>
    <s v="Hospital Universitario Ramón y Cajal"/>
    <s v="Q2877004H"/>
    <s v="ES0021000005278809KF"/>
    <s v="Hospital Universitario Ramón y Cajal"/>
    <x v="0"/>
    <s v="5.000-5.000-5.000-5.000-5.000-5.400"/>
    <s v="No"/>
    <s v="Ctra. de Colmenar Viejo, km 9.1, 28034, Madrid"/>
    <n v="3091993"/>
    <n v="3704384"/>
    <n v="3614401"/>
    <n v="4217427"/>
    <n v="1700696"/>
    <n v="14377126"/>
    <n v="30706027"/>
  </r>
  <r>
    <x v="6"/>
    <n v="1"/>
    <x v="8"/>
    <s v="Hospital de El Escorial"/>
    <s v="Q2801269H"/>
    <s v="ES0021000005593111RZ"/>
    <s v="Hospital de El Escorial"/>
    <x v="0"/>
    <s v="475-475-475-475-475-550"/>
    <s v="No"/>
    <s v="Ctra. M-600 Guadarrama - San Lorenzo de El Escorial, km 6.255, 28200, San Lorenzo de El Escorial (Madrid)"/>
    <n v="277051"/>
    <n v="260644"/>
    <n v="308190"/>
    <n v="455794"/>
    <n v="189040"/>
    <n v="1357650"/>
    <n v="2848369"/>
  </r>
  <r>
    <x v="6"/>
    <n v="2"/>
    <x v="8"/>
    <s v="Hospital de Guadarrama"/>
    <s v="Q2801270F"/>
    <s v="ES0021000004403225VX"/>
    <s v="Hospital de Guadarrama"/>
    <x v="0"/>
    <s v="155-155-155-155-155-330"/>
    <s v="No"/>
    <s v="Paseo Molino del Rey, 2, 28440, Guadarrama (Madrid)"/>
    <n v="79374"/>
    <n v="91764"/>
    <n v="83672"/>
    <n v="86298"/>
    <n v="29951"/>
    <n v="319264"/>
    <n v="690323"/>
  </r>
  <r>
    <x v="6"/>
    <n v="3"/>
    <x v="8"/>
    <s v="Hospital Dr. Rodríguez Lafora"/>
    <s v="Q2801266D"/>
    <s v="ES0021000005278853TM"/>
    <s v="Hospital Dr. Rodríguez Lafora"/>
    <x v="0"/>
    <s v="500-500-500-500-500-500"/>
    <s v="No"/>
    <s v="Ctra. M-607 Madrid - Colmenar Viejo, km 13.8, 28049, Madrid"/>
    <n v="201070"/>
    <n v="218517"/>
    <n v="261400"/>
    <n v="267794"/>
    <n v="84548"/>
    <n v="754535"/>
    <n v="1787864"/>
  </r>
  <r>
    <x v="6"/>
    <n v="4"/>
    <x v="8"/>
    <s v="Hospital Infantil Universitario Niño Jesús"/>
    <s v="Q2877003J"/>
    <s v="ES0021000005293410NA"/>
    <s v="Hospital Infantil Universitario Niño Jesús"/>
    <x v="0"/>
    <s v="900-900-900-900-900-900"/>
    <s v="No"/>
    <s v="Avda. Menéndez Pelayo, 65, 28009, Madrid"/>
    <n v="515178"/>
    <n v="603179"/>
    <n v="634274"/>
    <n v="875241"/>
    <n v="381973"/>
    <n v="2505408"/>
    <n v="5515253"/>
  </r>
  <r>
    <x v="6"/>
    <n v="5"/>
    <x v="8"/>
    <s v="Hospital Universitario de Getafe"/>
    <s v="Q2877037H"/>
    <s v="ES0021000004327801GA"/>
    <s v="Centro de Especialidades Los Ángeles"/>
    <x v="0"/>
    <s v="105-105-105-105-105-451"/>
    <s v="No"/>
    <s v="Avda. de los Ángeles, 53, 28903, Getafe (Madrid)"/>
    <n v="52818"/>
    <n v="58580"/>
    <n v="65535"/>
    <n v="72504"/>
    <n v="25508"/>
    <n v="175036"/>
    <n v="449981"/>
  </r>
  <r>
    <x v="6"/>
    <n v="6"/>
    <x v="8"/>
    <s v="Hospital Universitario Infanta Leonor - Vallecas"/>
    <s v="S2800539E"/>
    <s v="ES0022000005732101RM"/>
    <s v="Centro de Especialidades Vicente Soldevilla - HVTR"/>
    <x v="0"/>
    <s v="185-185-185-185-185-185"/>
    <s v="No"/>
    <s v="C/ Sierra de Molina, 36, 28053, Madrid"/>
    <n v="37179"/>
    <n v="38292"/>
    <n v="47898"/>
    <n v="52849"/>
    <n v="17694"/>
    <n v="72926"/>
    <n v="266838"/>
  </r>
  <r>
    <x v="6"/>
    <n v="7"/>
    <x v="8"/>
    <s v="Hospital Universitario Infanta Leonor - Vallecas"/>
    <s v="S2800539E"/>
    <s v="ES0022000008635602QD"/>
    <s v="Centro Sanitario Polivalente de Vallecas - HVTR"/>
    <x v="0"/>
    <s v="120-120-120-120-120-451"/>
    <s v="No"/>
    <s v="Avda. Villa de Vallecas, 152, 28031, Madrid"/>
    <n v="41908"/>
    <n v="47624"/>
    <n v="54662"/>
    <n v="64499"/>
    <n v="23324"/>
    <n v="151384"/>
    <n v="383401"/>
  </r>
  <r>
    <x v="6"/>
    <n v="8"/>
    <x v="8"/>
    <s v="Hospital Universitario Infanta Leonor - Vallecas"/>
    <s v="S2800539E"/>
    <s v="ES0022000008582035XD"/>
    <s v="Hospital Universitario Infanta Leonor - Vallecas"/>
    <x v="0"/>
    <s v="2.700-2.700-2.700-2.700-2.700-2.700"/>
    <s v="No"/>
    <s v="Avda. Gran Vía del Este, 80, 28031, Madrid"/>
    <n v="1061909"/>
    <n v="1252215"/>
    <n v="1253824"/>
    <n v="1757818"/>
    <n v="788471"/>
    <n v="5257502"/>
    <n v="11371739"/>
  </r>
  <r>
    <x v="6"/>
    <n v="9"/>
    <x v="8"/>
    <s v="Hospital Universitario Infanta Leonor - Vallecas"/>
    <s v="S2800539E"/>
    <s v="ES0022000005731715FX"/>
    <s v="Hospital Virgen de la Torre"/>
    <x v="0"/>
    <s v="135-135-135-135-135-200"/>
    <s v="No"/>
    <s v="C/ Puerto de Lumbreras, 5, 28031, Madrid"/>
    <n v="68933"/>
    <n v="78745"/>
    <n v="75089"/>
    <n v="102771"/>
    <n v="43235"/>
    <n v="318370"/>
    <n v="687143"/>
  </r>
  <r>
    <x v="6"/>
    <n v="10"/>
    <x v="8"/>
    <s v="Hospital Universitario Puerta de Hierro - Majadahonda"/>
    <s v="Q2877005E"/>
    <s v="ES0021000004849221LJ"/>
    <s v="Clínica Puerta de Hierro - I"/>
    <x v="0"/>
    <s v="30-30-30-30-30-350"/>
    <s v="No"/>
    <s v="C/ San Martín de Porres, 4, Bajo, 28035, Madrid"/>
    <n v="4821"/>
    <n v="5181"/>
    <n v="6628"/>
    <n v="8644"/>
    <n v="3420"/>
    <n v="33565"/>
    <n v="62259"/>
  </r>
  <r>
    <x v="6"/>
    <n v="11"/>
    <x v="8"/>
    <s v="Hospital Universitario Puerta de Hierro - Majadahonda"/>
    <s v="Q2877005E"/>
    <s v="ES0021000004849224LQ"/>
    <s v="Clínica Puerta de Hierro - II"/>
    <x v="0"/>
    <s v="15-15-15-15-15-120"/>
    <s v="No"/>
    <s v="C/ San Martín de Porres, 6-1, Bajo, 28035, Madrid"/>
    <n v="234"/>
    <n v="244"/>
    <n v="189"/>
    <n v="383"/>
    <n v="308"/>
    <n v="1301"/>
    <n v="2659"/>
  </r>
  <r>
    <x v="6"/>
    <n v="12"/>
    <x v="8"/>
    <s v="Hospital Universitario Puerta de Hierro - Majadahonda"/>
    <s v="Q2877005E"/>
    <s v="ES0021000015507546KT"/>
    <s v="Hospital Universitario Puerta de Hierro Majadahonda"/>
    <x v="0"/>
    <s v="6.500-6.500-6.500-6.500-6.500-6.500"/>
    <s v="No"/>
    <s v="C/ Manuel de Falla, 1, 28222, Majadahonda (Madrid)"/>
    <n v="3054383"/>
    <n v="3503558"/>
    <n v="3762962"/>
    <n v="5165982"/>
    <n v="2243128"/>
    <n v="15510445"/>
    <n v="33240458"/>
  </r>
  <r>
    <x v="6"/>
    <n v="13"/>
    <x v="8"/>
    <s v="Hospital Universitario Santa Cristina"/>
    <s v="Q2818008A"/>
    <s v="ES0021000010526344ST"/>
    <s v="Hospital Universitario Santa Cristina - Línea Iberdrola"/>
    <x v="0"/>
    <s v="800-800-800-800-800-800"/>
    <s v="No"/>
    <s v="C/ Maestro Amadeo Vives, 2, 28009, Madrid"/>
    <n v="311335"/>
    <n v="360730"/>
    <n v="398097"/>
    <n v="531105"/>
    <n v="222971"/>
    <n v="1395241"/>
    <n v="3219479"/>
  </r>
  <r>
    <x v="6"/>
    <n v="14"/>
    <x v="8"/>
    <s v="Hospital Universitario Santa Cristina"/>
    <s v="Q2818008A"/>
    <s v="ES0022000008038518TM"/>
    <s v="Hospital Universitario Santa Cristina - Línea Unión Fenosa"/>
    <x v="0"/>
    <s v="380-380-380-380-380-500"/>
    <s v="No"/>
    <s v="C/ Maestro Amadeo Vives, 2, 28009, Madrid"/>
    <n v="139175"/>
    <n v="159617"/>
    <n v="173205"/>
    <n v="238544"/>
    <n v="100958"/>
    <n v="495107"/>
    <n v="1306606"/>
  </r>
  <r>
    <x v="6"/>
    <n v="15"/>
    <x v="8"/>
    <s v="Hospital Virgen de la Poveda"/>
    <s v="Q2801271D"/>
    <s v="ES0021000005734127ZV"/>
    <s v="Hospital Virgen de la Poveda"/>
    <x v="0"/>
    <s v="300-300-300-300-300-451"/>
    <s v="No"/>
    <s v="Ctra. del Hospital, km 5.0, 28630, Villa del Prado (Madrid)"/>
    <n v="113270"/>
    <n v="112000"/>
    <n v="168135"/>
    <n v="220161"/>
    <n v="77933"/>
    <n v="670607"/>
    <n v="1362106"/>
  </r>
  <r>
    <x v="7"/>
    <n v="1"/>
    <x v="5"/>
    <s v="Instituto Madrileño de Investigación y Desarrollo Rural, Agrario y Alimentario - IMIDRA"/>
    <s v="S7800035C"/>
    <s v="ES0022000005732349NT"/>
    <s v="Finca El Encín - IMIDRA"/>
    <x v="1"/>
    <s v="350-350-350-350-350-570"/>
    <s v="No"/>
    <s v="Autovía de Aragón, km 38.2 (Finca El Encín), 28800, Alcalá de Henares (Madrid)"/>
    <n v="147782"/>
    <n v="161644"/>
    <n v="133215"/>
    <n v="130726"/>
    <n v="50485"/>
    <n v="641793"/>
    <n v="1265645"/>
  </r>
  <r>
    <x v="7"/>
    <n v="2"/>
    <x v="8"/>
    <s v="Hospital Universitario de Getafe"/>
    <s v="Q2877037H"/>
    <s v="ES0021000004383427FS"/>
    <s v="Hospital Universitario de Getafe"/>
    <x v="1"/>
    <s v="1.800-1.800-1.800-1.800-1.800-1.800"/>
    <s v="No"/>
    <s v="Ctra. de Toledo, km 12.5, 28905, Getafe (Madrid)"/>
    <n v="990421"/>
    <n v="1168687"/>
    <n v="1252593"/>
    <n v="1480357"/>
    <n v="567827"/>
    <n v="4930370"/>
    <n v="10390255"/>
  </r>
  <r>
    <x v="8"/>
    <n v="1"/>
    <x v="3"/>
    <s v="CEIP Agustina Díez"/>
    <s v="Q2868316G"/>
    <s v="ES0022000009101209CG"/>
    <s v="CEIP Agustina Díez"/>
    <x v="2"/>
    <s v="15,01-15,01-15,01-15,01-15,01-15,01"/>
    <s v="No"/>
    <s v="C/ Vesubio, 5, 28038, Madrid"/>
    <n v="757"/>
    <n v="806"/>
    <n v="687"/>
    <n v="1009"/>
    <n v="441"/>
    <n v="519"/>
    <n v="4219"/>
  </r>
  <r>
    <x v="8"/>
    <n v="2"/>
    <x v="3"/>
    <s v="CEIP Alfonso X el Sabio"/>
    <s v="Q2868421E"/>
    <s v="ES0022000007695359FY"/>
    <s v="CEIP Alfonso X El Sabio"/>
    <x v="2"/>
    <s v="1,2-9,6-9,6-9,6-9,6-16,5"/>
    <s v="No"/>
    <s v="C/ Fuente de San Pedro, 6, 28032, Madrid"/>
    <n v="1819"/>
    <n v="2297"/>
    <n v="2014"/>
    <n v="2643"/>
    <n v="1570"/>
    <n v="3662"/>
    <n v="14005"/>
  </r>
  <r>
    <x v="8"/>
    <n v="3"/>
    <x v="3"/>
    <s v="CEIP Alhambra"/>
    <s v="Q2868318C"/>
    <s v="ES0021000005116737NQ"/>
    <s v="CEIP Alhambra"/>
    <x v="2"/>
    <s v="17,32-17,32-17,32-17,32-17,32-17,32"/>
    <s v="No"/>
    <s v="C/ Ramón Gómez de la Serna, 103, Bajo, 28035, Madrid"/>
    <n v="2772"/>
    <n v="3581"/>
    <n v="2578"/>
    <n v="4195"/>
    <n v="2235"/>
    <n v="4017"/>
    <n v="19378"/>
  </r>
  <r>
    <x v="8"/>
    <n v="4"/>
    <x v="3"/>
    <s v="CEIP Amadeo Vives"/>
    <s v="S2800591F"/>
    <s v="ES0021000005294648LE"/>
    <s v="CEIP Amadeo Vives"/>
    <x v="2"/>
    <s v="27-27-27-27-27-27"/>
    <s v="No"/>
    <s v="C/ Los Yébenes, 6-8, Bajo, 28047, Madrid"/>
    <n v="2322"/>
    <n v="3862"/>
    <n v="3276"/>
    <n v="4277"/>
    <n v="2833"/>
    <n v="2752"/>
    <n v="19322"/>
  </r>
  <r>
    <x v="8"/>
    <n v="5"/>
    <x v="3"/>
    <s v="CEIP Antonio de Nebrija"/>
    <s v="Q2868586E"/>
    <s v="ES0022000009100681CM"/>
    <s v="CEIP Antonio de Nebrija"/>
    <x v="2"/>
    <s v="20-20-20-20-20-20"/>
    <s v="No"/>
    <s v="C/ Juan José Martínez Seco, 81, 28021, Madrid"/>
    <n v="1758"/>
    <n v="2545"/>
    <n v="1733"/>
    <n v="1067"/>
    <n v="520"/>
    <n v="2987"/>
    <n v="10610"/>
  </r>
  <r>
    <x v="8"/>
    <n v="6"/>
    <x v="3"/>
    <s v="CEIP Antonio Moreno Rosales"/>
    <s v="Q2868667C"/>
    <s v="ES0021000004734736DE"/>
    <s v="CEIP Antonio Moreno Rosales"/>
    <x v="2"/>
    <s v="23,1-23,1-23,1-23,1-23,1-23,1"/>
    <s v="No"/>
    <s v="C/ Olmo, 4, Esc. 1, Bajo, 28012, Madrid"/>
    <n v="641"/>
    <n v="1028"/>
    <n v="1089"/>
    <n v="1596"/>
    <n v="982"/>
    <n v="1820"/>
    <n v="7156"/>
  </r>
  <r>
    <x v="8"/>
    <n v="7"/>
    <x v="3"/>
    <s v="CEIP Arquitecto Gaudí"/>
    <s v="Q2868516B"/>
    <s v="ES0021000015430835CV"/>
    <s v="CEIP Arquitecto Gaudí"/>
    <x v="2"/>
    <s v="15,001-15,001-15,001-15,001-15,001-15,001"/>
    <s v="No"/>
    <s v="C/ Rosa Jardón, 10, Bajo, 28016, Madrid"/>
    <n v="3797"/>
    <n v="4095"/>
    <n v="1138"/>
    <n v="1009"/>
    <n v="472"/>
    <n v="1855"/>
    <n v="12366"/>
  </r>
  <r>
    <x v="8"/>
    <n v="8"/>
    <x v="3"/>
    <s v="CEIP Ausias March"/>
    <s v="Q2801746E"/>
    <s v="ES0022000009105965LE"/>
    <s v="CEIP Ausias March"/>
    <x v="2"/>
    <s v="20-20-20-20-20-20"/>
    <s v="No"/>
    <s v="C/ Estefanita, 11, 28021, Madrid"/>
    <n v="3615"/>
    <n v="4186"/>
    <n v="3286"/>
    <n v="6439"/>
    <n v="2308"/>
    <n v="5728"/>
    <n v="25562"/>
  </r>
  <r>
    <x v="8"/>
    <n v="9"/>
    <x v="3"/>
    <s v="CEIP Barcelona"/>
    <s v="Q2868589I"/>
    <s v="ES0021000004658204VB"/>
    <s v="CEIP Barcelona"/>
    <x v="2"/>
    <s v="19,8-19,8-19,8-19,8-19,8-19,8"/>
    <s v="No"/>
    <s v="Avda. Verbena de la Paloma, 14, Bajo 2, 28041, Madrid"/>
    <n v="3126"/>
    <n v="3662"/>
    <n v="2968"/>
    <n v="4709"/>
    <n v="2265"/>
    <n v="6050"/>
    <n v="22780"/>
  </r>
  <r>
    <x v="8"/>
    <n v="10"/>
    <x v="3"/>
    <s v="CEIP Blas de Otero"/>
    <s v="Q2868324A"/>
    <s v="ES0022000007717522GC"/>
    <s v="CEIP Blas de Otero"/>
    <x v="2"/>
    <s v="16,5-16,5-16,5-16,5-16,5-16,5"/>
    <s v="No"/>
    <s v="C/ Puentelarra, 36, 28031, Madrid"/>
    <n v="1285"/>
    <n v="2232"/>
    <n v="1754"/>
    <n v="2467"/>
    <n v="1839"/>
    <n v="2459"/>
    <n v="12036"/>
  </r>
  <r>
    <x v="8"/>
    <n v="11"/>
    <x v="3"/>
    <s v="CEIP Bolivia"/>
    <s v="S2800595G"/>
    <s v="ES0021000005225852HL"/>
    <s v="CEIP Bolivia"/>
    <x v="2"/>
    <s v="15,001-15,001-15,001-15,001-15,001-15,001"/>
    <s v="No"/>
    <s v="C/ Villavaliente, 29, Bajo, 28011, Madrid"/>
    <n v="805"/>
    <n v="1788"/>
    <n v="1577"/>
    <n v="1728"/>
    <n v="1672"/>
    <n v="1743"/>
    <n v="9313"/>
  </r>
  <r>
    <x v="8"/>
    <n v="12"/>
    <x v="3"/>
    <s v="CEIP Breogán"/>
    <s v="Q2868445D"/>
    <s v="ES0021000004983864PZ"/>
    <s v="CEIP Breogán"/>
    <x v="2"/>
    <s v="2,4-20,4-20,4-20,4-20,4-27,68"/>
    <s v="No"/>
    <s v="C/ Ginzo de Limia, 2-1, Bajo, 28029, Madrid"/>
    <n v="1922"/>
    <n v="2886"/>
    <n v="2137"/>
    <n v="3851"/>
    <n v="2066"/>
    <n v="3644"/>
    <n v="16506"/>
  </r>
  <r>
    <x v="8"/>
    <n v="13"/>
    <x v="3"/>
    <s v="CEIP Camilo José Cela"/>
    <s v="Q2868637F"/>
    <s v="ES0021000004933846HK"/>
    <s v="CEIP Camilo José Cela"/>
    <x v="2"/>
    <s v="15,001-15,001-15,001-15,001-15,001-27,68"/>
    <s v="No"/>
    <s v="C/ Melchor Fernández Almagro, 22, Bajo, 28029, Madrid"/>
    <n v="2433"/>
    <n v="2865"/>
    <n v="2092"/>
    <n v="4375"/>
    <n v="1487"/>
    <n v="2993"/>
    <n v="16245"/>
  </r>
  <r>
    <x v="8"/>
    <n v="14"/>
    <x v="3"/>
    <s v="CEIP Cardenal Herrera Oria"/>
    <s v="Q2868328B"/>
    <s v="ES0021000005061983RW"/>
    <s v="CEIP Cardenal Herrera Oria"/>
    <x v="2"/>
    <s v="30-30-30-30-30-30"/>
    <s v="No"/>
    <s v="C/ Fermín Caballero, 68, 28034, Madrid"/>
    <n v="4496"/>
    <n v="6386"/>
    <n v="4949"/>
    <n v="8102"/>
    <n v="4576"/>
    <n v="5629"/>
    <n v="34138"/>
  </r>
  <r>
    <x v="8"/>
    <n v="15"/>
    <x v="3"/>
    <s v="CEIP Carmen Cabezuelo"/>
    <s v="Q2868518H"/>
    <s v="ES0022000006717427SB"/>
    <s v="CEIP Carmen Cabezuelo"/>
    <x v="2"/>
    <s v="1,2-19,8-19,8-19,8-19,8-19,8"/>
    <s v="No"/>
    <s v="C/ Cangas de Onís, 9, 28037, Madrid"/>
    <n v="1252"/>
    <n v="1673"/>
    <n v="1418"/>
    <n v="2287"/>
    <n v="1190"/>
    <n v="1854"/>
    <n v="9674"/>
  </r>
  <r>
    <x v="8"/>
    <n v="16"/>
    <x v="3"/>
    <s v="CEIP Ciudad de Córdoba"/>
    <s v="Q2868591E"/>
    <s v="ES0021000004595386TY"/>
    <s v="CEIP Ciudad de Córdoba"/>
    <x v="2"/>
    <s v="15,01-15,01-15,01-15,01-15,01-15,01"/>
    <s v="No"/>
    <s v="C/ Lillo, 1, Bajo, 28041, Madrid"/>
    <n v="1485"/>
    <n v="2401"/>
    <n v="2092"/>
    <n v="2999"/>
    <n v="1931"/>
    <n v="2542"/>
    <n v="13450"/>
  </r>
  <r>
    <x v="8"/>
    <n v="17"/>
    <x v="3"/>
    <s v="CEIP Ciudad de Guadalajara"/>
    <s v="Q2868697J"/>
    <s v="ES0022000006351693FT"/>
    <s v="CEIP Ciudad de Guadalajara"/>
    <x v="2"/>
    <s v="30-30-30-30-30-30"/>
    <s v="No"/>
    <s v="C/ Bergantín, 13, 28042, Madrid"/>
    <n v="4095"/>
    <n v="4788"/>
    <n v="3668"/>
    <n v="5624"/>
    <n v="1805"/>
    <n v="6073"/>
    <n v="26053"/>
  </r>
  <r>
    <x v="8"/>
    <n v="18"/>
    <x v="3"/>
    <s v="CEIP Ciudad de Jaén"/>
    <s v="Q2868333B"/>
    <s v="ES0021000004710830MJ"/>
    <s v="CEIP Ciudad de Jaén"/>
    <x v="2"/>
    <s v="21-30-30-30-30-30"/>
    <s v="No"/>
    <s v="C/ Madre Rosa Blanco, 3, Bajo A, 28041, Madrid"/>
    <n v="2702"/>
    <n v="3591"/>
    <n v="2766"/>
    <n v="4372"/>
    <n v="2226"/>
    <n v="3509"/>
    <n v="19166"/>
  </r>
  <r>
    <x v="8"/>
    <n v="19"/>
    <x v="3"/>
    <s v="CEIP Ciudad de los Ángeles"/>
    <s v="Q2868819J"/>
    <s v="ES0021000021635111GC"/>
    <s v="CEIP Ciudad de los Ángeles"/>
    <x v="2"/>
    <s v="20-20-20-20-20-20"/>
    <s v="No"/>
    <s v="C/ La Alegría de la Huerta, 6, 28041, Madrid"/>
    <n v="2609"/>
    <n v="3932"/>
    <n v="3230"/>
    <n v="3948"/>
    <n v="2153"/>
    <n v="4665"/>
    <n v="20537"/>
  </r>
  <r>
    <x v="8"/>
    <n v="20"/>
    <x v="3"/>
    <s v="CEIP Ciudad de Zaragoza"/>
    <s v="Q2868630A"/>
    <s v="ES0022000007504434DG"/>
    <s v="CEIP Ciudad de Zaragoza"/>
    <x v="2"/>
    <s v="26,4-26,4-26,4-26,4-26,4-26,4"/>
    <s v="No"/>
    <s v="C/ Manuel Aguilar Muñoz, 1, 28042, Madrid"/>
    <n v="4520"/>
    <n v="5985"/>
    <n v="4564"/>
    <n v="8611"/>
    <n v="3679"/>
    <n v="9400"/>
    <n v="36759"/>
  </r>
  <r>
    <x v="8"/>
    <n v="21"/>
    <x v="3"/>
    <s v="CEIP Ciudad del Aire"/>
    <s v="Q2880003E"/>
    <s v="ES0021000003955859RV"/>
    <s v="CEIP Ciudad del Aire"/>
    <x v="2"/>
    <s v="22-22-22-22-22-22"/>
    <s v="No"/>
    <s v="C/ Virgen de Loreto, 21, 28805, Alcalá de Henares (Madrid)"/>
    <n v="5396"/>
    <n v="6944"/>
    <n v="5196"/>
    <n v="6929"/>
    <n v="4045"/>
    <n v="10728"/>
    <n v="39238"/>
  </r>
  <r>
    <x v="8"/>
    <n v="22"/>
    <x v="3"/>
    <s v="CEIP Ciudad del Aire"/>
    <s v="Q2880003E"/>
    <s v="ES0021000003956738QE"/>
    <s v="CEIP Ciudad del Aire"/>
    <x v="2"/>
    <s v="16-30-30-30-30-30"/>
    <s v="No"/>
    <s v="C/ Barberán y Collar, 21, 28805, Alcalá de Henares (Madrid)"/>
    <n v="6244"/>
    <n v="7070"/>
    <n v="4273"/>
    <n v="7705"/>
    <n v="2976"/>
    <n v="11392"/>
    <n v="39660"/>
  </r>
  <r>
    <x v="8"/>
    <n v="23"/>
    <x v="3"/>
    <s v="CEIP Claudio Moyano"/>
    <s v="Q7868279F"/>
    <s v="ES0022000006209826WC"/>
    <s v="CEIP Claudio Moyano"/>
    <x v="2"/>
    <s v="20-20-20-20-20-20"/>
    <s v="No"/>
    <s v="C/ Cea Bermúdez, 26, 28003, Madrid"/>
    <n v="4309"/>
    <n v="3573"/>
    <n v="3796"/>
    <n v="2767"/>
    <n v="909"/>
    <n v="1389"/>
    <n v="16743"/>
  </r>
  <r>
    <x v="8"/>
    <n v="24"/>
    <x v="3"/>
    <s v="CEIP Concepción Arenal"/>
    <s v="Q7868283H"/>
    <s v="ES0021000005126115YX"/>
    <s v="CEIP Concepción Arenal"/>
    <x v="2"/>
    <s v="23,1-23,1-23,1-23,1-23,1-23,1"/>
    <s v="No"/>
    <s v="C/ Antonio López, 1, 28019, Madrid"/>
    <n v="2220"/>
    <n v="3708"/>
    <n v="3493"/>
    <n v="4508"/>
    <n v="3192"/>
    <n v="5753"/>
    <n v="22874"/>
  </r>
  <r>
    <x v="8"/>
    <n v="25"/>
    <x v="3"/>
    <s v="CEIP Concha Espina"/>
    <s v="Q2868336E"/>
    <s v="ES0022000009106505CX"/>
    <s v="CEIP Concha Espina"/>
    <x v="2"/>
    <s v="20-20-20-20-20-20"/>
    <s v="No"/>
    <s v="C/ Gerardo Diego, 6, 28018, Madrid"/>
    <n v="1748"/>
    <n v="2296"/>
    <n v="1900"/>
    <n v="2490"/>
    <n v="1685"/>
    <n v="3273"/>
    <n v="13392"/>
  </r>
  <r>
    <x v="8"/>
    <n v="26"/>
    <x v="3"/>
    <s v="CEIP Cristóbal Colón"/>
    <s v="Q2868816F"/>
    <s v="ES0021000004506342SH"/>
    <s v="CEIP Cristóbal Colón"/>
    <x v="2"/>
    <s v="16,5-16,5-16,5-16,5-16,5-16,5"/>
    <s v="No"/>
    <s v="Ctra. Carabanchel a Villaverde, 109, Bajo, 28041, Madrid"/>
    <n v="2455"/>
    <n v="4628"/>
    <n v="3904"/>
    <n v="4978"/>
    <n v="4026"/>
    <n v="4375"/>
    <n v="24366"/>
  </r>
  <r>
    <x v="8"/>
    <n v="27"/>
    <x v="3"/>
    <s v="CEIP Cuba"/>
    <s v="Q2868475A"/>
    <s v="ES0021000004651346HF"/>
    <s v="CEIP Cuba"/>
    <x v="2"/>
    <s v="34,641-34,641-34,641-34,641-34,641-34,641"/>
    <s v="No"/>
    <s v="C/ Tembleque, 58, Bajo, 28024, Madrid"/>
    <n v="2130"/>
    <n v="2734"/>
    <n v="2125"/>
    <n v="3023"/>
    <n v="1685"/>
    <n v="2921"/>
    <n v="14618"/>
  </r>
  <r>
    <x v="8"/>
    <n v="28"/>
    <x v="3"/>
    <s v="CEIP de Prácticas Asunción Rincón"/>
    <s v="Q2868408B"/>
    <s v="ES0021000004760789SQ"/>
    <s v="CEIP de Prácticas Asunción Rincón"/>
    <x v="2"/>
    <s v="26,4-26,4-26,4-26,4-26,4-26,4"/>
    <s v="No"/>
    <s v="C/ Jesús Maestro, 1, Bajo, 28003, Madrid"/>
    <n v="2575"/>
    <n v="3270"/>
    <n v="2889"/>
    <n v="5031"/>
    <n v="2046"/>
    <n v="5805"/>
    <n v="21616"/>
  </r>
  <r>
    <x v="8"/>
    <n v="29"/>
    <x v="3"/>
    <s v="CEIP Dionisio Ridruejo"/>
    <s v="Q2868998B"/>
    <s v="ES0022000006162189RQ"/>
    <s v="CEIP Dionisio Ridruejo"/>
    <x v="2"/>
    <s v="17-17-17-17-17-17"/>
    <s v="No"/>
    <s v="C/ Luruaco, 11, 28033, Madrid"/>
    <n v="1603"/>
    <n v="2125"/>
    <n v="1299"/>
    <n v="2417"/>
    <n v="1101"/>
    <n v="2868"/>
    <n v="11413"/>
  </r>
  <r>
    <x v="8"/>
    <n v="30"/>
    <x v="3"/>
    <s v="CEIP Doctor Severo Ochoa - Madrid"/>
    <s v="Q2868503J"/>
    <s v="ES0022000007695371FH"/>
    <s v="CEIP Doctor Severo Ochoa - Madrid"/>
    <x v="2"/>
    <s v="20,785-20,785-20,785-20,785-20,785-20,785"/>
    <s v="No"/>
    <s v="C/ Ezcaray, 3, 28032, Madrid"/>
    <n v="2873"/>
    <n v="3205"/>
    <n v="2274"/>
    <n v="3977"/>
    <n v="1624"/>
    <n v="4258"/>
    <n v="18211"/>
  </r>
  <r>
    <x v="8"/>
    <n v="31"/>
    <x v="3"/>
    <s v="CEIP EEUU de América-Huarte de San Juan"/>
    <s v="Q2868987E"/>
    <s v="ES0021000004839399YN"/>
    <s v="CEIP EEUU de América-Huarte de San Juan"/>
    <x v="2"/>
    <s v="2,4-15,001-15,001-15,001-15,001-15,001"/>
    <s v="No"/>
    <s v="Paseo del Comandante Fortea, 71, Bajo A, 28008, Madrid"/>
    <n v="2606"/>
    <n v="3419"/>
    <n v="2799"/>
    <n v="3865"/>
    <n v="2498"/>
    <n v="2160"/>
    <n v="17347"/>
  </r>
  <r>
    <x v="8"/>
    <n v="32"/>
    <x v="3"/>
    <s v="CEIP El Espinillo"/>
    <s v="S2818085I"/>
    <s v="ES0022000009091452DE"/>
    <s v="CEIP El Espinillo"/>
    <x v="2"/>
    <s v="25-25-25-25-25-25"/>
    <s v="No"/>
    <s v="C/ Unanimidad, 5, 28041, Madrid"/>
    <n v="2132"/>
    <n v="3444"/>
    <n v="2806"/>
    <n v="2783"/>
    <n v="1834"/>
    <n v="5598"/>
    <n v="18597"/>
  </r>
  <r>
    <x v="8"/>
    <n v="33"/>
    <x v="3"/>
    <s v="CEIP El Greco"/>
    <s v="Q2801420G"/>
    <s v="ES0022000009100951PE"/>
    <s v="CEIP El Greco"/>
    <x v="2"/>
    <s v="25-25-25-25-25-25"/>
    <s v="No"/>
    <s v="C/ Estefanita, 7, 28021, Madrid"/>
    <n v="4459"/>
    <n v="6273"/>
    <n v="4611"/>
    <n v="7895"/>
    <n v="4861"/>
    <n v="11437"/>
    <n v="39536"/>
  </r>
  <r>
    <x v="8"/>
    <n v="34"/>
    <x v="3"/>
    <s v="CEIP El Quijote"/>
    <s v="Q7868173A"/>
    <s v="ES0022000007347237MN"/>
    <s v="CEIP El Quijote"/>
    <x v="2"/>
    <s v="3,6-16,5-16,5-16,5-16,5-16,5"/>
    <s v="No"/>
    <s v="C/ Fuentidueña, 9, 28031, Madrid"/>
    <n v="3163"/>
    <n v="3760"/>
    <n v="3244"/>
    <n v="5127"/>
    <n v="2329"/>
    <n v="9051"/>
    <n v="26674"/>
  </r>
  <r>
    <x v="8"/>
    <n v="35"/>
    <x v="3"/>
    <s v="CEIP El Sol"/>
    <s v="Q2868639B"/>
    <s v="ES0022000006377214NZ"/>
    <s v="CEIP El Sol"/>
    <x v="2"/>
    <s v="130-130-130-130-130-337,1"/>
    <s v="No"/>
    <s v="Ctra. Vicálvaro, 82, Bajo, 28022, Madrid"/>
    <n v="31149"/>
    <n v="36421"/>
    <n v="24915"/>
    <n v="38632"/>
    <n v="18258"/>
    <n v="71453"/>
    <n v="220828"/>
  </r>
  <r>
    <x v="8"/>
    <n v="36"/>
    <x v="3"/>
    <s v="CEIP Escuelas Bosque"/>
    <s v="Q2868344I"/>
    <s v="ES0021000004835385QT"/>
    <s v="CEIP Escuelas Bosque"/>
    <x v="2"/>
    <s v="19,2-19,2-19,2-19,2-19,2-22"/>
    <s v="No"/>
    <s v="Avda. Santo Ángel de la Guarda, 4, Bajo, 28039, Madrid"/>
    <n v="2430"/>
    <n v="3695"/>
    <n v="2843"/>
    <n v="4697"/>
    <n v="2606"/>
    <n v="3539"/>
    <n v="19810"/>
  </r>
  <r>
    <x v="8"/>
    <n v="37"/>
    <x v="3"/>
    <s v="CEIP Esperanza"/>
    <s v="Q2868857J"/>
    <s v="ES0022000007645866VD"/>
    <s v="CEIP Esperanza"/>
    <x v="2"/>
    <s v="19,8-19,8-19,8-19,8-19,8-19,8"/>
    <s v="No"/>
    <s v="C/ Gómez Narro, 270, 28043, Madrid"/>
    <n v="2254"/>
    <n v="3530"/>
    <n v="2190"/>
    <n v="3712"/>
    <n v="2885"/>
    <n v="3659"/>
    <n v="18230"/>
  </r>
  <r>
    <x v="8"/>
    <n v="38"/>
    <x v="3"/>
    <s v="CEIP Eugenio María de Hostos"/>
    <s v="Q2868345F"/>
    <s v="ES0021000005254661YD"/>
    <s v="CEIP Eugenio María de Hostos"/>
    <x v="2"/>
    <s v="20,4-20,4-20,4-20,4-20,4-30"/>
    <s v="No"/>
    <s v="C/ Valdevarnés, 26, Bajo B, 28005, Madrid"/>
    <n v="3115"/>
    <n v="4194"/>
    <n v="3345"/>
    <n v="4312"/>
    <n v="1974"/>
    <n v="6197"/>
    <n v="23137"/>
  </r>
  <r>
    <x v="8"/>
    <n v="39"/>
    <x v="3"/>
    <s v="CEIP Fernández Moratín"/>
    <s v="Q2868347B"/>
    <s v="ES0021000004982626TH"/>
    <s v="CEIP Fernández Moratín"/>
    <x v="2"/>
    <s v="15,001-15,001-15,001-15,001-15,001-15,001"/>
    <s v="No"/>
    <s v="Avda. Valladolid, 4, Bajo, 28008, Madrid"/>
    <n v="3955"/>
    <n v="5056"/>
    <n v="3674"/>
    <n v="6951"/>
    <n v="2939"/>
    <n v="5600"/>
    <n v="28175"/>
  </r>
  <r>
    <x v="8"/>
    <n v="40"/>
    <x v="3"/>
    <s v="CEIP Fontarrón"/>
    <s v="Q2868502B"/>
    <s v="ES0022000006487573AL"/>
    <s v="CEIP Fontarrón"/>
    <x v="2"/>
    <s v="3,6-15,001-15,001-15,001-15,001-15,001"/>
    <s v="No"/>
    <s v="C/ Arroyo Fontarrón, 463, 28030, Madrid"/>
    <n v="2193"/>
    <n v="2951"/>
    <n v="2492"/>
    <n v="3916"/>
    <n v="2084"/>
    <n v="6759"/>
    <n v="20395"/>
  </r>
  <r>
    <x v="8"/>
    <n v="41"/>
    <x v="3"/>
    <s v="CEIP Francisco Arranz"/>
    <s v="Q2880002G"/>
    <s v="ES0021000004647163CX"/>
    <s v="CEIP Francisco Arranz"/>
    <x v="2"/>
    <s v="32-50-50-50-50-50"/>
    <s v="No"/>
    <s v="C/ Sondica, 2, 28044, Madrid"/>
    <n v="6832"/>
    <n v="7931"/>
    <n v="5613"/>
    <n v="8890"/>
    <n v="3956"/>
    <n v="10985"/>
    <n v="44207"/>
  </r>
  <r>
    <x v="8"/>
    <n v="42"/>
    <x v="3"/>
    <s v="CEIP Francisco de Quevedo"/>
    <s v="Q2868348J"/>
    <s v="ES0022000006424424HM"/>
    <s v="CEIP Francisco de Quevedo"/>
    <x v="2"/>
    <s v="1,2-18-18-18-18-26,4"/>
    <s v="No"/>
    <s v="C/ Granada, 16, 28007, Madrid"/>
    <n v="740"/>
    <n v="1421"/>
    <n v="1146"/>
    <n v="1507"/>
    <n v="1239"/>
    <n v="937"/>
    <n v="6990"/>
  </r>
  <r>
    <x v="8"/>
    <n v="43"/>
    <x v="3"/>
    <s v="CEIP Francisco Fatou"/>
    <s v="Q7868136H"/>
    <s v="ES0022000006581436JL"/>
    <s v="CEIP Francisco Fatou"/>
    <x v="2"/>
    <s v="21-21-21-21-21-21"/>
    <s v="No"/>
    <s v="Camino de la Suerte, 23, 28031, Madrid"/>
    <n v="1390"/>
    <n v="2401"/>
    <n v="1887"/>
    <n v="2518"/>
    <n v="1888"/>
    <n v="2259"/>
    <n v="12343"/>
  </r>
  <r>
    <x v="8"/>
    <n v="44"/>
    <x v="3"/>
    <s v="CEIP Fray Junípero Serra"/>
    <s v="Q7868230I"/>
    <s v="ES0022000008832896SD"/>
    <s v="CEIP Fray Junípero Serra"/>
    <x v="2"/>
    <s v="7-8-8-8-8-27,7"/>
    <s v="No"/>
    <s v="C/ Camino de Valderribas, 114, 28038, Madrid"/>
    <n v="1089"/>
    <n v="1543"/>
    <n v="1166"/>
    <n v="1663"/>
    <n v="995"/>
    <n v="4731"/>
    <n v="11187"/>
  </r>
  <r>
    <x v="8"/>
    <n v="45"/>
    <x v="3"/>
    <s v="CEIP Garcilaso de la Vega"/>
    <s v="Q2868694G"/>
    <s v="ES0022000006164873AD"/>
    <s v="CEIP Garcilaso de la Vega"/>
    <x v="2"/>
    <s v="15,001-15,001-15,001-15,001-15,001-15,001"/>
    <s v="No"/>
    <s v="C/ Trefacio, 18, 28043, Madrid"/>
    <n v="2515"/>
    <n v="3587"/>
    <n v="2624"/>
    <n v="4488"/>
    <n v="2428"/>
    <n v="5649"/>
    <n v="21291"/>
  </r>
  <r>
    <x v="8"/>
    <n v="46"/>
    <x v="3"/>
    <s v="CEIP Gonzalo de Berceo - Madrid"/>
    <s v="Q2868735H"/>
    <s v="ES0021000012234342PH"/>
    <s v="CEIP Gonzalo de Berceo - Madrid"/>
    <x v="2"/>
    <s v="3,6-15,01-15,01-15,01-15,01-15,01"/>
    <s v="No"/>
    <s v="Avda. Abrantes, 5, Bajo A, 28025, Madrid"/>
    <n v="755"/>
    <n v="1268"/>
    <n v="1020"/>
    <n v="1046"/>
    <n v="1055"/>
    <n v="971"/>
    <n v="6115"/>
  </r>
  <r>
    <x v="8"/>
    <n v="47"/>
    <x v="3"/>
    <s v="CEIP Haití"/>
    <s v="Q2868597B"/>
    <s v="ES0021000004575155VS"/>
    <s v="CEIP Haití"/>
    <x v="2"/>
    <s v="20,4-20,4-20,4-20,4-20,4-23,1"/>
    <s v="No"/>
    <s v="C/ Guabario, 22-2, Bajo 1, 28047, Madrid"/>
    <n v="2844"/>
    <n v="4636"/>
    <n v="3542"/>
    <n v="3677"/>
    <n v="2576"/>
    <n v="4454"/>
    <n v="21729"/>
  </r>
  <r>
    <x v="8"/>
    <n v="48"/>
    <x v="3"/>
    <s v="CEIP Hermanos Pinzón"/>
    <s v="Q2868352B"/>
    <s v="ES0021000016445040WZ"/>
    <s v="CEIP Hermanos Pinzón"/>
    <x v="2"/>
    <s v="18-18-18-18-18-25"/>
    <s v="No"/>
    <s v="C/ Calamón, 3, Bajo, 28024, Madrid"/>
    <n v="2100"/>
    <n v="3772"/>
    <n v="3062"/>
    <n v="3300"/>
    <n v="2367"/>
    <n v="1833"/>
    <n v="16434"/>
  </r>
  <r>
    <x v="8"/>
    <n v="49"/>
    <x v="3"/>
    <s v="CEIP Isabel la Católica - Madrid"/>
    <s v="Q2868356C"/>
    <s v="ES0022000008912261QR"/>
    <s v="CEIP Isabel la Católica - Madrid"/>
    <x v="2"/>
    <s v="20-20-20-20-20-30"/>
    <s v="No"/>
    <s v="C/ Barceló, 2, 28004, Madrid"/>
    <n v="2415"/>
    <n v="2912"/>
    <n v="2243"/>
    <n v="4234"/>
    <n v="1563"/>
    <n v="3291"/>
    <n v="16658"/>
  </r>
  <r>
    <x v="8"/>
    <n v="50"/>
    <x v="3"/>
    <s v="CEIP Jaime Balmes"/>
    <s v="Q2868357A"/>
    <s v="ES0022000006527538QX"/>
    <s v="CEIP Jaime Balmes"/>
    <x v="2"/>
    <s v="19,8-19,8-19,8-19,8-19,8-19,8"/>
    <s v="No"/>
    <s v="C/ Sierra de la Solana, 12, 28053, Madrid"/>
    <n v="825"/>
    <n v="994"/>
    <n v="541"/>
    <n v="1021"/>
    <n v="503"/>
    <n v="1392"/>
    <n v="5276"/>
  </r>
  <r>
    <x v="8"/>
    <n v="51"/>
    <x v="3"/>
    <s v="CEIP Joaquín Costa"/>
    <s v="Q2868360E"/>
    <s v="ES0021000005039085VN"/>
    <s v="CEIP Joaquín Costa"/>
    <x v="2"/>
    <s v="15,001-15,001-15,001-15,001-15,001-15,001"/>
    <s v="No"/>
    <s v="Paseo de Pontones, 8, Bajo, 28005, Madrid"/>
    <n v="4194"/>
    <n v="5586"/>
    <n v="4303"/>
    <n v="7046"/>
    <n v="3429"/>
    <n v="4725"/>
    <n v="29283"/>
  </r>
  <r>
    <x v="8"/>
    <n v="52"/>
    <x v="3"/>
    <s v="CEIP Joaquín Costa"/>
    <s v="Q2868360E"/>
    <s v="ES0021000005039086VJ"/>
    <s v="CEIP Joaquín Costa"/>
    <x v="2"/>
    <s v="40-40-40-40-40-40"/>
    <s v="No"/>
    <s v="Paseo de Pontones, 8, Bajo, 28005, Madrid"/>
    <n v="7342"/>
    <n v="11446"/>
    <n v="8781"/>
    <n v="14250"/>
    <n v="7759"/>
    <n v="5504"/>
    <n v="55082"/>
  </r>
  <r>
    <x v="8"/>
    <n v="53"/>
    <x v="3"/>
    <s v="CEIP José Bergamín"/>
    <s v="Q2868362A"/>
    <s v="ES0021000004869837HK"/>
    <s v="CEIP José Bergamín"/>
    <x v="2"/>
    <s v="27,68-27,68-27,68-27,68-27,68-27,68"/>
    <s v="No"/>
    <s v="C/ Braille, 19, 28034, Madrid"/>
    <n v="2095"/>
    <n v="2154"/>
    <n v="1550"/>
    <n v="2826"/>
    <n v="1132"/>
    <n v="3247"/>
    <n v="13004"/>
  </r>
  <r>
    <x v="8"/>
    <n v="54"/>
    <x v="3"/>
    <s v="CEIP José Calvo Sotelo"/>
    <s v="Q2868363I"/>
    <s v="ES0022000006441895HL"/>
    <s v="CEIP José Calvo Sotelo"/>
    <x v="2"/>
    <s v="23,1-23,1-23,1-23,1-23,1-23,1"/>
    <s v="No"/>
    <s v="Avda. Ciudad de Barcelona, 83, 28007, Madrid"/>
    <n v="3705"/>
    <n v="4959"/>
    <n v="3773"/>
    <n v="6531"/>
    <n v="2992"/>
    <n v="5691"/>
    <n v="27651"/>
  </r>
  <r>
    <x v="8"/>
    <n v="55"/>
    <x v="3"/>
    <s v="CEIP José María de Pereda"/>
    <s v="Q2868365D"/>
    <s v="ES0022000009097764PD"/>
    <s v="CEIP José María de Pereda"/>
    <x v="2"/>
    <s v="15,001-15,001-15,001-15,001-15,001-15,001"/>
    <s v="No"/>
    <s v="C/ Mestanza, 94, 28053, Madrid"/>
    <n v="1132"/>
    <n v="1690"/>
    <n v="1435"/>
    <n v="2272"/>
    <n v="1289"/>
    <n v="2267"/>
    <n v="10085"/>
  </r>
  <r>
    <x v="8"/>
    <n v="56"/>
    <x v="3"/>
    <s v="CEIP José Ortega y Gasset"/>
    <s v="Q2868366B"/>
    <s v="ES0021000004953771BM"/>
    <s v="CEIP José Ortega y Gasset"/>
    <x v="2"/>
    <s v="41,6-41,6-41,6-41,6-41,6-41,6"/>
    <s v="No"/>
    <s v="C/ Orense, 87-1, Bajo, 28020, Madrid"/>
    <n v="5543"/>
    <n v="7655"/>
    <n v="6049"/>
    <n v="9942"/>
    <n v="5369"/>
    <n v="6918"/>
    <n v="41476"/>
  </r>
  <r>
    <x v="8"/>
    <n v="57"/>
    <x v="3"/>
    <s v="CEIP Josep Tarradellas"/>
    <s v="Q2801743B"/>
    <s v="ES0021000043106074RT"/>
    <s v="CEIP Josep Tarradellas"/>
    <x v="2"/>
    <s v="80-80-80-80-80-80"/>
    <s v="No"/>
    <s v="C/ Triacastela, 1, Fuencarral - El Pardo, 28050, Madrid"/>
    <n v="356"/>
    <n v="2633"/>
    <n v="6257"/>
    <n v="9825"/>
    <n v="3818"/>
    <n v="7479"/>
    <n v="30368"/>
  </r>
  <r>
    <x v="8"/>
    <n v="58"/>
    <x v="3"/>
    <s v="CEIP Juan de la Cierva"/>
    <s v="Q2868990I"/>
    <s v="ES0022000006312985AR"/>
    <s v="CEIP Juan de la Cierva"/>
    <x v="2"/>
    <s v="25,4-25,4-25,4-25,4-25,4-25,4"/>
    <s v="No"/>
    <s v="C/ Villajoyosa, 93, 28041, Madrid"/>
    <n v="3687"/>
    <n v="5006"/>
    <n v="4069"/>
    <n v="6169"/>
    <n v="3734"/>
    <n v="7009"/>
    <n v="29674"/>
  </r>
  <r>
    <x v="8"/>
    <n v="59"/>
    <x v="3"/>
    <s v="CEIP Juan Gris"/>
    <s v="Q2868367J"/>
    <s v="ES0022000006580396ZZ"/>
    <s v="CEIP Juan Gris"/>
    <x v="2"/>
    <s v="27,71-27,71-27,71-27,71-27,71-27,71"/>
    <s v="No"/>
    <s v="C/ Muela de San Juan, 31, 28031, Madrid"/>
    <n v="345"/>
    <n v="268"/>
    <n v="4019"/>
    <n v="7848"/>
    <n v="3087"/>
    <n v="6935"/>
    <n v="22502"/>
  </r>
  <r>
    <x v="8"/>
    <n v="60"/>
    <x v="3"/>
    <s v="CEIP La Dehesa del Príncipe"/>
    <s v="Q7868101B"/>
    <s v="ES0021000004695479MA"/>
    <s v="CEIP La Dehesa del Príncipe"/>
    <x v="2"/>
    <s v="30-30-30-30-30-30"/>
    <s v="No"/>
    <s v="Paseo de Lanceros, 8, Bajo, 28024, Madrid"/>
    <n v="6623"/>
    <n v="8043"/>
    <n v="5169"/>
    <n v="8282"/>
    <n v="3785"/>
    <n v="11173"/>
    <n v="43075"/>
  </r>
  <r>
    <x v="8"/>
    <n v="61"/>
    <x v="3"/>
    <s v="CEIP La Latina"/>
    <s v="Q2868370D"/>
    <s v="ES0021000004600571HQ"/>
    <s v="CEIP La Latina"/>
    <x v="2"/>
    <s v="1,2-20,785-20,785-20,785-20,785-20,785"/>
    <s v="No"/>
    <s v="C/ Maqueda, 130, Bajo, 28024, Madrid"/>
    <n v="3067"/>
    <n v="3603"/>
    <n v="2820"/>
    <n v="4779"/>
    <n v="2225"/>
    <n v="5477"/>
    <n v="21971"/>
  </r>
  <r>
    <x v="8"/>
    <n v="62"/>
    <x v="3"/>
    <s v="CEIP Leopoldo Alas"/>
    <s v="Q2868371B"/>
    <s v="ES0022000007358716KZ"/>
    <s v="CEIP Leopoldo Alas"/>
    <x v="2"/>
    <s v="20-20-20-20-20-20"/>
    <s v="No"/>
    <s v="C/ Pedrezuela, 18, 28017, Madrid"/>
    <n v="2934"/>
    <n v="4711"/>
    <n v="3847"/>
    <n v="4624"/>
    <n v="2806"/>
    <n v="5810"/>
    <n v="24732"/>
  </r>
  <r>
    <x v="8"/>
    <n v="63"/>
    <x v="3"/>
    <s v="CEIP Los Almendros"/>
    <s v="S2800089A"/>
    <s v="ES0022000009100784RQ"/>
    <s v="CEIP Los Almendros"/>
    <x v="2"/>
    <s v="20-20-20-20-20-20"/>
    <s v="No"/>
    <s v="C/ Ladera de los Almedros, 45, 28032, Madrid"/>
    <n v="1784"/>
    <n v="2564"/>
    <n v="1971"/>
    <n v="2780"/>
    <n v="1705"/>
    <n v="2091"/>
    <n v="12895"/>
  </r>
  <r>
    <x v="8"/>
    <n v="64"/>
    <x v="3"/>
    <s v="CEIP Luis de Góngora - Madrid"/>
    <s v="Q2868372J"/>
    <s v="ES0021000005020685EN"/>
    <s v="CEIP Luis de Góngora - Madrid"/>
    <x v="2"/>
    <s v="15,001-15,001-15,001-15,001-15,001-15,001"/>
    <s v="No"/>
    <s v="C/ Sarriá, 49, Bajo, 28029, Madrid"/>
    <n v="1595"/>
    <n v="2432"/>
    <n v="1911"/>
    <n v="2702"/>
    <n v="1705"/>
    <n v="4592"/>
    <n v="14937"/>
  </r>
  <r>
    <x v="8"/>
    <n v="65"/>
    <x v="3"/>
    <s v="CEIP Manuel Bartolomé Cossío"/>
    <s v="Q2868468F"/>
    <s v="ES0021000004584462PF"/>
    <s v="CEIP Manuel Bartolomé Cossío"/>
    <x v="2"/>
    <s v="15,001-15,001-15,001-15,001-15,001-15,001"/>
    <s v="No"/>
    <s v="C/ José Cadalso, 19, Bajo 2, 28044, Madrid"/>
    <n v="2045"/>
    <n v="2947"/>
    <n v="2095"/>
    <n v="3088"/>
    <n v="1472"/>
    <n v="1555"/>
    <n v="13202"/>
  </r>
  <r>
    <x v="8"/>
    <n v="66"/>
    <x v="3"/>
    <s v="CEIP Manuel de Falla"/>
    <s v="Q2868599H"/>
    <s v="ES0021000021687341KV"/>
    <s v="CEIP Manuel de Falla"/>
    <x v="2"/>
    <s v="15,001-15,001-15,001-15,001-15,001-15,001"/>
    <s v="No"/>
    <s v="Avda. Real de Pinto, 27, 28021, Madrid"/>
    <n v="522"/>
    <n v="936"/>
    <n v="570"/>
    <n v="811"/>
    <n v="576"/>
    <n v="1452"/>
    <n v="4867"/>
  </r>
  <r>
    <x v="8"/>
    <n v="67"/>
    <x v="3"/>
    <s v="CEIP Manuel Núñez de Arenas"/>
    <s v="Q2868061I"/>
    <s v="ES0022000007544806QB"/>
    <s v="CEIP Manuel Núñez de Arenas"/>
    <x v="2"/>
    <s v="20-20-20-20-20-40"/>
    <s v="No"/>
    <s v="C/ Martos, 7-C, 28053, Madrid"/>
    <n v="2342"/>
    <n v="3510"/>
    <n v="2945"/>
    <n v="3362"/>
    <n v="2207"/>
    <n v="2178"/>
    <n v="16544"/>
  </r>
  <r>
    <x v="8"/>
    <n v="68"/>
    <x v="3"/>
    <s v="CEIP Manuel Sainz de Vicuña"/>
    <s v="Q7868103H"/>
    <s v="ES0022000006464185KE"/>
    <s v="CEIP Manuel Sainz de Vicuña"/>
    <x v="2"/>
    <s v="3,6-15,01-15,01-15,01-15,01-15,01"/>
    <s v="No"/>
    <s v="C/ Camino de Vinateros, 104, 28030, Madrid"/>
    <n v="329"/>
    <n v="260"/>
    <n v="6308"/>
    <n v="12275"/>
    <n v="5364"/>
    <n v="5287"/>
    <n v="29823"/>
  </r>
  <r>
    <x v="8"/>
    <n v="69"/>
    <x v="3"/>
    <s v="CEIP Mariano José de Larra"/>
    <s v="Q2868666E"/>
    <s v="ES0022000008249605TK"/>
    <s v="CEIP Mariano José de Larra"/>
    <x v="2"/>
    <s v="26-26-26-26-26-26"/>
    <s v="No"/>
    <s v="C/ Longares, 11, 28022, Madrid"/>
    <n v="5746"/>
    <n v="7482"/>
    <n v="5844"/>
    <n v="8588"/>
    <n v="3355"/>
    <n v="5789"/>
    <n v="36804"/>
  </r>
  <r>
    <x v="8"/>
    <n v="70"/>
    <x v="3"/>
    <s v="CEIP Marqués de Marcenado"/>
    <s v="Q2868476I"/>
    <s v="ES0021000005276621HG"/>
    <s v="CEIP Marqués de Marcenado"/>
    <x v="2"/>
    <s v="33-33-33-33-33-33"/>
    <s v="No"/>
    <s v="C/ Linneo, 31, Bajo, 28005, Madrid"/>
    <n v="4682"/>
    <n v="5996"/>
    <n v="4173"/>
    <n v="6545"/>
    <n v="3112"/>
    <n v="3609"/>
    <n v="28117"/>
  </r>
  <r>
    <x v="8"/>
    <n v="71"/>
    <x v="3"/>
    <s v="CEIP Marqués de Suanzes"/>
    <s v="Q2868375C"/>
    <s v="ES0022000008581291RR"/>
    <s v="CEIP Marqués de Suanzes"/>
    <x v="2"/>
    <s v="45-45-45-45-45-45"/>
    <s v="No"/>
    <s v="C/ Veinticinco de Septiembre, 1, 28027, Madrid"/>
    <n v="4647"/>
    <n v="5506"/>
    <n v="3709"/>
    <n v="6489"/>
    <n v="2676"/>
    <n v="6260"/>
    <n v="29287"/>
  </r>
  <r>
    <x v="8"/>
    <n v="72"/>
    <x v="3"/>
    <s v="CEIP Méjico"/>
    <s v="Q2868376A"/>
    <s v="ES0022000007098638YC"/>
    <s v="CEIP Méjico"/>
    <x v="2"/>
    <s v="23,1-23,1-23,1-23,1-23,1-23,1"/>
    <s v="No"/>
    <s v="Avda. de Badajoz, 74, 28027, Madrid"/>
    <n v="2514"/>
    <n v="3243"/>
    <n v="2481"/>
    <n v="4503"/>
    <n v="1983"/>
    <n v="3585"/>
    <n v="18309"/>
  </r>
  <r>
    <x v="8"/>
    <n v="73"/>
    <x v="3"/>
    <s v="CEIP Méndez Núñez"/>
    <s v="Q2868691C"/>
    <s v="ES0022000008857680BE"/>
    <s v="CEIP Méndez Núñez"/>
    <x v="2"/>
    <s v="3,6-20-20-20-20-30"/>
    <s v="No"/>
    <s v="C/ Alicún, 9, 28033, Madrid"/>
    <n v="1700"/>
    <n v="2629"/>
    <n v="1860"/>
    <n v="2274"/>
    <n v="1299"/>
    <n v="4804"/>
    <n v="14566"/>
  </r>
  <r>
    <x v="8"/>
    <n v="74"/>
    <x v="3"/>
    <s v="CEIP Menéndez Pidal"/>
    <s v="Q2868377I"/>
    <s v="ES0022000007280797ZL"/>
    <s v="CEIP Menéndez Pidal"/>
    <x v="2"/>
    <s v="3,6-3,6-3,6-3,6-3,6-25"/>
    <s v="No"/>
    <s v="C/ Encomienda de Palacios, 85, 28030, Madrid"/>
    <n v="1468"/>
    <n v="2546"/>
    <n v="2363"/>
    <n v="2328"/>
    <n v="1521"/>
    <n v="2480"/>
    <n v="12706"/>
  </r>
  <r>
    <x v="8"/>
    <n v="75"/>
    <x v="3"/>
    <s v="CEIP Menéndez y Pelayo"/>
    <s v="Q2868524F"/>
    <s v="ES0021000004953953LA"/>
    <s v="CEIP Menéndez y Pelayo"/>
    <x v="2"/>
    <s v="38-42-42-42-42-42"/>
    <s v="No"/>
    <s v="C/ Méndez Álvaro, 16, Bajo, 28045, Madrid"/>
    <n v="2626"/>
    <n v="4523"/>
    <n v="3585"/>
    <n v="4256"/>
    <n v="3423"/>
    <n v="5329"/>
    <n v="23742"/>
  </r>
  <r>
    <x v="8"/>
    <n v="76"/>
    <x v="3"/>
    <s v="CEIP Meseta de Orcasitas"/>
    <s v="Q2868967G"/>
    <s v="ES0021000017126489YL"/>
    <s v="CEIP Meseta de Orcasitas"/>
    <x v="2"/>
    <s v="2,4-26,4-26,4-26,4-26,4-30"/>
    <s v="No"/>
    <s v="C/ Camino Viejo de Villaverde, 1, 28041, Madrid"/>
    <n v="2541"/>
    <n v="3018"/>
    <n v="2235"/>
    <n v="3924"/>
    <n v="1775"/>
    <n v="4401"/>
    <n v="17894"/>
  </r>
  <r>
    <x v="8"/>
    <n v="77"/>
    <x v="3"/>
    <s v="CEIP Miguel de Unamuno"/>
    <s v="Q2868478E"/>
    <s v="ES0021000004719507ZL"/>
    <s v="CEIP Miguel de Unamuno"/>
    <x v="2"/>
    <s v="60-60-60-60-60-60"/>
    <s v="No"/>
    <s v="C/ Alicante, 5, Bajo, 28045, Madrid"/>
    <n v="5751"/>
    <n v="7265"/>
    <n v="5290"/>
    <n v="8062"/>
    <n v="3197"/>
    <n v="9153"/>
    <n v="38718"/>
  </r>
  <r>
    <x v="8"/>
    <n v="78"/>
    <x v="3"/>
    <s v="CEIP Miguel Servet"/>
    <s v="Q2868825G"/>
    <s v="ES0021000004700696RE"/>
    <s v="CEIP Miguel Servet"/>
    <x v="2"/>
    <s v="3,6-21,6-21,6-21,6-21,6-30"/>
    <s v="No"/>
    <s v="C/ Fragata, 31, Bajo, 28019, Madrid"/>
    <n v="1359"/>
    <n v="2656"/>
    <n v="2325"/>
    <n v="2788"/>
    <n v="2392"/>
    <n v="4127"/>
    <n v="15647"/>
  </r>
  <r>
    <x v="8"/>
    <n v="79"/>
    <x v="3"/>
    <s v="CEIP Mirasierra"/>
    <s v="Q2868379E"/>
    <s v="ES0021000004880153FX"/>
    <s v="CEIP Mirasierra"/>
    <x v="2"/>
    <s v="27,68-27,68-27,68-27,68-27,68-27,68"/>
    <s v="No"/>
    <s v="C/ La Masó, 22-1, Bajo, 28034, Madrid"/>
    <n v="3876"/>
    <n v="4798"/>
    <n v="4121"/>
    <n v="6871"/>
    <n v="3037"/>
    <n v="7519"/>
    <n v="30222"/>
  </r>
  <r>
    <x v="8"/>
    <n v="80"/>
    <x v="3"/>
    <s v="CEIP Navas de Tolosa"/>
    <s v="Q2868600D"/>
    <s v="ES0022000006310948YB"/>
    <s v="CEIP Navas de Tolosa"/>
    <x v="2"/>
    <s v="43,59-43,59-43,59-43,59-43,59-43,59"/>
    <s v="No"/>
    <s v="C/ Benimamet, 109, 28021, Madrid"/>
    <n v="1300"/>
    <n v="2351"/>
    <n v="1962"/>
    <n v="2475"/>
    <n v="1631"/>
    <n v="2973"/>
    <n v="12692"/>
  </r>
  <r>
    <x v="8"/>
    <n v="81"/>
    <x v="3"/>
    <s v="CEIP Nuestra Señora de la Paloma"/>
    <s v="Q2868948G"/>
    <s v="ES0022000008886932HH"/>
    <s v="CEIP Nuestra Señora de la Paloma"/>
    <x v="2"/>
    <s v="15,01-15,01-15,01-15,01-15,01-15,01"/>
    <s v="No"/>
    <s v="C/ Tabernillas, 2, 28005, Madrid"/>
    <n v="4160"/>
    <n v="4955"/>
    <n v="3411"/>
    <n v="7144"/>
    <n v="2648"/>
    <n v="8066"/>
    <n v="30384"/>
  </r>
  <r>
    <x v="8"/>
    <n v="82"/>
    <x v="3"/>
    <s v="CEIP Nuestra Señora del Lucero"/>
    <s v="Q2868681D"/>
    <s v="ES0021000005227061WD"/>
    <s v="CEIP Nuestra Señora del Lucero"/>
    <x v="2"/>
    <s v="28-28-28-28-28-28"/>
    <s v="No"/>
    <s v="C/ Carlos Fuentes, 12, Bajo A, 28047, Madrid"/>
    <n v="2088"/>
    <n v="3417"/>
    <n v="3146"/>
    <n v="3991"/>
    <n v="2573"/>
    <n v="4440"/>
    <n v="19655"/>
  </r>
  <r>
    <x v="8"/>
    <n v="83"/>
    <x v="3"/>
    <s v="CEIP Parque Eugenia de Montijo"/>
    <s v="Q2868737D"/>
    <s v="ES0021000004624311SC"/>
    <s v="CEIP Parque Eugenia de Montijo"/>
    <x v="2"/>
    <s v="15,001-15,001-15,001-15,001-15,001-15,001"/>
    <s v="No"/>
    <s v="C/ Parque Eugenia de Montijo, 28-A, 28047, Madrid"/>
    <n v="1142"/>
    <n v="1513"/>
    <n v="1474"/>
    <n v="1837"/>
    <n v="971"/>
    <n v="1429"/>
    <n v="8366"/>
  </r>
  <r>
    <x v="8"/>
    <n v="84"/>
    <x v="3"/>
    <s v="CEIP Perú"/>
    <s v="Q7868120B"/>
    <s v="ES0021000005158071SL"/>
    <s v="CEIP Perú"/>
    <x v="2"/>
    <s v="35-35-35-35-35-35"/>
    <s v="No"/>
    <s v="C/ Baleares, 18, Bajo A, 28019, Madrid"/>
    <n v="3870"/>
    <n v="5354"/>
    <n v="3362"/>
    <n v="5168"/>
    <n v="2853"/>
    <n v="6166"/>
    <n v="26773"/>
  </r>
  <r>
    <x v="8"/>
    <n v="85"/>
    <x v="3"/>
    <s v="CEIP Pinar del Rey"/>
    <s v="Q2868433J"/>
    <s v="ES0022000006667209VW"/>
    <s v="CEIP Pinar del Rey"/>
    <x v="2"/>
    <s v="20-20-20-20-20-20"/>
    <s v="No"/>
    <s v="Avda. San Luis, 23, 28033, Madrid"/>
    <n v="2015"/>
    <n v="3309"/>
    <n v="3072"/>
    <n v="3878"/>
    <n v="2843"/>
    <n v="4418"/>
    <n v="19535"/>
  </r>
  <r>
    <x v="8"/>
    <n v="86"/>
    <x v="3"/>
    <s v="CEIP Pío XII"/>
    <s v="Q2868387H"/>
    <s v="ES0021000004822521PQ"/>
    <s v="CEIP Pío XII"/>
    <x v="2"/>
    <s v="30-30-30-30-30-30"/>
    <s v="No"/>
    <s v="C/ Aguileñas, 6, Bajo, 28029, Madrid"/>
    <n v="1208"/>
    <n v="1870"/>
    <n v="1584"/>
    <n v="2225"/>
    <n v="1511"/>
    <n v="2853"/>
    <n v="11251"/>
  </r>
  <r>
    <x v="8"/>
    <n v="87"/>
    <x v="3"/>
    <s v="CEIP Pradolongo"/>
    <s v="Q7868128E"/>
    <s v="ES0021000005037560CM"/>
    <s v="CEIP Pradolongo"/>
    <x v="2"/>
    <s v="1,2-18-18-18-18-30"/>
    <s v="No"/>
    <s v="C/ Fermín Donaire, 34-1, Bajo, 28026, Madrid"/>
    <n v="1482"/>
    <n v="2305"/>
    <n v="1708"/>
    <n v="2399"/>
    <n v="1695"/>
    <n v="1748"/>
    <n v="11337"/>
  </r>
  <r>
    <x v="8"/>
    <n v="88"/>
    <x v="3"/>
    <s v="CEIP Puerto Rico"/>
    <s v="Q7868052G"/>
    <s v="ES0021000004643539TC"/>
    <s v="CEIP Puerto Rico"/>
    <x v="2"/>
    <s v="15,001-15,001-15,001-15,001-15,001-15,001"/>
    <s v="No"/>
    <s v="C/ Segura, 74, Esc. 2, Bajo 2, 28041, Madrid"/>
    <n v="1583"/>
    <n v="2334"/>
    <n v="1864"/>
    <n v="2606"/>
    <n v="1715"/>
    <n v="2257"/>
    <n v="12359"/>
  </r>
  <r>
    <x v="8"/>
    <n v="89"/>
    <x v="3"/>
    <s v="CEIP Rabindranath Tagore"/>
    <s v="Q7868057F"/>
    <s v="ES0021000005114524PB"/>
    <s v="CEIP Rabindranath Tagore"/>
    <x v="2"/>
    <s v="15,001-15,001-15,001-15,001-15,001-15,001"/>
    <s v="No"/>
    <s v="C/ Julio Palacios, 35, 28029, Madrid"/>
    <n v="2342"/>
    <n v="2891"/>
    <n v="2358"/>
    <n v="4144"/>
    <n v="1693"/>
    <n v="4778"/>
    <n v="18206"/>
  </r>
  <r>
    <x v="8"/>
    <n v="90"/>
    <x v="3"/>
    <s v="CEIP Ramiro de Maeztu"/>
    <s v="Q2868734A"/>
    <s v="ES0021000004922278KE"/>
    <s v="CEIP Ramiro de Maeztu"/>
    <x v="2"/>
    <s v="45-45-45-45-45-45"/>
    <s v="No"/>
    <s v="C/ Serrano, 127-1, 28006, Madrid"/>
    <n v="5018"/>
    <n v="6647"/>
    <n v="5071"/>
    <n v="8642"/>
    <n v="4498"/>
    <n v="7824"/>
    <n v="37700"/>
  </r>
  <r>
    <x v="8"/>
    <n v="91"/>
    <x v="3"/>
    <s v="CEIP República de El Salvador"/>
    <s v="Q2868603H"/>
    <s v="ES0021000004638109VH"/>
    <s v="CEIP República de El Salvador"/>
    <x v="2"/>
    <s v="3-23-23-23-23-23"/>
    <s v="No"/>
    <s v="C/ Sacedón, 2, Bajo 3, 28021, Madrid"/>
    <n v="1619"/>
    <n v="2178"/>
    <n v="1362"/>
    <n v="2048"/>
    <n v="1310"/>
    <n v="4292"/>
    <n v="12809"/>
  </r>
  <r>
    <x v="8"/>
    <n v="92"/>
    <x v="3"/>
    <s v="CEIP Sagunto"/>
    <s v="Q2868606A"/>
    <s v="ES0022000009105536RF"/>
    <s v="CEIP Sagunto"/>
    <x v="2"/>
    <s v="20-20-20-20-20-20"/>
    <s v="No"/>
    <s v="C/ Paterna, 14, 28021, Madrid"/>
    <n v="2492"/>
    <n v="3392"/>
    <n v="2665"/>
    <n v="4071"/>
    <n v="2231"/>
    <n v="3674"/>
    <n v="18525"/>
  </r>
  <r>
    <x v="8"/>
    <n v="93"/>
    <x v="3"/>
    <s v="CEIP San Benito"/>
    <s v="Q7868186C"/>
    <s v="ES0022000006706749BM"/>
    <s v="CEIP San Benito"/>
    <x v="2"/>
    <s v="17,1-17,1-17,1-17,1-17,1-17,1"/>
    <s v="No"/>
    <s v="C/ Juan Pérez Zúñiga, 36, 28027, Madrid"/>
    <n v="2624"/>
    <n v="4338"/>
    <n v="3676"/>
    <n v="4898"/>
    <n v="3481"/>
    <n v="3881"/>
    <n v="22898"/>
  </r>
  <r>
    <x v="8"/>
    <n v="94"/>
    <x v="3"/>
    <s v="CEIP San Cristóbal"/>
    <s v="Q2868791A"/>
    <s v="ES0021000004894006BV"/>
    <s v="CEIP San Cristóbal"/>
    <x v="2"/>
    <s v="35-35-35-35-35-35"/>
    <s v="No"/>
    <s v="C/ Bravo Murillo, 39, 28015, Madrid"/>
    <n v="5795"/>
    <n v="7456"/>
    <n v="5743"/>
    <n v="8966"/>
    <n v="4133"/>
    <n v="9290"/>
    <n v="41383"/>
  </r>
  <r>
    <x v="8"/>
    <n v="95"/>
    <x v="3"/>
    <s v="CEIP San Cristóbal"/>
    <s v="Q2868791A"/>
    <s v="ES0021000004894007BH"/>
    <s v="CEIP San Cristóbal"/>
    <x v="2"/>
    <s v="25-25-25-25-25-25"/>
    <s v="No"/>
    <s v="C/ Bravo Murillo, 39, 28015, Madrid"/>
    <n v="2429"/>
    <n v="2751"/>
    <n v="1342"/>
    <n v="1877"/>
    <n v="916"/>
    <n v="1481"/>
    <n v="10796"/>
  </r>
  <r>
    <x v="8"/>
    <n v="96"/>
    <x v="3"/>
    <s v="CEIP San Ignacio de Loyola"/>
    <s v="Q2868397G"/>
    <s v="ES0021000005028919NN"/>
    <s v="CEIP San Ignacio de Loyola"/>
    <x v="2"/>
    <s v="2,4-15,01-15,01-15,01-15,01-15,01"/>
    <s v="No"/>
    <s v="Avda. Abrantes, 1, Bajo, 28025, Madrid"/>
    <n v="1253"/>
    <n v="1878"/>
    <n v="1351"/>
    <n v="1943"/>
    <n v="1389"/>
    <n v="1133"/>
    <n v="8947"/>
  </r>
  <r>
    <x v="8"/>
    <n v="97"/>
    <x v="3"/>
    <s v="CEIP San Juan Bautista"/>
    <s v="Q2868398E"/>
    <s v="ES0022000007358247RM"/>
    <s v="CEIP San Juan Bautista"/>
    <x v="2"/>
    <s v="17,25-17,25-17,25-17,25-17,25-17,25"/>
    <s v="No"/>
    <s v="C/ Sorzano, 1, 28043, Madrid"/>
    <n v="2382"/>
    <n v="2755"/>
    <n v="1989"/>
    <n v="3513"/>
    <n v="1505"/>
    <n v="2954"/>
    <n v="15098"/>
  </r>
  <r>
    <x v="8"/>
    <n v="98"/>
    <x v="3"/>
    <s v="CEIP San Juan Bosco"/>
    <s v="Q2868893E"/>
    <s v="ES0022000006030529GP"/>
    <s v="CEIP San Juan Bosco"/>
    <x v="2"/>
    <s v="20-20-20-20-20-20"/>
    <s v="No"/>
    <s v="C/ Santa Irene, 2, 28017, Madrid"/>
    <n v="93"/>
    <n v="67"/>
    <n v="1349"/>
    <n v="1962"/>
    <n v="1032"/>
    <n v="1585"/>
    <n v="6088"/>
  </r>
  <r>
    <x v="8"/>
    <n v="99"/>
    <x v="3"/>
    <s v="CEIP San Roque"/>
    <s v="Q7868153C"/>
    <s v="ES0021000021363442SG"/>
    <s v="CEIP San Roque"/>
    <x v="2"/>
    <s v="15,001-15,001-15,001-15,001-15,001-15,001"/>
    <s v="No"/>
    <s v="C/ del Oxígeno, 43, Bajo 2, 28021, Madrid"/>
    <n v="2182"/>
    <n v="2706"/>
    <n v="2243"/>
    <n v="3543"/>
    <n v="1825"/>
    <n v="2333"/>
    <n v="14832"/>
  </r>
  <r>
    <x v="8"/>
    <n v="100"/>
    <x v="3"/>
    <s v="CEIP Tirso de Molina - Madrid"/>
    <s v="Q2868403C"/>
    <s v="ES0021000021702344FR"/>
    <s v="CEIP Tirso de Molina - Madrid"/>
    <x v="2"/>
    <s v="20-20-20-20-20-20"/>
    <s v="No"/>
    <s v="C/ Bronce, 1, 28045, Madrid"/>
    <n v="873"/>
    <n v="684"/>
    <n v="5626"/>
    <n v="8490"/>
    <n v="2561"/>
    <n v="11097"/>
    <n v="29331"/>
  </r>
  <r>
    <x v="8"/>
    <n v="101"/>
    <x v="3"/>
    <s v="CEIP Tomás Bretón"/>
    <s v="Q2868757B"/>
    <s v="ES0021000022018588WH"/>
    <s v="CEIP Tomás Bretón"/>
    <x v="2"/>
    <s v="20-20-20-20-20-20"/>
    <s v="No"/>
    <s v="C/ Alejandro Dumas, 4, Bajo, 28005, Madrid"/>
    <n v="2937"/>
    <n v="3937"/>
    <n v="2903"/>
    <n v="5303"/>
    <n v="2495"/>
    <n v="2198"/>
    <n v="19773"/>
  </r>
  <r>
    <x v="8"/>
    <n v="102"/>
    <x v="3"/>
    <s v="CEIP Valdebernardo"/>
    <s v="Q2821029B"/>
    <s v="ES0022000009100782RZ"/>
    <s v="CEIP Valdebernardo"/>
    <x v="2"/>
    <s v="15,001-15,001-15,001-15,001-15,001-15,001"/>
    <s v="No"/>
    <s v="C/ Tren de Arganda, 1, 28032, Madrid"/>
    <n v="2706"/>
    <n v="3280"/>
    <n v="2770"/>
    <n v="5228"/>
    <n v="2134"/>
    <n v="7864"/>
    <n v="23982"/>
  </r>
  <r>
    <x v="8"/>
    <n v="103"/>
    <x v="3"/>
    <s v="CEIP Virgen del Cortijo"/>
    <s v="Q2868471J"/>
    <s v="ES0021000004987360EZ"/>
    <s v="CEIP Virgen del Cortijo"/>
    <x v="2"/>
    <s v="3,6-18-18-18-18-24"/>
    <s v="No"/>
    <s v="Avda. Manoteras, 41, 28050, Madrid"/>
    <n v="2745"/>
    <n v="3637"/>
    <n v="3023"/>
    <n v="5062"/>
    <n v="2533"/>
    <n v="5344"/>
    <n v="22344"/>
  </r>
  <r>
    <x v="8"/>
    <n v="104"/>
    <x v="3"/>
    <s v="Centro Integrado de Formación Profesional Escuela de Hostelería y Turismo Simone Ortega"/>
    <s v="G85515245"/>
    <s v="ES0021000015924204NJ"/>
    <s v="CIFP Escuela de Hostelería y Turismo Simone Ortega - Línea de Socorro"/>
    <x v="2"/>
    <s v="1-1-1-1-1-51"/>
    <s v="Sí"/>
    <s v="C/ Pintor Velázquez, 64, 28935, Móstoles (Madrid)"/>
    <n v="0"/>
    <n v="0"/>
    <n v="0"/>
    <n v="0"/>
    <n v="0"/>
    <n v="0"/>
    <n v="0"/>
  </r>
  <r>
    <x v="8"/>
    <n v="105"/>
    <x v="3"/>
    <s v="Centro Integrado de Música Padre Antonio Soler"/>
    <s v="Q2801310J"/>
    <s v="ES0021000005588452YR"/>
    <s v="Centro Integrado de Música Padre Antonio Soler"/>
    <x v="2"/>
    <s v="50-50-50-50-50-50"/>
    <s v="No"/>
    <s v="C/ Floridablanca, 3, 28200, San Lorenzo de El Escorial (Madrid)"/>
    <n v="4169"/>
    <n v="5239"/>
    <n v="2661"/>
    <n v="4727"/>
    <n v="2419"/>
    <n v="6368"/>
    <n v="25583"/>
  </r>
  <r>
    <x v="8"/>
    <n v="106"/>
    <x v="3"/>
    <s v="Centro Integrado de Música Padre Antonio Soler"/>
    <s v="Q2801310J"/>
    <s v="ES0021000010869774LV"/>
    <s v="Centro Integrado de Música Padre Antonio Soler"/>
    <x v="2"/>
    <s v="195-195-195-195-195-195"/>
    <s v="No"/>
    <s v="C/ Floridablanca, 3, 28200, San Lorenzo de El Escorial (Madrid)"/>
    <n v="52596"/>
    <n v="57311"/>
    <n v="20830"/>
    <n v="39673"/>
    <n v="14551"/>
    <n v="63942"/>
    <n v="248903"/>
  </r>
  <r>
    <x v="8"/>
    <n v="107"/>
    <x v="3"/>
    <s v="Centro Territorial de Innovación y Formación Madrid-Capital"/>
    <s v="Q2801652E"/>
    <s v="ES0021000005035933HB"/>
    <s v="CTIF Madrid-Capital"/>
    <x v="2"/>
    <s v="19-27-27-27-27-27"/>
    <s v="No"/>
    <s v="C/ Limonero, 28, 28020, Madrid"/>
    <n v="4138"/>
    <n v="4406"/>
    <n v="3647"/>
    <n v="5304"/>
    <n v="2292"/>
    <n v="9175"/>
    <n v="28962"/>
  </r>
  <r>
    <x v="8"/>
    <n v="108"/>
    <x v="3"/>
    <s v="Centro Territorial de Innovación y Formación Madrid-Norte"/>
    <s v="Q2801656F"/>
    <s v="ES0021000005613322YP"/>
    <s v="CTIF Madrid-Norte"/>
    <x v="2"/>
    <s v="20-20-20-20-20-20"/>
    <s v="No"/>
    <s v="Avda. de Euskadi, 18, 28702, San Sebastián de los Reyes (Madrid)"/>
    <n v="3034"/>
    <n v="3373"/>
    <n v="2467"/>
    <n v="3820"/>
    <n v="1751"/>
    <n v="6525"/>
    <n v="20970"/>
  </r>
  <r>
    <x v="8"/>
    <n v="109"/>
    <x v="3"/>
    <s v="Centro Territorial de Innovación y Formación Madrid-Oeste"/>
    <s v="Q2801655H"/>
    <s v="ES0021000011560608HT"/>
    <s v="CTIF Madrid-Oeste"/>
    <x v="2"/>
    <s v="25-30-30-30-30-51"/>
    <s v="No"/>
    <s v="C/ Gabriel García Márquez, 10, Bajo, 28400, Collado Villalba (Madrid)"/>
    <n v="4822"/>
    <n v="6249"/>
    <n v="3869"/>
    <n v="5603"/>
    <n v="3021"/>
    <n v="15390"/>
    <n v="38954"/>
  </r>
  <r>
    <x v="8"/>
    <n v="110"/>
    <x v="3"/>
    <s v="CEPA Aluche"/>
    <s v="Q2868914I"/>
    <s v="ES0021000004614879LH"/>
    <s v="CEPA Aluche"/>
    <x v="2"/>
    <s v="26,4-26,4-26,4-26,4-26,4-26,4"/>
    <s v="No"/>
    <s v="C/ Ocaña, 35-Bis, Bajo 1, 28047, Madrid"/>
    <n v="4314"/>
    <n v="4857"/>
    <n v="3492"/>
    <n v="6148"/>
    <n v="2158"/>
    <n v="9437"/>
    <n v="30406"/>
  </r>
  <r>
    <x v="8"/>
    <n v="111"/>
    <x v="3"/>
    <s v="CEPA Arganzuela"/>
    <s v="Q7855039I"/>
    <s v="ES0022000006292458FJ"/>
    <s v="CEPA Arganzuela"/>
    <x v="2"/>
    <s v="12-12-12-12-12-15,01"/>
    <s v="No"/>
    <s v="C/ Batalla del Salado, 29, 28045, Madrid"/>
    <n v="1870"/>
    <n v="2198"/>
    <n v="1561"/>
    <n v="2734"/>
    <n v="1084"/>
    <n v="3639"/>
    <n v="13086"/>
  </r>
  <r>
    <x v="8"/>
    <n v="112"/>
    <x v="3"/>
    <s v="CEPA Canillejas"/>
    <s v="Q7855033B"/>
    <s v="ES0022000006628550SY"/>
    <s v="CEPA Canillejas"/>
    <x v="2"/>
    <s v="39,6-39,6-39,6-39,6-39,6-39,6"/>
    <s v="No"/>
    <s v="C/ Musas, 11, 28022, Madrid"/>
    <n v="4147"/>
    <n v="4581"/>
    <n v="2711"/>
    <n v="5326"/>
    <n v="1970"/>
    <n v="3770"/>
    <n v="22505"/>
  </r>
  <r>
    <x v="8"/>
    <n v="113"/>
    <x v="3"/>
    <s v="CEPA Casa de la Cultura de Getafe"/>
    <s v="Q2868150J"/>
    <s v="ES0021000004352855NX"/>
    <s v="CEPA Casa de la Cultura de Getafe"/>
    <x v="2"/>
    <s v="18-18-18-18-18-18"/>
    <s v="No"/>
    <s v="C/ Guadalajara, 3, 28901, Getafe (Madrid)"/>
    <n v="2082"/>
    <n v="2739"/>
    <n v="1041"/>
    <n v="2068"/>
    <n v="757"/>
    <n v="6607"/>
    <n v="15294"/>
  </r>
  <r>
    <x v="8"/>
    <n v="114"/>
    <x v="3"/>
    <s v="CEPA Cid Campeador"/>
    <s v="Q2868412D"/>
    <s v="ES0021000004564823MX"/>
    <s v="CEPA Cid Campeador"/>
    <x v="2"/>
    <s v="40-51-51-51-51-51"/>
    <s v="No"/>
    <s v="C/ Anselmo Lorenzo, 12, Bajo 1, 28044, Madrid"/>
    <n v="10039"/>
    <n v="11696"/>
    <n v="6925"/>
    <n v="11588"/>
    <n v="4951"/>
    <n v="17728"/>
    <n v="62927"/>
  </r>
  <r>
    <x v="8"/>
    <n v="115"/>
    <x v="3"/>
    <s v="CEPA Coslada"/>
    <s v="Q2868275E"/>
    <s v="ES0022000008040467SE"/>
    <s v="CEPA Coslada"/>
    <x v="2"/>
    <s v="20,79-20,79-20,79-20,79-20,79-20,79"/>
    <s v="No"/>
    <s v="Avda. de la Cañada, 44, 28823, Coslada (Madrid)"/>
    <n v="389"/>
    <n v="694"/>
    <n v="520"/>
    <n v="789"/>
    <n v="395"/>
    <n v="3617"/>
    <n v="6404"/>
  </r>
  <r>
    <x v="8"/>
    <n v="116"/>
    <x v="3"/>
    <s v="CEPA Cultural Moratalaz"/>
    <s v="Q2868911E"/>
    <s v="ES0022000006475494FS"/>
    <s v="CEPA Cultural Moratalaz"/>
    <x v="2"/>
    <s v="45-45-45-45-45-45"/>
    <s v="No"/>
    <s v="C/ Corregidor Alonso Tobar, 9-C, 28030, Madrid"/>
    <n v="4621"/>
    <n v="4787"/>
    <n v="2735"/>
    <n v="2779"/>
    <n v="1607"/>
    <n v="9601"/>
    <n v="26130"/>
  </r>
  <r>
    <x v="8"/>
    <n v="117"/>
    <x v="3"/>
    <s v="CEPA Daoíz y Velarde"/>
    <s v="Q2868798F"/>
    <s v="ES0021000004556936FN"/>
    <s v="CEPA Daoíz y Velarde"/>
    <x v="2"/>
    <s v="40-51-51-51-51-51"/>
    <s v="No"/>
    <s v="C/ Fernando Ortiz, 2, Bajo A, 28041, Madrid"/>
    <n v="7180"/>
    <n v="7865"/>
    <n v="8740"/>
    <n v="8158"/>
    <n v="2523"/>
    <n v="17920"/>
    <n v="52386"/>
  </r>
  <r>
    <x v="8"/>
    <n v="118"/>
    <x v="3"/>
    <s v="CEPA Dulce Chacón"/>
    <s v="Q7850025C"/>
    <s v="ES0022000006154155CD"/>
    <s v="CEPA Dulce Chacón"/>
    <x v="2"/>
    <s v="15,01-15,01-15,01-15,01-15,01-50"/>
    <s v="No"/>
    <s v="C/ Abertura, 2, 28033, Madrid"/>
    <n v="2690"/>
    <n v="3038"/>
    <n v="2327"/>
    <n v="3813"/>
    <n v="1504"/>
    <n v="6107"/>
    <n v="19479"/>
  </r>
  <r>
    <x v="8"/>
    <n v="119"/>
    <x v="3"/>
    <s v="CEPA Entrevías"/>
    <s v="Q7850056H"/>
    <s v="ES0022000006537248RZ"/>
    <s v="CEPA Entrevías"/>
    <x v="2"/>
    <s v="22,4-22,4-22,4-22,4-22,4-22,4"/>
    <s v="No"/>
    <s v="C/ Serena, 394, 28053, Madrid"/>
    <n v="3882"/>
    <n v="4224"/>
    <n v="2592"/>
    <n v="4091"/>
    <n v="1686"/>
    <n v="7296"/>
    <n v="23771"/>
  </r>
  <r>
    <x v="8"/>
    <n v="120"/>
    <x v="3"/>
    <s v="CEPA Fuencarral"/>
    <s v="S7800032J"/>
    <s v="ES0021000004869689NB"/>
    <s v="CEPA Fuencarral"/>
    <x v="2"/>
    <s v="26,4-26,4-26,4-26,4-26,4-26,4"/>
    <s v="No"/>
    <s v="C/ Braille, 10, Bajo A, 28034, Madrid"/>
    <n v="2482"/>
    <n v="2947"/>
    <n v="1798"/>
    <n v="3130"/>
    <n v="1407"/>
    <n v="3550"/>
    <n v="15314"/>
  </r>
  <r>
    <x v="8"/>
    <n v="121"/>
    <x v="3"/>
    <s v="CEPA Hortaleza - Mar Amarillo"/>
    <s v="Q7868002B"/>
    <s v="ES0022000007223083NN"/>
    <s v="CEPA Hortaleza - Mar Amarillo"/>
    <x v="2"/>
    <s v="44-44-44-44-44-44"/>
    <s v="No"/>
    <s v="C/ Mar Amarillo, 21, 28033, Madrid"/>
    <n v="6971"/>
    <n v="7326"/>
    <n v="2988"/>
    <n v="3321"/>
    <n v="1492"/>
    <n v="4538"/>
    <n v="26636"/>
  </r>
  <r>
    <x v="8"/>
    <n v="122"/>
    <x v="3"/>
    <s v="CEPA Joaquín Sorolla"/>
    <s v="Q2868836D"/>
    <s v="ES0021000005265398JM"/>
    <s v="CEPA Joaquín Sorolla"/>
    <x v="2"/>
    <s v="26,4-26,4-26,4-26,4-26,4-26,4"/>
    <s v="No"/>
    <s v="C/ Alonso Heredia, 16, 28028, Madrid"/>
    <n v="3347"/>
    <n v="3948"/>
    <n v="2861"/>
    <n v="5028"/>
    <n v="2019"/>
    <n v="7707"/>
    <n v="24910"/>
  </r>
  <r>
    <x v="8"/>
    <n v="123"/>
    <x v="3"/>
    <s v="CEPA La Albufera"/>
    <s v="Q2868416E"/>
    <s v="ES0022000006561679ML"/>
    <s v="CEPA La Albufera"/>
    <x v="2"/>
    <s v="20-20-20-20-20-20"/>
    <s v="No"/>
    <s v="C/ Nuestra Señora del Perpetuo Socorro, 23, 28053, Madrid"/>
    <n v="1772"/>
    <n v="2043"/>
    <n v="1520"/>
    <n v="2634"/>
    <n v="926"/>
    <n v="3319"/>
    <n v="12214"/>
  </r>
  <r>
    <x v="8"/>
    <n v="124"/>
    <x v="3"/>
    <s v="CEPA Las Rosas"/>
    <s v="S2800142H"/>
    <s v="ES0022000008098448YC"/>
    <s v="CEPA Las Rosas"/>
    <x v="2"/>
    <s v="18-18-18-18-18-18"/>
    <s v="No"/>
    <s v="C/ Arcos del Jalón, 9, 28037, Madrid"/>
    <n v="1819"/>
    <n v="2254"/>
    <n v="1539"/>
    <n v="2563"/>
    <n v="1212"/>
    <n v="4764"/>
    <n v="14151"/>
  </r>
  <r>
    <x v="8"/>
    <n v="125"/>
    <x v="3"/>
    <s v="CEPA Los Rosales"/>
    <s v="Q2868965A"/>
    <s v="ES0022000006331376CS"/>
    <s v="CEPA Los Rosales"/>
    <x v="2"/>
    <s v="39,6-39,6-39,6-39,6-39,6-39,6"/>
    <s v="No"/>
    <s v="C/ Concepción de la Oliva, 17, 28021, Madrid"/>
    <n v="1936"/>
    <n v="2110"/>
    <n v="1668"/>
    <n v="2992"/>
    <n v="958"/>
    <n v="3197"/>
    <n v="12861"/>
  </r>
  <r>
    <x v="8"/>
    <n v="126"/>
    <x v="3"/>
    <s v="CEPA Orcasitas"/>
    <s v="Q7868281B"/>
    <s v="ES0021000004619045QK"/>
    <s v="CEPA Orcasitas"/>
    <x v="2"/>
    <s v="24-24-24-24-24-24"/>
    <s v="No"/>
    <s v="C/ Oreja, 186, Bajo 1, 28041, Madrid"/>
    <n v="3094"/>
    <n v="3539"/>
    <n v="2630"/>
    <n v="3983"/>
    <n v="1548"/>
    <n v="8140"/>
    <n v="22934"/>
  </r>
  <r>
    <x v="8"/>
    <n v="127"/>
    <x v="3"/>
    <s v="CEPA Pan Bendito"/>
    <s v="G81578577"/>
    <s v="ES0021000004662182YX"/>
    <s v="CEPA Pan Bendito"/>
    <x v="2"/>
    <s v="48,3-48,3-48,3-48,3-48,3-48,3"/>
    <s v="No"/>
    <s v="C/ Camino Viejo de Leganés, 188, Esc. 1, Bajo, 28025, Madrid"/>
    <n v="3683"/>
    <n v="4364"/>
    <n v="2812"/>
    <n v="5236"/>
    <n v="2362"/>
    <n v="7328"/>
    <n v="25785"/>
  </r>
  <r>
    <x v="8"/>
    <n v="128"/>
    <x v="3"/>
    <s v="CEPA Tetuán"/>
    <s v="G81583221"/>
    <s v="ES0021000004799676GX"/>
    <s v="CEPA Tetuán"/>
    <x v="2"/>
    <s v="15,01-20-20-20-20-20"/>
    <s v="No"/>
    <s v="C/ Pinos Alta, 63, Bajo, 28029, Madrid"/>
    <n v="2639"/>
    <n v="3152"/>
    <n v="2455"/>
    <n v="4338"/>
    <n v="1843"/>
    <n v="5676"/>
    <n v="20103"/>
  </r>
  <r>
    <x v="8"/>
    <n v="129"/>
    <x v="3"/>
    <s v="CEPA Vallecas"/>
    <s v="Q7850055J"/>
    <s v="ES0022000006488960HA"/>
    <s v="CEPA Vallecas"/>
    <x v="2"/>
    <s v="43,65-43,65-43,65-43,65-43,65-43,65"/>
    <s v="No"/>
    <s v="Plaza Antonio María Segovia, 7 - CC, 28031, Madrid"/>
    <n v="1312"/>
    <n v="1644"/>
    <n v="1144"/>
    <n v="1586"/>
    <n v="775"/>
    <n v="4472"/>
    <n v="10933"/>
  </r>
  <r>
    <x v="8"/>
    <n v="130"/>
    <x v="3"/>
    <s v="CEPA Villaverde"/>
    <s v="Q7855044I"/>
    <s v="ES0021000004663512HY"/>
    <s v="CEPA Villaverde"/>
    <x v="2"/>
    <s v="25-25-25-25-25-25"/>
    <s v="No"/>
    <s v="C/ Villalonso, 10-Bis, 28021, Madrid"/>
    <n v="2836"/>
    <n v="3271"/>
    <n v="2458"/>
    <n v="3872"/>
    <n v="1588"/>
    <n v="7266"/>
    <n v="21291"/>
  </r>
  <r>
    <x v="8"/>
    <n v="131"/>
    <x v="3"/>
    <s v="Conservatorio Profesional de Danza Fortea"/>
    <s v="Q2868058E"/>
    <s v="ES0021000004839223KC"/>
    <s v="Conservatorio Profesional de Danza Fortea"/>
    <x v="2"/>
    <s v="16-16-16-16-16-16"/>
    <s v="No"/>
    <s v="Paseo del Comandante Fortea, 42, Bajo A, 28008, Madrid"/>
    <n v="7104"/>
    <n v="8420"/>
    <n v="5999"/>
    <n v="9530"/>
    <n v="3538"/>
    <n v="16624"/>
    <n v="51215"/>
  </r>
  <r>
    <x v="8"/>
    <n v="132"/>
    <x v="3"/>
    <s v="Conservatorio Profesional de Música Adolfo Salazar"/>
    <s v="Q2818057H"/>
    <s v="ES0021000005076139HJ"/>
    <s v="Conservatorio Profesional de Música Adolfo Salazar"/>
    <x v="2"/>
    <s v="71-71-71-71-71-71"/>
    <s v="No"/>
    <s v="C/ Ferraz, 62, Bajo, 28008, Madrid"/>
    <n v="9946"/>
    <n v="11592"/>
    <n v="6961"/>
    <n v="9146"/>
    <n v="4059"/>
    <n v="13320"/>
    <n v="55024"/>
  </r>
  <r>
    <x v="8"/>
    <n v="133"/>
    <x v="3"/>
    <s v="Conservatorio Profesional de Música Amaniel"/>
    <s v="Q2868069B"/>
    <s v="ES0022000006188325BR"/>
    <s v="Conservatorio Profesional de Música Amaniel"/>
    <x v="2"/>
    <s v="15,2-15,2-15,2-15,2-15,2-20,79"/>
    <s v="No"/>
    <s v="C/ Amaniel, 2, 28015, Madrid"/>
    <n v="2039"/>
    <n v="2925"/>
    <n v="2024"/>
    <n v="3644"/>
    <n v="2083"/>
    <n v="1501"/>
    <n v="14216"/>
  </r>
  <r>
    <x v="8"/>
    <n v="134"/>
    <x v="3"/>
    <s v="Conservatorio Profesional de Música Amaniel"/>
    <s v="Q2868069B"/>
    <s v="ES0022000006188329BM"/>
    <s v="Conservatorio Profesional de Música Amaniel"/>
    <x v="2"/>
    <s v="50-50-50-50-50-50"/>
    <s v="No"/>
    <s v="C/ Amaniel, 2, 28015, Madrid"/>
    <n v="5270"/>
    <n v="5113"/>
    <n v="4436"/>
    <n v="7672"/>
    <n v="3513"/>
    <n v="9866"/>
    <n v="35870"/>
  </r>
  <r>
    <x v="8"/>
    <n v="135"/>
    <x v="3"/>
    <s v="Conservatorio Profesional de Música Arturo Soria"/>
    <s v="Q7868267A"/>
    <s v="ES0022000006643448LT"/>
    <s v="Conservatorio Profesional de Música Arturo Soria"/>
    <x v="2"/>
    <s v="39,6-39,6-39,6-39,6-39,6-39,6"/>
    <s v="No"/>
    <s v="C/ Arturo Soria, 140, 28043, Madrid"/>
    <n v="3132"/>
    <n v="3727"/>
    <n v="2500"/>
    <n v="4095"/>
    <n v="1914"/>
    <n v="7492"/>
    <n v="22860"/>
  </r>
  <r>
    <x v="8"/>
    <n v="136"/>
    <x v="3"/>
    <s v="Conservatorio Profesional de Música Arturo Soria"/>
    <s v="Q7868267A"/>
    <s v="ES0022000007423564NW"/>
    <s v="Conservatorio Profesional de Música Arturo Soria"/>
    <x v="2"/>
    <s v="79-79-79-79-79-79"/>
    <s v="No"/>
    <s v="C/ Arturo Soria, 140, 28043, Madrid"/>
    <n v="20167"/>
    <n v="24154"/>
    <n v="15666"/>
    <n v="21053"/>
    <n v="9873"/>
    <n v="44793"/>
    <n v="135706"/>
  </r>
  <r>
    <x v="8"/>
    <n v="137"/>
    <x v="3"/>
    <s v="Conservatorio Profesional de Música Joaquín Turina"/>
    <s v="Q2868381A"/>
    <s v="ES0021000004809404JD"/>
    <s v="Conservatorio Profesional de Música Joaquín Turina"/>
    <x v="2"/>
    <s v="43,6-43,6-43,6-43,6-43,6-43,6"/>
    <s v="No"/>
    <s v="C/ Ceuta, 18, Bajo, 28039, Madrid"/>
    <n v="4517"/>
    <n v="5711"/>
    <n v="4673"/>
    <n v="7326"/>
    <n v="3449"/>
    <n v="10639"/>
    <n v="36315"/>
  </r>
  <r>
    <x v="8"/>
    <n v="138"/>
    <x v="3"/>
    <s v="CPEE Infanta Elena"/>
    <s v="Q2818056J"/>
    <s v="ES0022000006345101LD"/>
    <s v="CPEE Infanta Elena"/>
    <x v="2"/>
    <s v="3,6-19,8-19,8-19,8-19,8-19,8"/>
    <s v="No"/>
    <s v="Avda. Badajoz, 23, 28027, Madrid"/>
    <n v="2115"/>
    <n v="3097"/>
    <n v="2549"/>
    <n v="4299"/>
    <n v="2278"/>
    <n v="3284"/>
    <n v="17622"/>
  </r>
  <r>
    <x v="8"/>
    <n v="139"/>
    <x v="3"/>
    <s v="CPEE Inmaculada Concepción"/>
    <s v="Q2868442A"/>
    <s v="ES0021000012234315FZ"/>
    <s v="CPEE Inmaculada Concepción"/>
    <x v="2"/>
    <s v="20,78-20,78-20,78-20,78-20,78-20,78"/>
    <s v="No"/>
    <s v="C/ Saldaña, 30, 28019, Madrid"/>
    <n v="2541"/>
    <n v="3172"/>
    <n v="1807"/>
    <n v="2914"/>
    <n v="1336"/>
    <n v="2666"/>
    <n v="14436"/>
  </r>
  <r>
    <x v="8"/>
    <n v="140"/>
    <x v="3"/>
    <s v="CPFPE Antonio Palacios"/>
    <s v="S2801534E"/>
    <s v="ES0022000007101946NQ"/>
    <s v="CPFPE Antonio Palacios"/>
    <x v="2"/>
    <s v="43-43-43-43-43-43"/>
    <s v="No"/>
    <s v="C/ José García Granda, 11, 28038, Madrid"/>
    <n v="2448"/>
    <n v="3413"/>
    <n v="2204"/>
    <n v="2305"/>
    <n v="982"/>
    <n v="6450"/>
    <n v="17802"/>
  </r>
  <r>
    <x v="8"/>
    <n v="141"/>
    <x v="3"/>
    <s v="DG de Infraestructuras y Servicios"/>
    <s v="S7800001E"/>
    <s v="ES0021000005622518SG"/>
    <s v="DAT Madrid-Norte"/>
    <x v="2"/>
    <s v="59-59-59-59-59-59"/>
    <s v="No"/>
    <s v="Avda. de Valencia, 3, 28702, San Sebastián de los Reyes (Madrid)"/>
    <n v="13551"/>
    <n v="14321"/>
    <n v="14106"/>
    <n v="16685"/>
    <n v="5819"/>
    <n v="20045"/>
    <n v="84527"/>
  </r>
  <r>
    <x v="8"/>
    <n v="142"/>
    <x v="3"/>
    <s v="DG de Infraestructuras y Servicios"/>
    <s v="S7800001E"/>
    <s v="ES0021000004186085YJ"/>
    <s v="DAT Madrid-Oeste"/>
    <x v="2"/>
    <s v="70-70-70-70-70-70"/>
    <s v="No"/>
    <s v="Ctra. M-601 La Granja, 4, Bajo, 28400, Collado Villalba (Madrid)"/>
    <n v="16867"/>
    <n v="18420"/>
    <n v="16085"/>
    <n v="19808"/>
    <n v="6933"/>
    <n v="29889"/>
    <n v="108002"/>
  </r>
  <r>
    <x v="8"/>
    <n v="143"/>
    <x v="3"/>
    <s v="DG de Infraestructuras y Servicios"/>
    <s v="S7800001E"/>
    <s v="ES0021000004452349ZY"/>
    <s v="DAT Madrid-Sur"/>
    <x v="2"/>
    <s v="19,8-19,8-19,8-19,8-19,8-19,8"/>
    <s v="No"/>
    <s v="C/ del Maestro, 19, Bajo 2, 28914, Leganés (Madrid)"/>
    <n v="1101"/>
    <n v="932"/>
    <n v="1099"/>
    <n v="1094"/>
    <n v="315"/>
    <n v="1419"/>
    <n v="5960"/>
  </r>
  <r>
    <x v="8"/>
    <n v="144"/>
    <x v="3"/>
    <s v="DG de Infraestructuras y Servicios"/>
    <s v="S7800001E"/>
    <s v="ES0021000004452351ZP"/>
    <s v="DAT Madrid-Sur"/>
    <x v="2"/>
    <s v="145-145-145-145-145-145"/>
    <s v="No"/>
    <s v="C/ del Maestro, 19, Bajo 4, 28914, Leganés (Madrid)"/>
    <n v="30751"/>
    <n v="31329"/>
    <n v="28161"/>
    <n v="29634"/>
    <n v="10179"/>
    <n v="49799"/>
    <n v="179853"/>
  </r>
  <r>
    <x v="8"/>
    <n v="145"/>
    <x v="3"/>
    <s v="DG de Infraestructuras y Servicios"/>
    <s v="S7800001E"/>
    <s v="ES0021000018219471DH"/>
    <s v="DAT Madrid-Sur"/>
    <x v="2"/>
    <s v="96-96-96-96-96-96"/>
    <s v="No"/>
    <s v="C/ del Maestro, 14, 28914, Leganés (Madrid)"/>
    <n v="14335"/>
    <n v="14132"/>
    <n v="12878"/>
    <n v="14787"/>
    <n v="5497"/>
    <n v="24959"/>
    <n v="86588"/>
  </r>
  <r>
    <x v="8"/>
    <n v="146"/>
    <x v="3"/>
    <s v="DG de Infraestructuras y Servicios"/>
    <s v="S7800001E"/>
    <s v="ES0021000005015039FR"/>
    <s v="Servicio de Inspección Educativa - DAT Madrid-Capital"/>
    <x v="2"/>
    <s v="100-100-100-100-100-100"/>
    <s v="No"/>
    <s v="C/ Isaac Peral, 23, Bajo, 28040, Madrid"/>
    <n v="12435"/>
    <n v="12328"/>
    <n v="12753"/>
    <n v="15121"/>
    <n v="6335"/>
    <n v="24917"/>
    <n v="83889"/>
  </r>
  <r>
    <x v="8"/>
    <n v="147"/>
    <x v="3"/>
    <s v="EEI Albaicín"/>
    <s v="Q7855037C"/>
    <s v="ES0021000004505002AN"/>
    <s v="EEI Albaicín"/>
    <x v="2"/>
    <s v="25-25-25-25-25-51"/>
    <s v="No"/>
    <s v="C/ Albaicín, 1, Bajo 1, 28041, Madrid"/>
    <n v="3524"/>
    <n v="3727"/>
    <n v="2878"/>
    <n v="4359"/>
    <n v="1876"/>
    <n v="4638"/>
    <n v="21002"/>
  </r>
  <r>
    <x v="8"/>
    <n v="148"/>
    <x v="3"/>
    <s v="EEI Alfar"/>
    <s v="Q7850021B"/>
    <s v="ES0022000006596843QQ"/>
    <s v="EEI Alfar"/>
    <x v="2"/>
    <s v="41,5-41,5-41,5-41,5-41,5-41,5"/>
    <s v="No"/>
    <s v="C/ Gerardo Diego, 9-DU, 28018, Madrid"/>
    <n v="3470"/>
    <n v="3688"/>
    <n v="3037"/>
    <n v="4918"/>
    <n v="1878"/>
    <n v="5909"/>
    <n v="22900"/>
  </r>
  <r>
    <x v="8"/>
    <n v="149"/>
    <x v="3"/>
    <s v="EEI Arco Iris"/>
    <s v="Q7850045A"/>
    <s v="ES0022000006488336ZT"/>
    <s v="EEI Arco Iris"/>
    <x v="2"/>
    <s v="29,7-29,7-29,7-29,7-29,7-29,7"/>
    <s v="No"/>
    <s v="C/ Diego Olivera Victorio, 10, 28031, Madrid"/>
    <n v="3292"/>
    <n v="3748"/>
    <n v="3078"/>
    <n v="4711"/>
    <n v="1960"/>
    <n v="5488"/>
    <n v="22277"/>
  </r>
  <r>
    <x v="8"/>
    <n v="150"/>
    <x v="3"/>
    <s v="EEI Cascanueces"/>
    <s v="Q7850042H"/>
    <s v="ES0021000004328880MR"/>
    <s v="EEI Cascanueces"/>
    <x v="2"/>
    <s v="25-35-35-35-35-51"/>
    <s v="No"/>
    <s v="C/ Arquitectos, 35, Bajo, 28903, Getafe (Madrid)"/>
    <n v="3891"/>
    <n v="4690"/>
    <n v="3632"/>
    <n v="5412"/>
    <n v="2526"/>
    <n v="8472"/>
    <n v="28623"/>
  </r>
  <r>
    <x v="8"/>
    <n v="151"/>
    <x v="3"/>
    <s v="EEI Chavalitos"/>
    <s v="Q2802006C"/>
    <s v="ES0021000004702631VW"/>
    <s v="EEI Chavalitos"/>
    <x v="2"/>
    <s v="33-33-33-33-33-33"/>
    <s v="No"/>
    <s v="C/ Cascajares, 1-2, Bajo, 28047, Madrid"/>
    <n v="4572"/>
    <n v="4634"/>
    <n v="3558"/>
    <n v="4976"/>
    <n v="2050"/>
    <n v="6513"/>
    <n v="26303"/>
  </r>
  <r>
    <x v="8"/>
    <n v="152"/>
    <x v="3"/>
    <s v="EEI Colores"/>
    <s v="Q7855029J"/>
    <s v="ES0021000005367388PJ"/>
    <s v="EEI Colores"/>
    <x v="2"/>
    <s v="55-55-55-55-55-55"/>
    <s v="No"/>
    <s v="C/ Coronel de Palma, s/n, 28934, Móstoles (Madrid)"/>
    <n v="4484"/>
    <n v="4338"/>
    <n v="3311"/>
    <n v="5214"/>
    <n v="1942"/>
    <n v="5033"/>
    <n v="24322"/>
  </r>
  <r>
    <x v="8"/>
    <n v="153"/>
    <x v="3"/>
    <s v="EEI El Belén"/>
    <s v="S7800029F"/>
    <s v="ES0021000004869687ND"/>
    <s v="EEI El Belén"/>
    <x v="2"/>
    <s v="21-21-21-21-21-21"/>
    <s v="No"/>
    <s v="C/ Braille, 23, 28034, Madrid"/>
    <n v="4932"/>
    <n v="5296"/>
    <n v="3974"/>
    <n v="6267"/>
    <n v="2561"/>
    <n v="5437"/>
    <n v="28467"/>
  </r>
  <r>
    <x v="8"/>
    <n v="154"/>
    <x v="3"/>
    <s v="EEI El Carmen"/>
    <s v="Q7855050F"/>
    <s v="ES0022000006147248LW"/>
    <s v="EEI El Carmen"/>
    <x v="2"/>
    <s v="30,4-30,4-30,4-30,4-30,4-30,4"/>
    <s v="No"/>
    <s v="C/ Vélez Rubio, 181, 28033, Madrid"/>
    <n v="6883"/>
    <n v="7212"/>
    <n v="5019"/>
    <n v="6392"/>
    <n v="2800"/>
    <n v="10201"/>
    <n v="38507"/>
  </r>
  <r>
    <x v="8"/>
    <n v="155"/>
    <x v="3"/>
    <s v="EEI El Cuco"/>
    <s v="Q7850036J"/>
    <s v="ES0021000004452359ZQ"/>
    <s v="EEI El Cuco"/>
    <x v="2"/>
    <s v="23,1-23,1-23,1-23,1-23,1-23,1"/>
    <s v="No"/>
    <s v="C/ del Maestro, 10, Bajo 1, 28914, Leganés (Madrid)"/>
    <n v="4156"/>
    <n v="4625"/>
    <n v="3418"/>
    <n v="4705"/>
    <n v="2143"/>
    <n v="4981"/>
    <n v="24028"/>
  </r>
  <r>
    <x v="8"/>
    <n v="156"/>
    <x v="3"/>
    <s v="EEI El Encinar"/>
    <s v="G81590929"/>
    <s v="ES0022000007906249ED"/>
    <s v="EEI El Encinar"/>
    <x v="2"/>
    <s v="39,6-39,6-39,6-39,6-39,6-39,6"/>
    <s v="No"/>
    <s v="C/ Lorenzo Solano Tendero, 2-D, 28043, Madrid"/>
    <n v="3584"/>
    <n v="5456"/>
    <n v="2879"/>
    <n v="3479"/>
    <n v="2113"/>
    <n v="7307"/>
    <n v="24818"/>
  </r>
  <r>
    <x v="8"/>
    <n v="157"/>
    <x v="3"/>
    <s v="EEI El Juglar"/>
    <s v="Q7855030H"/>
    <s v="ES0021000005402848DF"/>
    <s v="EEI El Juglar"/>
    <x v="2"/>
    <s v="40-40-40-40-40-40"/>
    <s v="No"/>
    <s v="C/ Juan de Juanes, 1, Bajo 1, 28933, Móstoles (Madrid)"/>
    <n v="4795"/>
    <n v="4739"/>
    <n v="3898"/>
    <n v="5999"/>
    <n v="2418"/>
    <n v="9566"/>
    <n v="31415"/>
  </r>
  <r>
    <x v="8"/>
    <n v="158"/>
    <x v="3"/>
    <s v="EEI El Lago"/>
    <s v="Q7850033G"/>
    <s v="ES0021000004286615FX"/>
    <s v="EEI El Lago"/>
    <x v="2"/>
    <s v="23,7-23,7-23,7-23,7-23,7-23,7"/>
    <s v="No"/>
    <s v="C/ Zaragoza, 6, Bajo 1, 28941, Fuenlabrada (Madrid)"/>
    <n v="3899"/>
    <n v="4079"/>
    <n v="3217"/>
    <n v="4828"/>
    <n v="2011"/>
    <n v="6367"/>
    <n v="24401"/>
  </r>
  <r>
    <x v="8"/>
    <n v="159"/>
    <x v="3"/>
    <s v="EEI El Madroñal"/>
    <s v="Q7850031A"/>
    <s v="ES0022000007091475VX"/>
    <s v="EEI El Madroñal"/>
    <x v="2"/>
    <s v="24,8-24,8-24,8-24,8-24,8-24,8"/>
    <s v="No"/>
    <s v="C/ José Paulete, 34, 28038, Madrid"/>
    <n v="4923"/>
    <n v="5633"/>
    <n v="4359"/>
    <n v="6285"/>
    <n v="2424"/>
    <n v="8473"/>
    <n v="32097"/>
  </r>
  <r>
    <x v="8"/>
    <n v="160"/>
    <x v="3"/>
    <s v="EEI El Pilar"/>
    <s v="G81584773"/>
    <s v="ES0022000006654207AH"/>
    <s v="EEI El Pilar"/>
    <x v="2"/>
    <s v="31,18-31,18-31,18-31,18-31,18-31,18"/>
    <s v="No"/>
    <s v="C/ Alcalá, 299, 28027, Madrid"/>
    <n v="2932"/>
    <n v="3492"/>
    <n v="2754"/>
    <n v="4106"/>
    <n v="1866"/>
    <n v="7021"/>
    <n v="22171"/>
  </r>
  <r>
    <x v="8"/>
    <n v="161"/>
    <x v="3"/>
    <s v="EEI Gaia"/>
    <s v="Q2801384E"/>
    <s v="ES0022000008299750LA"/>
    <s v="EEI Gaia"/>
    <x v="2"/>
    <s v="23-23-23-23-23-23"/>
    <s v="No"/>
    <s v="C/ Mérida, 23, 28030, Madrid"/>
    <n v="4087"/>
    <n v="4262"/>
    <n v="3398"/>
    <n v="5199"/>
    <n v="2214"/>
    <n v="6511"/>
    <n v="25671"/>
  </r>
  <r>
    <x v="8"/>
    <n v="162"/>
    <x v="3"/>
    <s v="EEI Grimm"/>
    <s v="Q7850024F"/>
    <s v="ES0022000007555170FW"/>
    <s v="EEI Grimm"/>
    <x v="2"/>
    <s v="27,71-27,71-27,71-27,71-27,71-27,71"/>
    <s v="No"/>
    <s v="C/ Aloe, 18, 28522, Rivas-Vaciamadrid (Madrid)"/>
    <n v="4510"/>
    <n v="4833"/>
    <n v="3380"/>
    <n v="5185"/>
    <n v="2132"/>
    <n v="6529"/>
    <n v="26569"/>
  </r>
  <r>
    <x v="8"/>
    <n v="163"/>
    <x v="3"/>
    <s v="EEI La Almudena"/>
    <s v="Q7850039D"/>
    <s v="ES0022000006165744HY"/>
    <s v="EEI La Almudena"/>
    <x v="2"/>
    <s v="27,71-27,71-27,71-27,71-27,71-27,71"/>
    <s v="No"/>
    <s v="C/ Motilla del Palancar, 19, 28043, Madrid"/>
    <n v="3037"/>
    <n v="3042"/>
    <n v="3228"/>
    <n v="5075"/>
    <n v="2112"/>
    <n v="9166"/>
    <n v="25660"/>
  </r>
  <r>
    <x v="8"/>
    <n v="164"/>
    <x v="3"/>
    <s v="EEI La Cañada"/>
    <s v="S7800018I"/>
    <s v="ES0022000006398092TP"/>
    <s v="EEI La Cañada"/>
    <x v="2"/>
    <s v="33-33-33-33-33-33"/>
    <s v="No"/>
    <s v="Avda. de Berlín, 25, 28820, Coslada (Madrid)"/>
    <n v="3756"/>
    <n v="4379"/>
    <n v="3434"/>
    <n v="5334"/>
    <n v="2466"/>
    <n v="5447"/>
    <n v="24816"/>
  </r>
  <r>
    <x v="8"/>
    <n v="165"/>
    <x v="3"/>
    <s v="EEI La Comba"/>
    <s v="S7800011D"/>
    <s v="ES0021000005622741RC"/>
    <s v="EEI La Comba"/>
    <x v="2"/>
    <s v="30-35-35-35-35-35"/>
    <s v="No"/>
    <s v="Avda. de Aragón, 1-3, 28702, San Sebastián de los Reyes (Madrid)"/>
    <n v="5533"/>
    <n v="5745"/>
    <n v="4739"/>
    <n v="7219"/>
    <n v="2696"/>
    <n v="7095"/>
    <n v="33027"/>
  </r>
  <r>
    <x v="8"/>
    <n v="166"/>
    <x v="3"/>
    <s v="EEI La Cometa"/>
    <s v="Q2801029F"/>
    <s v="ES0022000007615650ZS"/>
    <s v="EEI La Cometa"/>
    <x v="2"/>
    <s v="31,18-31,18-31,18-31,18-31,18-31,18"/>
    <s v="No"/>
    <s v="C/ Córdoba, 2, Bajo, 28804, Alcalá de Henares (Madrid)"/>
    <n v="5407"/>
    <n v="5515"/>
    <n v="3622"/>
    <n v="6451"/>
    <n v="2297"/>
    <n v="6475"/>
    <n v="29767"/>
  </r>
  <r>
    <x v="8"/>
    <n v="167"/>
    <x v="3"/>
    <s v="EEI La Foresta"/>
    <s v="S7800026B"/>
    <s v="ES0021000005763185JA"/>
    <s v="EEI La Foresta"/>
    <x v="2"/>
    <s v="52-52-52-52-52-52"/>
    <s v="No"/>
    <s v="Sector Foresta, 15, 28760, Tres Cantos (Madrid)"/>
    <n v="10693"/>
    <n v="12827"/>
    <n v="6006"/>
    <n v="8883"/>
    <n v="4515"/>
    <n v="23729"/>
    <n v="66653"/>
  </r>
  <r>
    <x v="8"/>
    <n v="168"/>
    <x v="3"/>
    <s v="EEI La Jara"/>
    <s v="Q7855035G"/>
    <s v="ES0021000004707357SJ"/>
    <s v="EEI La Jara"/>
    <x v="2"/>
    <s v="71-71-71-71-71-71"/>
    <s v="No"/>
    <s v="C/ Hijas de Jesús, 30, Bajo, 28026, Madrid"/>
    <n v="15465"/>
    <n v="9631"/>
    <n v="4188"/>
    <n v="5218"/>
    <n v="2006"/>
    <n v="16766"/>
    <n v="53274"/>
  </r>
  <r>
    <x v="8"/>
    <n v="169"/>
    <x v="3"/>
    <s v="EEI La Luna"/>
    <s v="V82288994"/>
    <s v="ES0022000007562133XL"/>
    <s v="EEI La Luna"/>
    <x v="2"/>
    <s v="31,18-31,18-31,18-31,18-31,18-31,18"/>
    <s v="No"/>
    <s v="C/ Campos de Castilla, 35-C, 28909, Getafe (Madrid)"/>
    <n v="4639"/>
    <n v="4912"/>
    <n v="3619"/>
    <n v="5304"/>
    <n v="2358"/>
    <n v="5940"/>
    <n v="26772"/>
  </r>
  <r>
    <x v="8"/>
    <n v="170"/>
    <x v="3"/>
    <s v="EEI La Paloma"/>
    <s v="Q7850043F"/>
    <s v="ES0022000008507509JA"/>
    <s v="EEI La Paloma"/>
    <x v="2"/>
    <s v="43,45-43,45-43,45-43,45-43,45-43,45"/>
    <s v="No"/>
    <s v="C/ Agustín García Malla, 8, 28031, Madrid"/>
    <n v="6352"/>
    <n v="7377"/>
    <n v="5613"/>
    <n v="8118"/>
    <n v="3624"/>
    <n v="13526"/>
    <n v="44610"/>
  </r>
  <r>
    <x v="8"/>
    <n v="171"/>
    <x v="3"/>
    <s v="EEI La Plazuela"/>
    <s v="S2828036J"/>
    <s v="ES0021000004811707KN"/>
    <s v="EEI La Plazuela"/>
    <x v="2"/>
    <s v="26-26-26-26-26-26"/>
    <s v="No"/>
    <s v="C/ Mártires de la Ventilla, 32, Bajo, 28029, Madrid"/>
    <n v="5714"/>
    <n v="6179"/>
    <n v="4337"/>
    <n v="6847"/>
    <n v="3091"/>
    <n v="8962"/>
    <n v="35130"/>
  </r>
  <r>
    <x v="8"/>
    <n v="172"/>
    <x v="3"/>
    <s v="EEI La Rampa"/>
    <s v="S7800017A"/>
    <s v="ES0022000007498280VZ"/>
    <s v="EEI La Rampa"/>
    <x v="2"/>
    <s v="31,18-31,18-31,18-31,18-31,18-31,18"/>
    <s v="No"/>
    <s v="C/ Chile, 126, 28820, Coslada (Madrid)"/>
    <n v="3776"/>
    <n v="4209"/>
    <n v="3352"/>
    <n v="4856"/>
    <n v="2188"/>
    <n v="5646"/>
    <n v="24027"/>
  </r>
  <r>
    <x v="8"/>
    <n v="173"/>
    <x v="3"/>
    <s v="EEI Las Cigüeñas"/>
    <s v="S7800023I"/>
    <s v="ES0022000005727817KE"/>
    <s v="EEI Las Cigüeñas"/>
    <x v="2"/>
    <s v="20,79-20,79-20,79-20,79-20,79-20,79"/>
    <s v="No"/>
    <s v="C/ Doctor Gonzalo Bravo, 4, 28840, Mejorada del Campo (Madrid)"/>
    <n v="3160"/>
    <n v="3229"/>
    <n v="2541"/>
    <n v="3740"/>
    <n v="1694"/>
    <n v="4866"/>
    <n v="19230"/>
  </r>
  <r>
    <x v="8"/>
    <n v="174"/>
    <x v="3"/>
    <s v="EEI Las Maravillas"/>
    <s v="Q7850047G"/>
    <s v="ES0021000004565118HY"/>
    <s v="EEI Las Maravillas"/>
    <x v="2"/>
    <s v="45-45-45-45-45-45"/>
    <s v="No"/>
    <s v="C/ Anselmo Lorenzo, 2-Bis, Bajo 1, 28044, Madrid"/>
    <n v="3457"/>
    <n v="3757"/>
    <n v="2788"/>
    <n v="4186"/>
    <n v="1851"/>
    <n v="5504"/>
    <n v="21543"/>
  </r>
  <r>
    <x v="8"/>
    <n v="175"/>
    <x v="3"/>
    <s v="EEI Lope de Vega"/>
    <s v="Q7850030C"/>
    <s v="ES0021000004451646YQ"/>
    <s v="EEI Lope de Vega"/>
    <x v="2"/>
    <s v="26,4-26,4-26,4-26,4-26,4-26,4"/>
    <s v="No"/>
    <s v="C/ Lope de Vega, 8, 28912, Leganés (Madrid)"/>
    <n v="3797"/>
    <n v="3894"/>
    <n v="3442"/>
    <n v="4922"/>
    <n v="1943"/>
    <n v="7797"/>
    <n v="25795"/>
  </r>
  <r>
    <x v="8"/>
    <n v="176"/>
    <x v="3"/>
    <s v="EEI Loreto"/>
    <s v="S7800025D"/>
    <s v="ES0021000005651630SK"/>
    <s v="EEI Loreto"/>
    <x v="2"/>
    <s v="27,71-27,71-27,71-27,71-27,71-27,71"/>
    <s v="No"/>
    <s v="C/ Viñas, 1, Bajo, 28850, Torrejón de Ardoz (Madrid)"/>
    <n v="5057"/>
    <n v="5548"/>
    <n v="4068"/>
    <n v="6110"/>
    <n v="2829"/>
    <n v="8436"/>
    <n v="32048"/>
  </r>
  <r>
    <x v="8"/>
    <n v="177"/>
    <x v="3"/>
    <s v="EEI Los Álamos"/>
    <s v="Q7850049C"/>
    <s v="ES0021000005533263KN"/>
    <s v="EEI Los Álamos"/>
    <x v="2"/>
    <s v="31,18-31,18-31,18-31,18-31,18-31,18"/>
    <s v="No"/>
    <s v="C/ Gerardo Diego, 5, 28223, Pozuelo de Alarcón (Madrid)"/>
    <n v="4238"/>
    <n v="5114"/>
    <n v="3589"/>
    <n v="5362"/>
    <n v="2523"/>
    <n v="6505"/>
    <n v="27331"/>
  </r>
  <r>
    <x v="8"/>
    <n v="178"/>
    <x v="3"/>
    <s v="EEI Los Ángeles"/>
    <s v="Q7850034E"/>
    <s v="ES0021000004897774ZJ"/>
    <s v="EEI Los Ángeles"/>
    <x v="2"/>
    <s v="32-32-32-32-32-32"/>
    <s v="No"/>
    <s v="C/ Bravo Murillo, 241, 28020, Madrid"/>
    <n v="5429"/>
    <n v="5620"/>
    <n v="4311"/>
    <n v="7110"/>
    <n v="2754"/>
    <n v="7715"/>
    <n v="32939"/>
  </r>
  <r>
    <x v="8"/>
    <n v="179"/>
    <x v="3"/>
    <s v="EEI Los Arcos"/>
    <s v="S2800016D"/>
    <s v="ES0021000004164479XG"/>
    <s v="EEI Los Arcos"/>
    <x v="2"/>
    <s v="30-30-30-30-30-30"/>
    <s v="No"/>
    <s v="C/ Juan Gris, 1, Bajo, 28770, Colmenar Viejo (Madrid)"/>
    <n v="4313"/>
    <n v="4906"/>
    <n v="3647"/>
    <n v="5610"/>
    <n v="2586"/>
    <n v="9072"/>
    <n v="30134"/>
  </r>
  <r>
    <x v="8"/>
    <n v="180"/>
    <x v="3"/>
    <s v="EEI Los Cuentos"/>
    <s v="Q7850048E"/>
    <s v="ES0022000007376425DJ"/>
    <s v="EEI Los Cuentos"/>
    <x v="2"/>
    <s v="25-25-25-25-25-25"/>
    <s v="No"/>
    <s v="C/ José Caballero, 2, Bajo, 28805, Alcalá de Henares (Madrid)"/>
    <n v="4364"/>
    <n v="4972"/>
    <n v="3635"/>
    <n v="5899"/>
    <n v="2708"/>
    <n v="7570"/>
    <n v="29148"/>
  </r>
  <r>
    <x v="8"/>
    <n v="181"/>
    <x v="3"/>
    <s v="EEI Los Delfines"/>
    <s v="Q7850037H"/>
    <s v="ES0494000000002911TH"/>
    <s v="EEI Los Delfines"/>
    <x v="2"/>
    <s v="28,85-28,85-28,85-28,85-28,85-28,85"/>
    <s v="No"/>
    <s v="C/ Esteban Carros, 39, 28053, Madrid"/>
    <n v="3845"/>
    <n v="4149"/>
    <n v="2984"/>
    <n v="4445"/>
    <n v="1925"/>
    <n v="6041"/>
    <n v="23389"/>
  </r>
  <r>
    <x v="8"/>
    <n v="182"/>
    <x v="3"/>
    <s v="EEI Los Girasoles"/>
    <s v="Q7850029E"/>
    <s v="ES0022000006603460MD"/>
    <s v="EEI Los Girasoles"/>
    <x v="2"/>
    <s v="34,64-34,64-34,64-34,64-34,64-34,64"/>
    <s v="No"/>
    <s v="C/ Ramón Pérez de Ayala, 58-B, 28038, Madrid"/>
    <n v="2572"/>
    <n v="2851"/>
    <n v="2120"/>
    <n v="3619"/>
    <n v="1592"/>
    <n v="4232"/>
    <n v="16986"/>
  </r>
  <r>
    <x v="8"/>
    <n v="183"/>
    <x v="3"/>
    <s v="EEI Los Pingüinos"/>
    <s v="Q7855047B"/>
    <s v="ES0021000004062951BK"/>
    <s v="EEI Los Pingüinos"/>
    <x v="2"/>
    <s v="41,5-41,5-41,5-41,5-41,5-41,5"/>
    <s v="No"/>
    <s v="C/ Sierra de Albarracín, S/N, 28923, Alcorcón (Madrid)"/>
    <n v="2857"/>
    <n v="2877"/>
    <n v="1580"/>
    <n v="2996"/>
    <n v="1131"/>
    <n v="4995"/>
    <n v="16436"/>
  </r>
  <r>
    <x v="8"/>
    <n v="184"/>
    <x v="3"/>
    <s v="EEI Los Sauces"/>
    <s v="Q7855031F"/>
    <s v="ES0021000005392737YQ"/>
    <s v="EEI Los Sauces"/>
    <x v="2"/>
    <s v="33-33-33-33-33-33"/>
    <s v="No"/>
    <s v="C/ Pintor Murillo, 2, Bajo 1, 28933, Móstoles (Madrid)"/>
    <n v="5063"/>
    <n v="5296"/>
    <n v="5128"/>
    <n v="7383"/>
    <n v="2926"/>
    <n v="8272"/>
    <n v="34068"/>
  </r>
  <r>
    <x v="8"/>
    <n v="185"/>
    <x v="3"/>
    <s v="EEI Los Títeres"/>
    <s v="Q7850020D"/>
    <s v="ES0021000004516452HP"/>
    <s v="EEI Los Títeres"/>
    <x v="2"/>
    <s v="41,5-41,5-41,5-41,5-41,5-41,5"/>
    <s v="No"/>
    <s v="Plaza Alloz, 1, Bajo 1, 28025, Madrid"/>
    <n v="3750"/>
    <n v="4374"/>
    <n v="3154"/>
    <n v="5074"/>
    <n v="2260"/>
    <n v="6494"/>
    <n v="25106"/>
  </r>
  <r>
    <x v="8"/>
    <n v="186"/>
    <x v="3"/>
    <s v="EEI Monte Abantos"/>
    <s v="S7800012B"/>
    <s v="ES0021000005587912MJ"/>
    <s v="EEI Monte Abantos"/>
    <x v="2"/>
    <s v="25,3-25,3-25,3-25,3-25,3-25,3"/>
    <s v="No"/>
    <s v="C/ Calvario, 43, Bajo A, 28200, San Lorenzo de El Escorial (Madrid)"/>
    <n v="2043"/>
    <n v="2336"/>
    <n v="1588"/>
    <n v="2558"/>
    <n v="1223"/>
    <n v="3479"/>
    <n v="13227"/>
  </r>
  <r>
    <x v="8"/>
    <n v="187"/>
    <x v="3"/>
    <s v="EEI Ori-Ori"/>
    <s v="Q2802694F"/>
    <s v="ES0022000006635968SH"/>
    <s v="EEI Ori-Ori"/>
    <x v="2"/>
    <s v="23,1-23,1-23,1-23,1-23,1-23,1"/>
    <s v="No"/>
    <s v="C/ Santa Tecla, 3, 28022, Madrid"/>
    <n v="4070"/>
    <n v="4231"/>
    <n v="3008"/>
    <n v="4988"/>
    <n v="2131"/>
    <n v="4693"/>
    <n v="23121"/>
  </r>
  <r>
    <x v="8"/>
    <n v="188"/>
    <x v="3"/>
    <s v="EEI Parque de Hortaleza"/>
    <s v="Q2801017A"/>
    <s v="ES0022000007535459RW"/>
    <s v="EEI Parque de Hortaleza"/>
    <x v="2"/>
    <s v="59-59-59-59-59-59"/>
    <s v="No"/>
    <s v="C/ Mar Caspio, 6, 28033, Madrid"/>
    <n v="5293"/>
    <n v="5993"/>
    <n v="4830"/>
    <n v="7387"/>
    <n v="3394"/>
    <n v="8682"/>
    <n v="35579"/>
  </r>
  <r>
    <x v="8"/>
    <n v="189"/>
    <x v="3"/>
    <s v="EEI Pradolongo"/>
    <s v="Q7855034J"/>
    <s v="ES0021000004534798BT"/>
    <s v="EEI Pradolongo"/>
    <x v="2"/>
    <s v="35-40-40-40-40-51"/>
    <s v="No"/>
    <s v="Avda. de los Poblados, 144, 28025, Madrid"/>
    <n v="6078"/>
    <n v="6872"/>
    <n v="4926"/>
    <n v="7500"/>
    <n v="3360"/>
    <n v="7102"/>
    <n v="35838"/>
  </r>
  <r>
    <x v="8"/>
    <n v="190"/>
    <x v="3"/>
    <s v="EEI Puerta de Madrid"/>
    <s v="Q7850027I"/>
    <s v="ES0022000005644785EC"/>
    <s v="EEI Puerta de Madrid"/>
    <x v="2"/>
    <s v="23,1-23,1-23,1-23,1-23,1-23,1"/>
    <s v="No"/>
    <s v="Avda. del Ejército, 1, 28802, Alcalá de Henares (Madrid)"/>
    <n v="4668"/>
    <n v="4221"/>
    <n v="3073"/>
    <n v="4773"/>
    <n v="1686"/>
    <n v="6219"/>
    <n v="24640"/>
  </r>
  <r>
    <x v="8"/>
    <n v="191"/>
    <x v="3"/>
    <s v="EEI Puerta del Ángel"/>
    <s v="Q7850038F"/>
    <s v="ES0022000006250477EF"/>
    <s v="EEI Puerta del Ángel"/>
    <x v="2"/>
    <s v="34,64-34,64-34,64-34,64-34,64-34,64"/>
    <s v="No"/>
    <s v="C/ Juan Tornero, 13, 28011, Madrid"/>
    <n v="4194"/>
    <n v="4917"/>
    <n v="3723"/>
    <n v="5419"/>
    <n v="2649"/>
    <n v="4559"/>
    <n v="25461"/>
  </r>
  <r>
    <x v="8"/>
    <n v="192"/>
    <x v="3"/>
    <s v="EEI Retamar"/>
    <s v="Q7850032I"/>
    <s v="ES0022000007349895YW"/>
    <s v="EEI Retamar"/>
    <x v="2"/>
    <s v="41,5-41,5-41,5-41,5-41,5-41,5"/>
    <s v="No"/>
    <s v="C/ Felipe de Diego, 12-C, 28018, Madrid"/>
    <n v="3827"/>
    <n v="4297"/>
    <n v="3460"/>
    <n v="5092"/>
    <n v="2098"/>
    <n v="6980"/>
    <n v="25754"/>
  </r>
  <r>
    <x v="8"/>
    <n v="193"/>
    <x v="3"/>
    <s v="EEI Roger de Flor"/>
    <s v="Q7855046D"/>
    <s v="ES0021000004700380BM"/>
    <s v="EEI Roger de Flor"/>
    <x v="2"/>
    <s v="26,4-26,4-26,4-26,4-26,4-26,4"/>
    <s v="No"/>
    <s v="C/ Fragata, 2, Bajo B, 28019, Madrid"/>
    <n v="3815"/>
    <n v="4165"/>
    <n v="3367"/>
    <n v="4928"/>
    <n v="2093"/>
    <n v="5098"/>
    <n v="23466"/>
  </r>
  <r>
    <x v="8"/>
    <n v="194"/>
    <x v="3"/>
    <s v="EEI San Fermín"/>
    <s v="Q7855038A"/>
    <s v="ES0022000008002031TL"/>
    <s v="EEI San Fermín"/>
    <x v="2"/>
    <s v="17,32-17,32-17,32-17,32-17,32-17,32"/>
    <s v="No"/>
    <s v="C/ Estafeta, 14, 28041, Madrid"/>
    <n v="5168"/>
    <n v="7467"/>
    <n v="3490"/>
    <n v="2553"/>
    <n v="1309"/>
    <n v="10923"/>
    <n v="30910"/>
  </r>
  <r>
    <x v="8"/>
    <n v="195"/>
    <x v="3"/>
    <s v="EEI Valle de Ordesa"/>
    <s v="Q7850022J"/>
    <s v="ES0021000004224065RC"/>
    <s v="EEI Valle de Ordesa"/>
    <x v="2"/>
    <s v="33-33-33-33-33-33"/>
    <s v="No"/>
    <s v="C/ Argentina, 9, Bajo 2, 28944, Fuenlabrada (Madrid)"/>
    <n v="4413"/>
    <n v="5510"/>
    <n v="3706"/>
    <n v="4514"/>
    <n v="1936"/>
    <n v="4802"/>
    <n v="24881"/>
  </r>
  <r>
    <x v="8"/>
    <n v="196"/>
    <x v="3"/>
    <s v="EEI Zaleo"/>
    <s v="Q7850028G"/>
    <s v="ES0022000006571536CD"/>
    <s v="EEI Zaleo"/>
    <x v="2"/>
    <s v="33-33-33-33-33-33"/>
    <s v="No"/>
    <s v="C/ Fuente de Piedra, 10, 28018, Madrid"/>
    <n v="3206"/>
    <n v="3660"/>
    <n v="2813"/>
    <n v="4109"/>
    <n v="1878"/>
    <n v="5789"/>
    <n v="21455"/>
  </r>
  <r>
    <x v="8"/>
    <n v="197"/>
    <x v="3"/>
    <s v="EEI Zofio"/>
    <s v="Q7855036E"/>
    <s v="ES0021000005119169AX"/>
    <s v="EEI Zofio"/>
    <x v="2"/>
    <s v="33-33-33-33-33-33"/>
    <s v="No"/>
    <s v="C/ Fornillos, 3, Bajo, 28026, Madrid"/>
    <n v="7392"/>
    <n v="8707"/>
    <n v="6105"/>
    <n v="9932"/>
    <n v="4570"/>
    <n v="7469"/>
    <n v="44175"/>
  </r>
  <r>
    <x v="8"/>
    <n v="198"/>
    <x v="3"/>
    <s v="EOI Alcalá de Henares"/>
    <s v="Q7868038F"/>
    <s v="ES0022000007394366FZ"/>
    <s v="EOI Alcalá de Henares"/>
    <x v="2"/>
    <s v="27,71-27,71-27,71-27,71-27,71-27,71"/>
    <s v="No"/>
    <s v="C/ Daoíz y Velarde, 30, 28807, Alcalá de Henares (Madrid)"/>
    <n v="3276"/>
    <n v="3448"/>
    <n v="2978"/>
    <n v="4507"/>
    <n v="1823"/>
    <n v="6045"/>
    <n v="22077"/>
  </r>
  <r>
    <x v="8"/>
    <n v="199"/>
    <x v="3"/>
    <s v="EOI Aranjuez"/>
    <s v="Q7868213E"/>
    <s v="ES0022000007317428CB"/>
    <s v="EOI Aranjuez"/>
    <x v="2"/>
    <s v="20,785-20,785-20,785-20,785-20,785-20,785"/>
    <s v="No"/>
    <s v="C/ Lucas Jordán, 4, 28300, Aranjuez (Madrid)"/>
    <n v="2788"/>
    <n v="3198"/>
    <n v="2361"/>
    <n v="3043"/>
    <n v="1156"/>
    <n v="6011"/>
    <n v="18557"/>
  </r>
  <r>
    <x v="8"/>
    <n v="200"/>
    <x v="3"/>
    <s v="EOI Coslada - San Fernando de Henares"/>
    <s v="S2801481I"/>
    <s v="ES0022000007106268QZ"/>
    <s v="EOI Coslada - San Fernando de Henares"/>
    <x v="2"/>
    <s v="25-35-35-35-35-35"/>
    <s v="No"/>
    <s v="Avda. de la Cañada, 44, 28823, Coslada (Madrid)"/>
    <n v="5325"/>
    <n v="6079"/>
    <n v="4714"/>
    <n v="7456"/>
    <n v="3184"/>
    <n v="12891"/>
    <n v="39649"/>
  </r>
  <r>
    <x v="8"/>
    <n v="201"/>
    <x v="3"/>
    <s v="EOI Fuenlabrada"/>
    <s v="Q7868272A"/>
    <s v="ES0021000004250628YH"/>
    <s v="EOI Fuenlabrada"/>
    <x v="2"/>
    <s v="48-48-48-48-48-48"/>
    <s v="No"/>
    <s v="C/ Islandia, 1, 28942, Fuenlabrada (Madrid)"/>
    <n v="9265"/>
    <n v="10691"/>
    <n v="5672"/>
    <n v="8447"/>
    <n v="3657"/>
    <n v="13617"/>
    <n v="51349"/>
  </r>
  <r>
    <x v="8"/>
    <n v="202"/>
    <x v="3"/>
    <s v="EOI Jesús Maestro"/>
    <s v="Q2868033H"/>
    <s v="ES0021000004760790SV"/>
    <s v="EOI Jesús Maestro"/>
    <x v="2"/>
    <s v="100-100-100-100-100-100"/>
    <s v="No"/>
    <s v="C/ Jesús Maestro, 5, Esc. 1, Bajo, 28003, Madrid"/>
    <n v="17842"/>
    <n v="21049"/>
    <n v="18692"/>
    <n v="28536"/>
    <n v="11722"/>
    <n v="28987"/>
    <n v="126828"/>
  </r>
  <r>
    <x v="8"/>
    <n v="203"/>
    <x v="3"/>
    <s v="EOI Leganés"/>
    <s v="Q7868277J"/>
    <s v="ES0021000004440542YK"/>
    <s v="EOI Leganés"/>
    <x v="2"/>
    <s v="25-25-25-25-25-25"/>
    <s v="No"/>
    <s v="Avda. de Europa, 1-1, Bajo, 1, 28915, Leganés (Madrid)"/>
    <n v="5836"/>
    <n v="6647"/>
    <n v="4561"/>
    <n v="7523"/>
    <n v="3338"/>
    <n v="11721"/>
    <n v="39626"/>
  </r>
  <r>
    <x v="8"/>
    <n v="204"/>
    <x v="3"/>
    <s v="EOI Madrid - Tribunal"/>
    <s v="Q7855016G"/>
    <s v="ES0021000004745168AN"/>
    <s v="EOI Goya"/>
    <x v="2"/>
    <s v="29,7-29,7-29,7-29,7-29,7-29,7"/>
    <s v="No"/>
    <s v="C/ Santa Brígida, 10, Bajo, 28004, Madrid"/>
    <n v="6251"/>
    <n v="7194"/>
    <n v="4714"/>
    <n v="8424"/>
    <n v="3405"/>
    <n v="6151"/>
    <n v="36139"/>
  </r>
  <r>
    <x v="8"/>
    <n v="205"/>
    <x v="3"/>
    <s v="EOI Parla"/>
    <s v="Q7868198H"/>
    <s v="ES0021000005457095KC"/>
    <s v="EOI Parla"/>
    <x v="2"/>
    <s v="45-45-45-45-45-45"/>
    <s v="No"/>
    <s v="C/ Ciudad Real, 32-1, Bajo, 28982, Parla (Madrid)"/>
    <n v="2637"/>
    <n v="3142"/>
    <n v="2244"/>
    <n v="3695"/>
    <n v="1677"/>
    <n v="5460"/>
    <n v="18855"/>
  </r>
  <r>
    <x v="8"/>
    <n v="206"/>
    <x v="3"/>
    <s v="EOI Pinto"/>
    <s v="Q2801371B"/>
    <s v="ES0026000010172991CS"/>
    <s v="EOI Pinto"/>
    <x v="2"/>
    <s v="20-20-20-20-20-20"/>
    <s v="No"/>
    <s v="C/ Manuel Hernández Mompó, 2, 28320, Pinto (Madrid)"/>
    <n v="2526"/>
    <n v="2918"/>
    <n v="2566"/>
    <n v="3969"/>
    <n v="1631"/>
    <n v="6510"/>
    <n v="20120"/>
  </r>
  <r>
    <x v="8"/>
    <n v="207"/>
    <x v="3"/>
    <s v="EOI San Blas"/>
    <s v="Q2868417C"/>
    <s v="ES0022000006367034FT"/>
    <s v="EOI Madrid - San Blas"/>
    <x v="2"/>
    <s v="33-33-33-33-33-33"/>
    <s v="No"/>
    <s v="C/ de los Artífices, 1, 28037, Madrid"/>
    <n v="4897"/>
    <n v="5262"/>
    <n v="3079"/>
    <n v="5498"/>
    <n v="1981"/>
    <n v="6428"/>
    <n v="27145"/>
  </r>
  <r>
    <x v="8"/>
    <n v="208"/>
    <x v="3"/>
    <s v="EOI Torrejón de Ardoz"/>
    <s v="S2800184J"/>
    <s v="ES0021000005674291NG"/>
    <s v="EOI Torrejón de Ardoz"/>
    <x v="2"/>
    <s v="30-30-30-30-30-30"/>
    <s v="No"/>
    <s v="C/ Maestro Guerrero, 1-3, Bajo, 28850, Torrejón de Ardoz (Madrid)"/>
    <n v="5886"/>
    <n v="6529"/>
    <n v="4660"/>
    <n v="8452"/>
    <n v="3353"/>
    <n v="9838"/>
    <n v="38718"/>
  </r>
  <r>
    <x v="8"/>
    <n v="209"/>
    <x v="3"/>
    <s v="EOI Valdezarza"/>
    <s v="Q2868634C"/>
    <s v="ES0021000005062645YC"/>
    <s v="EOI Valdezarza"/>
    <x v="2"/>
    <s v="25-25-25-25-25-51"/>
    <s v="No"/>
    <s v="C/ Fermín Caballero, 92, 28035, Madrid"/>
    <n v="4230"/>
    <n v="4855"/>
    <n v="3547"/>
    <n v="6244"/>
    <n v="2335"/>
    <n v="5241"/>
    <n v="26452"/>
  </r>
  <r>
    <x v="8"/>
    <n v="210"/>
    <x v="3"/>
    <s v="Escuela de Arte 10"/>
    <s v="Q7868250G"/>
    <s v="ES0022000006423676PQ"/>
    <s v="Escuela de Arte 10"/>
    <x v="2"/>
    <s v="52-52-52-52-52-52"/>
    <s v="No"/>
    <s v="Avda. Ciudad de Barcelona, 25, 28007, Madrid"/>
    <n v="13004"/>
    <n v="16118"/>
    <n v="10275"/>
    <n v="16618"/>
    <n v="7541"/>
    <n v="17246"/>
    <n v="80802"/>
  </r>
  <r>
    <x v="8"/>
    <n v="211"/>
    <x v="3"/>
    <s v="Escuela de Arte 3"/>
    <s v="Q7868021B"/>
    <s v="ES0022000006226179TC"/>
    <s v="Escuela de Arte 3"/>
    <x v="2"/>
    <s v="24,25-24,25-24,25-24,25-24,25-24,25"/>
    <s v="No"/>
    <s v="C/ de los Estudios, 1, 28012, Madrid"/>
    <n v="5765"/>
    <n v="6809"/>
    <n v="4915"/>
    <n v="8389"/>
    <n v="3918"/>
    <n v="5442"/>
    <n v="35238"/>
  </r>
  <r>
    <x v="8"/>
    <n v="212"/>
    <x v="3"/>
    <s v="Escuela de Arte Francisco Alcántara"/>
    <s v="Q7868269G"/>
    <s v="ES0021000004714201ZA"/>
    <s v="Escuela de Arte Francisco Alcántara"/>
    <x v="2"/>
    <s v="92-92-92-92-92-92"/>
    <s v="No"/>
    <s v="C/ Francisco y Jacinto Alcántara, 2, 28008, Madrid"/>
    <n v="9317"/>
    <n v="12604"/>
    <n v="7153"/>
    <n v="13302"/>
    <n v="7392"/>
    <n v="16569"/>
    <n v="66337"/>
  </r>
  <r>
    <x v="8"/>
    <n v="213"/>
    <x v="3"/>
    <s v="Escuela de Arte La Palma"/>
    <s v="Q2868418A"/>
    <s v="ES0022000006197405ZL"/>
    <s v="Escuela de Arte La Palma"/>
    <x v="2"/>
    <s v="40-40-40-40-40-40"/>
    <s v="No"/>
    <s v="C/ de la Palma, 46, 28004, Madrid"/>
    <n v="9930"/>
    <n v="11895"/>
    <n v="8214"/>
    <n v="12187"/>
    <n v="4491"/>
    <n v="17110"/>
    <n v="63827"/>
  </r>
  <r>
    <x v="8"/>
    <n v="214"/>
    <x v="3"/>
    <s v="Escuela Superior de Canto de Madrid"/>
    <s v="Q2868054D"/>
    <s v="ES0022000006189088KM"/>
    <s v="Escuela Superior de Canto de Madrid"/>
    <x v="2"/>
    <s v="31,18-31,18-31,18-31,18-31,18-31,18"/>
    <s v="No"/>
    <s v="C/ San Bernardo, 44, 28015, Madrid"/>
    <n v="5446"/>
    <n v="6417"/>
    <n v="4685"/>
    <n v="5892"/>
    <n v="2432"/>
    <n v="13166"/>
    <n v="38038"/>
  </r>
  <r>
    <x v="8"/>
    <n v="215"/>
    <x v="3"/>
    <s v="Escuela Superior de Conservación y Restauración de Bienes Culturales"/>
    <s v="Q2868007B"/>
    <s v="ES0021000004968012DD"/>
    <s v="Escuela Superior de Conservación y Restauración de Bienes Culturales"/>
    <x v="2"/>
    <s v="50-60-60-60-60-60"/>
    <s v="No"/>
    <s v="C/ Guillermo Rolland, 2, 28013, Madrid"/>
    <n v="9417"/>
    <n v="10481"/>
    <n v="7110"/>
    <n v="11666"/>
    <n v="4956"/>
    <n v="14853"/>
    <n v="58483"/>
  </r>
  <r>
    <x v="8"/>
    <n v="216"/>
    <x v="3"/>
    <s v="Escuela Superior de Diseño de Madrid"/>
    <s v="Q2801821F"/>
    <s v="ES0022000006477234ZF"/>
    <s v="Escuela Superior de Diseño de Madrid"/>
    <x v="2"/>
    <s v="65-65-65-65-65-65"/>
    <s v="No"/>
    <s v="Camino de los Vinateros, 106, 28030, Madrid"/>
    <n v="9651"/>
    <n v="11587"/>
    <n v="8059"/>
    <n v="11264"/>
    <n v="5478"/>
    <n v="32185"/>
    <n v="78224"/>
  </r>
  <r>
    <x v="8"/>
    <n v="217"/>
    <x v="3"/>
    <s v="Escuela Superior de Hostelería y Turismo"/>
    <s v="Q2868315I"/>
    <s v="ES0022000007306623XQ"/>
    <s v="Escuela Superior de Hostelería y Turismo"/>
    <x v="2"/>
    <s v="210,29-210,29-210,29-210,29-210,29-210,29"/>
    <s v="No"/>
    <s v="Avda. Puerta del Ángel, 5, 28011, Madrid"/>
    <n v="40180"/>
    <n v="50227"/>
    <n v="28169"/>
    <n v="51207"/>
    <n v="22986"/>
    <n v="78528"/>
    <n v="271297"/>
  </r>
  <r>
    <x v="8"/>
    <n v="218"/>
    <x v="3"/>
    <s v="IES Adolfo Suárez"/>
    <s v="Q2802264H"/>
    <s v="ES0021000011007068DR"/>
    <s v="IES Adolfo Suárez"/>
    <x v="2"/>
    <s v="43,648-43,648-43,648-43,648-43,648-43,648"/>
    <s v="No"/>
    <s v="Paseo del Radar, 33, Bajo, 28860, Paracuellos de Jarama (Madrid)"/>
    <n v="6158"/>
    <n v="7263"/>
    <n v="4948"/>
    <n v="7819"/>
    <n v="3513"/>
    <n v="13482"/>
    <n v="43183"/>
  </r>
  <r>
    <x v="8"/>
    <n v="219"/>
    <x v="3"/>
    <s v="IES África"/>
    <s v="Q7868042H"/>
    <s v="ES0021000004284685SN"/>
    <s v="IES África"/>
    <x v="2"/>
    <s v="50-50-50-50-50-50"/>
    <s v="No"/>
    <s v="C/ Villa Romana - I, 1, Bajo, 1, 28942, Fuenlabrada (Madrid)"/>
    <n v="7270"/>
    <n v="8492"/>
    <n v="5498"/>
    <n v="9555"/>
    <n v="3925"/>
    <n v="12465"/>
    <n v="47205"/>
  </r>
  <r>
    <x v="8"/>
    <n v="220"/>
    <x v="3"/>
    <s v="IES África"/>
    <s v="Q7868042H"/>
    <s v="ES0021000004284686SJ"/>
    <s v="IES África"/>
    <x v="2"/>
    <s v="40-40-40-40-40-40"/>
    <s v="No"/>
    <s v="C/ Villa Romana - I, 3, Bajo, 1, 28942, Fuenlabrada (Madrid)"/>
    <n v="5195"/>
    <n v="6132"/>
    <n v="4355"/>
    <n v="7948"/>
    <n v="3172"/>
    <n v="12213"/>
    <n v="39015"/>
  </r>
  <r>
    <x v="8"/>
    <n v="221"/>
    <x v="3"/>
    <s v="IES Ágora"/>
    <s v="Q7868083B"/>
    <s v="ES0021000003986003RP"/>
    <s v="IES Ágora"/>
    <x v="2"/>
    <s v="50-70-70-70-70-70"/>
    <s v="No"/>
    <s v="C/ Manuel de Falla, 60, 28100, Alcobendas (Madrid)"/>
    <n v="9065"/>
    <n v="10535"/>
    <n v="6214"/>
    <n v="11681"/>
    <n v="4262"/>
    <n v="11283"/>
    <n v="53040"/>
  </r>
  <r>
    <x v="8"/>
    <n v="222"/>
    <x v="3"/>
    <s v="IES Ágora"/>
    <s v="Q7868083B"/>
    <s v="ES0021000003986063AE"/>
    <s v="IES Ágora"/>
    <x v="2"/>
    <s v="40-45-45-45-45-45"/>
    <s v="No"/>
    <s v="C/ Manuel de Falla, 60, 28100, Alcobendas (Madrid)"/>
    <n v="6518"/>
    <n v="8311"/>
    <n v="4786"/>
    <n v="8448"/>
    <n v="3750"/>
    <n v="6960"/>
    <n v="38773"/>
  </r>
  <r>
    <x v="8"/>
    <n v="223"/>
    <x v="3"/>
    <s v="IES Alameda de Osuna"/>
    <s v="Q2868860D"/>
    <s v="ES0022000006355256TK"/>
    <s v="IES Alameda de Osuna"/>
    <x v="2"/>
    <s v="30-30-30-30-30-53"/>
    <s v="No"/>
    <s v="C/ Antonio Sancha, 11, 28042, Madrid"/>
    <n v="5454"/>
    <n v="5717"/>
    <n v="3087"/>
    <n v="3798"/>
    <n v="983"/>
    <n v="10196"/>
    <n v="29235"/>
  </r>
  <r>
    <x v="8"/>
    <n v="224"/>
    <x v="3"/>
    <s v="IES Alarnes"/>
    <s v="Q2868955B"/>
    <s v="ES0021000004374161HH"/>
    <s v="IES Alarnes"/>
    <x v="2"/>
    <s v="105-105-105-105-105-105"/>
    <s v="No"/>
    <s v="C/ Toledo, 42-Bis, Bajo 1, 28901, Getafe (Madrid)"/>
    <n v="13806"/>
    <n v="14841"/>
    <n v="7066"/>
    <n v="13194"/>
    <n v="4216"/>
    <n v="24678"/>
    <n v="77801"/>
  </r>
  <r>
    <x v="8"/>
    <n v="225"/>
    <x v="3"/>
    <s v="IES Aldebarán"/>
    <s v="Q7868209C"/>
    <s v="ES0021000010699731DJ"/>
    <s v="IES Aldebarán"/>
    <x v="2"/>
    <s v="70-70-70-70-70-70"/>
    <s v="No"/>
    <s v="Avda. Valdelaparra, 90, 28108, Alcobendas (Madrid)"/>
    <n v="9194"/>
    <n v="10565"/>
    <n v="7623"/>
    <n v="13169"/>
    <n v="4977"/>
    <n v="16545"/>
    <n v="62073"/>
  </r>
  <r>
    <x v="8"/>
    <n v="226"/>
    <x v="3"/>
    <s v="IES Alfonso Moreno"/>
    <s v="Q2801182C"/>
    <s v="ES0021000010801366NB"/>
    <s v="IES Alfonso Moreno"/>
    <x v="2"/>
    <s v="50-50-50-50-50-50"/>
    <s v="No"/>
    <s v="C/ Estudiantes, 3, 28690, Brunete (Madrid)"/>
    <n v="7335"/>
    <n v="9374"/>
    <n v="6056"/>
    <n v="10700"/>
    <n v="4810"/>
    <n v="11386"/>
    <n v="49661"/>
  </r>
  <r>
    <x v="8"/>
    <n v="227"/>
    <x v="3"/>
    <s v="IES Alfonso Moreno"/>
    <s v="Q2801182C"/>
    <s v="ES0021000010801364ND"/>
    <s v="IES Alfonso Moreno - Cafetería"/>
    <x v="2"/>
    <s v="19,8-19,8-19,8-19,8-19,8-19,8"/>
    <s v="No"/>
    <s v="C/ Estudiantes, 3, 28690, Brunete (Madrid)"/>
    <n v="1466"/>
    <n v="1521"/>
    <n v="1319"/>
    <n v="2126"/>
    <n v="756"/>
    <n v="3973"/>
    <n v="11161"/>
  </r>
  <r>
    <x v="8"/>
    <n v="228"/>
    <x v="3"/>
    <s v="IES Alfonso Moreno"/>
    <s v="Q2801182C"/>
    <s v="ES0021000004125615EX"/>
    <s v="IES Alfonso Moreno - Línea de Socorro"/>
    <x v="2"/>
    <s v="20-20-20-20-20-20"/>
    <s v="Sí"/>
    <s v="C/ Estudiantes, 3, 28690, Brunete (Madrid)"/>
    <n v="0"/>
    <n v="0"/>
    <n v="0"/>
    <n v="0"/>
    <n v="0"/>
    <n v="0"/>
    <n v="0"/>
  </r>
  <r>
    <x v="8"/>
    <n v="229"/>
    <x v="3"/>
    <s v="IES Alkal'a Nahar"/>
    <s v="Q2868685E"/>
    <s v="ES0022000007150998YD"/>
    <s v="IES Alkal'a Nahar"/>
    <x v="2"/>
    <s v="50-50-50-50-50-50"/>
    <s v="No"/>
    <s v="C/ Ávila, 1, 28804, Alcalá de Henares (Madrid)"/>
    <n v="9441"/>
    <n v="10370"/>
    <n v="7663"/>
    <n v="12765"/>
    <n v="5128"/>
    <n v="21914"/>
    <n v="67281"/>
  </r>
  <r>
    <x v="8"/>
    <n v="230"/>
    <x v="3"/>
    <s v="IES Alkal'a Nahar"/>
    <s v="Q2868685E"/>
    <s v="ES0022000007362627FS"/>
    <s v="IES Alkal'a Nahar"/>
    <x v="2"/>
    <s v="15,1-15,1-15,1-15,1-15,1-15,1"/>
    <s v="No"/>
    <s v="C/ Ávila, 1, 28804, Alcalá de Henares (Madrid)"/>
    <n v="2005"/>
    <n v="2070"/>
    <n v="1147"/>
    <n v="2371"/>
    <n v="842"/>
    <n v="2652"/>
    <n v="11087"/>
  </r>
  <r>
    <x v="8"/>
    <n v="231"/>
    <x v="3"/>
    <s v="IES Alonso de Avellaneda"/>
    <s v="Q2868042I"/>
    <s v="ES0022000005650542CG"/>
    <s v="IES Alonso de Avellaneda"/>
    <x v="2"/>
    <s v="31,18-31,18-31,18-31,18-31,18-31,18"/>
    <s v="No"/>
    <s v="C/ Vitoria, 1, 28804, Alcalá de Henares (Madrid)"/>
    <n v="7508"/>
    <n v="7147"/>
    <n v="6477"/>
    <n v="8111"/>
    <n v="3069"/>
    <n v="18142"/>
    <n v="50454"/>
  </r>
  <r>
    <x v="8"/>
    <n v="232"/>
    <x v="3"/>
    <s v="IES Alonso de Avellaneda"/>
    <s v="Q2868042I"/>
    <s v="ES0022000005655362EV"/>
    <s v="IES Alonso de Avellaneda"/>
    <x v="2"/>
    <s v="61,14-61,14-61,14-61,14-61,14-61,14"/>
    <s v="No"/>
    <s v="C/ Vitoria, 1, 28804, Alcalá de Henares (Madrid)"/>
    <n v="11657"/>
    <n v="13599"/>
    <n v="7570"/>
    <n v="13100"/>
    <n v="5261"/>
    <n v="30384"/>
    <n v="81571"/>
  </r>
  <r>
    <x v="8"/>
    <n v="233"/>
    <x v="3"/>
    <s v="IES Alonso Quijano"/>
    <s v="Q2868070J"/>
    <s v="ES0022000005626584JN"/>
    <s v="IES Alonso Quijano"/>
    <x v="2"/>
    <s v="45,71-45,71-45,71-45,71-45,71-45,71"/>
    <s v="No"/>
    <s v="Paseo Moreras, 5, 28803, Alcalá de Henares (Madrid)"/>
    <n v="10483"/>
    <n v="11670"/>
    <n v="7695"/>
    <n v="13411"/>
    <n v="5182"/>
    <n v="22338"/>
    <n v="70779"/>
  </r>
  <r>
    <x v="8"/>
    <n v="234"/>
    <x v="3"/>
    <s v="IES Alpajés"/>
    <s v="Q2868210B"/>
    <s v="ES0022000005680227EL"/>
    <s v="IES Alpajés"/>
    <x v="2"/>
    <s v="52,8-52,8-52,8-52,8-52,8-52,8"/>
    <s v="No"/>
    <s v="C/ Moreras,  28, 28300, Aranjuez (Madrid)"/>
    <n v="15479"/>
    <n v="20142"/>
    <n v="12378"/>
    <n v="19189"/>
    <n v="9021"/>
    <n v="38957"/>
    <n v="115166"/>
  </r>
  <r>
    <x v="8"/>
    <n v="235"/>
    <x v="3"/>
    <s v="IES Alpajés"/>
    <s v="Q2868210B"/>
    <s v="ES0022000007714499BX"/>
    <s v="IES Alpajés"/>
    <x v="2"/>
    <s v="52,5-52,5-52,5-52,5-52,5-52,5"/>
    <s v="No"/>
    <s v="C/ Moreras,  28, 28300, Aranjuez (Madrid)"/>
    <n v="6040"/>
    <n v="7124"/>
    <n v="5216"/>
    <n v="8850"/>
    <n v="3774"/>
    <n v="17161"/>
    <n v="48165"/>
  </r>
  <r>
    <x v="8"/>
    <n v="236"/>
    <x v="3"/>
    <s v="IES Alpedrete"/>
    <s v="Q2801044E"/>
    <s v="ES0021000004097199ME"/>
    <s v="IES Alpedrete"/>
    <x v="2"/>
    <s v="26,4-26,4-26,4-26,4-26,4-26,4"/>
    <s v="No"/>
    <s v="C/ Peralejo, 8, Bajo 1, 28430, Alpedrete (Madrid)"/>
    <n v="4478"/>
    <n v="5521"/>
    <n v="3934"/>
    <n v="6295"/>
    <n v="2820"/>
    <n v="11636"/>
    <n v="34684"/>
  </r>
  <r>
    <x v="8"/>
    <n v="237"/>
    <x v="3"/>
    <s v="IES Alpedrete"/>
    <s v="Q2801044E"/>
    <s v="ES0021000004097200YT"/>
    <s v="IES Alpedrete"/>
    <x v="2"/>
    <s v="23,1-23,1-23,1-23,1-23,1-23,1"/>
    <s v="No"/>
    <s v="C/ Peralejo, 8, Bajo 2, 28430, Alpedrete (Madrid)"/>
    <n v="2573"/>
    <n v="3281"/>
    <n v="2230"/>
    <n v="4207"/>
    <n v="1830"/>
    <n v="5756"/>
    <n v="19877"/>
  </r>
  <r>
    <x v="8"/>
    <n v="238"/>
    <x v="3"/>
    <s v="IES Alpedrete"/>
    <s v="Q2801044E"/>
    <s v="ES0021000041284429BR"/>
    <s v="IES Alpedrete"/>
    <x v="2"/>
    <s v="21-21-21-21-21-21"/>
    <s v="No"/>
    <s v="C/ Peralejo, 8, Bajo 3, 28430, Alpedrete (Madrid)"/>
    <n v="1907"/>
    <n v="2161"/>
    <n v="1294"/>
    <n v="2407"/>
    <n v="1054"/>
    <n v="6082"/>
    <n v="14905"/>
  </r>
  <r>
    <x v="8"/>
    <n v="239"/>
    <x v="3"/>
    <s v="IES Altair"/>
    <s v="Q7868079J"/>
    <s v="ES0021000004383468DX"/>
    <s v="IES Altair"/>
    <x v="2"/>
    <s v="60-60-60-60-60-60"/>
    <s v="No"/>
    <s v="Ctra. Getafe-Leganés, s/n, 28905, Getafe (Madrid)"/>
    <n v="10208"/>
    <n v="11261"/>
    <n v="7002"/>
    <n v="13266"/>
    <n v="4825"/>
    <n v="12257"/>
    <n v="58819"/>
  </r>
  <r>
    <x v="8"/>
    <n v="240"/>
    <x v="3"/>
    <s v="IES Alto Jarama"/>
    <s v="Q2868151H"/>
    <s v="ES0021000005691709XB"/>
    <s v="IES Alto Jarama"/>
    <x v="2"/>
    <s v="16-16-16-16-16-16"/>
    <s v="No"/>
    <s v="C/ Caja de Ahorros y Monte de Piedad, 18, Bajo, 28180, Torrelaguna (Madrid)"/>
    <n v="10171"/>
    <n v="12407"/>
    <n v="7444"/>
    <n v="10691"/>
    <n v="4868"/>
    <n v="19001"/>
    <n v="64582"/>
  </r>
  <r>
    <x v="8"/>
    <n v="241"/>
    <x v="3"/>
    <s v="IES Ana María Matute"/>
    <s v="S2800429I"/>
    <s v="ES0022000008150964JG"/>
    <s v="IES Ana María Matute"/>
    <x v="2"/>
    <s v="43,5-43,5-43,5-43,5-43,5-43,5"/>
    <s v="No"/>
    <s v="C/ Jovellanos, 40, 28891, Velilla de San Antonio (Madrid)"/>
    <n v="10828"/>
    <n v="12483"/>
    <n v="9976"/>
    <n v="15540"/>
    <n v="6388"/>
    <n v="23292"/>
    <n v="78507"/>
  </r>
  <r>
    <x v="8"/>
    <n v="242"/>
    <x v="3"/>
    <s v="IES Ángel Corella"/>
    <s v="Q2868485J"/>
    <s v="ES0021000004156586NT"/>
    <s v="IES Ángel Corella"/>
    <x v="2"/>
    <s v="50-51-51-51-51-51"/>
    <s v="No"/>
    <s v="Polígono La Mina, C/ Pradillo, 3, Bajo, 28770, Colmenar Viejo (Madrid)"/>
    <n v="12823"/>
    <n v="14292"/>
    <n v="8965"/>
    <n v="14289"/>
    <n v="6322"/>
    <n v="19427"/>
    <n v="76118"/>
  </r>
  <r>
    <x v="8"/>
    <n v="243"/>
    <x v="3"/>
    <s v="IES Ángel Corella"/>
    <s v="Q2868485J"/>
    <s v="ES0021000004156588NW"/>
    <s v="IES Ángel Corella"/>
    <x v="2"/>
    <s v="19,8-19,8-19,8-19,8-19,8-19,8"/>
    <s v="No"/>
    <s v="Polígono La Mina, C/ Pradillo, 3, Bajo 2, 28770, Colmenar Viejo (Madrid)"/>
    <n v="3873"/>
    <n v="4891"/>
    <n v="2046"/>
    <n v="4079"/>
    <n v="1810"/>
    <n v="6392"/>
    <n v="23091"/>
  </r>
  <r>
    <x v="8"/>
    <n v="244"/>
    <x v="3"/>
    <s v="IES Antares"/>
    <s v="Q2801407D"/>
    <s v="ES0022000008420747NC"/>
    <s v="IES Antares"/>
    <x v="2"/>
    <s v="71-71-71-71-71-71"/>
    <s v="No"/>
    <s v="C/ Fernando Trueba, 10, 28529, Rivas-Vaciamadrid (Madrid)"/>
    <n v="14283"/>
    <n v="16231"/>
    <n v="11572"/>
    <n v="20255"/>
    <n v="8292"/>
    <n v="20565"/>
    <n v="91198"/>
  </r>
  <r>
    <x v="8"/>
    <n v="245"/>
    <x v="3"/>
    <s v="IES Antares"/>
    <s v="Q2801407D"/>
    <s v="ES0022000008420746NL"/>
    <s v="IES Antares - Línea de Socorro"/>
    <x v="2"/>
    <s v="15,1-15,1-15,1-15,1-15,1-15,1"/>
    <s v="Sí"/>
    <s v="C/ Fernando Trueba, 10, 28529, Rivas-Vaciamadrid (Madrid)"/>
    <n v="0"/>
    <n v="0"/>
    <n v="0"/>
    <n v="0"/>
    <n v="0"/>
    <n v="0"/>
    <n v="0"/>
  </r>
  <r>
    <x v="8"/>
    <n v="246"/>
    <x v="3"/>
    <s v="IES Antonio de Nebrija"/>
    <s v="Q7868037H"/>
    <s v="ES0021000005398850LB"/>
    <s v="IES Antonio de Nebrija"/>
    <x v="2"/>
    <s v="40-50-50-50-50-50"/>
    <s v="No"/>
    <s v="Avda. de la ONU, 83, Bajo 1-A, 28936, Móstoles (Madrid)"/>
    <n v="9628"/>
    <n v="12013"/>
    <n v="8392"/>
    <n v="13829"/>
    <n v="5661"/>
    <n v="14745"/>
    <n v="64268"/>
  </r>
  <r>
    <x v="8"/>
    <n v="247"/>
    <x v="3"/>
    <s v="IES Antonio Domínguez Ortiz"/>
    <s v="Q2868288H"/>
    <s v="ES0022000006500890FL"/>
    <s v="IES Antonio Domínguez Ortiz"/>
    <x v="2"/>
    <s v="62,14-62,14-62,14-62,14-62,14-62,14"/>
    <s v="No"/>
    <s v="C/ de los Andaluces, 36, 28038, Madrid"/>
    <n v="12548"/>
    <n v="14752"/>
    <n v="9657"/>
    <n v="15760"/>
    <n v="6392"/>
    <n v="26679"/>
    <n v="85788"/>
  </r>
  <r>
    <x v="8"/>
    <n v="248"/>
    <x v="3"/>
    <s v="IES Antonio Fraguas Forges"/>
    <s v="Q2802487E"/>
    <s v="ES0022000009134885NP"/>
    <s v="IES Antonio Fraguas Forges"/>
    <x v="2"/>
    <s v="50,001-50,001-50,001-50,001-50,001-50,001"/>
    <s v="No"/>
    <s v="C/ Méndez Álvaro, 61, Bajo, 28045, Madrid"/>
    <n v="10897"/>
    <n v="13123"/>
    <n v="9866"/>
    <n v="13171"/>
    <n v="4925"/>
    <n v="22581"/>
    <n v="74563"/>
  </r>
  <r>
    <x v="8"/>
    <n v="249"/>
    <x v="3"/>
    <s v="IES Antonio Gala"/>
    <s v="Q7868264H"/>
    <s v="ES0021000005431429DE"/>
    <s v="IES Antonio Gala"/>
    <x v="2"/>
    <s v="60-60-60-60-60-60"/>
    <s v="No"/>
    <s v="C/ Hermanos Grimm, 3, Bajo 1, 28935, Móstoles (Madrid)"/>
    <n v="9119"/>
    <n v="11011"/>
    <n v="5378"/>
    <n v="10709"/>
    <n v="4629"/>
    <n v="19961"/>
    <n v="60807"/>
  </r>
  <r>
    <x v="8"/>
    <n v="250"/>
    <x v="3"/>
    <s v="IES Antonio Gaudí"/>
    <s v="Q2868847A"/>
    <s v="ES0022000006406444HB"/>
    <s v="IES Antonio Gaudí"/>
    <x v="2"/>
    <s v="10-15,01-15,01-15,01-15,01-15,01"/>
    <s v="No"/>
    <s v="Avda. de Roma, 51, 28823, Coslada (Madrid)"/>
    <n v="751"/>
    <n v="861"/>
    <n v="708"/>
    <n v="744"/>
    <n v="284"/>
    <n v="2312"/>
    <n v="5660"/>
  </r>
  <r>
    <x v="8"/>
    <n v="251"/>
    <x v="3"/>
    <s v="IES Antonio Gaudí"/>
    <s v="Q2868847A"/>
    <s v="ES0022000007142016YC"/>
    <s v="IES Antonio Gaudí"/>
    <x v="2"/>
    <s v="45-51-51-51-51-51"/>
    <s v="No"/>
    <s v="C/ Júcar, 1, 28823, Coslada (Madrid)"/>
    <n v="9901"/>
    <n v="11137"/>
    <n v="8286"/>
    <n v="13695"/>
    <n v="5298"/>
    <n v="20152"/>
    <n v="68469"/>
  </r>
  <r>
    <x v="8"/>
    <n v="252"/>
    <x v="3"/>
    <s v="IES Antonio López García"/>
    <s v="Q7868200B"/>
    <s v="ES0021000004328852AL"/>
    <s v="IES Antonio López García"/>
    <x v="2"/>
    <s v="60-60-60-60-60-60"/>
    <s v="No"/>
    <s v="C/ Arquitectos, 39, Bajo 2, 28903, Getafe (Madrid)"/>
    <n v="8338"/>
    <n v="9052"/>
    <n v="6106"/>
    <n v="10355"/>
    <n v="4088"/>
    <n v="15708"/>
    <n v="53647"/>
  </r>
  <r>
    <x v="8"/>
    <n v="253"/>
    <x v="3"/>
    <s v="IES Arcipreste de Hita"/>
    <s v="Q2868289F"/>
    <s v="ES0022000006551312SW"/>
    <s v="IES Arcipreste de Hita - Aula de Compensación Educativa Asamblea"/>
    <x v="2"/>
    <s v="15,001-19-19-19-19-19"/>
    <s v="No"/>
    <s v="C/ García Miranda, 3, 28053, Madrid"/>
    <n v="1560"/>
    <n v="1419"/>
    <n v="1104"/>
    <n v="1789"/>
    <n v="525"/>
    <n v="1877"/>
    <n v="8274"/>
  </r>
  <r>
    <x v="8"/>
    <n v="254"/>
    <x v="3"/>
    <s v="IES Arquitecto Pedro Gumiel"/>
    <s v="Q2868039E"/>
    <s v="ES0021000003961050CX"/>
    <s v="IES Arquitecto Pedro Gumiel"/>
    <x v="2"/>
    <s v="60-60-60-60-60-60"/>
    <s v="No"/>
    <s v="C/ Loeches, 1, Bajo, 28806, Alcalá de Henares (Madrid)"/>
    <n v="7457"/>
    <n v="8585"/>
    <n v="6105"/>
    <n v="10614"/>
    <n v="4103"/>
    <n v="15367"/>
    <n v="52231"/>
  </r>
  <r>
    <x v="8"/>
    <n v="255"/>
    <x v="3"/>
    <s v="IES Arquitecto Peridis"/>
    <s v="Q2868118G"/>
    <s v="ES0021000004425195YS"/>
    <s v="IES Arquitecto Peridis"/>
    <x v="2"/>
    <s v="50-50-50-50-50-50"/>
    <s v="No"/>
    <s v="Avda. Alemania, 19, 28916, Leganés (Madrid)"/>
    <n v="6282"/>
    <n v="7832"/>
    <n v="5381"/>
    <n v="9095"/>
    <n v="3892"/>
    <n v="12307"/>
    <n v="44789"/>
  </r>
  <r>
    <x v="8"/>
    <n v="256"/>
    <x v="3"/>
    <s v="IES Arquitecto Peridis"/>
    <s v="Q2868118G"/>
    <s v="ES0021000004429414YW"/>
    <s v="IES Arquitecto Peridis"/>
    <x v="2"/>
    <s v="19,8-19,8-19,8-19,8-19,8-19,8"/>
    <s v="No"/>
    <s v="C/ Austria, 7, Bajo 1, 28916, Leganés (Madrid)"/>
    <n v="2926"/>
    <n v="3332"/>
    <n v="2252"/>
    <n v="4094"/>
    <n v="1498"/>
    <n v="5036"/>
    <n v="19138"/>
  </r>
  <r>
    <x v="8"/>
    <n v="257"/>
    <x v="3"/>
    <s v="IES Arturo Soria"/>
    <s v="Q2868290D"/>
    <s v="ES0022000006147114JY"/>
    <s v="IES Arturo Soria"/>
    <x v="2"/>
    <s v="34,64-34,64-34,64-34,64-34,64-34,64"/>
    <s v="No"/>
    <s v="C/ Somontín, 59, 28033, Madrid"/>
    <n v="10238"/>
    <n v="7819"/>
    <n v="6975"/>
    <n v="7442"/>
    <n v="2354"/>
    <n v="13820"/>
    <n v="48648"/>
  </r>
  <r>
    <x v="8"/>
    <n v="258"/>
    <x v="3"/>
    <s v="IES Atenea - Alcalá de Henares"/>
    <s v="Q7868334I"/>
    <s v="ES0022000007845436TP"/>
    <s v="IES Atenea - Alcalá de Henares"/>
    <x v="2"/>
    <s v="43,65-43,65-43,65-43,65-43,65-43,65"/>
    <s v="No"/>
    <s v="C/ Río Arlanza, 50, 28803, Alcalá de Henares (Madrid)"/>
    <n v="9232"/>
    <n v="10717"/>
    <n v="7247"/>
    <n v="11851"/>
    <n v="5255"/>
    <n v="20278"/>
    <n v="64580"/>
  </r>
  <r>
    <x v="8"/>
    <n v="259"/>
    <x v="3"/>
    <s v="IES Atenea - San Sebastián de los Reyes"/>
    <s v="Q2801242E"/>
    <s v="ES0021000010678369TH"/>
    <s v="IES Atenea - San Sebastián de los Reyes"/>
    <x v="2"/>
    <s v="60-70-70-70-70-70"/>
    <s v="No"/>
    <s v="Avda. Aragón, 2-Bis, 28702, San Sebastián de los Reyes (Madrid)"/>
    <n v="10971"/>
    <n v="13798"/>
    <n v="7133"/>
    <n v="13400"/>
    <n v="5725"/>
    <n v="20007"/>
    <n v="71034"/>
  </r>
  <r>
    <x v="8"/>
    <n v="260"/>
    <x v="3"/>
    <s v="IES Atenea - San Sebastián de los Reyes"/>
    <s v="Q2801242E"/>
    <s v="ES0021000010759316RM"/>
    <s v="IES Atenea - San Sebastián de los Reyes - Línea de Socorro"/>
    <x v="2"/>
    <s v="44-44-44-44-44-44"/>
    <s v="Sí"/>
    <s v="Avda. Aragón, 2-Bis, 28702, San Sebastián de los Reyes (Madrid)"/>
    <n v="0"/>
    <n v="0"/>
    <n v="0"/>
    <n v="0"/>
    <n v="0"/>
    <n v="0"/>
    <n v="0"/>
  </r>
  <r>
    <x v="8"/>
    <n v="261"/>
    <x v="3"/>
    <s v="IES Avalón"/>
    <s v="S7800034F"/>
    <s v="ES0021000005713242AQ"/>
    <s v="IES Avalón"/>
    <x v="2"/>
    <s v="50-50-50-50-50-50"/>
    <s v="No"/>
    <s v="C/ Dalí, 50, 28340, Valdemoro (Madrid)"/>
    <n v="13109"/>
    <n v="14430"/>
    <n v="9029"/>
    <n v="15177"/>
    <n v="5960"/>
    <n v="21665"/>
    <n v="79370"/>
  </r>
  <r>
    <x v="8"/>
    <n v="262"/>
    <x v="3"/>
    <s v="IES Avenida de los Toreros"/>
    <s v="Q2868742D"/>
    <s v="ES0021000005038987JY"/>
    <s v="IES Avenida de los Toreros"/>
    <x v="2"/>
    <s v="24,8-32,9-32,9-32,9-32,9-41"/>
    <s v="No"/>
    <s v="Avda. de los Toreros, 57, 28028, Madrid"/>
    <n v="5528"/>
    <n v="6105"/>
    <n v="5270"/>
    <n v="8199"/>
    <n v="3338"/>
    <n v="9945"/>
    <n v="38385"/>
  </r>
  <r>
    <x v="8"/>
    <n v="263"/>
    <x v="3"/>
    <s v="IES Avenida de los Toreros"/>
    <s v="Q2868742D"/>
    <s v="ES0021000005038988JF"/>
    <s v="IES Avenida de los Toreros"/>
    <x v="2"/>
    <s v="16,5-16,5-16,5-16,5-16,5-16,5"/>
    <s v="No"/>
    <s v="Avda. de los Toreros, 63, Bajo, 28028, Madrid"/>
    <n v="5696"/>
    <n v="7113"/>
    <n v="5386"/>
    <n v="8103"/>
    <n v="4400"/>
    <n v="8506"/>
    <n v="39204"/>
  </r>
  <r>
    <x v="8"/>
    <n v="264"/>
    <x v="3"/>
    <s v="IES Barrio de Bilbao"/>
    <s v="Q2868786A"/>
    <s v="ES0022000006678727BC"/>
    <s v="IES Barrio de Bilbao"/>
    <x v="2"/>
    <s v="99-99-99-99-99-99"/>
    <s v="No"/>
    <s v="C/ Villaescusa, s/n, 28017, Madrid"/>
    <n v="14368"/>
    <n v="17229"/>
    <n v="11309"/>
    <n v="18831"/>
    <n v="8845"/>
    <n v="41010"/>
    <n v="111592"/>
  </r>
  <r>
    <x v="8"/>
    <n v="265"/>
    <x v="3"/>
    <s v="IES Barrio Loranca"/>
    <s v="Q2801252D"/>
    <s v="ES0021000010773371ZF"/>
    <s v="IES Barrio Loranca"/>
    <x v="2"/>
    <s v="63-63-63-63-63-63"/>
    <s v="No"/>
    <s v="C/ Concepción Arenal, Prox. 2, 28942, Fuenlabrada (Madrid)"/>
    <n v="11093"/>
    <n v="13083"/>
    <n v="9214"/>
    <n v="16720"/>
    <n v="6876"/>
    <n v="21701"/>
    <n v="78687"/>
  </r>
  <r>
    <x v="8"/>
    <n v="266"/>
    <x v="3"/>
    <s v="IES Barrio Simancas"/>
    <s v="Q2868303E"/>
    <s v="ES0022000006361321BZ"/>
    <s v="IES Barrio Simancas"/>
    <x v="2"/>
    <s v="33-33-33-33-33-33"/>
    <s v="No"/>
    <s v="C/ Zaratán, 2, 28037, Madrid"/>
    <n v="5422"/>
    <n v="5963"/>
    <n v="4075"/>
    <n v="6184"/>
    <n v="2381"/>
    <n v="10297"/>
    <n v="34322"/>
  </r>
  <r>
    <x v="8"/>
    <n v="267"/>
    <x v="3"/>
    <s v="IES Beatriz Galindo"/>
    <s v="Q2868291B"/>
    <s v="ES0022000006002809HA"/>
    <s v="IES Beatriz Galindo"/>
    <x v="2"/>
    <s v="80,57-80,57-80,57-80,57-80,57-80,57"/>
    <s v="No"/>
    <s v="C/ Goya, 10, 28001, Madrid"/>
    <n v="20278"/>
    <n v="23926"/>
    <n v="17584"/>
    <n v="24791"/>
    <n v="10628"/>
    <n v="42268"/>
    <n v="139475"/>
  </r>
  <r>
    <x v="8"/>
    <n v="268"/>
    <x v="3"/>
    <s v="IES Beatriz Galindo"/>
    <s v="Q2868291B"/>
    <s v="ES0022000006002811HM"/>
    <s v="IES Beatriz Galindo"/>
    <x v="2"/>
    <s v="21-21-21-21-21-21"/>
    <s v="No"/>
    <s v="C/ Goya, 10, 28001, Madrid"/>
    <n v="4979"/>
    <n v="5435"/>
    <n v="3918"/>
    <n v="6304"/>
    <n v="2470"/>
    <n v="9648"/>
    <n v="32754"/>
  </r>
  <r>
    <x v="8"/>
    <n v="269"/>
    <x v="3"/>
    <s v="IES Benjamín Rúa"/>
    <s v="Q2868252D"/>
    <s v="ES0021000005350418YV"/>
    <s v="IES Benjamín Rúa"/>
    <x v="2"/>
    <s v="41,5-41,5-41,5-41,5-41,5-41,5"/>
    <s v="No"/>
    <s v="Avda. Alcalde de Móstoles, 62, 28933, Móstoles (Madrid)"/>
    <n v="7129"/>
    <n v="7988"/>
    <n v="5292"/>
    <n v="9203"/>
    <n v="3285"/>
    <n v="18481"/>
    <n v="51378"/>
  </r>
  <r>
    <x v="8"/>
    <n v="270"/>
    <x v="3"/>
    <s v="IES Benjamín Rúa"/>
    <s v="Q2868252D"/>
    <s v="ES0021000005425629XH"/>
    <s v="IES Benjamín Rúa"/>
    <x v="2"/>
    <s v="60-60-60-60-60-60"/>
    <s v="No"/>
    <s v="C/ Tulipán, 1, 28933, Móstoles (Madrid)"/>
    <n v="5463"/>
    <n v="6629"/>
    <n v="3609"/>
    <n v="5835"/>
    <n v="2396"/>
    <n v="17269"/>
    <n v="41201"/>
  </r>
  <r>
    <x v="8"/>
    <n v="271"/>
    <x v="3"/>
    <s v="IES Blas de Otero"/>
    <s v="Q2868292J"/>
    <s v="ES0021000004600572HV"/>
    <s v="IES Blas de Otero"/>
    <x v="2"/>
    <s v="35-45-45-45-45-62"/>
    <s v="No"/>
    <s v="C/ Maqueda, 130, Bajo 5, 28024, Madrid"/>
    <n v="10158"/>
    <n v="12183"/>
    <n v="9031"/>
    <n v="14735"/>
    <n v="6445"/>
    <n v="15520"/>
    <n v="68072"/>
  </r>
  <r>
    <x v="8"/>
    <n v="272"/>
    <x v="3"/>
    <s v="IES Butarque"/>
    <s v="Q2868119E"/>
    <s v="ES0021000004501261RC"/>
    <s v="IES Butarque"/>
    <x v="2"/>
    <s v="41,5-41,5-41,5-41,5-41,5-41,5"/>
    <s v="No"/>
    <s v="Paseo de la Chopera, 5, Bajo, 1, 28914, Leganés (Madrid)"/>
    <n v="9923"/>
    <n v="11493"/>
    <n v="8473"/>
    <n v="14510"/>
    <n v="5696"/>
    <n v="19606"/>
    <n v="69701"/>
  </r>
  <r>
    <x v="8"/>
    <n v="273"/>
    <x v="3"/>
    <s v="IES Calatalifa"/>
    <s v="Q7868190E"/>
    <s v="ES0021000005752363WZ"/>
    <s v="IES Calatalifa"/>
    <x v="2"/>
    <s v="30,5-43,9-43,9-43,9-43,9-70"/>
    <s v="No"/>
    <s v="C/ San Antonio, 2, 28670, Villaviciosa de Odón (Madrid)"/>
    <n v="8669"/>
    <n v="10072"/>
    <n v="6502"/>
    <n v="11393"/>
    <n v="4419"/>
    <n v="20752"/>
    <n v="61807"/>
  </r>
  <r>
    <x v="8"/>
    <n v="274"/>
    <x v="3"/>
    <s v="IES Calderón de la Barca - Madrid"/>
    <s v="Q7868265E"/>
    <s v="ES0021000005163608AJ"/>
    <s v="IES Calderón de la Barca - Madrid"/>
    <x v="2"/>
    <s v="50-55-55-55-55-55"/>
    <s v="No"/>
    <s v="C/ Antonio de Leyva, 84, Bajo, 28019, Madrid"/>
    <n v="9131"/>
    <n v="10297"/>
    <n v="7426"/>
    <n v="9563"/>
    <n v="3160"/>
    <n v="10277"/>
    <n v="49854"/>
  </r>
  <r>
    <x v="8"/>
    <n v="275"/>
    <x v="3"/>
    <s v="IES Calderón de la Barca - Pinto"/>
    <s v="Q2801645I"/>
    <s v="ES0026000010205266CK"/>
    <s v="IES Calderón de la Barca - Pinto"/>
    <x v="2"/>
    <s v="50-55-55-55-55-55"/>
    <s v="No"/>
    <s v="C/ Francisco Bores, 3, 28320, Pinto (Madrid)"/>
    <n v="10106"/>
    <n v="12050"/>
    <n v="7197"/>
    <n v="12475"/>
    <n v="5153"/>
    <n v="26168"/>
    <n v="73149"/>
  </r>
  <r>
    <x v="8"/>
    <n v="276"/>
    <x v="3"/>
    <s v="IES Camilo José Cela"/>
    <s v="Q2868799D"/>
    <s v="ES0021000005530797YF"/>
    <s v="IES Camilo José Cela"/>
    <x v="2"/>
    <s v="50-50-50-50-50-50"/>
    <s v="No"/>
    <s v="Avda. del Monte, 16, 28223, Pozuelo de Alarcón (Madrid)"/>
    <n v="7245"/>
    <n v="7927"/>
    <n v="5668"/>
    <n v="9531"/>
    <n v="3976"/>
    <n v="18075"/>
    <n v="52422"/>
  </r>
  <r>
    <x v="8"/>
    <n v="277"/>
    <x v="3"/>
    <s v="IES Campo Real"/>
    <s v="S2801521B"/>
    <s v="ES0022000008512051AZ"/>
    <s v="IES Campo Real"/>
    <x v="2"/>
    <s v="17,25-17,25-17,25-17,25-17,25-17,25"/>
    <s v="No"/>
    <s v="Avda. de Circunvalación, s/n - Polígono Industrial Borondo, 28510, Campo Real (Madrid)"/>
    <n v="5460"/>
    <n v="6333"/>
    <n v="4528"/>
    <n v="7842"/>
    <n v="2920"/>
    <n v="12304"/>
    <n v="39387"/>
  </r>
  <r>
    <x v="8"/>
    <n v="278"/>
    <x v="3"/>
    <s v="IES Cañada Real"/>
    <s v="Q2801240I"/>
    <s v="ES0021000004309332YA"/>
    <s v="IES Cañada Real"/>
    <x v="2"/>
    <s v="60-60-60-60-60-60"/>
    <s v="No"/>
    <s v="C/ Carmen Martín Gaite, s/n, 28260, Galapagar (Madrid)"/>
    <n v="9933"/>
    <n v="11383"/>
    <n v="7220"/>
    <n v="13065"/>
    <n v="5152"/>
    <n v="19210"/>
    <n v="65963"/>
  </r>
  <r>
    <x v="8"/>
    <n v="279"/>
    <x v="3"/>
    <s v="IES Cardenal Cisneros"/>
    <s v="Q2868563D"/>
    <s v="ES0022000006188315XZ"/>
    <s v="IES Cardenal Cisneros"/>
    <x v="2"/>
    <s v="50-55-55-55-55-55"/>
    <s v="No"/>
    <s v="C/ de los Reyes, 4, 28015, Madrid"/>
    <n v="12436"/>
    <n v="15159"/>
    <n v="10458"/>
    <n v="16868"/>
    <n v="7110"/>
    <n v="21106"/>
    <n v="83137"/>
  </r>
  <r>
    <x v="8"/>
    <n v="280"/>
    <x v="3"/>
    <s v="IES Cardenal Cisneros - Alcalá de Henares"/>
    <s v="Q2868229B"/>
    <s v="ES0022000007169322KW"/>
    <s v="IES Cardenal Cisneros"/>
    <x v="2"/>
    <s v="43,65-43,65-43,65-43,65-43,65-43,65"/>
    <s v="No"/>
    <s v="C/ Cardenal Sandoval y Rojas, 1, 28802, Alcalá de Henares (Madrid)"/>
    <n v="7894"/>
    <n v="8674"/>
    <n v="6251"/>
    <n v="10674"/>
    <n v="4206"/>
    <n v="13120"/>
    <n v="50819"/>
  </r>
  <r>
    <x v="8"/>
    <n v="281"/>
    <x v="3"/>
    <s v="IES Cardenal Herrera Oria"/>
    <s v="Q2868992E"/>
    <s v="ES0021000005061982RR"/>
    <s v="IES Cardenal Herrera Oria"/>
    <x v="2"/>
    <s v="62-62-62-62-62-62"/>
    <s v="No"/>
    <s v="C/ Fermín Caballero, 66, Bajo, 28034, Madrid"/>
    <n v="11187"/>
    <n v="12998"/>
    <n v="9330"/>
    <n v="15743"/>
    <n v="6240"/>
    <n v="17179"/>
    <n v="72677"/>
  </r>
  <r>
    <x v="8"/>
    <n v="282"/>
    <x v="3"/>
    <s v="IES Carlos Bousoño / EOI Majadahonda"/>
    <s v="Q2868873G"/>
    <s v="ES0021000005302801YX"/>
    <s v="IES Carlos Bousoño / EOI Majadahonda"/>
    <x v="2"/>
    <s v="40-50-50-50-50-50"/>
    <s v="No"/>
    <s v="C/ Pinos, 10, Bajo, 28221, Majadahonda (Madrid)"/>
    <n v="4882"/>
    <n v="6122"/>
    <n v="3020"/>
    <n v="5430"/>
    <n v="2029"/>
    <n v="10679"/>
    <n v="32162"/>
  </r>
  <r>
    <x v="8"/>
    <n v="283"/>
    <x v="3"/>
    <s v="IES Carlos III"/>
    <s v="Q2868859F"/>
    <s v="ES0022000006367092DN"/>
    <s v="IES Carlos III"/>
    <x v="2"/>
    <s v="43,65-43,65-43,65-43,65-43,65-43,65"/>
    <s v="No"/>
    <s v="C/ Arcos de Jalón, 116, 28037, Madrid"/>
    <n v="6401"/>
    <n v="7599"/>
    <n v="5223"/>
    <n v="7088"/>
    <n v="2958"/>
    <n v="9067"/>
    <n v="38336"/>
  </r>
  <r>
    <x v="8"/>
    <n v="284"/>
    <x v="3"/>
    <s v="IES Carlos María Rodríguez de Valcárcel"/>
    <s v="Q2868444G"/>
    <s v="ES0022000007665845NR"/>
    <s v="IES Carlos María Rodríguez de Valcárcel"/>
    <x v="2"/>
    <s v="55-55-55-55-55-55"/>
    <s v="No"/>
    <s v="Plaza Encuentro, 4, 28030, Madrid"/>
    <n v="8876"/>
    <n v="10374"/>
    <n v="6081"/>
    <n v="10124"/>
    <n v="4382"/>
    <n v="29403"/>
    <n v="69240"/>
  </r>
  <r>
    <x v="8"/>
    <n v="285"/>
    <x v="3"/>
    <s v="IES Carmen Conde"/>
    <s v="Q7868293G"/>
    <s v="ES0021000005572237ZR"/>
    <s v="IES Carmen Conde"/>
    <x v="2"/>
    <s v="50-50-50-50-50-50"/>
    <s v="No"/>
    <s v="Avda. de Atenas, 45, 28232, Las Rozas de Madrid (Madrid)"/>
    <n v="11191"/>
    <n v="13493"/>
    <n v="8093"/>
    <n v="14174"/>
    <n v="6286"/>
    <n v="25628"/>
    <n v="78865"/>
  </r>
  <r>
    <x v="8"/>
    <n v="286"/>
    <x v="3"/>
    <s v="IES Carmen Martín Gaite - Moralzarzal"/>
    <s v="S2800093C"/>
    <s v="ES0021000010532083BN"/>
    <s v="IES Carmen Martín Gaite - Moralzarzal"/>
    <x v="2"/>
    <s v="50-50-50-50-50-50"/>
    <s v="No"/>
    <s v="Avda. Marqués de Santillana, 14, 28411, Moralzarzal (Madrid)"/>
    <n v="8191"/>
    <n v="9409"/>
    <n v="4649"/>
    <n v="8363"/>
    <n v="3625"/>
    <n v="20165"/>
    <n v="54402"/>
  </r>
  <r>
    <x v="8"/>
    <n v="287"/>
    <x v="3"/>
    <s v="IES Carmen Martín Gaite - Navalcarnero"/>
    <s v="S2800021D"/>
    <s v="ES0021000005444210JS"/>
    <s v="IES Carmen Martín Gaite - Navalcarnero"/>
    <x v="2"/>
    <s v="50-65-65-65-65-65"/>
    <s v="No"/>
    <s v="Ctra. M-507 Navalcarnero - Las Rozas, km 0.1, Bajo 1, 28600, Navalcarnero (Madrid)"/>
    <n v="7142"/>
    <n v="7867"/>
    <n v="3294"/>
    <n v="6972"/>
    <n v="2799"/>
    <n v="14255"/>
    <n v="42329"/>
  </r>
  <r>
    <x v="8"/>
    <n v="288"/>
    <x v="3"/>
    <s v="IES Carpe Diem - Chinchón"/>
    <s v="Q2868793G"/>
    <s v="ES0022000007140871AW"/>
    <s v="IES Carpe Diem - Chinchón"/>
    <x v="2"/>
    <s v="43,65-43,65-43,65-43,65-43,65-43,65"/>
    <s v="No"/>
    <s v="C/ Benito Hortelano, 42-DU, 28370, Chinchón (Madrid)"/>
    <n v="9521"/>
    <n v="10386"/>
    <n v="7863"/>
    <n v="12793"/>
    <n v="5163"/>
    <n v="13711"/>
    <n v="59437"/>
  </r>
  <r>
    <x v="8"/>
    <n v="289"/>
    <x v="3"/>
    <s v="IES Celestino Mutis"/>
    <s v="Q2868564B"/>
    <s v="ES0021000004577240QF"/>
    <s v="IES Celestino Mutis"/>
    <x v="2"/>
    <s v="55-70-70-70-70-70"/>
    <s v="No"/>
    <s v="C/ Huerta de Villaverde, 15, Bajo 1, 28021, Madrid"/>
    <n v="14372"/>
    <n v="15841"/>
    <n v="12008"/>
    <n v="20403"/>
    <n v="7781"/>
    <n v="22598"/>
    <n v="93003"/>
  </r>
  <r>
    <x v="8"/>
    <n v="290"/>
    <x v="3"/>
    <s v="IES Centro de Capacitación Agraria"/>
    <s v="Q2801774G"/>
    <s v="ES0021000005753832CB"/>
    <s v="IES Centro de Capacitación Agraria"/>
    <x v="2"/>
    <s v="40-40-40-40-40-40"/>
    <s v="No"/>
    <s v="Avda. Viveros, 1, Bajo 2, 28670, Villaviciosa de Odón (Madrid)"/>
    <n v="3163"/>
    <n v="3582"/>
    <n v="1463"/>
    <n v="2544"/>
    <n v="1256"/>
    <n v="14381"/>
    <n v="26389"/>
  </r>
  <r>
    <x v="8"/>
    <n v="291"/>
    <x v="3"/>
    <s v="IES Centro Integrado de Formación Profesional a Distancia Ignacio Ellacuría"/>
    <s v="S2801466J"/>
    <s v="ES0021000004042974VP"/>
    <s v="IES CIFP Ignacio Ellacuría"/>
    <x v="2"/>
    <s v="15-15-15-15-15-35"/>
    <s v="No"/>
    <s v="C/ Institutos, 2, 28923, Alcorcón (Madrid)"/>
    <n v="3654"/>
    <n v="4501"/>
    <n v="2478"/>
    <n v="2565"/>
    <n v="1133"/>
    <n v="14556"/>
    <n v="28887"/>
  </r>
  <r>
    <x v="8"/>
    <n v="292"/>
    <x v="3"/>
    <s v="IES Cervantes"/>
    <s v="Q2868480A"/>
    <s v="ES0021000004965549VF"/>
    <s v="IES Cervantes"/>
    <x v="2"/>
    <s v="70-70-70-70-70-70"/>
    <s v="No"/>
    <s v="C/ Embajadores, 70, Bajo, 28012, Madrid"/>
    <n v="19450"/>
    <n v="24071"/>
    <n v="19526"/>
    <n v="30731"/>
    <n v="13403"/>
    <n v="46675"/>
    <n v="153856"/>
  </r>
  <r>
    <x v="8"/>
    <n v="293"/>
    <x v="3"/>
    <s v="IES Ciudad de Jaén"/>
    <s v="Q2868573C"/>
    <s v="ES0021000004710931DE"/>
    <s v="IES Ciudad de Jaén"/>
    <x v="2"/>
    <s v="65-80-80-80-80-80"/>
    <s v="No"/>
    <s v="C/ Camino del Río, 5, 28041, Madrid"/>
    <n v="7244"/>
    <n v="7425"/>
    <n v="3284"/>
    <n v="6657"/>
    <n v="2413"/>
    <n v="11725"/>
    <n v="38748"/>
  </r>
  <r>
    <x v="8"/>
    <n v="294"/>
    <x v="3"/>
    <s v="IES Ciudad de Jaén"/>
    <s v="Q2868573C"/>
    <s v="ES0021000004710935XA"/>
    <s v="IES Ciudad de Jaén"/>
    <x v="2"/>
    <s v="30-50-50-50-50-50"/>
    <s v="No"/>
    <s v="C/ Camino del Río, 5, Bajo, 28041, Madrid"/>
    <n v="4011"/>
    <n v="4301"/>
    <n v="2382"/>
    <n v="4803"/>
    <n v="1749"/>
    <n v="6140"/>
    <n v="23386"/>
  </r>
  <r>
    <x v="8"/>
    <n v="295"/>
    <x v="3"/>
    <s v="IES Ciudad de Los Ángeles"/>
    <s v="Q2868430F"/>
    <s v="ES0021000004517099TB"/>
    <s v="IES Ciudad de Los Ángeles"/>
    <x v="2"/>
    <s v="45-45-45-45-45-45"/>
    <s v="No"/>
    <s v="C/ Anoeta, 16, Bajo 1, 28041, Madrid"/>
    <n v="11858"/>
    <n v="13770"/>
    <n v="9603"/>
    <n v="16717"/>
    <n v="6642"/>
    <n v="17349"/>
    <n v="75939"/>
  </r>
  <r>
    <x v="8"/>
    <n v="296"/>
    <x v="3"/>
    <s v="IES Ciudad de Los Ángeles"/>
    <s v="Q2868430F"/>
    <s v="ES0021000041996190EG"/>
    <s v="IES Ciudad de Los Ángeles"/>
    <x v="2"/>
    <s v="27,6-27,6-27,6-27,6-27,6-27,6"/>
    <s v="No"/>
    <s v="C/ Anoeta, 16, 28041, Madrid"/>
    <n v="1595"/>
    <n v="1482"/>
    <n v="698"/>
    <n v="975"/>
    <n v="312"/>
    <n v="734"/>
    <n v="5796"/>
  </r>
  <r>
    <x v="8"/>
    <n v="297"/>
    <x v="3"/>
    <s v="IES Ciudad de los Poetas"/>
    <s v="Q2868293H"/>
    <s v="ES0021000005180632FV"/>
    <s v="IES Ciudad de los Poetas"/>
    <x v="2"/>
    <s v="40-45-45-45-45-45"/>
    <s v="No"/>
    <s v="C/ Valdesangil, 25, Bajo, 28039, Madrid"/>
    <n v="7881"/>
    <n v="8743"/>
    <n v="6692"/>
    <n v="11224"/>
    <n v="4593"/>
    <n v="12888"/>
    <n v="52021"/>
  </r>
  <r>
    <x v="8"/>
    <n v="298"/>
    <x v="3"/>
    <s v="IES Clara Campoamor - Móstoles"/>
    <s v="Q2868453H"/>
    <s v="ES0021000005350530BZ"/>
    <s v="IES Clara Campoamor - Móstoles"/>
    <x v="2"/>
    <s v="41,5-41,5-41,5-41,5-41,5-41,5"/>
    <s v="No"/>
    <s v="Avda. Alcorcón, 1, Bajo 1, 28936, Móstoles (Madrid)"/>
    <n v="7672"/>
    <n v="8466"/>
    <n v="5481"/>
    <n v="9231"/>
    <n v="3501"/>
    <n v="14858"/>
    <n v="49209"/>
  </r>
  <r>
    <x v="8"/>
    <n v="299"/>
    <x v="3"/>
    <s v="IES Clara Campoamor - Móstoles"/>
    <s v="Q2868453H"/>
    <s v="ES0021000005398847LP"/>
    <s v="IES Clara Campoamor - Móstoles"/>
    <x v="2"/>
    <s v="25-25-25-25-25-25"/>
    <s v="No"/>
    <s v="Avda. ONU, Prox. 1, Bajo 1, 28936, Móstoles (Madrid)"/>
    <n v="3562"/>
    <n v="4327"/>
    <n v="3032"/>
    <n v="5095"/>
    <n v="2119"/>
    <n v="7804"/>
    <n v="25939"/>
  </r>
  <r>
    <x v="8"/>
    <n v="300"/>
    <x v="3"/>
    <s v="IES Clara del Rey"/>
    <s v="Q2868962H"/>
    <s v="ES0022000007187442AK"/>
    <s v="IES Clara del Rey"/>
    <x v="2"/>
    <s v="55-55-55-55-55-55"/>
    <s v="No"/>
    <s v="C/ Padre Claret, 8-C, 28002, Madrid"/>
    <n v="10662"/>
    <n v="14023"/>
    <n v="8619"/>
    <n v="13986"/>
    <n v="5762"/>
    <n v="23580"/>
    <n v="76632"/>
  </r>
  <r>
    <x v="8"/>
    <n v="301"/>
    <x v="3"/>
    <s v="IES Conde de Orgaz"/>
    <s v="Q7868001D"/>
    <s v="ES0022000006645454ZM"/>
    <s v="IES Conde de Orgaz"/>
    <x v="2"/>
    <s v="52-52-52-52-52-52"/>
    <s v="No"/>
    <s v="C/ Nápoles, 56, 28043, Madrid"/>
    <n v="8832"/>
    <n v="10375"/>
    <n v="6478"/>
    <n v="11379"/>
    <n v="4751"/>
    <n v="14726"/>
    <n v="56541"/>
  </r>
  <r>
    <x v="8"/>
    <n v="302"/>
    <x v="3"/>
    <s v="IES Dámaso Alonso"/>
    <s v="Q2868294F"/>
    <s v="ES0021000004903022NV"/>
    <s v="IES Dámaso Alonso"/>
    <x v="2"/>
    <s v="30-30-30-30-30-30"/>
    <s v="No"/>
    <s v="C/ Alfredo Marqueríe, 15, Bajo, 28034, Madrid"/>
    <n v="9164"/>
    <n v="10205"/>
    <n v="8523"/>
    <n v="13069"/>
    <n v="4788"/>
    <n v="17006"/>
    <n v="62755"/>
  </r>
  <r>
    <x v="8"/>
    <n v="303"/>
    <x v="3"/>
    <s v="IES Diego Velázquez"/>
    <s v="Q2868559B"/>
    <s v="ES0021000005697255KZ"/>
    <s v="IES Diego Velázquez"/>
    <x v="2"/>
    <s v="41,6-41,6-41,6-41,6-41,6-41,6"/>
    <s v="No"/>
    <s v="C/ del Instituto, 1, Bajo, 28250, Torrelodones (Madrid)"/>
    <n v="13427"/>
    <n v="15319"/>
    <n v="8085"/>
    <n v="14968"/>
    <n v="5927"/>
    <n v="26309"/>
    <n v="84035"/>
  </r>
  <r>
    <x v="8"/>
    <n v="304"/>
    <x v="3"/>
    <s v="IES Dionisio Aguado"/>
    <s v="Q2868170H"/>
    <s v="ES0021000004251503KL"/>
    <s v="IES Dionisio Aguado"/>
    <x v="2"/>
    <s v="45-55-55-55-55-55"/>
    <s v="No"/>
    <s v="C/ Italia, 14, Bajo 2, 28943, Fuenlabrada (Madrid)"/>
    <n v="9884"/>
    <n v="11457"/>
    <n v="8001"/>
    <n v="14387"/>
    <n v="5931"/>
    <n v="22557"/>
    <n v="72217"/>
  </r>
  <r>
    <x v="8"/>
    <n v="305"/>
    <x v="3"/>
    <s v="IES Dionisio Aguado"/>
    <s v="Q2868170H"/>
    <s v="ES0021000020702859KG"/>
    <s v="IES Dionisio Aguado"/>
    <x v="2"/>
    <s v="25-25-25-25-25-25"/>
    <s v="No"/>
    <s v="C/ Italia, 16, 28943, Fuenlabrada (Madrid)"/>
    <n v="3396"/>
    <n v="4128"/>
    <n v="2872"/>
    <n v="4886"/>
    <n v="2210"/>
    <n v="9429"/>
    <n v="26921"/>
  </r>
  <r>
    <x v="8"/>
    <n v="306"/>
    <x v="3"/>
    <s v="IES Doctor Marañón - Alcalá de Henares"/>
    <s v="Q2818036B"/>
    <s v="ES0021000003955063JA"/>
    <s v="IES Doctor Marañón - Alcalá de Henares"/>
    <x v="2"/>
    <s v="50-50-50-50-50-50"/>
    <s v="No"/>
    <s v="Avda. Reyes Magos, 14, 28806, Alcalá de Henares (Madrid)"/>
    <n v="6535"/>
    <n v="7027"/>
    <n v="5274"/>
    <n v="8713"/>
    <n v="3323"/>
    <n v="14073"/>
    <n v="44945"/>
  </r>
  <r>
    <x v="8"/>
    <n v="307"/>
    <x v="3"/>
    <s v="IES Dolores Ibárruri"/>
    <s v="Q7868211I"/>
    <s v="ES0021000004234685AZ"/>
    <s v="IES Dolores Ibárruri"/>
    <x v="2"/>
    <s v="60-60-60-60-60-60"/>
    <s v="No"/>
    <s v="C/ Los Arados, 9, 28944, Fuenlabrada (Madrid)"/>
    <n v="12075"/>
    <n v="14629"/>
    <n v="9530"/>
    <n v="17193"/>
    <n v="7133"/>
    <n v="17783"/>
    <n v="78343"/>
  </r>
  <r>
    <x v="8"/>
    <n v="308"/>
    <x v="3"/>
    <s v="IES Doménico Scarlatti"/>
    <s v="Q2868448H"/>
    <s v="ES0022000005685511EJ"/>
    <s v="IES Doménico Scarlatti"/>
    <x v="2"/>
    <s v="76,2-76,2-76,2-76,2-76,2-76,2"/>
    <s v="No"/>
    <s v="C/ Valeras, 22, 28300, Aranjuez (Madrid)"/>
    <n v="15622"/>
    <n v="19181"/>
    <n v="13067"/>
    <n v="19508"/>
    <n v="7179"/>
    <n v="35687"/>
    <n v="110244"/>
  </r>
  <r>
    <x v="8"/>
    <n v="309"/>
    <x v="3"/>
    <s v="IES Don Pelayo"/>
    <s v="S2800677C"/>
    <s v="ES0022000008240709MA"/>
    <s v="IES Don Pelayo"/>
    <x v="2"/>
    <s v="43,65-43,65-43,65-43,65-43,65-43,65"/>
    <s v="No"/>
    <s v="C/ Mayor, 2, 28810, Villalbilla (Madrid)"/>
    <n v="12609"/>
    <n v="14037"/>
    <n v="8425"/>
    <n v="14246"/>
    <n v="5517"/>
    <n v="29090"/>
    <n v="83924"/>
  </r>
  <r>
    <x v="8"/>
    <n v="310"/>
    <x v="3"/>
    <s v="IES Duque de Rivas"/>
    <s v="Q7850009G"/>
    <s v="ES0022000007555174FY"/>
    <s v="IES Duque de Rivas"/>
    <x v="2"/>
    <s v="64,76-64,76-64,76-64,76-64,76-64,76"/>
    <s v="No"/>
    <s v="Paseo de la Chopera, 64, 28529, Rivas-Vaciamadrid (Madrid)"/>
    <n v="12322"/>
    <n v="14384"/>
    <n v="7363"/>
    <n v="14187"/>
    <n v="5534"/>
    <n v="21428"/>
    <n v="75218"/>
  </r>
  <r>
    <x v="8"/>
    <n v="311"/>
    <x v="3"/>
    <s v="IES Eduardo Capa"/>
    <s v="S2801535B"/>
    <s v="ES0022000001701066KL"/>
    <s v="IES Eduardo Capa"/>
    <x v="2"/>
    <s v="70-70-70-70-70-70"/>
    <s v="No"/>
    <s v="Avda. de Dublín, s/n, 28500, Arganda del Rey (Madrid)"/>
    <n v="12075"/>
    <n v="13329"/>
    <n v="9530"/>
    <n v="16153"/>
    <n v="7133"/>
    <n v="16780"/>
    <n v="75000"/>
  </r>
  <r>
    <x v="8"/>
    <n v="312"/>
    <x v="3"/>
    <s v="IES Eijo y Garay"/>
    <s v="Q2868295C"/>
    <s v="ES0021000004689147ML"/>
    <s v="IES Eijo y Garay"/>
    <x v="2"/>
    <s v="50-50-50-50-50-50"/>
    <s v="No"/>
    <s v="C/ Severino Aznar Embid, 6, Bajo, 28011, Madrid"/>
    <n v="8237"/>
    <n v="9843"/>
    <n v="7492"/>
    <n v="12281"/>
    <n v="5120"/>
    <n v="15061"/>
    <n v="58034"/>
  </r>
  <r>
    <x v="8"/>
    <n v="313"/>
    <x v="3"/>
    <s v="IES El Álamo"/>
    <s v="Q2801422C"/>
    <s v="ES0021000011677889BG"/>
    <s v="IES El Álamo"/>
    <x v="2"/>
    <s v="44-51-51-51-51-75"/>
    <s v="No"/>
    <s v="Paseo del Olivar, 62, Bajo, 28607, El Álamo (Madrid)"/>
    <n v="9850"/>
    <n v="10761"/>
    <n v="7777"/>
    <n v="13372"/>
    <n v="5014"/>
    <n v="17486"/>
    <n v="64260"/>
  </r>
  <r>
    <x v="8"/>
    <n v="314"/>
    <x v="3"/>
    <s v="IES El Boalo"/>
    <s v="Q2802876I"/>
    <s v="ES0021000004117168TG"/>
    <s v="IES El Boalo"/>
    <x v="2"/>
    <s v="18-18-18-18-18-18"/>
    <s v="No"/>
    <s v="Ctra. Manzanares El Real, 10, 28413, El Boalo (Madrid)"/>
    <n v="691"/>
    <n v="1517"/>
    <n v="4975"/>
    <n v="9777"/>
    <n v="4430"/>
    <n v="11987"/>
    <n v="33377"/>
  </r>
  <r>
    <x v="8"/>
    <n v="315"/>
    <x v="3"/>
    <s v="IES El Burgo - Ignacio Echeverría"/>
    <s v="Q7868189G"/>
    <s v="ES0021000005552196QQ"/>
    <s v="IES El Burgo - Ignacio Echeverría"/>
    <x v="2"/>
    <s v="60-65-65-65-65-65"/>
    <s v="No"/>
    <s v="C/ Comunidad de Andalucía, 1-3, Bajo, 28231, Las Rozas de Madrid (Madrid)"/>
    <n v="9544"/>
    <n v="11786"/>
    <n v="7790"/>
    <n v="12300"/>
    <n v="4993"/>
    <n v="22890"/>
    <n v="69303"/>
  </r>
  <r>
    <x v="8"/>
    <n v="316"/>
    <x v="3"/>
    <s v="IES El Cañaveral"/>
    <s v="S2801211J"/>
    <s v="ES0021000005398577FZ"/>
    <s v="IES El Cañaveral"/>
    <x v="2"/>
    <s v="60-70-70-70-70-70"/>
    <s v="No"/>
    <s v="Avda. de la ONU, 81, Bajo 1, 28936, Móstoles (Madrid)"/>
    <n v="14197"/>
    <n v="15061"/>
    <n v="7383"/>
    <n v="15653"/>
    <n v="5074"/>
    <n v="26706"/>
    <n v="84074"/>
  </r>
  <r>
    <x v="8"/>
    <n v="317"/>
    <x v="3"/>
    <s v="IES El Carrascal"/>
    <s v="Q2868754I"/>
    <s v="ES0022000005716145CB"/>
    <s v="IES El Carrascal"/>
    <x v="2"/>
    <s v="50-50-50-50-50-50"/>
    <s v="No"/>
    <s v="Avda. del Instituto, s/n, 28500, Arganda del Rey (Madrid)"/>
    <n v="12630"/>
    <n v="13659"/>
    <n v="8604"/>
    <n v="15407"/>
    <n v="5809"/>
    <n v="17240"/>
    <n v="73349"/>
  </r>
  <r>
    <x v="8"/>
    <n v="318"/>
    <x v="3"/>
    <s v="IES El Escorial"/>
    <s v="Q2801226H"/>
    <s v="ES0021000004216931JQ"/>
    <s v="IES El Escorial"/>
    <x v="2"/>
    <s v="65-65-65-65-65-65"/>
    <s v="No"/>
    <s v="Avda. Fresneda, 1-Bis, Bajo, 28280, El Escorial (Madrid)"/>
    <n v="13280"/>
    <n v="15844"/>
    <n v="10212"/>
    <n v="17719"/>
    <n v="7589"/>
    <n v="30143"/>
    <n v="94787"/>
  </r>
  <r>
    <x v="8"/>
    <n v="319"/>
    <x v="3"/>
    <s v="IES El Espinillo"/>
    <s v="S2800094A"/>
    <s v="ES0022000008000814QK"/>
    <s v="IES El Espinillo"/>
    <x v="2"/>
    <s v="73-73-73-73-73-73"/>
    <s v="No"/>
    <s v="C/ Unanimidad, 15, 28041, Madrid"/>
    <n v="19209"/>
    <n v="20615"/>
    <n v="13271"/>
    <n v="22969"/>
    <n v="8634"/>
    <n v="29009"/>
    <n v="113707"/>
  </r>
  <r>
    <x v="8"/>
    <n v="320"/>
    <x v="3"/>
    <s v="IES El Olivo"/>
    <s v="Q7868325G"/>
    <s v="ES0021000005458994NX"/>
    <s v="IES El Olivo"/>
    <x v="2"/>
    <s v="70-70-70-70-70-70"/>
    <s v="No"/>
    <s v="C/ Felipe II, 11, Bajo 1, 28982, Parla (Madrid)"/>
    <n v="12756"/>
    <n v="13741"/>
    <n v="8667"/>
    <n v="16950"/>
    <n v="5699"/>
    <n v="21014"/>
    <n v="78827"/>
  </r>
  <r>
    <x v="8"/>
    <n v="321"/>
    <x v="3"/>
    <s v="IES El Pinar"/>
    <s v="Q7868054C"/>
    <s v="ES0021000004040945KA"/>
    <s v="IES El Pinar"/>
    <x v="2"/>
    <s v="41,5-41,5-41,5-41,5-41,5-41,5"/>
    <s v="No"/>
    <s v="C/ Parque Ferial, s/n, 28922, Alcorcón (Madrid)"/>
    <n v="3711"/>
    <n v="4470"/>
    <n v="2668"/>
    <n v="5041"/>
    <n v="2032"/>
    <n v="7013"/>
    <n v="24935"/>
  </r>
  <r>
    <x v="8"/>
    <n v="322"/>
    <x v="3"/>
    <s v="IES El Pinar"/>
    <s v="Q7868054C"/>
    <s v="ES0021000004040949KF"/>
    <s v="IES El Pinar"/>
    <x v="2"/>
    <s v="50-50-50-50-50-50"/>
    <s v="No"/>
    <s v="C/ Parque Ferial, s/n, 28922, Alcorcón (Madrid)"/>
    <n v="7244"/>
    <n v="8534"/>
    <n v="6316"/>
    <n v="10618"/>
    <n v="4406"/>
    <n v="14564"/>
    <n v="51682"/>
  </r>
  <r>
    <x v="8"/>
    <n v="323"/>
    <x v="3"/>
    <s v="IES Emilio Castelar"/>
    <s v="Q2868296A"/>
    <s v="ES0021000004676875RY"/>
    <s v="IES Emilio Castelar"/>
    <x v="2"/>
    <s v="15,1-15,1-15,1-15,1-15,1-15,1"/>
    <s v="No"/>
    <s v="C/ Río de Oro, 4, Bajo, 28019, Madrid"/>
    <n v="4479"/>
    <n v="4572"/>
    <n v="3453"/>
    <n v="5534"/>
    <n v="1963"/>
    <n v="8120"/>
    <n v="28121"/>
  </r>
  <r>
    <x v="8"/>
    <n v="324"/>
    <x v="3"/>
    <s v="IES Emilio Castelar"/>
    <s v="Q2868296A"/>
    <s v="ES0021000004676886RV"/>
    <s v="IES Emilio Castelar"/>
    <x v="2"/>
    <s v="15,1-15,1-15,1-15,1-15,1-15,1"/>
    <s v="No"/>
    <s v="C/ Río de Oro, 6, Bajo, 28019, Madrid"/>
    <n v="1836"/>
    <n v="2028"/>
    <n v="1799"/>
    <n v="3004"/>
    <n v="989"/>
    <n v="3030"/>
    <n v="12686"/>
  </r>
  <r>
    <x v="8"/>
    <n v="325"/>
    <x v="3"/>
    <s v="IES Emperatriz María de Austria"/>
    <s v="Q2868065J"/>
    <s v="ES0021000005163607AN"/>
    <s v="IES Emperatriz María de Austria"/>
    <x v="2"/>
    <s v="66-66-66-66-66-66"/>
    <s v="No"/>
    <s v="C/ Antonio de Leyva, 84, 28019, Madrid"/>
    <n v="14226"/>
    <n v="16009"/>
    <n v="12581"/>
    <n v="18607"/>
    <n v="7774"/>
    <n v="30671"/>
    <n v="99868"/>
  </r>
  <r>
    <x v="8"/>
    <n v="326"/>
    <x v="3"/>
    <s v="IES Enrique Tierno Galván - Leganés"/>
    <s v="Q2868120C"/>
    <s v="ES0021000004462876BE"/>
    <s v="IES Enrique Tierno Galván - Leganés"/>
    <x v="2"/>
    <s v="41,5-41,5-41,5-41,5-41,5-41,5"/>
    <s v="No"/>
    <s v="Avda. Pinos, Prox. 1, 28914, Leganés (Madrid)"/>
    <n v="10881"/>
    <n v="12039"/>
    <n v="11370"/>
    <n v="12703"/>
    <n v="4173"/>
    <n v="14435"/>
    <n v="65601"/>
  </r>
  <r>
    <x v="8"/>
    <n v="327"/>
    <x v="3"/>
    <s v="IES Enrique Tierno Galván - Leganés"/>
    <s v="Q2868120C"/>
    <s v="ES0021000004493091ZS"/>
    <s v="IES Enrique Tierno Galván Aula de Compensación Educativa - Leganés"/>
    <x v="2"/>
    <s v="31,18-31,18-31,18-31,18-31,18-31,18"/>
    <s v="No"/>
    <s v="C/ Agustinos, 16, Bajo-1, 28910, Leganés (Madrid)"/>
    <n v="8624"/>
    <n v="10003"/>
    <n v="6650"/>
    <n v="10937"/>
    <n v="4496"/>
    <n v="21117"/>
    <n v="61827"/>
  </r>
  <r>
    <x v="8"/>
    <n v="328"/>
    <x v="3"/>
    <s v="IES Escuela de la Vid e Industrias Lácteas"/>
    <s v="Q2868314B"/>
    <s v="ES0022000007219751MS"/>
    <s v="IES Escuela de la Vid e Industrias Lácteas"/>
    <x v="2"/>
    <s v="46,2-46,2-46,2-46,2-46,2-46,2"/>
    <s v="No"/>
    <s v="Recinto Ferial Casa de Campo - Travesía del Vino, 3, 28011, Madrid"/>
    <n v="9889"/>
    <n v="11677"/>
    <n v="7223"/>
    <n v="11173"/>
    <n v="4973"/>
    <n v="32897"/>
    <n v="77832"/>
  </r>
  <r>
    <x v="8"/>
    <n v="329"/>
    <x v="3"/>
    <s v="IES Europa - Móstoles"/>
    <s v="Q7868094I"/>
    <s v="ES0021000005350524BP"/>
    <s v="IES Europa - Móstoles"/>
    <x v="2"/>
    <s v="50-50-50-50-50-50"/>
    <s v="No"/>
    <s v="Avda. Alcorcón, 9, 28936, Móstoles (Madrid)"/>
    <n v="8909"/>
    <n v="10186"/>
    <n v="7330"/>
    <n v="12392"/>
    <n v="4527"/>
    <n v="15247"/>
    <n v="58591"/>
  </r>
  <r>
    <x v="8"/>
    <n v="330"/>
    <x v="3"/>
    <s v="IES Europa - Móstoles"/>
    <s v="Q7868094I"/>
    <s v="ES0021000005350532BQ"/>
    <s v="IES Europa - Móstoles"/>
    <x v="2"/>
    <s v="35-51-51-51-51-51"/>
    <s v="No"/>
    <s v="Avda. Alcorcón, 9, 28936, Móstoles (Madrid)"/>
    <n v="5522"/>
    <n v="6219"/>
    <n v="3913"/>
    <n v="7189"/>
    <n v="2580"/>
    <n v="9744"/>
    <n v="35167"/>
  </r>
  <r>
    <x v="8"/>
    <n v="331"/>
    <x v="3"/>
    <s v="IES Europa - Rivas-Vaciamadrid"/>
    <s v="S2828037H"/>
    <s v="ES0022000008059223AX"/>
    <s v="IES Europa - Rivas-Vaciamadrid"/>
    <x v="2"/>
    <s v="75-75-75-75-75-75"/>
    <s v="No"/>
    <s v="Avda. Ramón y Cajal, 1, 28529, Rivas-Vaciamadrid (Madrid)"/>
    <n v="9325"/>
    <n v="10603"/>
    <n v="4481"/>
    <n v="7941"/>
    <n v="3127"/>
    <n v="15652"/>
    <n v="51129"/>
  </r>
  <r>
    <x v="8"/>
    <n v="332"/>
    <x v="3"/>
    <s v="IES Federica Montseny"/>
    <s v="Q7868229A"/>
    <s v="ES0021000004281086CR"/>
    <s v="IES Federica Montseny"/>
    <x v="2"/>
    <s v="52-52-52-52-52-52"/>
    <s v="No"/>
    <s v="C/ Torrente, 52-Bis, Bajo 1, 28942, Fuenlabrada (Madrid)"/>
    <n v="9211"/>
    <n v="11993"/>
    <n v="5580"/>
    <n v="11511"/>
    <n v="4490"/>
    <n v="15531"/>
    <n v="58316"/>
  </r>
  <r>
    <x v="8"/>
    <n v="333"/>
    <x v="3"/>
    <s v="IES Federico García Lorca"/>
    <s v="Q7868337B"/>
    <s v="ES0021000005548832PX"/>
    <s v="IES Federico García Lorca"/>
    <x v="2"/>
    <s v="65-65-65-65-65-65"/>
    <s v="No"/>
    <s v="C/ Gimnasio 3, Bajo, 28290, Las Rozas de Madrid (Madrid)"/>
    <n v="10815"/>
    <n v="12111"/>
    <n v="7813"/>
    <n v="13814"/>
    <n v="5704"/>
    <n v="21648"/>
    <n v="71905"/>
  </r>
  <r>
    <x v="8"/>
    <n v="334"/>
    <x v="3"/>
    <s v="IES Felipe II"/>
    <s v="Q2868801H"/>
    <s v="ES0022000006448479YW"/>
    <s v="IES Felipe II"/>
    <x v="2"/>
    <s v="29,7-29,7-29,7-29,7-29,7-29,7"/>
    <s v="No"/>
    <s v="C/ Valdebernardo,  1, 28030, Madrid"/>
    <n v="7015"/>
    <n v="7721"/>
    <n v="4547"/>
    <n v="8012"/>
    <n v="3035"/>
    <n v="12117"/>
    <n v="42447"/>
  </r>
  <r>
    <x v="8"/>
    <n v="335"/>
    <x v="3"/>
    <s v="IES Felipe II"/>
    <s v="Q2868801H"/>
    <s v="ES0022000006448687SA"/>
    <s v="IES Felipe II"/>
    <x v="2"/>
    <s v="29,7-29,7-29,7-29,7-29,7-29,7"/>
    <s v="No"/>
    <s v="C/ Valdebernardo,  1, 28030, Madrid"/>
    <n v="7412"/>
    <n v="8556"/>
    <n v="6252"/>
    <n v="10789"/>
    <n v="4235"/>
    <n v="12738"/>
    <n v="49982"/>
  </r>
  <r>
    <x v="8"/>
    <n v="336"/>
    <x v="3"/>
    <s v="IES Felipe Trigo"/>
    <s v="Q2868749I"/>
    <s v="ES0021000005431191EZ"/>
    <s v="IES Felipe Trigo"/>
    <x v="2"/>
    <s v="23,1-23,1-23,1-23,1-23,1-23,1"/>
    <s v="No"/>
    <s v="C/ Pintor Velázquez, 66, Bajo 1, 28935, Móstoles (Madrid)"/>
    <n v="1910"/>
    <n v="1859"/>
    <n v="672"/>
    <n v="1869"/>
    <n v="561"/>
    <n v="3421"/>
    <n v="10292"/>
  </r>
  <r>
    <x v="8"/>
    <n v="337"/>
    <x v="3"/>
    <s v="IES Felipe Trigo"/>
    <s v="Q2868749I"/>
    <s v="ES0021000005431192ES"/>
    <s v="IES Felipe Trigo"/>
    <x v="2"/>
    <s v="55-55-55-55-55-55"/>
    <s v="No"/>
    <s v="C/ Pintor Velázquez, 66, Bajo 2, 28935, Móstoles (Madrid)"/>
    <n v="19104"/>
    <n v="22131"/>
    <n v="15035"/>
    <n v="25041"/>
    <n v="10435"/>
    <n v="31057"/>
    <n v="122803"/>
  </r>
  <r>
    <x v="8"/>
    <n v="338"/>
    <x v="3"/>
    <s v="IES Fernando Fernán Gómez"/>
    <s v="Q2801648C"/>
    <s v="ES0021000016400255XX"/>
    <s v="IES Fernando Fernán Gómez"/>
    <x v="2"/>
    <s v="35-35-35-35-35-45"/>
    <s v="No"/>
    <s v="C/ Valdehondillo, 8, Bajo, 28970, Humanes de Madrid (Madrid)"/>
    <n v="3016"/>
    <n v="3463"/>
    <n v="1529"/>
    <n v="3040"/>
    <n v="1278"/>
    <n v="7388"/>
    <n v="19714"/>
  </r>
  <r>
    <x v="8"/>
    <n v="339"/>
    <x v="3"/>
    <s v="IES Fortuny"/>
    <s v="Q2868297I"/>
    <s v="ES0022000006171404BP"/>
    <s v="IES Fortuny"/>
    <x v="2"/>
    <s v="49,5-49,5-49,5-49,5-49,5-49,5"/>
    <s v="No"/>
    <s v="C/ Fortuny, 24, 28010, Madrid"/>
    <n v="13824"/>
    <n v="16790"/>
    <n v="12475"/>
    <n v="17297"/>
    <n v="7424"/>
    <n v="18526"/>
    <n v="86336"/>
  </r>
  <r>
    <x v="8"/>
    <n v="340"/>
    <x v="3"/>
    <s v="IES Francisca de Pedraza"/>
    <s v="S2801435E"/>
    <s v="ES0021000039136549GE"/>
    <s v="IES Francisca de Pedraza"/>
    <x v="2"/>
    <s v="70-70-70-70-70-70"/>
    <s v="No"/>
    <s v="Avda. de Europa, 44, 28806, Alcalá de Henares (Madrid)"/>
    <n v="8753"/>
    <n v="9624"/>
    <n v="6599"/>
    <n v="11576"/>
    <n v="4627"/>
    <n v="12226"/>
    <n v="53405"/>
  </r>
  <r>
    <x v="8"/>
    <n v="341"/>
    <x v="3"/>
    <s v="IES Francisco Ayala - Hoyo de Manzanares"/>
    <s v="Q2801431D"/>
    <s v="ES0021000010485502XY"/>
    <s v="IES Francisco Ayala"/>
    <x v="2"/>
    <s v="41,5-41,5-41,5-41,5-41,5-41,5"/>
    <s v="No"/>
    <s v="Paseo Francisco Ayala, s/n, Bajo, 28240, Hoyo de Manzanares (Madrid)"/>
    <n v="5270"/>
    <n v="6145"/>
    <n v="4429"/>
    <n v="7700"/>
    <n v="2985"/>
    <n v="13403"/>
    <n v="39932"/>
  </r>
  <r>
    <x v="8"/>
    <n v="342"/>
    <x v="3"/>
    <s v="IES Francisco Ayala - Madrid"/>
    <s v="Q2801833A"/>
    <s v="ES0021000016689838CT"/>
    <s v="IES Francisco Ayala - Madrid"/>
    <x v="2"/>
    <s v="75-75-75-75-75-75"/>
    <s v="No"/>
    <s v="C/ del Jacobeo, 33, 28054, Madrid"/>
    <n v="16345"/>
    <n v="20401"/>
    <n v="15112"/>
    <n v="24590"/>
    <n v="10709"/>
    <n v="24534"/>
    <n v="111691"/>
  </r>
  <r>
    <x v="8"/>
    <n v="343"/>
    <x v="3"/>
    <s v="IES Francisco Ayala - Madrid"/>
    <s v="Q2801833A"/>
    <s v="ES0021000016690910CZ"/>
    <s v="IES Francisco Ayala - Madrid - Línea de Socorro"/>
    <x v="2"/>
    <s v="15,001-15,001-15,001-15,001-15,001-15,001"/>
    <s v="Sí"/>
    <s v="C/ del Jacobeo, 33, 28054, Madrid"/>
    <n v="0"/>
    <n v="0"/>
    <n v="0"/>
    <n v="0"/>
    <n v="0"/>
    <n v="0"/>
    <n v="0"/>
  </r>
  <r>
    <x v="8"/>
    <n v="344"/>
    <x v="3"/>
    <s v="IES Francisco Ayala - Madrid"/>
    <s v="Q2801833A"/>
    <s v="ES0021000004511486DX"/>
    <s v="Sección IES Francisco Ayala"/>
    <x v="2"/>
    <s v="25-25-25-25-25-25"/>
    <s v="No"/>
    <s v="C/ Alfonso Fernández, 25, 28044, Madrid"/>
    <n v="3278"/>
    <n v="3821"/>
    <n v="3035"/>
    <n v="5663"/>
    <n v="2204"/>
    <n v="7113"/>
    <n v="25114"/>
  </r>
  <r>
    <x v="8"/>
    <n v="345"/>
    <x v="3"/>
    <s v="IES Francisco de Quevedo"/>
    <s v="Q2868933I"/>
    <s v="ES0022000006366182SE"/>
    <s v="IES Francisco de Quevedo"/>
    <x v="2"/>
    <s v="16,5-16,5-16,5-16,5-16,5-16,5"/>
    <s v="No"/>
    <s v="C/ San Román del Valle, s/n, 28037, Madrid"/>
    <n v="5004"/>
    <n v="6448"/>
    <n v="3255"/>
    <n v="5715"/>
    <n v="2361"/>
    <n v="10571"/>
    <n v="33354"/>
  </r>
  <r>
    <x v="8"/>
    <n v="346"/>
    <x v="3"/>
    <s v="IES Francisco de Quevedo"/>
    <s v="Q2868933I"/>
    <s v="ES0022000006687254ZZ"/>
    <s v="IES Francisco de Quevedo"/>
    <x v="2"/>
    <s v="46,2-46,2-46,2-46,2-46,2-46,2"/>
    <s v="No"/>
    <s v="C/ Arcos del Jalón, 9, 28037, Madrid"/>
    <n v="8550"/>
    <n v="10258"/>
    <n v="6335"/>
    <n v="11451"/>
    <n v="4696"/>
    <n v="10455"/>
    <n v="51745"/>
  </r>
  <r>
    <x v="8"/>
    <n v="347"/>
    <x v="3"/>
    <s v="IES Francisco Giner de los Ríos"/>
    <s v="Q7868301H"/>
    <s v="ES0021000003985032MA"/>
    <s v="IES Francisco Giner de los Ríos"/>
    <x v="2"/>
    <s v="45-45-45-45-45-45"/>
    <s v="No"/>
    <s v="Avda. Transición Española, 11, Bajo, 28108, Alcobendas (Madrid)"/>
    <n v="14925"/>
    <n v="17756"/>
    <n v="12788"/>
    <n v="21472"/>
    <n v="9169"/>
    <n v="37177"/>
    <n v="113287"/>
  </r>
  <r>
    <x v="8"/>
    <n v="348"/>
    <x v="3"/>
    <s v="IES Francisco Tomás y Valiente"/>
    <s v="Q2868473F"/>
    <s v="ES0022000006655058VH"/>
    <s v="IES Francisco Tomás y Valiente"/>
    <x v="2"/>
    <s v="26,4-26,4-26,4-26,4-26,4-26,4"/>
    <s v="No"/>
    <s v="C/ Benita de Ávila, 3, 28043, Madrid"/>
    <n v="6318"/>
    <n v="7043"/>
    <n v="4812"/>
    <n v="7674"/>
    <n v="3032"/>
    <n v="12741"/>
    <n v="41620"/>
  </r>
  <r>
    <x v="8"/>
    <n v="349"/>
    <x v="3"/>
    <s v="IES Francisco Umbral"/>
    <s v="Q2801479C"/>
    <s v="ES0022000008869041EK"/>
    <s v="IES Francisco Umbral"/>
    <x v="2"/>
    <s v="80-80-80-80-80-80"/>
    <s v="No"/>
    <s v="Avda. Hispanidad, 1, 28350, Ciempozuelos (Madrid)"/>
    <n v="11195"/>
    <n v="12692"/>
    <n v="5662"/>
    <n v="9862"/>
    <n v="3638"/>
    <n v="19473"/>
    <n v="62522"/>
  </r>
  <r>
    <x v="8"/>
    <n v="350"/>
    <x v="3"/>
    <s v="IES Gabriel Cisneros"/>
    <s v="S2800532J"/>
    <s v="ES0021000010267928AN"/>
    <s v="IES Gabriel Cisneros"/>
    <x v="2"/>
    <s v="70-70-70-70-70-70"/>
    <s v="No"/>
    <s v="C/ Arizónicas, 20-1, Bajo 1, 28935, Móstoles (Madrid)"/>
    <n v="11110"/>
    <n v="12648"/>
    <n v="7890"/>
    <n v="11118"/>
    <n v="4643"/>
    <n v="18753"/>
    <n v="66162"/>
  </r>
  <r>
    <x v="8"/>
    <n v="351"/>
    <x v="3"/>
    <s v="IES Gabriel Cisneros"/>
    <s v="S2800532J"/>
    <s v="ES0021000010267963MR"/>
    <s v="IES Gabriel Cisneros - Línea de Socorro"/>
    <x v="2"/>
    <s v="20-20-20-20-20-20"/>
    <s v="Sí"/>
    <s v="C/ Arizónicas, 20-1, Bajo, 28935, Móstoles (Madrid)"/>
    <n v="0"/>
    <n v="0"/>
    <n v="0"/>
    <n v="0"/>
    <n v="0"/>
    <n v="0"/>
    <n v="0"/>
  </r>
  <r>
    <x v="8"/>
    <n v="352"/>
    <x v="3"/>
    <s v="IES Gabriel García Márquez"/>
    <s v="Q7868181D"/>
    <s v="ES0022000007085945FT"/>
    <s v="IES Gabriel García Márquez"/>
    <x v="2"/>
    <s v="42-42-42-42-42-42"/>
    <s v="No"/>
    <s v="C/ Nevado del Ruiz, 1, 28033, Madrid"/>
    <n v="10503"/>
    <n v="12614"/>
    <n v="9389"/>
    <n v="12329"/>
    <n v="5752"/>
    <n v="34248"/>
    <n v="84835"/>
  </r>
  <r>
    <x v="8"/>
    <n v="353"/>
    <x v="3"/>
    <s v="IES Gabriel García Márquez - Leganés"/>
    <s v="Q7868214C"/>
    <s v="ES0021000004432047MJ"/>
    <s v="IES Gabriel García Márquez - Leganés"/>
    <x v="2"/>
    <s v="39-50-50-50-50-50"/>
    <s v="No"/>
    <s v="C/ Beatriz Galindo, 6, Bajo 1, 28914, Leganés (Madrid)"/>
    <n v="6896"/>
    <n v="8507"/>
    <n v="4373"/>
    <n v="8833"/>
    <n v="3283"/>
    <n v="15234"/>
    <n v="47126"/>
  </r>
  <r>
    <x v="8"/>
    <n v="354"/>
    <x v="3"/>
    <s v="IES Gabriela Mistral"/>
    <s v="S2800432C"/>
    <s v="ES0021000010607904LW"/>
    <s v="IES Gabriela Mistral"/>
    <x v="2"/>
    <s v="68-68-68-68-68-68"/>
    <s v="No"/>
    <s v="C/ Miguel de Cervantes, 104, 28939, Arroyomolinos (Madrid)"/>
    <n v="12036"/>
    <n v="14217"/>
    <n v="9967"/>
    <n v="16312"/>
    <n v="7186"/>
    <n v="26819"/>
    <n v="86537"/>
  </r>
  <r>
    <x v="8"/>
    <n v="355"/>
    <x v="3"/>
    <s v="IES Galileo Galilei"/>
    <s v="Q2868207H"/>
    <s v="ES0021000004054454XB"/>
    <s v="IES Galileo Galilei"/>
    <x v="2"/>
    <s v="50-50-50-50-50-50"/>
    <s v="No"/>
    <s v="Avda. Retamas, 2, 28922, Alcorcón (Madrid)"/>
    <n v="10976"/>
    <n v="12863"/>
    <n v="9848"/>
    <n v="15733"/>
    <n v="6728"/>
    <n v="22616"/>
    <n v="78764"/>
  </r>
  <r>
    <x v="8"/>
    <n v="356"/>
    <x v="3"/>
    <s v="IES García Morato"/>
    <s v="Q2880004C"/>
    <s v="ES0021000004572135RP"/>
    <s v="IES García Morato"/>
    <x v="2"/>
    <s v="50-50-50-50-50-50"/>
    <s v="No"/>
    <s v="C/ General Saliquet, 34, Bajo 1, 28044, Madrid"/>
    <n v="9087"/>
    <n v="11092"/>
    <n v="8075"/>
    <n v="13382"/>
    <n v="5834"/>
    <n v="13848"/>
    <n v="61318"/>
  </r>
  <r>
    <x v="8"/>
    <n v="357"/>
    <x v="3"/>
    <s v="IES Gaspar Melchor de Jovellanos"/>
    <s v="Q2868532I"/>
    <s v="ES0021000004263057HG"/>
    <s v="IES Gaspar Melchor de Jovellanos"/>
    <x v="2"/>
    <s v="80-80-80-80-80-80"/>
    <s v="No"/>
    <s v="C/ Móstoles, 64, Bajo 1, 28942, Fuenlabrada (Madrid)"/>
    <n v="12324"/>
    <n v="14866"/>
    <n v="9005"/>
    <n v="14533"/>
    <n v="5252"/>
    <n v="25921"/>
    <n v="81901"/>
  </r>
  <r>
    <x v="8"/>
    <n v="358"/>
    <x v="3"/>
    <s v="IES Gaspar Sanz"/>
    <s v="S2800480B"/>
    <s v="ES0021000010449291EC"/>
    <s v="IES Gaspar Sanz"/>
    <x v="2"/>
    <s v="15,01-15,01-15,01-15,01-15,01-15,01"/>
    <s v="No"/>
    <s v="C/ Acueducto, 3, 28880, Meco (Madrid)"/>
    <n v="2969"/>
    <n v="3468"/>
    <n v="2080"/>
    <n v="4373"/>
    <n v="1683"/>
    <n v="5117"/>
    <n v="19690"/>
  </r>
  <r>
    <x v="8"/>
    <n v="359"/>
    <x v="3"/>
    <s v="IES Gaspar Sanz"/>
    <s v="S2800480B"/>
    <s v="ES0021000010786023ND"/>
    <s v="IES Gaspar Sanz"/>
    <x v="2"/>
    <s v="35-45-45-45-45-50"/>
    <s v="No"/>
    <s v="C/ Acueducto, 3, 28880, Meco (Madrid)"/>
    <n v="10330"/>
    <n v="11909"/>
    <n v="8350"/>
    <n v="14044"/>
    <n v="5887"/>
    <n v="15578"/>
    <n v="66098"/>
  </r>
  <r>
    <x v="8"/>
    <n v="360"/>
    <x v="3"/>
    <s v="IES Gloria Fuertes"/>
    <s v="Q2802693H"/>
    <s v="ES0021000042442951BJ"/>
    <s v="IES Gloria Fuertes"/>
    <x v="2"/>
    <s v="100-100-100-100-100-100"/>
    <s v="No"/>
    <s v="Avda. Pablo Iglesias, 30, 28100, Alcobendas (Madrid)"/>
    <n v="8284"/>
    <n v="10447"/>
    <n v="7656"/>
    <n v="12659"/>
    <n v="5031"/>
    <n v="23866"/>
    <n v="67943"/>
  </r>
  <r>
    <x v="8"/>
    <n v="361"/>
    <x v="3"/>
    <s v="IES Gómez Moreno"/>
    <s v="Q7868107I"/>
    <s v="ES0022000006372892PQ"/>
    <s v="IES Gómez Moreno"/>
    <x v="2"/>
    <s v="33-33-33-33-33-33"/>
    <s v="No"/>
    <s v="Avda. Hellín, 9, 28037, Madrid"/>
    <n v="9616"/>
    <n v="11140"/>
    <n v="6631"/>
    <n v="10391"/>
    <n v="4774"/>
    <n v="21832"/>
    <n v="64384"/>
  </r>
  <r>
    <x v="8"/>
    <n v="362"/>
    <x v="3"/>
    <s v="IES Gonzalo Anes"/>
    <s v="Q2802187A"/>
    <s v="ES0021000013892712YL"/>
    <s v="IES Gonzalo Anes - Línea de socorro"/>
    <x v="2"/>
    <s v="24-24-24-24-24-24"/>
    <s v="Sí"/>
    <s v="C/ de la Dehesa, 25, 1, 28450, Collado Mediano (Madrid)"/>
    <n v="0"/>
    <n v="0"/>
    <n v="0"/>
    <n v="0"/>
    <n v="0"/>
    <n v="0"/>
    <n v="0"/>
  </r>
  <r>
    <x v="8"/>
    <n v="363"/>
    <x v="3"/>
    <s v="IES Gonzalo Torrente Ballester"/>
    <s v="Q2868488D"/>
    <s v="ES0021000005622772AM"/>
    <s v="IES Gonzalo Torrente Ballester"/>
    <x v="2"/>
    <s v="50-50-50-50-50-50"/>
    <s v="No"/>
    <s v="Avda. de Aragón, 12, 28702, San Sebastián de los Reyes (Madrid)"/>
    <n v="9958"/>
    <n v="11339"/>
    <n v="7944"/>
    <n v="13288"/>
    <n v="5386"/>
    <n v="22236"/>
    <n v="70151"/>
  </r>
  <r>
    <x v="8"/>
    <n v="364"/>
    <x v="3"/>
    <s v="IES Gran Capitán"/>
    <s v="Q2880005J"/>
    <s v="ES0021000005087090BQ"/>
    <s v="IES Gran Capitán"/>
    <x v="2"/>
    <s v="35-35-35-35-35-35"/>
    <s v="No"/>
    <s v="Paseo Melancólicos, 51, Bajo, 28005, Madrid"/>
    <n v="9154"/>
    <n v="11321"/>
    <n v="8117"/>
    <n v="13111"/>
    <n v="6188"/>
    <n v="16713"/>
    <n v="64604"/>
  </r>
  <r>
    <x v="8"/>
    <n v="365"/>
    <x v="3"/>
    <s v="IES Grande Covián"/>
    <s v="Q7868249I"/>
    <s v="ES0022000009067261QG"/>
    <s v="IES Grande Covián"/>
    <x v="2"/>
    <s v="45-45-45-45-45-45"/>
    <s v="No"/>
    <s v="Camino del Molino, 8, 28500, Arganda del Rey (Madrid)"/>
    <n v="11741"/>
    <n v="12924"/>
    <n v="8745"/>
    <n v="15099"/>
    <n v="5716"/>
    <n v="20742"/>
    <n v="74967"/>
  </r>
  <r>
    <x v="8"/>
    <n v="366"/>
    <x v="3"/>
    <s v="IES Gregorio Marañón"/>
    <s v="Q2868566G"/>
    <s v="ES0021000005057418DZ"/>
    <s v="IES Gregorio Marañón"/>
    <x v="2"/>
    <s v="41,2-41,2-41,2-41,2-41,2-41,2"/>
    <s v="No"/>
    <s v="Avda. de El Ferrol, 43, 28029, Madrid"/>
    <n v="6191"/>
    <n v="7356"/>
    <n v="3236"/>
    <n v="6377"/>
    <n v="2599"/>
    <n v="12237"/>
    <n v="37996"/>
  </r>
  <r>
    <x v="8"/>
    <n v="367"/>
    <x v="3"/>
    <s v="IES Gregorio Peces-Barba"/>
    <s v="Q2801374F"/>
    <s v="ES0021000012792791RG"/>
    <s v="IES Gregorio Peces-Barba"/>
    <x v="2"/>
    <s v="40-40-40-40-40-40"/>
    <s v="No"/>
    <s v="Ctra. de Villanueva del Pardillo, 2, Bajo 1, 28270, Colmenarejo (Madrid)"/>
    <n v="6105"/>
    <n v="7637"/>
    <n v="3390"/>
    <n v="6429"/>
    <n v="3068"/>
    <n v="13735"/>
    <n v="40364"/>
  </r>
  <r>
    <x v="8"/>
    <n v="368"/>
    <x v="3"/>
    <s v="IES Griñón"/>
    <s v="Q2801126J"/>
    <s v="ES0021000004394723SH"/>
    <s v="IES Griñón"/>
    <x v="2"/>
    <s v="35-40-40-40-40-40"/>
    <s v="No"/>
    <s v="Plaza del Alba, 3, 28971, Griñón (Madrid)"/>
    <n v="4806"/>
    <n v="5728"/>
    <n v="3950"/>
    <n v="6825"/>
    <n v="2783"/>
    <n v="11824"/>
    <n v="35916"/>
  </r>
  <r>
    <x v="8"/>
    <n v="369"/>
    <x v="3"/>
    <s v="IES Griñón"/>
    <s v="Q2801126J"/>
    <s v="ES0021000010728620TZ"/>
    <s v="IES Griñón"/>
    <x v="2"/>
    <s v="35-40-40-40-40-40"/>
    <s v="No"/>
    <s v="C/ Fuentesanta, 4, Bajo, 28971, Griñón (Madrid)"/>
    <n v="4009"/>
    <n v="4507"/>
    <n v="3150"/>
    <n v="5381"/>
    <n v="2075"/>
    <n v="9201"/>
    <n v="28323"/>
  </r>
  <r>
    <x v="8"/>
    <n v="370"/>
    <x v="3"/>
    <s v="IES Guadarrama"/>
    <s v="Q2868672C"/>
    <s v="ES0021000004406766XD"/>
    <s v="IES Guadarrama"/>
    <x v="2"/>
    <s v="50-50-50-50-50-50"/>
    <s v="No"/>
    <s v="C/ Los Escoriales, 13-1, Bajo, 28440, Guadarrama (Madrid)"/>
    <n v="6188"/>
    <n v="9015"/>
    <n v="4084"/>
    <n v="8712"/>
    <n v="3655"/>
    <n v="18818"/>
    <n v="50472"/>
  </r>
  <r>
    <x v="8"/>
    <n v="371"/>
    <x v="3"/>
    <s v="IES Gustavo Adolfo Bécquer - Moraleja de Enmedio"/>
    <s v="S2801536J"/>
    <s v="ES0021000016732930FJ"/>
    <s v="IES Gustavo Adolfo Bécquer - Moraleja de Enmedio"/>
    <x v="2"/>
    <s v="35-35-35-35-35-35"/>
    <s v="No"/>
    <s v="C/ Madrid, 55, 28950, Moraleja de Enmedio (Madrid)"/>
    <n v="4109"/>
    <n v="3400"/>
    <n v="3200"/>
    <n v="2402"/>
    <n v="1006"/>
    <n v="1289"/>
    <n v="15406"/>
  </r>
  <r>
    <x v="8"/>
    <n v="372"/>
    <x v="3"/>
    <s v="IES Gustavo Adolfo Bécquer - Moraleja de Enmedio"/>
    <s v="S2801536J"/>
    <s v="ES0021000016807747VB"/>
    <s v="IES Gustavo Adolfo Bécquer - Moraleja de Enmedio"/>
    <x v="2"/>
    <s v="95-95-95-95-95-95"/>
    <s v="No"/>
    <s v="C/ Madrid, 57, 28950, Moraleja de Enmedio (Madrid)"/>
    <n v="4568"/>
    <n v="5261"/>
    <n v="3969"/>
    <n v="6494"/>
    <n v="2782"/>
    <n v="8918"/>
    <n v="31992"/>
  </r>
  <r>
    <x v="8"/>
    <n v="373"/>
    <x v="3"/>
    <s v="IES Humanejos"/>
    <s v="Q7868084J"/>
    <s v="ES0021000005467752WM"/>
    <s v="IES Humanejos"/>
    <x v="2"/>
    <s v="30-40-40-40-40-40"/>
    <s v="No"/>
    <s v="Avda. de Juan Carlos I, 21, Bajo 1, 28981, Parla (Madrid)"/>
    <n v="6176"/>
    <n v="6975"/>
    <n v="4635"/>
    <n v="8371"/>
    <n v="3164"/>
    <n v="11560"/>
    <n v="40881"/>
  </r>
  <r>
    <x v="8"/>
    <n v="374"/>
    <x v="3"/>
    <s v="IES Humanejos"/>
    <s v="Q7868084J"/>
    <s v="ES0021000005467754WF"/>
    <s v="IES Humanejos"/>
    <x v="2"/>
    <s v="66-66-66-66-66-66"/>
    <s v="No"/>
    <s v="Avda. de Juan Carlos I, 19-Bis, 28981, Parla (Madrid)"/>
    <n v="14687"/>
    <n v="17466"/>
    <n v="10073"/>
    <n v="17241"/>
    <n v="6894"/>
    <n v="24564"/>
    <n v="90925"/>
  </r>
  <r>
    <x v="8"/>
    <n v="375"/>
    <x v="3"/>
    <s v="IES Humanes"/>
    <s v="Q7868336D"/>
    <s v="ES0021000004422049FC"/>
    <s v="IES Humanes"/>
    <x v="2"/>
    <s v="73-73-73-73-73-73"/>
    <s v="No"/>
    <s v="Avda. de los Deportes, 12, Bajo, 28970, Humanes de Madrid (Madrid)"/>
    <n v="7094"/>
    <n v="8348"/>
    <n v="3391"/>
    <n v="7143"/>
    <n v="3299"/>
    <n v="12826"/>
    <n v="42101"/>
  </r>
  <r>
    <x v="8"/>
    <n v="376"/>
    <x v="3"/>
    <s v="IES Ícaro"/>
    <s v="Q7868047G"/>
    <s v="ES0021000004383178LL"/>
    <s v="IES Ícaro"/>
    <x v="2"/>
    <s v="41,5-41,5-41,5-41,5-41,5-41,5"/>
    <s v="No"/>
    <s v="Ctra. Getafe-Leganés s/n, 28906, Getafe (Madrid)"/>
    <n v="4269"/>
    <n v="4893"/>
    <n v="2267"/>
    <n v="4810"/>
    <n v="1642"/>
    <n v="10653"/>
    <n v="28534"/>
  </r>
  <r>
    <x v="8"/>
    <n v="377"/>
    <x v="3"/>
    <s v="IES Ignacio Aldecoa"/>
    <s v="Q2801646G"/>
    <s v="ES0022000007785776MX"/>
    <s v="IES Ignacio Aldecoa"/>
    <x v="2"/>
    <s v="16-16-16-16-16-16"/>
    <s v="No"/>
    <s v="C/ Saeta, 30, 28909, Getafe (Madrid)"/>
    <n v="1853"/>
    <n v="2050"/>
    <n v="1536"/>
    <n v="2704"/>
    <n v="943"/>
    <n v="3476"/>
    <n v="12562"/>
  </r>
  <r>
    <x v="8"/>
    <n v="378"/>
    <x v="3"/>
    <s v="IES Ignacio Aldecoa"/>
    <s v="Q2801646G"/>
    <s v="ES0022000008020503KE"/>
    <s v="IES Ignacio Aldecoa"/>
    <x v="2"/>
    <s v="24,25-24,25-24,25-24,25-24,25-24,25"/>
    <s v="No"/>
    <s v="C/ Saeta, 30, 28909, Getafe (Madrid)"/>
    <n v="6225"/>
    <n v="7094"/>
    <n v="5184"/>
    <n v="8828"/>
    <n v="3457"/>
    <n v="13936"/>
    <n v="44724"/>
  </r>
  <r>
    <x v="8"/>
    <n v="379"/>
    <x v="3"/>
    <s v="IES Ignacio Ellacuría"/>
    <s v="Q7868191C"/>
    <s v="ES0021000003956571DQ"/>
    <s v="IES Ignacio Ellacuría"/>
    <x v="2"/>
    <s v="41-41-41-41-41-41"/>
    <s v="No"/>
    <s v="C/ Senda Perdida, 2, 28805, Alcalá de Henares (Madrid)"/>
    <n v="7401"/>
    <n v="8184"/>
    <n v="5675"/>
    <n v="9560"/>
    <n v="3655"/>
    <n v="14342"/>
    <n v="48817"/>
  </r>
  <r>
    <x v="8"/>
    <n v="380"/>
    <x v="3"/>
    <s v="IES Infanta Elena"/>
    <s v="Q7868023H"/>
    <s v="ES0021000004310016NC"/>
    <s v="IES Infanta Elena"/>
    <x v="2"/>
    <s v="51-51-51-51-51-51"/>
    <s v="No"/>
    <s v="Ctra. Guadarrama, 85, Bajo, 28260, Galapagar (Madrid)"/>
    <n v="6401"/>
    <n v="6995"/>
    <n v="2894"/>
    <n v="6116"/>
    <n v="2398"/>
    <n v="11858"/>
    <n v="36662"/>
  </r>
  <r>
    <x v="8"/>
    <n v="381"/>
    <x v="3"/>
    <s v="IES Isaac Albéniz"/>
    <s v="Q2868122I"/>
    <s v="ES0021000004446103HQ"/>
    <s v="IES Isaac Albéniz"/>
    <x v="2"/>
    <s v="55-55-55-55-55-55"/>
    <s v="No"/>
    <s v="Avda. Gran Bretaña, 18, 28916, Leganés (Madrid)"/>
    <n v="11365"/>
    <n v="13626"/>
    <n v="9141"/>
    <n v="15260"/>
    <n v="6682"/>
    <n v="23562"/>
    <n v="79636"/>
  </r>
  <r>
    <x v="8"/>
    <n v="382"/>
    <x v="3"/>
    <s v="IES Isaac Newton"/>
    <s v="Q2868567E"/>
    <s v="ES0021000005190465KY"/>
    <s v="IES Isaac Newton / EOI Valdezarza"/>
    <x v="2"/>
    <s v="76-76-76-76-76-76"/>
    <s v="No"/>
    <s v="C/ Joaquín Lorenzo, 2, Bajo, 28035, Madrid"/>
    <n v="12825"/>
    <n v="15477"/>
    <n v="11302"/>
    <n v="17755"/>
    <n v="7521"/>
    <n v="26104"/>
    <n v="90984"/>
  </r>
  <r>
    <x v="8"/>
    <n v="383"/>
    <x v="3"/>
    <s v="IES Isaac Peral"/>
    <s v="Q2868723D"/>
    <s v="ES0021000005670324TQ"/>
    <s v="IES Isaac Peral"/>
    <x v="2"/>
    <s v="49,5-49,5-49,5-49,5-49,5-49,5"/>
    <s v="No"/>
    <s v="C/ Plata, 78, Bajo, 28850, Torrejón de Ardoz (Madrid)"/>
    <n v="17988"/>
    <n v="21649"/>
    <n v="12006"/>
    <n v="21784"/>
    <n v="8494"/>
    <n v="29719"/>
    <n v="111640"/>
  </r>
  <r>
    <x v="8"/>
    <n v="384"/>
    <x v="3"/>
    <s v="IES Isabel la Católica - Boadilla"/>
    <s v="Q2802554B"/>
    <s v="ES0021000039117100XP"/>
    <s v="IES Isabel la Católica - Boadilla"/>
    <x v="2"/>
    <s v="35-35-35-35-35-35"/>
    <s v="No"/>
    <s v="C/ Cristóbal Colón, 12, 28660, Boadilla del Monte (Madrid)"/>
    <n v="9167"/>
    <n v="11290"/>
    <n v="7911"/>
    <n v="13722"/>
    <n v="6256"/>
    <n v="26082"/>
    <n v="74428"/>
  </r>
  <r>
    <x v="8"/>
    <n v="385"/>
    <x v="3"/>
    <s v="IES Isabel la Católica - Madrid"/>
    <s v="Q2868040C"/>
    <s v="ES0021000005157535SN"/>
    <s v="IES Isabel la Católica"/>
    <x v="2"/>
    <s v="85,1-85,1-85,1-85,1-85,1-85,1"/>
    <s v="No"/>
    <s v="C/ Luis Camoens, 2, Bajo, 28014, Madrid"/>
    <n v="20662"/>
    <n v="24695"/>
    <n v="15351"/>
    <n v="26604"/>
    <n v="12144"/>
    <n v="35497"/>
    <n v="134953"/>
  </r>
  <r>
    <x v="8"/>
    <n v="386"/>
    <x v="3"/>
    <s v="IES Isidra de Guzmán"/>
    <s v="S2801486H"/>
    <s v="ES0022000005610589PW"/>
    <s v="IES Isidra de Guzmán"/>
    <x v="2"/>
    <s v="50-50-50-50-50-50"/>
    <s v="No"/>
    <s v="C/ Gardenia, 29, 28803, Alcalá de Henares (Madrid)"/>
    <n v="10464"/>
    <n v="11339"/>
    <n v="7813"/>
    <n v="14062"/>
    <n v="5071"/>
    <n v="11648"/>
    <n v="60397"/>
  </r>
  <r>
    <x v="8"/>
    <n v="387"/>
    <x v="3"/>
    <s v="IES Isidra de Guzmán"/>
    <s v="S2801486H"/>
    <s v="ES0022000007338116EE"/>
    <s v="IES Isidra de Guzmán"/>
    <x v="2"/>
    <s v="50-50-50-50-50-50"/>
    <s v="No"/>
    <s v="C/ Gardenia, 17, 28803, Alcalá de Henares (Madrid)"/>
    <n v="7252"/>
    <n v="8112"/>
    <n v="5110"/>
    <n v="9419"/>
    <n v="3437"/>
    <n v="11332"/>
    <n v="44662"/>
  </r>
  <r>
    <x v="8"/>
    <n v="388"/>
    <x v="3"/>
    <s v="IES Ítaca"/>
    <s v="Q7868087C"/>
    <s v="ES0021000004021895CC"/>
    <s v="IES Ítaca"/>
    <x v="2"/>
    <s v="50-60-60-60-60-60"/>
    <s v="No"/>
    <s v="Avda. de los Castillos, s/n, 28925, Alcorcón (Madrid)"/>
    <n v="11151"/>
    <n v="12125"/>
    <n v="7777"/>
    <n v="14276"/>
    <n v="5429"/>
    <n v="9386"/>
    <n v="60144"/>
  </r>
  <r>
    <x v="8"/>
    <n v="389"/>
    <x v="3"/>
    <s v="IES Iturralde"/>
    <s v="Q7868058D"/>
    <s v="ES0021000004611599SG"/>
    <s v="IES Iturralde"/>
    <x v="2"/>
    <s v="43,65-43,65-43,65-43,65-43,65-43,65"/>
    <s v="No"/>
    <s v="C/ Nuestra Señora de la Luz, 53, Bajo 1-A, 28047, Madrid"/>
    <n v="8469"/>
    <n v="9730"/>
    <n v="7006"/>
    <n v="11780"/>
    <n v="4447"/>
    <n v="15115"/>
    <n v="56547"/>
  </r>
  <r>
    <x v="8"/>
    <n v="390"/>
    <x v="3"/>
    <s v="IES Jaime Ferrán"/>
    <s v="Q7868067E"/>
    <s v="ES0021000004185817VK"/>
    <s v="IES Jaime Ferrán"/>
    <x v="2"/>
    <s v="83-83-83-83-83-83"/>
    <s v="No"/>
    <s v="C/ Matalpino, 22, 28400, Collado Villalba (Madrid)"/>
    <n v="15931"/>
    <n v="17472"/>
    <n v="11978"/>
    <n v="22062"/>
    <n v="8647"/>
    <n v="28516"/>
    <n v="104606"/>
  </r>
  <r>
    <x v="8"/>
    <n v="391"/>
    <x v="3"/>
    <s v="IES Jaime Ferrán Clúa"/>
    <s v="S2818088C"/>
    <s v="ES0022000007807474ML"/>
    <s v="IES Jaime Ferrán Clúa"/>
    <x v="2"/>
    <s v="48-48-48-48-48-48"/>
    <s v="No"/>
    <s v="C/ Jean Paul Sartre, s/n, 28830, San Fernando de Henares (Madrid)"/>
    <n v="8654"/>
    <n v="10087"/>
    <n v="4565"/>
    <n v="7203"/>
    <n v="3059"/>
    <n v="19098"/>
    <n v="52666"/>
  </r>
  <r>
    <x v="8"/>
    <n v="392"/>
    <x v="3"/>
    <s v="IES Jaime Vera"/>
    <s v="Q2868306H"/>
    <s v="ES0021000004792966BQ"/>
    <s v="IES Jaime Vera"/>
    <x v="2"/>
    <s v="43,65-43,65-43,65-43,65-43,65-43,65"/>
    <s v="No"/>
    <s v="C/ Marqués de Leis, 24, Bajo, 28020, Madrid"/>
    <n v="4674"/>
    <n v="5787"/>
    <n v="4231"/>
    <n v="6654"/>
    <n v="2679"/>
    <n v="7411"/>
    <n v="31436"/>
  </r>
  <r>
    <x v="8"/>
    <n v="393"/>
    <x v="3"/>
    <s v="IES Jane Goodall"/>
    <s v="Q2802557E"/>
    <s v="ES0022000001106091MP"/>
    <s v="IES Jane Goodall"/>
    <x v="2"/>
    <s v="86-86-86-86-86-86"/>
    <s v="No"/>
    <s v="C/ Deyanira, 33, 28022, Madrid"/>
    <n v="11949"/>
    <n v="11544"/>
    <n v="6537"/>
    <n v="8378"/>
    <n v="3132"/>
    <n v="22977"/>
    <n v="64517"/>
  </r>
  <r>
    <x v="8"/>
    <n v="394"/>
    <x v="3"/>
    <s v="IES Jimena Menéndez Pidal"/>
    <s v="Q2801647E"/>
    <s v="ES0021000012637262RR"/>
    <s v="IES Jimena Menéndez Pidal"/>
    <x v="2"/>
    <s v="80-100-100-100-100-100"/>
    <s v="No"/>
    <s v="Camino del Molino, 3, 28942, Fuenlabrada (Madrid)"/>
    <n v="11239"/>
    <n v="12261"/>
    <n v="5679"/>
    <n v="11860"/>
    <n v="4237"/>
    <n v="30560"/>
    <n v="75836"/>
  </r>
  <r>
    <x v="8"/>
    <n v="395"/>
    <x v="3"/>
    <s v="IES Joan Miró"/>
    <s v="Q2868834I"/>
    <s v="ES0021000005620313BF"/>
    <s v="IES Joan Miró"/>
    <x v="2"/>
    <s v="50-60-60-60-60-60"/>
    <s v="No"/>
    <s v="C/ Isla de La Palma, 29, Bajo, 28700, San Sebastián de los Reyes (Madrid)"/>
    <n v="6110"/>
    <n v="7407"/>
    <n v="4133"/>
    <n v="7246"/>
    <n v="2947"/>
    <n v="16283"/>
    <n v="44126"/>
  </r>
  <r>
    <x v="8"/>
    <n v="396"/>
    <x v="3"/>
    <s v="IES Joan Miró"/>
    <s v="Q2868834I"/>
    <s v="ES0021000010608819NC"/>
    <s v="IES Joan Miró"/>
    <x v="2"/>
    <s v="20-20-20-20-20-20"/>
    <s v="No"/>
    <s v="C/ Isla de La Palma, 31, 28703, San Sebastián de los Reyes (Madrid)"/>
    <n v="1983"/>
    <n v="2300"/>
    <n v="1640"/>
    <n v="2926"/>
    <n v="1169"/>
    <n v="7234"/>
    <n v="17252"/>
  </r>
  <r>
    <x v="8"/>
    <n v="397"/>
    <x v="3"/>
    <s v="IES Joan Miró"/>
    <s v="Q2868834I"/>
    <s v="ES0021000012073166QA"/>
    <s v="IES Joan Miró"/>
    <x v="2"/>
    <s v="16-16-16-16-16-16"/>
    <s v="No"/>
    <s v="C/ Isla de La Palma, 31, 28703, San Sebastián de los Reyes (Madrid)"/>
    <n v="1338"/>
    <n v="1588"/>
    <n v="1127"/>
    <n v="2253"/>
    <n v="802"/>
    <n v="2477"/>
    <n v="9585"/>
  </r>
  <r>
    <x v="8"/>
    <n v="398"/>
    <x v="3"/>
    <s v="IES Joaquín Araújo"/>
    <s v="Q7868212G"/>
    <s v="ES0021000004288964VJ"/>
    <s v="IES Joaquín Araújo"/>
    <x v="2"/>
    <s v="60-70-70-70-70-70"/>
    <s v="No"/>
    <s v="C/ Carranque, 7, 28944, Fuenlabrada (Madrid)"/>
    <n v="10677"/>
    <n v="13020"/>
    <n v="6181"/>
    <n v="11721"/>
    <n v="4430"/>
    <n v="18652"/>
    <n v="64681"/>
  </r>
  <r>
    <x v="8"/>
    <n v="399"/>
    <x v="3"/>
    <s v="IES Joaquín Rodrigo"/>
    <s v="Q2868507A"/>
    <s v="ES0022000006724163DP"/>
    <s v="IES Joaquín Rodrigo"/>
    <x v="2"/>
    <s v="50-50-50-50-50-50"/>
    <s v="No"/>
    <s v="C/ Casalarreina, 28, 28032, Madrid"/>
    <n v="12696"/>
    <n v="14528"/>
    <n v="9863"/>
    <n v="17498"/>
    <n v="7023"/>
    <n v="18358"/>
    <n v="79966"/>
  </r>
  <r>
    <x v="8"/>
    <n v="400"/>
    <x v="3"/>
    <s v="IES Joaquín Rodrigo"/>
    <s v="Q2868507A"/>
    <s v="ES0022000007268306TV"/>
    <s v="IES Joaquín Rodrigo"/>
    <x v="2"/>
    <s v="33-33-33-33-33-33"/>
    <s v="No"/>
    <s v="C/ Casalarreina, 28, 28032, Madrid"/>
    <n v="2563"/>
    <n v="2776"/>
    <n v="1761"/>
    <n v="3267"/>
    <n v="1081"/>
    <n v="2293"/>
    <n v="13741"/>
  </r>
  <r>
    <x v="8"/>
    <n v="401"/>
    <x v="3"/>
    <s v="IES Joaquín Turina"/>
    <s v="Q2868298G"/>
    <s v="ES0021000004950896RM"/>
    <s v="IES Joaquín Turina"/>
    <x v="2"/>
    <s v="49-49-49-49-49-49"/>
    <s v="No"/>
    <s v="C/ Guzmán el Bueno, 94, Bajo, 28003, Madrid"/>
    <n v="8494"/>
    <n v="9366"/>
    <n v="6293"/>
    <n v="10230"/>
    <n v="4102"/>
    <n v="11708"/>
    <n v="50193"/>
  </r>
  <r>
    <x v="8"/>
    <n v="402"/>
    <x v="3"/>
    <s v="IES Jorge Guillén"/>
    <s v="Q2868727E"/>
    <s v="ES0021000004042494LB"/>
    <s v="IES Jorge Guillén"/>
    <x v="2"/>
    <s v="35-51-51-51-51-51"/>
    <s v="No"/>
    <s v="C/ Olímpico Francisco Fernández Ochoa, 8, 28923, Alcorcón (Madrid)"/>
    <n v="8410"/>
    <n v="10023"/>
    <n v="7279"/>
    <n v="12381"/>
    <n v="5010"/>
    <n v="15667"/>
    <n v="58770"/>
  </r>
  <r>
    <x v="8"/>
    <n v="403"/>
    <x v="3"/>
    <s v="IES Jorge Guillén"/>
    <s v="Q2868727E"/>
    <s v="ES0021000004042500LV"/>
    <s v="IES Jorge Guillén"/>
    <x v="2"/>
    <s v="45-45-45-45-45-45"/>
    <s v="No"/>
    <s v="C/ Institutos, 2, 28923, Alcorcón (Madrid)"/>
    <n v="7001"/>
    <n v="7765"/>
    <n v="4880"/>
    <n v="8765"/>
    <n v="2938"/>
    <n v="9309"/>
    <n v="40658"/>
  </r>
  <r>
    <x v="8"/>
    <n v="404"/>
    <x v="3"/>
    <s v="IES Jorge Manrique"/>
    <s v="Q7855063I"/>
    <s v="ES0021000005776892BW"/>
    <s v="IES Jorge Manrique"/>
    <x v="2"/>
    <s v="54-54-54-54-54-54"/>
    <s v="No"/>
    <s v="C/ Mar Adriático, 2, Bajo, 28760, Tres Cantos (Madrid)"/>
    <n v="7541"/>
    <n v="9213"/>
    <n v="7376"/>
    <n v="11921"/>
    <n v="5622"/>
    <n v="18493"/>
    <n v="60166"/>
  </r>
  <r>
    <x v="8"/>
    <n v="405"/>
    <x v="3"/>
    <s v="IES José de Churriguera"/>
    <s v="Q7868031A"/>
    <s v="ES0021000004492330GJ"/>
    <s v="IES José de Churriguera"/>
    <x v="2"/>
    <s v="50-50-50-50-50-50"/>
    <s v="No"/>
    <s v="C/ Constitución de Cádiz, 1, 28914, Leganés (Madrid)"/>
    <n v="10306"/>
    <n v="10988"/>
    <n v="5116"/>
    <n v="11092"/>
    <n v="3573"/>
    <n v="18215"/>
    <n v="59290"/>
  </r>
  <r>
    <x v="8"/>
    <n v="406"/>
    <x v="3"/>
    <s v="IES José García Nieto"/>
    <s v="Q2802191C"/>
    <s v="ES0021000020395385SV"/>
    <s v="IES José García Nieto"/>
    <x v="2"/>
    <s v="52-52-52-52-52-52"/>
    <s v="No"/>
    <s v="C/ Camilo José Cela, 24, 28232, Las Rozas de Madrid (Madrid)"/>
    <n v="14888"/>
    <n v="17810"/>
    <n v="12343"/>
    <n v="16646"/>
    <n v="6710"/>
    <n v="35936"/>
    <n v="104333"/>
  </r>
  <r>
    <x v="8"/>
    <n v="407"/>
    <x v="3"/>
    <s v="IES José Hierro"/>
    <s v="Q2868144C"/>
    <s v="ES0021000004356115QG"/>
    <s v="IES José Hierro"/>
    <x v="2"/>
    <s v="50-50-50-50-50-50"/>
    <s v="No"/>
    <s v="Avda. de Juan Carlos I, 9, 28905, Getafe (Madrid)"/>
    <n v="8825"/>
    <n v="10447"/>
    <n v="7616"/>
    <n v="12610"/>
    <n v="5104"/>
    <n v="18644"/>
    <n v="63246"/>
  </r>
  <r>
    <x v="8"/>
    <n v="408"/>
    <x v="3"/>
    <s v="IES José Luis López Aranguren"/>
    <s v="Q7868060J"/>
    <s v="ES0021000004234135WQ"/>
    <s v="IES José Luis López Aranguren"/>
    <x v="2"/>
    <s v="25-30-30-30-30-30"/>
    <s v="No"/>
    <s v="C/ Colombia, 28-30, 28945, Fuenlabrada (Madrid)"/>
    <n v="5260"/>
    <n v="6205"/>
    <n v="3104"/>
    <n v="5361"/>
    <n v="2145"/>
    <n v="10942"/>
    <n v="33017"/>
  </r>
  <r>
    <x v="8"/>
    <n v="409"/>
    <x v="3"/>
    <s v="IES José Luis López Aranguren"/>
    <s v="Q7868060J"/>
    <s v="ES0021000004234138WL"/>
    <s v="IES José Luis López Aranguren"/>
    <x v="2"/>
    <s v="55-60-60-60-60-60"/>
    <s v="No"/>
    <s v="C/ Colombia, 28-30, 28945, Fuenlabrada (Madrid)"/>
    <n v="10505"/>
    <n v="12304"/>
    <n v="7486"/>
    <n v="13238"/>
    <n v="5108"/>
    <n v="17083"/>
    <n v="65724"/>
  </r>
  <r>
    <x v="8"/>
    <n v="410"/>
    <x v="3"/>
    <s v="IES José Luis Sampedro"/>
    <s v="Q2868879D"/>
    <s v="ES0021000005764989EJ"/>
    <s v="IES José Luis Sampedro"/>
    <x v="2"/>
    <s v="29,7-29,7-29,7-29,7-29,7-29,7"/>
    <s v="No"/>
    <s v="Sector Pintores, 10, 28760, Tres Cantos (Madrid)"/>
    <n v="11169"/>
    <n v="12015"/>
    <n v="8318"/>
    <n v="14474"/>
    <n v="5717"/>
    <n v="23386"/>
    <n v="75079"/>
  </r>
  <r>
    <x v="8"/>
    <n v="411"/>
    <x v="3"/>
    <s v="IES José Pedro Pérez Llorca"/>
    <s v="Q2802626H"/>
    <s v="ES0021000042031105EM"/>
    <s v="IES José Pedro Pérez Llorca"/>
    <x v="2"/>
    <s v="75-75-75-75-75-75"/>
    <s v="No"/>
    <s v="C/ Planeta Mercurio Esq. Avda. Los Planetas, 28983, Parla (Madrid)"/>
    <n v="5420"/>
    <n v="6252"/>
    <n v="3571"/>
    <n v="6145"/>
    <n v="2401"/>
    <n v="15757"/>
    <n v="39546"/>
  </r>
  <r>
    <x v="8"/>
    <n v="412"/>
    <x v="3"/>
    <s v="IES José Saramago - Arganda del Rey"/>
    <s v="Q2801247D"/>
    <s v="ES0022000008145715ZE"/>
    <s v="IES José Saramago - Arganda del Rey"/>
    <x v="2"/>
    <s v="69-69-69-69-69-69"/>
    <s v="No"/>
    <s v="Avda. Valdearganda, 8, 28500, Arganda del Rey (Madrid)"/>
    <n v="15396"/>
    <n v="17114"/>
    <n v="12952"/>
    <n v="19528"/>
    <n v="8576"/>
    <n v="23840"/>
    <n v="97406"/>
  </r>
  <r>
    <x v="8"/>
    <n v="413"/>
    <x v="3"/>
    <s v="IES José Saramago - Arganda del Rey"/>
    <s v="Q2801247D"/>
    <s v="ES0022000008145717SR"/>
    <s v="IES José Saramago - Arganda del Rey - Línea de Socorro"/>
    <x v="2"/>
    <s v="25-25-25-25-25-25"/>
    <s v="Sí"/>
    <s v="Avda. Valdearganda, 8, 28500, Arganda del Rey (Madrid)"/>
    <n v="0"/>
    <n v="0"/>
    <n v="0"/>
    <n v="0"/>
    <n v="0"/>
    <n v="0"/>
    <n v="0"/>
  </r>
  <r>
    <x v="8"/>
    <n v="414"/>
    <x v="3"/>
    <s v="IES José Saramago - Majadahonda"/>
    <s v="Q2801248B"/>
    <s v="ES0021000011165914SD"/>
    <s v="IES José Saramago - Majadahonda"/>
    <x v="2"/>
    <s v="33-44-44-44-44-44"/>
    <s v="No"/>
    <s v="C/ Maestro, 1, Bajo, 28222, Majadahonda (Madrid)"/>
    <n v="7715"/>
    <n v="8802"/>
    <n v="7921"/>
    <n v="10796"/>
    <n v="4174"/>
    <n v="12916"/>
    <n v="52324"/>
  </r>
  <r>
    <x v="8"/>
    <n v="415"/>
    <x v="3"/>
    <s v="IES Josefina Aldecoa"/>
    <s v="Q2868961J"/>
    <s v="ES0021000004057208SM"/>
    <s v="IES Josefina Aldecoa"/>
    <x v="2"/>
    <s v="60-60-60-60-60-60"/>
    <s v="No"/>
    <s v="C/ Sahagún, 4, 28925, Alcorcón (Madrid)"/>
    <n v="9825"/>
    <n v="12734"/>
    <n v="7253"/>
    <n v="13671"/>
    <n v="5319"/>
    <n v="20787"/>
    <n v="69589"/>
  </r>
  <r>
    <x v="8"/>
    <n v="416"/>
    <x v="3"/>
    <s v="IES Juan Bautista Monegro"/>
    <s v="S2801434H"/>
    <s v="ES0021000038401932NW"/>
    <s v="IES Juan Bautista Monegro"/>
    <x v="2"/>
    <s v="40-40-40-40-40-51"/>
    <s v="No"/>
    <s v="C/ Salvador Dalí, 7, 28850, Torrejón de Ardoz (Madrid)"/>
    <n v="11705"/>
    <n v="13834"/>
    <n v="8056"/>
    <n v="17097"/>
    <n v="9072"/>
    <n v="46709"/>
    <n v="106473"/>
  </r>
  <r>
    <x v="8"/>
    <n v="417"/>
    <x v="3"/>
    <s v="IES Juan Carlos I"/>
    <s v="S2818059D"/>
    <s v="ES0022000007415086BB"/>
    <s v="IES Juan Carlos I"/>
    <x v="2"/>
    <s v="46,8-60-60-60-60-60"/>
    <s v="No"/>
    <s v="C/ San Francisco, 1, 28350, Ciempozuelos (Madrid)"/>
    <n v="7431"/>
    <n v="7987"/>
    <n v="3717"/>
    <n v="8482"/>
    <n v="3145"/>
    <n v="15766"/>
    <n v="46528"/>
  </r>
  <r>
    <x v="8"/>
    <n v="418"/>
    <x v="3"/>
    <s v="IES Juan de Herrera"/>
    <s v="Q2868561H"/>
    <s v="ES0021000005593130WX"/>
    <s v="IES Juan de Herrera"/>
    <x v="2"/>
    <s v="36,3-36,3-36,3-36,3-36,3-36,3"/>
    <s v="No"/>
    <s v="Ctra. M-45 El Escorial - Guadarrama, s/n, Bajo, 28200, San Lorenzo de El Escorial (Madrid)"/>
    <n v="10770"/>
    <n v="13829"/>
    <n v="8293"/>
    <n v="14805"/>
    <n v="5821"/>
    <n v="24289"/>
    <n v="77807"/>
  </r>
  <r>
    <x v="8"/>
    <n v="419"/>
    <x v="3"/>
    <s v="IES Juan de la Cierva"/>
    <s v="Q2868826E"/>
    <s v="ES0021000005282600WA"/>
    <s v="IES Juan de la Cierva"/>
    <x v="2"/>
    <s v="120-130-130-130-130-130"/>
    <s v="No"/>
    <s v="C/ La Caoba, 1, 28005, Madrid"/>
    <n v="23509"/>
    <n v="27868"/>
    <n v="20616"/>
    <n v="32888"/>
    <n v="13451"/>
    <n v="42734"/>
    <n v="161066"/>
  </r>
  <r>
    <x v="8"/>
    <n v="420"/>
    <x v="3"/>
    <s v="IES Juan de Mairena"/>
    <s v="Q7868218D"/>
    <s v="ES0021000005624806ES"/>
    <s v="IES Juan de Mairena"/>
    <x v="2"/>
    <s v="60-70-70-70-70-70"/>
    <s v="No"/>
    <s v="Avda. Guadarrama, 11-2, Bajo A, 28701, San Sebastián de los Reyes (Madrid)"/>
    <n v="11794"/>
    <n v="13883"/>
    <n v="8118"/>
    <n v="13806"/>
    <n v="5529"/>
    <n v="21747"/>
    <n v="74877"/>
  </r>
  <r>
    <x v="8"/>
    <n v="421"/>
    <x v="3"/>
    <s v="IES Juan Gris"/>
    <s v="Q2868095G"/>
    <s v="ES0021000005380327LA"/>
    <s v="IES Juan Gris"/>
    <x v="2"/>
    <s v="60-60-60-60-60-60"/>
    <s v="No"/>
    <s v="Camino De Humanes, 65, Bajo 1, 28936, Móstoles (Madrid)"/>
    <n v="8542"/>
    <n v="9722"/>
    <n v="7505"/>
    <n v="12173"/>
    <n v="4911"/>
    <n v="18244"/>
    <n v="61097"/>
  </r>
  <r>
    <x v="8"/>
    <n v="422"/>
    <x v="3"/>
    <s v="IES Juan Gris"/>
    <s v="Q2868095G"/>
    <s v="ES0021000005398579FQ"/>
    <s v="IES Juan Gris"/>
    <x v="2"/>
    <s v="30-35-35-35-35-35"/>
    <s v="No"/>
    <s v="Avda. de la ONU, 87, Bajo, 28936, Móstoles (Madrid)"/>
    <n v="5570"/>
    <n v="6506"/>
    <n v="4665"/>
    <n v="8425"/>
    <n v="3550"/>
    <n v="15440"/>
    <n v="44156"/>
  </r>
  <r>
    <x v="8"/>
    <n v="423"/>
    <x v="3"/>
    <s v="IES Juana de Castilla"/>
    <s v="Q7868028G"/>
    <s v="ES0022000007126045WB"/>
    <s v="IES Juana de Castilla"/>
    <x v="2"/>
    <s v="47,62-47,62-47,62-47,62-47,62-47,62"/>
    <s v="No"/>
    <s v="C/ Valdebernardo, 3, 28030, Madrid"/>
    <n v="13920"/>
    <n v="15542"/>
    <n v="10035"/>
    <n v="12680"/>
    <n v="5385"/>
    <n v="22916"/>
    <n v="80478"/>
  </r>
  <r>
    <x v="8"/>
    <n v="424"/>
    <x v="3"/>
    <s v="IES Julio Caro Baroja"/>
    <s v="Q2868853I"/>
    <s v="ES0021000004246700CT"/>
    <s v="IES Julio Caro Baroja - Edificio 1"/>
    <x v="2"/>
    <s v="50-50-50-50-50-50"/>
    <s v="No"/>
    <s v="C/ La Habana, 2, 28945, Fuenlabrada (Madrid)"/>
    <n v="4078"/>
    <n v="4391"/>
    <n v="1891"/>
    <n v="3648"/>
    <n v="1372"/>
    <n v="10513"/>
    <n v="25893"/>
  </r>
  <r>
    <x v="8"/>
    <n v="425"/>
    <x v="3"/>
    <s v="IES Julio Caro Baroja"/>
    <s v="Q2868853I"/>
    <s v="ES0021000004227225RY"/>
    <s v="IES Julio Caro Baroja - Edificio 2"/>
    <x v="2"/>
    <s v="15-20-20-20-20-20"/>
    <s v="No"/>
    <s v="C/ Bolivia, 22, Bajo 1, 28945, Fuenlabrada (Madrid)"/>
    <n v="4846"/>
    <n v="5344"/>
    <n v="2950"/>
    <n v="5323"/>
    <n v="2049"/>
    <n v="7847"/>
    <n v="28359"/>
  </r>
  <r>
    <x v="8"/>
    <n v="426"/>
    <x v="3"/>
    <s v="IES Julio Palacios"/>
    <s v="Q2868224C"/>
    <s v="ES0021000005622448NA"/>
    <s v="IES Julio Palacios"/>
    <x v="2"/>
    <s v="45-51-51-51-51-51"/>
    <s v="No"/>
    <s v="Avda. Moscatelares, 19, 28703, San Sebastián de los Reyes (Madrid)"/>
    <n v="6860"/>
    <n v="7326"/>
    <n v="4192"/>
    <n v="8545"/>
    <n v="2596"/>
    <n v="11153"/>
    <n v="40672"/>
  </r>
  <r>
    <x v="8"/>
    <n v="427"/>
    <x v="3"/>
    <s v="IES Julio Verne"/>
    <s v="Q2868956J"/>
    <s v="ES0021000004492290WL"/>
    <s v="IES Julio Verne"/>
    <x v="2"/>
    <s v="68,5-68,5-68,5-68,5-68,5-68,5"/>
    <s v="No"/>
    <s v="C/ Ingeniería, 4, 28914, Leganés (Madrid)"/>
    <n v="11007"/>
    <n v="13713"/>
    <n v="7170"/>
    <n v="12896"/>
    <n v="4734"/>
    <n v="25479"/>
    <n v="74999"/>
  </r>
  <r>
    <x v="8"/>
    <n v="428"/>
    <x v="3"/>
    <s v="IES La Arboleda"/>
    <s v="Q2868640J"/>
    <s v="ES0021000004040958KQ"/>
    <s v="IES La Arboleda"/>
    <x v="2"/>
    <s v="90-90-90-90-90-90"/>
    <s v="No"/>
    <s v="Avda. Oeste, 2-4, Bajo 1, 28922, Alcorcón (Madrid)"/>
    <n v="10878"/>
    <n v="12064"/>
    <n v="6945"/>
    <n v="13524"/>
    <n v="4929"/>
    <n v="20068"/>
    <n v="68408"/>
  </r>
  <r>
    <x v="8"/>
    <n v="429"/>
    <x v="3"/>
    <s v="IES La Cabrera"/>
    <s v="Q7868073C"/>
    <s v="ES0021000004130910ES"/>
    <s v="IES La Cabrera"/>
    <x v="2"/>
    <s v="40-51-51-51-51-51"/>
    <s v="No"/>
    <s v="C/ Azucenas, 12, Bajo A, 28751, La Cabrera (Madrid)"/>
    <n v="5887"/>
    <n v="6996"/>
    <n v="3248"/>
    <n v="7131"/>
    <n v="2958"/>
    <n v="10898"/>
    <n v="37118"/>
  </r>
  <r>
    <x v="8"/>
    <n v="430"/>
    <x v="3"/>
    <s v="IES La Dehesilla"/>
    <s v="Q2868869E"/>
    <s v="ES0021000004145113LG"/>
    <s v="IES La Dehesilla"/>
    <x v="2"/>
    <s v="40-50-50-50-50-50"/>
    <s v="No"/>
    <s v="Camino Dehesilla y Rodeo, s/n, Bajo, 1, 28470, Cercedilla (Madrid)"/>
    <n v="5811"/>
    <n v="7329"/>
    <n v="3226"/>
    <n v="6656"/>
    <n v="3164"/>
    <n v="16340"/>
    <n v="42526"/>
  </r>
  <r>
    <x v="8"/>
    <n v="431"/>
    <x v="3"/>
    <s v="IES La Estrella"/>
    <s v="Q2868617H"/>
    <s v="ES0022000006455060QM"/>
    <s v="IES La Estrella"/>
    <x v="2"/>
    <s v="43,65-43,65-43,65-43,65-43,65-43,65"/>
    <s v="No"/>
    <s v="C/ Sirio, 42, 28007, Madrid"/>
    <n v="9716"/>
    <n v="11860"/>
    <n v="8660"/>
    <n v="13923"/>
    <n v="6004"/>
    <n v="14518"/>
    <n v="64681"/>
  </r>
  <r>
    <x v="8"/>
    <n v="432"/>
    <x v="3"/>
    <s v="IES La Fortuna"/>
    <s v="Q2868121A"/>
    <s v="ES0021000004490837PS"/>
    <s v="IES La Fortuna"/>
    <x v="2"/>
    <s v="33-33-33-33-33-33"/>
    <s v="No"/>
    <s v="C/ San Juan, Prox. 18, Bajo 1, 28917, Leganés (Madrid)"/>
    <n v="10637"/>
    <n v="12416"/>
    <n v="8222"/>
    <n v="14151"/>
    <n v="6024"/>
    <n v="24285"/>
    <n v="75735"/>
  </r>
  <r>
    <x v="8"/>
    <n v="433"/>
    <x v="3"/>
    <s v="IES La Poveda"/>
    <s v="Q2868678J"/>
    <s v="ES0022000005722458HE"/>
    <s v="IES La Poveda"/>
    <x v="2"/>
    <s v="85,5-85,5-85,5-85,5-85,5-85,5"/>
    <s v="No"/>
    <s v="C/ Monte Potrero, s/n, 28500, Arganda del Rey (Madrid)"/>
    <n v="16784"/>
    <n v="19105"/>
    <n v="9778"/>
    <n v="17359"/>
    <n v="6665"/>
    <n v="30171"/>
    <n v="99862"/>
  </r>
  <r>
    <x v="8"/>
    <n v="434"/>
    <x v="3"/>
    <s v="IES La Senda"/>
    <s v="Q2868149B"/>
    <s v="ES0021000004328733KS"/>
    <s v="IES La Senda"/>
    <x v="2"/>
    <s v="25-25-25-25-25-25"/>
    <s v="No"/>
    <s v="Avda. Arcas del Agua, 15, 28905, Getafe (Madrid)"/>
    <n v="6006"/>
    <n v="5804"/>
    <n v="4167"/>
    <n v="5136"/>
    <n v="1793"/>
    <n v="5306"/>
    <n v="28212"/>
  </r>
  <r>
    <x v="8"/>
    <n v="435"/>
    <x v="3"/>
    <s v="IES La Senda"/>
    <s v="Q2868149B"/>
    <s v="ES0021000004371291DT"/>
    <s v="IES La Senda"/>
    <x v="2"/>
    <s v="20-20-20-20-20-51"/>
    <s v="No"/>
    <s v="Senda de Mafalda, 4, Bajo 1, 28905, Getafe (Madrid)"/>
    <n v="4993"/>
    <n v="5852"/>
    <n v="3998"/>
    <n v="7234"/>
    <n v="3030"/>
    <n v="8013"/>
    <n v="33120"/>
  </r>
  <r>
    <x v="8"/>
    <n v="436"/>
    <x v="3"/>
    <s v="IES La Senda"/>
    <s v="Q2868149B"/>
    <s v="ES0021000004371292DR"/>
    <s v="IES La Senda"/>
    <x v="2"/>
    <s v="20-20-20-20-20-20"/>
    <s v="No"/>
    <s v="Senda de Mafalda, 2, Bajo 1, 28905, Getafe (Madrid)"/>
    <n v="3087"/>
    <n v="3456"/>
    <n v="2381"/>
    <n v="4020"/>
    <n v="1557"/>
    <n v="6581"/>
    <n v="21082"/>
  </r>
  <r>
    <x v="8"/>
    <n v="437"/>
    <x v="3"/>
    <s v="IES La Serna"/>
    <s v="Q2868765E"/>
    <s v="ES0021000004286573MZ"/>
    <s v="IES La Serna"/>
    <x v="2"/>
    <s v="60-60-60-60-60-60"/>
    <s v="No"/>
    <s v="C/ Zaragoza, 8, Bajo 1, 28941, Fuenlabrada (Madrid)"/>
    <n v="12190"/>
    <n v="13645"/>
    <n v="9166"/>
    <n v="16101"/>
    <n v="6506"/>
    <n v="19666"/>
    <n v="77274"/>
  </r>
  <r>
    <x v="8"/>
    <n v="438"/>
    <x v="3"/>
    <s v="IES Laguna de Joatzel"/>
    <s v="Q2868146H"/>
    <s v="ES0021000004376993AK"/>
    <s v="IES Laguna de Joatzel"/>
    <x v="2"/>
    <s v="25-25-25-25-25-25"/>
    <s v="No"/>
    <s v="C/ Zaragoza, 12-1, Bajo 2, 28903, Getafe (Madrid)"/>
    <n v="2897"/>
    <n v="3769"/>
    <n v="2456"/>
    <n v="4357"/>
    <n v="2201"/>
    <n v="10461"/>
    <n v="26141"/>
  </r>
  <r>
    <x v="8"/>
    <n v="439"/>
    <x v="3"/>
    <s v="IES Laguna de Joatzel"/>
    <s v="Q2868146H"/>
    <s v="ES0021000004381782MA"/>
    <s v="IES Laguna de Joatzel"/>
    <x v="2"/>
    <s v="40-40-40-40-40-40"/>
    <s v="No"/>
    <s v="C/ Zaragoza, 12-1, Bajo 1, 28903, Getafe (Madrid)"/>
    <n v="6848"/>
    <n v="7909"/>
    <n v="6009"/>
    <n v="9972"/>
    <n v="4098"/>
    <n v="15142"/>
    <n v="49978"/>
  </r>
  <r>
    <x v="8"/>
    <n v="440"/>
    <x v="3"/>
    <s v="IES Las Américas"/>
    <s v="Q2802677A"/>
    <s v="ES0021000005458998NZ"/>
    <s v="IES Las Américas"/>
    <x v="2"/>
    <s v="45-45-45-45-45-45"/>
    <s v="No"/>
    <s v="C/ Felipe II, 13, Bajo 2, 28982, Parla (Madrid)"/>
    <n v="14118"/>
    <n v="17313"/>
    <n v="10179"/>
    <n v="13265"/>
    <n v="5126"/>
    <n v="31312"/>
    <n v="91313"/>
  </r>
  <r>
    <x v="8"/>
    <n v="441"/>
    <x v="3"/>
    <s v="IES Las Canteras"/>
    <s v="Q7868307E"/>
    <s v="ES0021000004186872VH"/>
    <s v="IES Las Canteras"/>
    <x v="2"/>
    <s v="70-99-99-99-99-99"/>
    <s v="No"/>
    <s v="C/ Peñalara, 2, Bajo, 28400, Collado Villalba (Madrid)"/>
    <n v="16485"/>
    <n v="18349"/>
    <n v="11624"/>
    <n v="20422"/>
    <n v="7657"/>
    <n v="28285"/>
    <n v="102822"/>
  </r>
  <r>
    <x v="8"/>
    <n v="442"/>
    <x v="3"/>
    <s v="IES Las Encinas"/>
    <s v="S2818080J"/>
    <s v="ES0021000005742583ZD"/>
    <s v="IES Las Encinas"/>
    <x v="2"/>
    <s v="50-60-60-60-60-60"/>
    <s v="No"/>
    <s v="C/ Mirasierra, 8, 28691, Villanueva de la Cañada (Madrid)"/>
    <n v="12640"/>
    <n v="14875"/>
    <n v="6078"/>
    <n v="12242"/>
    <n v="5487"/>
    <n v="21910"/>
    <n v="73232"/>
  </r>
  <r>
    <x v="8"/>
    <n v="443"/>
    <x v="3"/>
    <s v="IES Las Lagunas"/>
    <s v="Q2868753A"/>
    <s v="ES0022000007147288YW"/>
    <s v="IES Las Lagunas"/>
    <x v="2"/>
    <s v="59-59-59-59-59-59"/>
    <s v="No"/>
    <s v="Avda. Gabriel García Márquez, 1, 28529, Rivas-Vaciamadrid (Madrid)"/>
    <n v="11184"/>
    <n v="12982"/>
    <n v="8915"/>
    <n v="15839"/>
    <n v="6192"/>
    <n v="15680"/>
    <n v="70792"/>
  </r>
  <r>
    <x v="8"/>
    <n v="444"/>
    <x v="3"/>
    <s v="IES Las Musas"/>
    <s v="Q2868308D"/>
    <s v="ES0022000006380515HA"/>
    <s v="IES Las Musas"/>
    <x v="2"/>
    <s v="38-38-38-38-38-38"/>
    <s v="No"/>
    <s v="C/ Carlos II, s/n, 28022, Madrid"/>
    <n v="14501"/>
    <n v="18127"/>
    <n v="8920"/>
    <n v="10896"/>
    <n v="4291"/>
    <n v="21815"/>
    <n v="78550"/>
  </r>
  <r>
    <x v="8"/>
    <n v="445"/>
    <x v="3"/>
    <s v="IES Las Rozas I"/>
    <s v="Q2868535B"/>
    <s v="ES0021000005551162VV"/>
    <s v="IES Las Rozas I"/>
    <x v="2"/>
    <s v="35,4-35,4-35,4-35,4-35,4-35,4"/>
    <s v="No"/>
    <s v="C/ Real, 52, Bajo, 28231, Las Rozas de Madrid (Madrid)"/>
    <n v="10853"/>
    <n v="13322"/>
    <n v="6383"/>
    <n v="10853"/>
    <n v="4694"/>
    <n v="29799"/>
    <n v="75904"/>
  </r>
  <r>
    <x v="8"/>
    <n v="446"/>
    <x v="3"/>
    <s v="IES Las Veredillas"/>
    <s v="Q2868446B"/>
    <s v="ES0021000005649196WW"/>
    <s v="IES Las Veredillas"/>
    <x v="2"/>
    <s v="45-45-45-45-45-45"/>
    <s v="No"/>
    <s v="C/ Lisboa, 51-1, Bajo, 28850, Torrejón de Ardoz (Madrid)"/>
    <n v="8908"/>
    <n v="9710"/>
    <n v="5368"/>
    <n v="8569"/>
    <n v="3274"/>
    <n v="20497"/>
    <n v="56326"/>
  </r>
  <r>
    <x v="8"/>
    <n v="447"/>
    <x v="3"/>
    <s v="IES Lázaro Cárdenas"/>
    <s v="Q2818050C"/>
    <s v="ES0021000004176247SL"/>
    <s v="IES Lázaro Cárdenas"/>
    <x v="2"/>
    <s v="60-110-110-110-110-110"/>
    <s v="No"/>
    <s v="C/ Isla de Salvora, 153-2, Bajo, 28400, Collado Villalba (Madrid)"/>
    <n v="12447"/>
    <n v="12985"/>
    <n v="5865"/>
    <n v="13145"/>
    <n v="3973"/>
    <n v="14675"/>
    <n v="63090"/>
  </r>
  <r>
    <x v="8"/>
    <n v="448"/>
    <x v="3"/>
    <s v="IES Lázaro Carreter"/>
    <s v="S2800174A"/>
    <s v="ES0021000011288919GX"/>
    <s v="IES Lázaro Carreter"/>
    <x v="2"/>
    <s v="40-50-50-50-50-50"/>
    <s v="No"/>
    <s v="C/ Pío Baroja 7, 28806, Alcalá de Henares (Madrid)"/>
    <n v="9268"/>
    <n v="11096"/>
    <n v="7995"/>
    <n v="13820"/>
    <n v="5868"/>
    <n v="20500"/>
    <n v="68547"/>
  </r>
  <r>
    <x v="8"/>
    <n v="449"/>
    <x v="3"/>
    <s v="IES León Felipe - Getafe"/>
    <s v="Q2868145J"/>
    <s v="ES0021000004349008YG"/>
    <s v="IES León Felipe - Getafe"/>
    <x v="2"/>
    <s v="56,1-56,1-56,1-56,1-56,1-56,1"/>
    <s v="No"/>
    <s v="Avda. de las Fuerzas Armadas, 7-1, 28901, Getafe (Madrid)"/>
    <n v="7082"/>
    <n v="8153"/>
    <n v="6162"/>
    <n v="10579"/>
    <n v="3956"/>
    <n v="15650"/>
    <n v="51582"/>
  </r>
  <r>
    <x v="8"/>
    <n v="450"/>
    <x v="3"/>
    <s v="IES León Felipe - Torrejón de Ardoz"/>
    <s v="Q2868892G"/>
    <s v="ES0021000005678568ZA"/>
    <s v="IES León Felipe - Torrejón de Ardoz"/>
    <x v="2"/>
    <s v="16,5-22-22-22-22-51,8"/>
    <s v="No"/>
    <s v="C/ San Fernando, 6-2, Bajo, 28850, Torrejón de Ardoz (Madrid)"/>
    <n v="5984"/>
    <n v="6378"/>
    <n v="4084"/>
    <n v="6995"/>
    <n v="2741"/>
    <n v="10940"/>
    <n v="37122"/>
  </r>
  <r>
    <x v="8"/>
    <n v="451"/>
    <x v="3"/>
    <s v="IES León Felipe - Torrejón de Ardoz"/>
    <s v="Q2868892G"/>
    <s v="ES0021000005678569ZG"/>
    <s v="IES León Felipe - Torrejón de Ardoz"/>
    <x v="2"/>
    <s v="29-37,5-37,5-37,5-37,5-45"/>
    <s v="No"/>
    <s v="C/ San Fernando, 8-2, Bajo, 28850, Torrejón de Ardoz (Madrid)"/>
    <n v="9333"/>
    <n v="10410"/>
    <n v="6717"/>
    <n v="10795"/>
    <n v="4245"/>
    <n v="13520"/>
    <n v="55020"/>
  </r>
  <r>
    <x v="8"/>
    <n v="452"/>
    <x v="3"/>
    <s v="IES León Felipe - Torrejón de Ardoz"/>
    <s v="Q2868892G"/>
    <s v="ES0021000011659882XY"/>
    <s v="IES León Felipe - Torrejón de Ardoz"/>
    <x v="2"/>
    <s v="19-22-22-22-22-40"/>
    <s v="No"/>
    <s v="C/ Maestro Guerrero, 1-3, Bajo A, 28850, Torrejón de Ardoz (Madrid)"/>
    <n v="3055"/>
    <n v="3271"/>
    <n v="2604"/>
    <n v="4736"/>
    <n v="1396"/>
    <n v="4478"/>
    <n v="19540"/>
  </r>
  <r>
    <x v="8"/>
    <n v="453"/>
    <x v="3"/>
    <s v="IES Leonardo da Vinci - Madrid"/>
    <s v="Q2868641H"/>
    <s v="ES0021000004571432QH"/>
    <s v="IES Leonardo da Vinci - Madrid"/>
    <x v="2"/>
    <s v="71-71-71-71-71-71"/>
    <s v="No"/>
    <s v="C/ General Romero Basart, 90, 28044, Madrid"/>
    <n v="12526"/>
    <n v="15968"/>
    <n v="9031"/>
    <n v="15510"/>
    <n v="6424"/>
    <n v="29195"/>
    <n v="88654"/>
  </r>
  <r>
    <x v="8"/>
    <n v="454"/>
    <x v="3"/>
    <s v="IES Leonardo da Vinci - Majadahonda"/>
    <s v="Q2868638D"/>
    <s v="ES0021000005301470VJ"/>
    <s v="Gimnasio"/>
    <x v="2"/>
    <s v="52-52-52-52-52-52"/>
    <s v="No"/>
    <s v="Avda. de Guadarrama, 42, 28220, Majadahonda (Madrid)"/>
    <n v="9648"/>
    <n v="11538"/>
    <n v="8600"/>
    <n v="14918"/>
    <n v="6389"/>
    <n v="21759"/>
    <n v="72852"/>
  </r>
  <r>
    <x v="8"/>
    <n v="455"/>
    <x v="3"/>
    <s v="IES Leonardo da Vinci - Majadahonda"/>
    <s v="Q2868638D"/>
    <s v="ES0021000005301522LL"/>
    <s v="IES Leonardo da Vinci - Majadahonda"/>
    <x v="2"/>
    <s v="19,8-19,8-19,8-19,8-19,8-19,8"/>
    <s v="No"/>
    <s v="Avda. de Guadarrama, 42, 28220, Majadahonda (Madrid)"/>
    <n v="143"/>
    <n v="98"/>
    <n v="23"/>
    <n v="50"/>
    <n v="22"/>
    <n v="56"/>
    <n v="392"/>
  </r>
  <r>
    <x v="8"/>
    <n v="456"/>
    <x v="3"/>
    <s v="IES Lope de Vega"/>
    <s v="Q2868568C"/>
    <s v="ES0021000004752929HE"/>
    <s v="IES Lope de Vega"/>
    <x v="2"/>
    <s v="30-53-53-53-53-53"/>
    <s v="No"/>
    <s v="C/ Daoíz, 3, 28004, Madrid"/>
    <n v="435"/>
    <n v="261"/>
    <n v="204"/>
    <n v="1591"/>
    <n v="657"/>
    <n v="2080"/>
    <n v="5228"/>
  </r>
  <r>
    <x v="8"/>
    <n v="457"/>
    <x v="3"/>
    <s v="IES Lope de Vega"/>
    <s v="Q2868568C"/>
    <s v="ES0021000004957575SZ"/>
    <s v="IES Lope de Vega"/>
    <x v="2"/>
    <s v="33-33-33-33-33-33"/>
    <s v="No"/>
    <s v="C/ San Bernardo, 70, 28015, Madrid"/>
    <n v="11053"/>
    <n v="13215"/>
    <n v="8022"/>
    <n v="10733"/>
    <n v="4159"/>
    <n v="21174"/>
    <n v="68356"/>
  </r>
  <r>
    <x v="8"/>
    <n v="458"/>
    <x v="3"/>
    <s v="IES Los Castillos"/>
    <s v="Q2868208F"/>
    <s v="ES0021000004021899KR"/>
    <s v="IES Los Castillos"/>
    <x v="2"/>
    <s v="55-55-55-55-55-55"/>
    <s v="No"/>
    <s v="Avda. de los Castillos, 5, Bajo 1, 28925, Alcorcón (Madrid)"/>
    <n v="8268"/>
    <n v="9717"/>
    <n v="6924"/>
    <n v="11762"/>
    <n v="5103"/>
    <n v="19645"/>
    <n v="61419"/>
  </r>
  <r>
    <x v="8"/>
    <n v="459"/>
    <x v="3"/>
    <s v="IES Los Rosales"/>
    <s v="Q2868097C"/>
    <s v="ES0021000005350420YL"/>
    <s v="IES Los Rosales"/>
    <x v="2"/>
    <s v="30-30-30-30-30-30"/>
    <s v="No"/>
    <s v="C/ Tulipán, 4, 28932, Móstoles (Madrid)"/>
    <n v="3232"/>
    <n v="4207"/>
    <n v="2611"/>
    <n v="4605"/>
    <n v="2075"/>
    <n v="4619"/>
    <n v="21349"/>
  </r>
  <r>
    <x v="8"/>
    <n v="460"/>
    <x v="3"/>
    <s v="IES Los Rosales"/>
    <s v="Q2868097C"/>
    <s v="ES0021000005425418RZ"/>
    <s v="IES Los Rosales"/>
    <x v="2"/>
    <s v="32-40-40-40-40-82,5"/>
    <s v="No"/>
    <s v="C/ Tulipán, 4, 28933, Móstoles (Madrid)"/>
    <n v="7307"/>
    <n v="8283"/>
    <n v="5476"/>
    <n v="9781"/>
    <n v="3950"/>
    <n v="11449"/>
    <n v="46246"/>
  </r>
  <r>
    <x v="8"/>
    <n v="461"/>
    <x v="3"/>
    <s v="IES Luis Braille"/>
    <s v="Q7868049C"/>
    <s v="ES0022000006396234BJ"/>
    <s v="IES Luis Braille"/>
    <x v="2"/>
    <s v="31,18-31,18-31,18-31,18-31,18-31,18"/>
    <s v="No"/>
    <s v="C/ Luis Braille, 42, 28820, Coslada (Madrid)"/>
    <n v="3686"/>
    <n v="4132"/>
    <n v="3426"/>
    <n v="3332"/>
    <n v="1268"/>
    <n v="11563"/>
    <n v="27407"/>
  </r>
  <r>
    <x v="8"/>
    <n v="462"/>
    <x v="3"/>
    <s v="IES Luis Braille"/>
    <s v="Q7868049C"/>
    <s v="ES0022000007230246RE"/>
    <s v="IES Luis Braille"/>
    <x v="2"/>
    <s v="53-53-53-53-53-53"/>
    <s v="No"/>
    <s v="C/ Luis Braille, 42, 28820, Coslada (Madrid)"/>
    <n v="10484"/>
    <n v="12195"/>
    <n v="6459"/>
    <n v="8654"/>
    <n v="2523"/>
    <n v="21299"/>
    <n v="61614"/>
  </r>
  <r>
    <x v="8"/>
    <n v="463"/>
    <x v="3"/>
    <s v="IES Luis Buñuel - Alcorcón"/>
    <s v="Q2868726G"/>
    <s v="ES0021000004071036HX"/>
    <s v="IES Luis Buñuel - Alcorcón"/>
    <x v="2"/>
    <s v="30-51-51-51-51-51"/>
    <s v="No"/>
    <s v="C/ Berlín, 2, 28922, Alcorcón (Madrid)"/>
    <n v="8880"/>
    <n v="10287"/>
    <n v="7597"/>
    <n v="12810"/>
    <n v="5210"/>
    <n v="25616"/>
    <n v="70400"/>
  </r>
  <r>
    <x v="8"/>
    <n v="464"/>
    <x v="3"/>
    <s v="IES Luis Buñuel - Móstoles"/>
    <s v="Q7868059B"/>
    <s v="ES0021000005403868FS"/>
    <s v="IES Luis Buñuel - Móstoles"/>
    <x v="2"/>
    <s v="34,641-34,641-34,641-34,641-34,641-34,641"/>
    <s v="No"/>
    <s v="C/ de la Orquídea, 1, 28933, Móstoles (Madrid)"/>
    <n v="6745"/>
    <n v="7560"/>
    <n v="3110"/>
    <n v="6368"/>
    <n v="2377"/>
    <n v="16889"/>
    <n v="43049"/>
  </r>
  <r>
    <x v="8"/>
    <n v="465"/>
    <x v="3"/>
    <s v="IES Luis Buñuel - Móstoles"/>
    <s v="Q7868059B"/>
    <s v="ES0021000005427788NS"/>
    <s v="IES Luis Buñuel - Móstoles"/>
    <x v="2"/>
    <s v="60-70-70-70-70-70"/>
    <s v="No"/>
    <s v="C/ de la Orquídea, 1, 28933, Móstoles (Madrid)"/>
    <n v="12631"/>
    <n v="14935"/>
    <n v="8244"/>
    <n v="15041"/>
    <n v="6046"/>
    <n v="21128"/>
    <n v="78025"/>
  </r>
  <r>
    <x v="8"/>
    <n v="466"/>
    <x v="3"/>
    <s v="IES Luis de Góngora"/>
    <s v="Q2868244A"/>
    <s v="ES0021000011491480WX"/>
    <s v="IES Luis de Góngora"/>
    <x v="2"/>
    <s v="55-65-65-65-65-65"/>
    <s v="No"/>
    <s v="C/ Río, 3, 28850, Torrejón de Ardoz (Madrid)"/>
    <n v="13874"/>
    <n v="15704"/>
    <n v="11368"/>
    <n v="19376"/>
    <n v="7402"/>
    <n v="29726"/>
    <n v="97450"/>
  </r>
  <r>
    <x v="8"/>
    <n v="467"/>
    <x v="3"/>
    <s v="IES Luis García Berlanga - Coslada"/>
    <s v="Q7868288G"/>
    <s v="ES0022000006403375TR"/>
    <s v="IES Luis García Berlanga - Coslada"/>
    <x v="2"/>
    <s v="56-56-56-56-56-56"/>
    <s v="No"/>
    <s v="C/ Virgen del Mar, 29, 28821, Coslada (Madrid)"/>
    <n v="10460"/>
    <n v="12047"/>
    <n v="8930"/>
    <n v="15901"/>
    <n v="6472"/>
    <n v="20346"/>
    <n v="74156"/>
  </r>
  <r>
    <x v="8"/>
    <n v="468"/>
    <x v="3"/>
    <s v="IES Luis García Berlanga - Guadalix de la Sierra"/>
    <s v="S2800533H"/>
    <s v="ES0021000013162620AQ"/>
    <s v="IES Luis García Berlanga - Guadalix de la Sierra"/>
    <x v="2"/>
    <s v="25-35-35-35-35-35"/>
    <s v="No"/>
    <s v="C/ Chozas, 13, Bajo, 28794, Guadalix de la Sierra (Madrid)"/>
    <n v="4013"/>
    <n v="5209"/>
    <n v="3633"/>
    <n v="5930"/>
    <n v="2957"/>
    <n v="10011"/>
    <n v="31753"/>
  </r>
  <r>
    <x v="8"/>
    <n v="469"/>
    <x v="3"/>
    <s v="IES Luis Vives"/>
    <s v="Q2868750G"/>
    <s v="ES0021000004435519HN"/>
    <s v="IES Luis Vives"/>
    <x v="2"/>
    <s v="70-70-70-70-70-70"/>
    <s v="No"/>
    <s v="Paseo de la Ermita, 15, Bajo, 1, 28918, Leganés (Madrid)"/>
    <n v="8658"/>
    <n v="9448"/>
    <n v="3896"/>
    <n v="8742"/>
    <n v="2539"/>
    <n v="9835"/>
    <n v="43118"/>
  </r>
  <r>
    <x v="8"/>
    <n v="470"/>
    <x v="3"/>
    <s v="IES Luis Vives"/>
    <s v="Q2868750G"/>
    <s v="ES0021000004435520HJ"/>
    <s v="IES Luis Vives"/>
    <x v="2"/>
    <s v="50-50-50-50-50-50"/>
    <s v="No"/>
    <s v="Paseo de la Ermita, 15, Bajo, 2, 28918, Leganés (Madrid)"/>
    <n v="12149"/>
    <n v="13428"/>
    <n v="9337"/>
    <n v="15458"/>
    <n v="5725"/>
    <n v="24439"/>
    <n v="80536"/>
  </r>
  <r>
    <x v="8"/>
    <n v="471"/>
    <x v="3"/>
    <s v="IES Luis Vives"/>
    <s v="Q2868750G"/>
    <s v="ES0021000004435523HQ"/>
    <s v="IES Luis Vives"/>
    <x v="2"/>
    <s v="41,5-41,5-41,5-41,5-41,5-41,5"/>
    <s v="No"/>
    <s v="Paseo de la Ermita, 15, Bajo, 3, 28918, Leganés (Madrid)"/>
    <n v="3136"/>
    <n v="3011"/>
    <n v="1138"/>
    <n v="3081"/>
    <n v="818"/>
    <n v="5355"/>
    <n v="16539"/>
  </r>
  <r>
    <x v="8"/>
    <n v="472"/>
    <x v="3"/>
    <s v="IES Madrid-Sur"/>
    <s v="S2800122J"/>
    <s v="ES0022000008031482QF"/>
    <s v="IES Madrid-Sur"/>
    <x v="2"/>
    <s v="61-61-61-61-61-61"/>
    <s v="No"/>
    <s v="Avda. del Parque de Palomeras Bajas, 22, 28018, Madrid"/>
    <n v="12206"/>
    <n v="14288"/>
    <n v="11602"/>
    <n v="18528"/>
    <n v="7946"/>
    <n v="23648"/>
    <n v="88218"/>
  </r>
  <r>
    <x v="8"/>
    <n v="473"/>
    <x v="3"/>
    <s v="IES Madrid-Sur"/>
    <s v="S2800122J"/>
    <s v="ES0022000008031477QW"/>
    <s v="IES Madrid-Sur - Línea de Socorro"/>
    <x v="2"/>
    <s v="15,1-15,1-15,1-15,1-15,1-15,1"/>
    <s v="Sí"/>
    <s v="Avda. del Parque de Palomeras Bajas, 22, 28018, Madrid"/>
    <n v="0"/>
    <n v="0"/>
    <n v="0"/>
    <n v="0"/>
    <n v="0"/>
    <n v="0"/>
    <n v="0"/>
  </r>
  <r>
    <x v="8"/>
    <n v="474"/>
    <x v="3"/>
    <s v="IES Maestro Matías Bravo"/>
    <s v="S2800228E"/>
    <s v="ES0021000012085074GC"/>
    <s v="IES Maestro Matías Bravo"/>
    <x v="2"/>
    <s v="95-95-95-95-95-95"/>
    <s v="No"/>
    <s v="Avda. Mar Egeo, 5, 28340, Valdemoro (Madrid)"/>
    <n v="14143"/>
    <n v="16458"/>
    <n v="10283"/>
    <n v="19080"/>
    <n v="7324"/>
    <n v="19021"/>
    <n v="86309"/>
  </r>
  <r>
    <x v="8"/>
    <n v="475"/>
    <x v="3"/>
    <s v="IES Manuel de Falla - Coslada"/>
    <s v="Q2818048G"/>
    <s v="ES0022000007778914YW"/>
    <s v="IES Manuel de Falla - Coslada"/>
    <x v="2"/>
    <s v="67,43-67,43-67,43-67,43-67,43-67,43"/>
    <s v="No"/>
    <s v="Avda. Manuel Azaña, 34, 28820, Coslada (Madrid)"/>
    <n v="13211"/>
    <n v="14981"/>
    <n v="11280"/>
    <n v="18437"/>
    <n v="7235"/>
    <n v="23898"/>
    <n v="89042"/>
  </r>
  <r>
    <x v="8"/>
    <n v="476"/>
    <x v="3"/>
    <s v="IES Manuel de Falla - Móstoles"/>
    <s v="Q2868098A"/>
    <s v="ES0021000005396951MK"/>
    <s v="IES Manuel de Falla - Móstoles"/>
    <x v="2"/>
    <s v="46,2-46,2-46,2-46,2-46,2-46,2"/>
    <s v="No"/>
    <s v="Avda. Olímpica, 16, Bajo 1, 28935, Móstoles (Madrid)"/>
    <n v="5051"/>
    <n v="6378"/>
    <n v="3212"/>
    <n v="6243"/>
    <n v="2696"/>
    <n v="15724"/>
    <n v="39304"/>
  </r>
  <r>
    <x v="8"/>
    <n v="477"/>
    <x v="3"/>
    <s v="IES Manuel Elkin Patarroyo"/>
    <s v="Q7868062F"/>
    <s v="ES0021000005483486LF"/>
    <s v="IES Manuel Elkin Patarroyo"/>
    <x v="2"/>
    <s v="55-65-65-65-65-65"/>
    <s v="No"/>
    <s v="Camino de la Cantueña, 2, 28982, Parla (Madrid)"/>
    <n v="10581"/>
    <n v="12910"/>
    <n v="6639"/>
    <n v="11937"/>
    <n v="5010"/>
    <n v="19233"/>
    <n v="66310"/>
  </r>
  <r>
    <x v="8"/>
    <n v="478"/>
    <x v="3"/>
    <s v="IES Manuela Malasaña"/>
    <s v="Q2868096E"/>
    <s v="ES0021000005351660ZV"/>
    <s v="IES Manuela Malasaña"/>
    <x v="2"/>
    <s v="43-43-43-43-43-43"/>
    <s v="No"/>
    <s v="C/ Desarrollo, 50, 28938, Móstoles (Madrid)"/>
    <n v="2554"/>
    <n v="2919"/>
    <n v="1988"/>
    <n v="3970"/>
    <n v="1442"/>
    <n v="4630"/>
    <n v="17503"/>
  </r>
  <r>
    <x v="8"/>
    <n v="479"/>
    <x v="3"/>
    <s v="IES Manuela Malasaña"/>
    <s v="Q2868096E"/>
    <s v="ES0021000005369354WR"/>
    <s v="IES Manuela Malasaña"/>
    <x v="2"/>
    <s v="40-40-40-40-40-40"/>
    <s v="No"/>
    <s v="C/ Desarrollo, 50, 28938, Móstoles (Madrid)"/>
    <n v="8787"/>
    <n v="10154"/>
    <n v="7440"/>
    <n v="12551"/>
    <n v="5004"/>
    <n v="13458"/>
    <n v="57394"/>
  </r>
  <r>
    <x v="8"/>
    <n v="480"/>
    <x v="3"/>
    <s v="IES Marcela de Ulloa"/>
    <s v="Q2802959C"/>
    <s v="ES0022000007999629BD"/>
    <s v="IES Marcela de Ulloa"/>
    <x v="2"/>
    <s v="31,18-31,18-31,18-31,18-31,18-31,18"/>
    <s v="No"/>
    <s v="C/ Madrid, 25, 28380, Colmenar de Oreja (Madrid)"/>
    <n v="8929"/>
    <n v="9863"/>
    <n v="7292"/>
    <n v="13103"/>
    <n v="4811"/>
    <n v="17162"/>
    <n v="61160"/>
  </r>
  <r>
    <x v="8"/>
    <n v="481"/>
    <x v="3"/>
    <s v="IES Margarita Salas"/>
    <s v="Q2868255G"/>
    <s v="ES0021000005316427TC"/>
    <s v="IES Margarita Salas"/>
    <x v="2"/>
    <s v="50-50-50-50-50-50"/>
    <s v="No"/>
    <s v="Avda. España, 50, 28220, Majadahonda (Madrid)"/>
    <n v="8843"/>
    <n v="9713"/>
    <n v="5245"/>
    <n v="10098"/>
    <n v="3272"/>
    <n v="18234"/>
    <n v="55405"/>
  </r>
  <r>
    <x v="8"/>
    <n v="482"/>
    <x v="3"/>
    <s v="IES María de Molina"/>
    <s v="Q2868299E"/>
    <s v="ES0021000004605768ZS"/>
    <s v="IES María de Molina"/>
    <x v="2"/>
    <s v="43,65-43,65-43,65-43,65-43,65-43,65"/>
    <s v="No"/>
    <s v="C/ Mirabel, 22, 28044, Madrid"/>
    <n v="8695"/>
    <n v="9429"/>
    <n v="6291"/>
    <n v="11910"/>
    <n v="4229"/>
    <n v="13314"/>
    <n v="53868"/>
  </r>
  <r>
    <x v="8"/>
    <n v="483"/>
    <x v="3"/>
    <s v="IES María de Zayas y Sotomayor"/>
    <s v="Q7868123F"/>
    <s v="ES0021000005306324KZ"/>
    <s v="IES María de Zayas y Sotomayor"/>
    <x v="2"/>
    <s v="58-58-58-58-58-58"/>
    <s v="No"/>
    <s v="C/ Romero, 2, 28222, Majadahonda (Madrid)"/>
    <n v="9355"/>
    <n v="11440"/>
    <n v="8196"/>
    <n v="12852"/>
    <n v="5514"/>
    <n v="23517"/>
    <n v="70874"/>
  </r>
  <r>
    <x v="8"/>
    <n v="484"/>
    <x v="3"/>
    <s v="IES María de Zayas y Sotomayor"/>
    <s v="Q7868123F"/>
    <s v="ES0021000012595173BW"/>
    <s v="IES María de Zayas y Sotomayor - Cocina"/>
    <x v="2"/>
    <s v="34,64-34,64-34,64-34,64-34,64-34,64"/>
    <s v="No"/>
    <s v="C/ Romero, 2, 28222, Majadahonda (Madrid)"/>
    <n v="13914"/>
    <n v="17908"/>
    <n v="7547"/>
    <n v="15567"/>
    <n v="7485"/>
    <n v="26320"/>
    <n v="88741"/>
  </r>
  <r>
    <x v="8"/>
    <n v="485"/>
    <x v="3"/>
    <s v="IES María Guerrero"/>
    <s v="Q7868092C"/>
    <s v="ES0021000004198401JR"/>
    <s v="IES María Guerrero"/>
    <x v="2"/>
    <s v="50-50-50-50-50-50"/>
    <s v="No"/>
    <s v="C/ Ruiz de Alarcón, 2, Bajo A, 28400, Collado Villalba (Madrid)"/>
    <n v="11921"/>
    <n v="13778"/>
    <n v="6244"/>
    <n v="12002"/>
    <n v="4794"/>
    <n v="16365"/>
    <n v="65104"/>
  </r>
  <r>
    <x v="8"/>
    <n v="486"/>
    <x v="3"/>
    <s v="IES María Moliner"/>
    <s v="Q2868833A"/>
    <s v="ES0022000006384375RE"/>
    <s v="IES María Moliner"/>
    <x v="2"/>
    <s v="15,1-15,1-15,1-15,1-15,1-15,1"/>
    <s v="No"/>
    <s v="Avda. de España, 115, 28820, Coslada (Madrid)"/>
    <n v="524"/>
    <n v="402"/>
    <n v="53"/>
    <n v="69"/>
    <n v="23"/>
    <n v="271"/>
    <n v="1342"/>
  </r>
  <r>
    <x v="8"/>
    <n v="487"/>
    <x v="3"/>
    <s v="IES María Moliner"/>
    <s v="Q2868833A"/>
    <s v="ES0022000006384376WT"/>
    <s v="IES María Moliner"/>
    <x v="2"/>
    <s v="46,2-46,2-46,2-46,2-46,2-46,2"/>
    <s v="No"/>
    <s v="Avda. de España, 115, 28820, Coslada (Madrid)"/>
    <n v="4748"/>
    <n v="6132"/>
    <n v="4496"/>
    <n v="6453"/>
    <n v="3200"/>
    <n v="17414"/>
    <n v="42443"/>
  </r>
  <r>
    <x v="8"/>
    <n v="488"/>
    <x v="3"/>
    <s v="IES María Moliner"/>
    <s v="Q2868833A"/>
    <s v="ES0022000006401007NW"/>
    <s v="IES María Moliner"/>
    <x v="2"/>
    <s v="11,5-24,25-24,25-24,25-24,25-24,25"/>
    <s v="No"/>
    <s v="Avda. de España, 115, 28820, Coslada (Madrid)"/>
    <n v="2547"/>
    <n v="2761"/>
    <n v="1638"/>
    <n v="3465"/>
    <n v="1250"/>
    <n v="4458"/>
    <n v="16119"/>
  </r>
  <r>
    <x v="8"/>
    <n v="489"/>
    <x v="3"/>
    <s v="IES María Zambrano"/>
    <s v="Q7868093A"/>
    <s v="ES0021000004427197RQ"/>
    <s v="IES María Zambrano"/>
    <x v="2"/>
    <s v="20-33-33-33-33-33"/>
    <s v="No"/>
    <s v="C/ Alpujarras, 50, Bajo 1, 28915, Leganés (Madrid)"/>
    <n v="3919"/>
    <n v="5009"/>
    <n v="3144"/>
    <n v="5705"/>
    <n v="2728"/>
    <n v="8460"/>
    <n v="28965"/>
  </r>
  <r>
    <x v="8"/>
    <n v="490"/>
    <x v="3"/>
    <s v="IES María Zambrano"/>
    <s v="Q7868093A"/>
    <s v="ES0021000004427198RV"/>
    <s v="IES María Zambrano"/>
    <x v="2"/>
    <s v="45-45-45-45-45-45"/>
    <s v="No"/>
    <s v="C/ Alpujarras, 52, Bajo, 1, 28915, Leganés (Madrid)"/>
    <n v="8926"/>
    <n v="9512"/>
    <n v="6099"/>
    <n v="10477"/>
    <n v="4090"/>
    <n v="10848"/>
    <n v="49952"/>
  </r>
  <r>
    <x v="8"/>
    <n v="491"/>
    <x v="3"/>
    <s v="IES Mariana Pineda"/>
    <s v="Q7868196B"/>
    <s v="ES0022000006472282YT"/>
    <s v="IES Mariana Pineda"/>
    <x v="2"/>
    <s v="50-50-50-50-50-50"/>
    <s v="No"/>
    <s v="C/ Alcalde Garrido Juaristi, 8, 28030, Madrid"/>
    <n v="7364"/>
    <n v="9007"/>
    <n v="6608"/>
    <n v="10385"/>
    <n v="4746"/>
    <n v="10567"/>
    <n v="48677"/>
  </r>
  <r>
    <x v="8"/>
    <n v="492"/>
    <x v="3"/>
    <s v="IES Mariano José de Larra"/>
    <s v="Q2868300A"/>
    <s v="ES0021000004530426GK"/>
    <s v="IES Mariano José de Larra"/>
    <x v="2"/>
    <s v="30-30-30-30-30-30"/>
    <s v="No"/>
    <s v="C/ Camarena, 181, Bajo 2, 28047, Madrid"/>
    <n v="9476"/>
    <n v="10680"/>
    <n v="7306"/>
    <n v="13026"/>
    <n v="4989"/>
    <n v="16094"/>
    <n v="61571"/>
  </r>
  <r>
    <x v="8"/>
    <n v="493"/>
    <x v="3"/>
    <s v="IES Mariano José de Larra"/>
    <s v="Q2868300A"/>
    <s v="ES0021000004530427GE"/>
    <s v="IES Mariano José de Larra"/>
    <x v="2"/>
    <s v="16,5-16,5-16,5-16,5-16,5-16,5"/>
    <s v="No"/>
    <s v="C/ Camarena, 181-2, Bajo 1, 28047, Madrid"/>
    <n v="650"/>
    <n v="765"/>
    <n v="407"/>
    <n v="782"/>
    <n v="302"/>
    <n v="1271"/>
    <n v="4177"/>
  </r>
  <r>
    <x v="8"/>
    <n v="494"/>
    <x v="3"/>
    <s v="IES Mariano José de Larra"/>
    <s v="Q2868300A"/>
    <s v="ES0021000004530428MT"/>
    <s v="IES Mariano José de Larra"/>
    <x v="2"/>
    <s v="16,5-16,5-16,5-16,5-16,5-16,5"/>
    <s v="No"/>
    <s v="C/ Camarena, 181-2, Bajo 2, 28047, Madrid"/>
    <n v="582"/>
    <n v="684"/>
    <n v="496"/>
    <n v="905"/>
    <n v="387"/>
    <n v="1836"/>
    <n v="4890"/>
  </r>
  <r>
    <x v="8"/>
    <n v="495"/>
    <x v="3"/>
    <s v="IES Marie Curie"/>
    <s v="S2801516B"/>
    <s v="ES0022000001157208LL"/>
    <s v="IES Marie Curie"/>
    <x v="2"/>
    <s v="43,6-43,6-43,6-43,6-43,6-43,6"/>
    <s v="No"/>
    <s v="C/ Tomillo, 3, 28890, Loeches (Madrid)"/>
    <n v="6474"/>
    <n v="7045"/>
    <n v="5001"/>
    <n v="8826"/>
    <n v="3409"/>
    <n v="12085"/>
    <n v="42840"/>
  </r>
  <r>
    <x v="8"/>
    <n v="496"/>
    <x v="3"/>
    <s v="IES Marqués de Santillana"/>
    <s v="Q2868774G"/>
    <s v="ES0021000004161135WH"/>
    <s v="IES Marqués de Santillana"/>
    <x v="2"/>
    <s v="67-67-67-67-67-67"/>
    <s v="No"/>
    <s v="C/ Isla del Rey, 5, 28770, Colmenar Viejo (Madrid)"/>
    <n v="19169"/>
    <n v="22604"/>
    <n v="15127"/>
    <n v="27401"/>
    <n v="11851"/>
    <n v="27094"/>
    <n v="123246"/>
  </r>
  <r>
    <x v="8"/>
    <n v="497"/>
    <x v="3"/>
    <s v="IES Marqués de Suanzes"/>
    <s v="Q2868569A"/>
    <s v="ES0022000006347202HV"/>
    <s v="IES Marqués de Suanzes"/>
    <x v="2"/>
    <s v="43,81-43,81-43,81-43,81-43,81-43,81"/>
    <s v="No"/>
    <s v="Avda. Veinticinco de Septiembre, 3, 28027, Madrid"/>
    <n v="7703"/>
    <n v="9539"/>
    <n v="6057"/>
    <n v="9272"/>
    <n v="4171"/>
    <n v="15925"/>
    <n v="52667"/>
  </r>
  <r>
    <x v="8"/>
    <n v="498"/>
    <x v="3"/>
    <s v="IES Matemático Puig Adam"/>
    <s v="Q7868122H"/>
    <s v="ES0021000004374162HL"/>
    <s v="IES Matemático Puig Adam"/>
    <x v="2"/>
    <s v="50-50-50-50-50-50"/>
    <s v="No"/>
    <s v="C/ Toledo, 45, 28901, Getafe (Madrid)"/>
    <n v="6098"/>
    <n v="8240"/>
    <n v="3556"/>
    <n v="6619"/>
    <n v="3168"/>
    <n v="20386"/>
    <n v="48067"/>
  </r>
  <r>
    <x v="8"/>
    <n v="499"/>
    <x v="3"/>
    <s v="IES Matemático Puig Adam"/>
    <s v="Q7868122H"/>
    <s v="ES0021000004374163HC"/>
    <s v="IES Matemático Puig Adam"/>
    <x v="2"/>
    <s v="30-30-30-30-30-30"/>
    <s v="No"/>
    <s v="C/ Toledo, 46, 28901, Getafe (Madrid)"/>
    <n v="4489"/>
    <n v="5167"/>
    <n v="3299"/>
    <n v="6304"/>
    <n v="2519"/>
    <n v="9493"/>
    <n v="31271"/>
  </r>
  <r>
    <x v="8"/>
    <n v="500"/>
    <x v="3"/>
    <s v="IES Mateo Alemán"/>
    <s v="Q2868721H"/>
    <s v="ES0022000005645852TY"/>
    <s v="IES Mateo Alemán"/>
    <x v="2"/>
    <s v="87-87-87-87-87-87"/>
    <s v="No"/>
    <s v="Avda. del Ejército, 89, 28802, Alcalá de Henares (Madrid)"/>
    <n v="13381"/>
    <n v="15352"/>
    <n v="7859"/>
    <n v="13678"/>
    <n v="5652"/>
    <n v="25691"/>
    <n v="81613"/>
  </r>
  <r>
    <x v="8"/>
    <n v="501"/>
    <x v="3"/>
    <s v="IES Menéndez Pelayo"/>
    <s v="S2801212H"/>
    <s v="ES0021000004337925FF"/>
    <s v="IES Menéndez Pelayo"/>
    <x v="2"/>
    <s v="50-50-50-50-50-50"/>
    <s v="No"/>
    <s v="Avda. de las Ciudades, s/n, 28903, Getafe (Madrid)"/>
    <n v="2934"/>
    <n v="1120"/>
    <n v="399"/>
    <n v="521"/>
    <n v="145"/>
    <n v="675"/>
    <n v="5794"/>
  </r>
  <r>
    <x v="8"/>
    <n v="502"/>
    <x v="3"/>
    <s v="IES Menéndez Pelayo"/>
    <s v="S2801212H"/>
    <s v="ES0021000004337926FP"/>
    <s v="IES Menéndez Pelayo"/>
    <x v="2"/>
    <s v="50-50-50-50-50-50"/>
    <s v="No"/>
    <s v="Avda. de las Ciudades, 19, Bajo 1, 28903, Getafe (Madrid)"/>
    <n v="5473"/>
    <n v="7130"/>
    <n v="5186"/>
    <n v="8520"/>
    <n v="4076"/>
    <n v="13183"/>
    <n v="43568"/>
  </r>
  <r>
    <x v="8"/>
    <n v="503"/>
    <x v="3"/>
    <s v="IES Menéndez Pelayo"/>
    <s v="S2801212H"/>
    <s v="ES0021000004337962PK"/>
    <s v="IES Menéndez Pelayo"/>
    <x v="2"/>
    <s v="30-30-30-30-30-30"/>
    <s v="No"/>
    <s v="Avda. de las Ciudades, s/n, 28903, Getafe (Madrid)"/>
    <n v="6922"/>
    <n v="7447"/>
    <n v="4973"/>
    <n v="8601"/>
    <n v="3424"/>
    <n v="11853"/>
    <n v="43220"/>
  </r>
  <r>
    <x v="8"/>
    <n v="504"/>
    <x v="3"/>
    <s v="IES Menéndez Pelayo"/>
    <s v="S2801212H"/>
    <s v="ES0021000004337964DT"/>
    <s v="IES Menéndez Pelayo"/>
    <x v="2"/>
    <s v="24,25-24,25-24,25-24,25-24,25-24,25"/>
    <s v="No"/>
    <s v="Avda. de las Ciudades, s/n, 28903, Getafe (Madrid)"/>
    <n v="2692"/>
    <n v="3251"/>
    <n v="2279"/>
    <n v="3267"/>
    <n v="1236"/>
    <n v="4432"/>
    <n v="17157"/>
  </r>
  <r>
    <x v="8"/>
    <n v="505"/>
    <x v="3"/>
    <s v="IES Miguel Catalán"/>
    <s v="Q2868273J"/>
    <s v="ES0021000004202412AX"/>
    <s v="IES Miguel Catalán"/>
    <x v="2"/>
    <s v="50-50-50-50-50-77"/>
    <s v="No"/>
    <s v="Avda. de José Gárate, 19, 28822, Coslada (Madrid)"/>
    <n v="7097"/>
    <n v="7467"/>
    <n v="3173"/>
    <n v="5660"/>
    <n v="2411"/>
    <n v="16141"/>
    <n v="41949"/>
  </r>
  <r>
    <x v="8"/>
    <n v="506"/>
    <x v="3"/>
    <s v="IES Miguel Catalán"/>
    <s v="Q2868273J"/>
    <s v="ES0021000004202414AN"/>
    <s v="IES Miguel Catalán"/>
    <x v="2"/>
    <s v="25-25-25-25-25-25"/>
    <s v="No"/>
    <s v="Avda. de José Gárate, 23, 28822, Coslada (Madrid)"/>
    <n v="5119"/>
    <n v="5806"/>
    <n v="2404"/>
    <n v="4862"/>
    <n v="1952"/>
    <n v="10785"/>
    <n v="30928"/>
  </r>
  <r>
    <x v="8"/>
    <n v="507"/>
    <x v="3"/>
    <s v="IES Miguel Catalán"/>
    <s v="Q2868273J"/>
    <s v="ES0021000004202415AJ"/>
    <s v="IES Miguel Catalán"/>
    <x v="2"/>
    <s v="33,2-33,2-33,2-33,2-33,2-33,2"/>
    <s v="No"/>
    <s v="Avda. de José Gárate, 23, 28822, Coslada (Madrid)"/>
    <n v="171"/>
    <n v="133"/>
    <n v="964"/>
    <n v="2119"/>
    <n v="768"/>
    <n v="2418"/>
    <n v="6573"/>
  </r>
  <r>
    <x v="8"/>
    <n v="508"/>
    <x v="3"/>
    <s v="IES Miguel de Cervantes - Daganzo"/>
    <s v="S2801232F"/>
    <s v="ES0021000011259609HW"/>
    <s v="IES Miguel de Cervantes - Daganzo"/>
    <x v="2"/>
    <s v="50-50-50-50-50-50"/>
    <s v="No"/>
    <s v="Avda. del Conde de Coruña, 31, Bajo, 28814, Daganzo de Arriba (Madrid)"/>
    <n v="9205"/>
    <n v="11079"/>
    <n v="7889"/>
    <n v="14787"/>
    <n v="5723"/>
    <n v="16833"/>
    <n v="65516"/>
  </r>
  <r>
    <x v="8"/>
    <n v="509"/>
    <x v="3"/>
    <s v="IES Miguel de Cervantes - Móstoles"/>
    <s v="S2800098B"/>
    <s v="ES0021000005353741JM"/>
    <s v="IES Miguel de Cervantes - Móstoles"/>
    <x v="2"/>
    <s v="60-70-70-70-70-70"/>
    <s v="No"/>
    <s v="Paseo de Arroyomolinos, 58, 28938, Móstoles (Madrid)"/>
    <n v="11344"/>
    <n v="13353"/>
    <n v="9858"/>
    <n v="17109"/>
    <n v="7518"/>
    <n v="25534"/>
    <n v="84716"/>
  </r>
  <r>
    <x v="8"/>
    <n v="510"/>
    <x v="3"/>
    <s v="IES Miguel Delibes - Madrid"/>
    <s v="Q2868784F"/>
    <s v="ES0022000006677528MV"/>
    <s v="IES Miguel Delibes - Madrid"/>
    <x v="2"/>
    <s v="43,65-43,65-43,65-43,65-43,65-43,65"/>
    <s v="No"/>
    <s v="C/ Villaescusa, 17, 28017, Madrid"/>
    <n v="6124"/>
    <n v="6841"/>
    <n v="4686"/>
    <n v="8156"/>
    <n v="3157"/>
    <n v="13525"/>
    <n v="42489"/>
  </r>
  <r>
    <x v="8"/>
    <n v="511"/>
    <x v="3"/>
    <s v="IES Miguel Delibes - Mejorada del Campo"/>
    <s v="Q7868045A"/>
    <s v="ES0022000007381600GJ"/>
    <s v="IES Miguel Delibes - Mejorada del Campo"/>
    <x v="2"/>
    <s v="43,65-43,65-43,65-43,65-43,65-43,65"/>
    <s v="No"/>
    <s v="Avda. Juan Gris, 44, 28840, Mejorada del Campo (Madrid)"/>
    <n v="9483"/>
    <n v="10467"/>
    <n v="7626"/>
    <n v="13718"/>
    <n v="5433"/>
    <n v="10247"/>
    <n v="56974"/>
  </r>
  <r>
    <x v="8"/>
    <n v="512"/>
    <x v="3"/>
    <s v="IES Miguel Hernández"/>
    <s v="Q7868100D"/>
    <s v="ES0021000005362902CN"/>
    <s v="IES Miguel Hernández"/>
    <x v="2"/>
    <s v="55-65-65-65-65-65"/>
    <s v="No"/>
    <s v="Avda. Carlos V, 1, 28936, Móstoles (Madrid)"/>
    <n v="8372"/>
    <n v="9730"/>
    <n v="6035"/>
    <n v="11058"/>
    <n v="4527"/>
    <n v="19981"/>
    <n v="59703"/>
  </r>
  <r>
    <x v="8"/>
    <n v="513"/>
    <x v="3"/>
    <s v="IES Mirasierra"/>
    <s v="Q2868431D"/>
    <s v="ES0021000004880158FS"/>
    <s v="IES Mirasierra"/>
    <x v="2"/>
    <s v="50-50-50-50-50-50"/>
    <s v="No"/>
    <s v="C/ La Masó, 22, 28034, Madrid"/>
    <n v="13137"/>
    <n v="16499"/>
    <n v="10118"/>
    <n v="16951"/>
    <n v="7196"/>
    <n v="25414"/>
    <n v="89315"/>
  </r>
  <r>
    <x v="8"/>
    <n v="514"/>
    <x v="3"/>
    <s v="IES Montserrat Caballé"/>
    <s v="S2801436C"/>
    <s v="ES0021000021852751ZB"/>
    <s v="IES Montserrat Caballé"/>
    <x v="2"/>
    <s v="51-51-51-51-51-51"/>
    <s v="No"/>
    <s v="C/ Eslovaquia, 1, Bajo, 28760, Tres Cantos (Madrid)"/>
    <n v="7455"/>
    <n v="8877"/>
    <n v="6578"/>
    <n v="11768"/>
    <n v="5053"/>
    <n v="19893"/>
    <n v="59624"/>
  </r>
  <r>
    <x v="8"/>
    <n v="515"/>
    <x v="3"/>
    <s v="IES Moratalaz"/>
    <s v="Q2868683J"/>
    <s v="ES0022000006459768JK"/>
    <s v="IES Moratalaz"/>
    <x v="2"/>
    <s v="45-45-45-45-45-45"/>
    <s v="No"/>
    <s v="C/ del Corregidor Diego de Valderrábano, 35, 28030, Madrid"/>
    <n v="7369"/>
    <n v="9281"/>
    <n v="4231"/>
    <n v="7186"/>
    <n v="3010"/>
    <n v="24981"/>
    <n v="56058"/>
  </r>
  <r>
    <x v="8"/>
    <n v="516"/>
    <x v="3"/>
    <s v="IES Narcís Monturiol"/>
    <s v="Q7868048E"/>
    <s v="ES0021000005454920LF"/>
    <s v="IES Narcís Monturiol"/>
    <x v="2"/>
    <s v="31,18-31,18-31,18-31,18-31,18-31,18"/>
    <s v="No"/>
    <s v="C/ Leganés, 38, 28981, Parla (Madrid)"/>
    <n v="4141"/>
    <n v="4582"/>
    <n v="1945"/>
    <n v="4541"/>
    <n v="1597"/>
    <n v="6428"/>
    <n v="23234"/>
  </r>
  <r>
    <x v="8"/>
    <n v="517"/>
    <x v="3"/>
    <s v="IES Narcís Monturiol"/>
    <s v="Q7868048E"/>
    <s v="ES0021000005469866WA"/>
    <s v="IES Narcís Monturiol"/>
    <x v="2"/>
    <s v="105-105-105-105-105-105"/>
    <s v="No"/>
    <s v="C/ Leganés, 38, 28981, Parla (Madrid)"/>
    <n v="1234"/>
    <n v="234"/>
    <n v="2345"/>
    <n v="3553"/>
    <n v="1792"/>
    <n v="1762"/>
    <n v="10920"/>
  </r>
  <r>
    <x v="8"/>
    <n v="518"/>
    <x v="3"/>
    <s v="IES Ntra. Sra. de la Victoria de Lepanto"/>
    <s v="Q2801042I"/>
    <s v="ES0022000005697011QJ"/>
    <s v="IES Ntra. Sra. de la Victoria de Lepanto"/>
    <x v="2"/>
    <s v="70-70-70-70-70-70"/>
    <s v="No"/>
    <s v="C/ de Luis de Requesens, 1-3, 28590, Villarejo de Salvanés (Madrid)"/>
    <n v="7499"/>
    <n v="7367"/>
    <n v="2838"/>
    <n v="7174"/>
    <n v="1561"/>
    <n v="9926"/>
    <n v="36365"/>
  </r>
  <r>
    <x v="8"/>
    <n v="519"/>
    <x v="3"/>
    <s v="IES Nuestra Señora de La Almudena"/>
    <s v="Q7868131I"/>
    <s v="ES0021000005046237YB"/>
    <s v="IES Ntra. Sra. de La Almudena"/>
    <x v="2"/>
    <s v="60-60-60-60-60-60"/>
    <s v="No"/>
    <s v="C/ Muller, 18, Bajo A, 28039, Madrid"/>
    <n v="7235"/>
    <n v="8890"/>
    <n v="5849"/>
    <n v="9466"/>
    <n v="4241"/>
    <n v="13103"/>
    <n v="48784"/>
  </r>
  <r>
    <x v="8"/>
    <n v="520"/>
    <x v="3"/>
    <s v="IES Nuestra Señora de La Almudena"/>
    <s v="Q7868131I"/>
    <s v="ES0021000011875493TS"/>
    <s v="IES Ntra. Sra. de La Almudena - Aula de Compensación Educativa"/>
    <x v="2"/>
    <s v="25-35-35-35-35-50"/>
    <s v="No"/>
    <s v="C/ Gabriel Portadales, 18, 28029, Madrid"/>
    <n v="1950"/>
    <n v="2172"/>
    <n v="1348"/>
    <n v="2325"/>
    <n v="775"/>
    <n v="3817"/>
    <n v="12387"/>
  </r>
  <r>
    <x v="8"/>
    <n v="521"/>
    <x v="3"/>
    <s v="IES Numancia"/>
    <s v="Q2801244A"/>
    <s v="ES0022000006604304LW"/>
    <s v="IES Numancia"/>
    <x v="2"/>
    <s v="27-27-27-27-27-27"/>
    <s v="No"/>
    <s v="C/ de las Marismas, 14, 28038, Madrid"/>
    <n v="7548"/>
    <n v="8322"/>
    <n v="5784"/>
    <n v="10646"/>
    <n v="3805"/>
    <n v="10928"/>
    <n v="47033"/>
  </r>
  <r>
    <x v="8"/>
    <n v="522"/>
    <x v="3"/>
    <s v="IES Ortega y Gasset"/>
    <s v="Q7868322D"/>
    <s v="ES0021000005053699PK"/>
    <s v="IES Ortega y Gasset"/>
    <x v="2"/>
    <s v="31,18-31,18-31,18-31,18-31,18-31,18"/>
    <s v="No"/>
    <s v="C/ Santa Fe, 4, Bajo, 28008, Madrid"/>
    <n v="3414"/>
    <n v="3876"/>
    <n v="1717"/>
    <n v="3402"/>
    <n v="1535"/>
    <n v="7477"/>
    <n v="21421"/>
  </r>
  <r>
    <x v="8"/>
    <n v="523"/>
    <x v="3"/>
    <s v="IES Pablo Neruda"/>
    <s v="Q7868194G"/>
    <s v="ES0021000004452362ZL"/>
    <s v="IES Pablo Neruda"/>
    <x v="2"/>
    <s v="41,5-41,5-41,5-41,5-41,5-41,5"/>
    <s v="No"/>
    <s v="C/ Maestro, 31, 28914, Leganés (Madrid)"/>
    <n v="6967"/>
    <n v="8649"/>
    <n v="3936"/>
    <n v="7152"/>
    <n v="2993"/>
    <n v="16858"/>
    <n v="46555"/>
  </r>
  <r>
    <x v="8"/>
    <n v="524"/>
    <x v="3"/>
    <s v="IES Pablo Neruda"/>
    <s v="Q7868194G"/>
    <s v="ES0021000004469349VD"/>
    <s v="IES Pablo Neruda"/>
    <x v="2"/>
    <s v="55-55-55-55-55-55"/>
    <s v="No"/>
    <s v="C/ Maestro, 31, 28914, Leganés (Madrid)"/>
    <n v="3330"/>
    <n v="3944"/>
    <n v="2589"/>
    <n v="4562"/>
    <n v="1846"/>
    <n v="8256"/>
    <n v="24527"/>
  </r>
  <r>
    <x v="8"/>
    <n v="525"/>
    <x v="3"/>
    <s v="IES Pablo Picasso"/>
    <s v="Q7868219B"/>
    <s v="ES0021000005499541GP"/>
    <s v="IES Pablo Picasso"/>
    <x v="2"/>
    <s v="50-50-50-50-50-50"/>
    <s v="No"/>
    <s v="C/ Pablo Picasso, Prox. 11, Bajo 3, 28320, Pinto (Madrid)"/>
    <n v="6049"/>
    <n v="7337"/>
    <n v="3256"/>
    <n v="8140"/>
    <n v="2900"/>
    <n v="11182"/>
    <n v="38864"/>
  </r>
  <r>
    <x v="8"/>
    <n v="526"/>
    <x v="3"/>
    <s v="IES Pacífico"/>
    <s v="Q7868076F"/>
    <s v="ES0022000007125207NR"/>
    <s v="IES Pacífico"/>
    <x v="2"/>
    <s v="50-50-50-50-50-50"/>
    <s v="No"/>
    <s v="C/ Luis Mitjans, 41, 28007, Madrid"/>
    <n v="6315"/>
    <n v="7471"/>
    <n v="5497"/>
    <n v="8194"/>
    <n v="3022"/>
    <n v="16069"/>
    <n v="46568"/>
  </r>
  <r>
    <x v="8"/>
    <n v="527"/>
    <x v="3"/>
    <s v="IES Palas Atenea"/>
    <s v="Q7868085G"/>
    <s v="ES0021000005657137WP"/>
    <s v="IES Palas Atenea"/>
    <x v="2"/>
    <s v="50-50-50-50-50-51"/>
    <s v="No"/>
    <s v="C/ Arrope, 6, 28850, Torrejón de Ardoz (Madrid)"/>
    <n v="7372"/>
    <n v="8442"/>
    <n v="4610"/>
    <n v="8968"/>
    <n v="3061"/>
    <n v="11511"/>
    <n v="43964"/>
  </r>
  <r>
    <x v="8"/>
    <n v="528"/>
    <x v="3"/>
    <s v="IES Palas Atenea"/>
    <s v="Q7868085G"/>
    <s v="ES0021000005657138WD"/>
    <s v="IES Palas Atenea"/>
    <x v="2"/>
    <s v="16,5-16,5-16,5-16,5-16,5-16,5"/>
    <s v="No"/>
    <s v="C/ Arrope, 6, 28850, Torrejón de Ardoz (Madrid)"/>
    <n v="1266"/>
    <n v="1655"/>
    <n v="1440"/>
    <n v="2291"/>
    <n v="1016"/>
    <n v="4897"/>
    <n v="12565"/>
  </r>
  <r>
    <x v="8"/>
    <n v="529"/>
    <x v="3"/>
    <s v="IES Palomeras - Vallecas"/>
    <s v="Q2868309B"/>
    <s v="ES0022000006575650SY"/>
    <s v="IES Palomeras - Vallecas - Aula de Compensación Educativa Nuevas Palomeras"/>
    <x v="2"/>
    <s v="29,7-29,7-29,7-29,7-29,7-29,7"/>
    <s v="No"/>
    <s v="C/ Sierra Vieja, 52, 28031, Madrid"/>
    <n v="1483"/>
    <n v="1463"/>
    <n v="1059"/>
    <n v="2136"/>
    <n v="527"/>
    <n v="2942"/>
    <n v="9610"/>
  </r>
  <r>
    <x v="8"/>
    <n v="530"/>
    <x v="3"/>
    <s v="IES Parque de Aluche"/>
    <s v="Q7868030C"/>
    <s v="ES0021000004600881DG"/>
    <s v="IES Parque Aluche"/>
    <x v="2"/>
    <s v="90-90-90-90-90-90"/>
    <s v="No"/>
    <s v="C/ Maqueda, 86, 28024, Madrid"/>
    <n v="14754"/>
    <n v="16024"/>
    <n v="7363"/>
    <n v="14316"/>
    <n v="4886"/>
    <n v="24708"/>
    <n v="82051"/>
  </r>
  <r>
    <x v="8"/>
    <n v="531"/>
    <x v="3"/>
    <s v="IES Parque de Lisboa"/>
    <s v="Q7868053E"/>
    <s v="ES0021000004073091SH"/>
    <s v="IES Parque de Lisboa"/>
    <x v="2"/>
    <s v="55-55-55-55-55-55"/>
    <s v="No"/>
    <s v="C/ Ministro Fernández Ordóñez, Prox. 2-1, Bajo 3, 28924, Alcorcón (Madrid)"/>
    <n v="9389"/>
    <n v="11119"/>
    <n v="7848"/>
    <n v="13980"/>
    <n v="5755"/>
    <n v="15573"/>
    <n v="63664"/>
  </r>
  <r>
    <x v="8"/>
    <n v="532"/>
    <x v="3"/>
    <s v="IES Pedro de Tolosa"/>
    <s v="Q2868085H"/>
    <s v="ES0021000005595854MC"/>
    <s v="IES Pedro de Tolosa"/>
    <x v="2"/>
    <s v="34,2-34,2-34,2-34,2-34,2-34,2"/>
    <s v="No"/>
    <s v="C/ de los Estudios, 1, Bajo 1, 28680, San Martín de Valdeiglesias (Madrid)"/>
    <n v="5923"/>
    <n v="6967"/>
    <n v="3364"/>
    <n v="6376"/>
    <n v="2875"/>
    <n v="15388"/>
    <n v="40893"/>
  </r>
  <r>
    <x v="8"/>
    <n v="533"/>
    <x v="3"/>
    <s v="IES Pedro de Tolosa"/>
    <s v="Q2868085H"/>
    <s v="ES0021000005595855MK"/>
    <s v="IES Pedro de Tolosa"/>
    <x v="2"/>
    <s v="12-22-22-22-22-22"/>
    <s v="No"/>
    <s v="C/ de los Estudios, 1, Bajo 2, 28680, San Martín de Valdeiglesias (Madrid)"/>
    <n v="3783"/>
    <n v="4420"/>
    <n v="2616"/>
    <n v="4437"/>
    <n v="1972"/>
    <n v="10278"/>
    <n v="27506"/>
  </r>
  <r>
    <x v="8"/>
    <n v="534"/>
    <x v="3"/>
    <s v="IES Pedro de Tolosa"/>
    <s v="Q2868085H"/>
    <s v="ES0021000005595856ME"/>
    <s v="IES Pedro de Tolosa"/>
    <x v="2"/>
    <s v="8-15,1-15,1-15,1-15,1-15,1"/>
    <s v="No"/>
    <s v="C/ de los Estudios, 1, 28680, San Martín de Valdeiglesias (Madrid)"/>
    <n v="1892"/>
    <n v="1932"/>
    <n v="1376"/>
    <n v="3079"/>
    <n v="842"/>
    <n v="278"/>
    <n v="9399"/>
  </r>
  <r>
    <x v="8"/>
    <n v="535"/>
    <x v="3"/>
    <s v="IES Pedro Duque"/>
    <s v="Q2868123G"/>
    <s v="ES0021000004432042MP"/>
    <s v="IES Pedro Duque"/>
    <x v="2"/>
    <s v="50-50-50-50-50-50"/>
    <s v="No"/>
    <s v="C/ Beatriz Galindo, 1-3, 28914, Leganés (Madrid)"/>
    <n v="7110"/>
    <n v="8201"/>
    <n v="5520"/>
    <n v="9599"/>
    <n v="3746"/>
    <n v="14905"/>
    <n v="49081"/>
  </r>
  <r>
    <x v="8"/>
    <n v="536"/>
    <x v="3"/>
    <s v="IES Pedro Duque"/>
    <s v="Q2868123G"/>
    <s v="ES0021000004432043MD"/>
    <s v="IES Pedro Duque"/>
    <x v="2"/>
    <s v="25-30-30-30-30-30"/>
    <s v="No"/>
    <s v="C/ Beatriz Galindo, 1-3, 28914, Leganés (Madrid)"/>
    <n v="6660"/>
    <n v="7455"/>
    <n v="5247"/>
    <n v="9364"/>
    <n v="3247"/>
    <n v="16474"/>
    <n v="48447"/>
  </r>
  <r>
    <x v="8"/>
    <n v="537"/>
    <x v="3"/>
    <s v="IES Pedro Salinas"/>
    <s v="S2801170H"/>
    <s v="ES0021000005239799GM"/>
    <s v="IES Pedro Salinas"/>
    <x v="2"/>
    <s v="55-62-62-62-62-75"/>
    <s v="No"/>
    <s v="C/ General Marvá, 24-1, Bajo, 28026, Madrid"/>
    <n v="13520"/>
    <n v="16011"/>
    <n v="11700"/>
    <n v="20348"/>
    <n v="8680"/>
    <n v="20028"/>
    <n v="90287"/>
  </r>
  <r>
    <x v="8"/>
    <n v="538"/>
    <x v="3"/>
    <s v="IES Pintor Antonio López / EOI Tres Cantos"/>
    <s v="Q7868096D"/>
    <s v="ES0021000005775434QQ"/>
    <s v="IES Pintor Antonio López / EOI Tres Cantos"/>
    <x v="2"/>
    <s v="40-50,1-50,1-50,1-50,1-50,1"/>
    <s v="No"/>
    <s v="C/ Orégano, 1, 28760, Tres Cantos (Madrid)"/>
    <n v="6843"/>
    <n v="8002"/>
    <n v="3587"/>
    <n v="6531"/>
    <n v="2857"/>
    <n v="23806"/>
    <n v="51626"/>
  </r>
  <r>
    <x v="8"/>
    <n v="539"/>
    <x v="3"/>
    <s v="IES Pío Baroja"/>
    <s v="Q2868966I"/>
    <s v="ES0021000004651911LC"/>
    <s v="IES Pío Baroja"/>
    <x v="2"/>
    <s v="50-50-50-50-50-80"/>
    <s v="No"/>
    <s v="C/ Tolosa, 2-Bis, Bajo 1, 28041, Madrid"/>
    <n v="13398"/>
    <n v="16086"/>
    <n v="10825"/>
    <n v="12674"/>
    <n v="4429"/>
    <n v="26563"/>
    <n v="83975"/>
  </r>
  <r>
    <x v="8"/>
    <n v="540"/>
    <x v="3"/>
    <s v="IES Prado de Santo Domingo"/>
    <s v="Q2868455C"/>
    <s v="ES0021000004043225MY"/>
    <s v="IES Prado de Santo Domingo"/>
    <x v="2"/>
    <s v="100-100-100-100-100-100"/>
    <s v="No"/>
    <s v="Avda. Esteban Márquez, 3, 28922, Alcorcón (Madrid)"/>
    <n v="12168"/>
    <n v="14914"/>
    <n v="8562"/>
    <n v="16534"/>
    <n v="6083"/>
    <n v="22965"/>
    <n v="81226"/>
  </r>
  <r>
    <x v="8"/>
    <n v="541"/>
    <x v="3"/>
    <s v="IES Pradolongo"/>
    <s v="Q2868575H"/>
    <s v="ES0021000005285129CW"/>
    <s v="IES Pradolongo"/>
    <x v="2"/>
    <s v="40-49-49-49-49-49"/>
    <s v="No"/>
    <s v="C/ del Albardín, 6, 28026, Madrid"/>
    <n v="7137"/>
    <n v="8393"/>
    <n v="4749"/>
    <n v="8877"/>
    <n v="3135"/>
    <n v="15475"/>
    <n v="47766"/>
  </r>
  <r>
    <x v="8"/>
    <n v="542"/>
    <x v="3"/>
    <s v="IES Príncipe Felipe"/>
    <s v="Q2868310J"/>
    <s v="ES0021000004852861QL"/>
    <s v="IES Príncipe Felipe"/>
    <x v="2"/>
    <s v="50-50-50-50-50-50"/>
    <s v="No"/>
    <s v="C/ Finisterre, 60, 28029, Madrid"/>
    <n v="10061"/>
    <n v="12995"/>
    <n v="8588"/>
    <n v="14207"/>
    <n v="6659"/>
    <n v="26828"/>
    <n v="79338"/>
  </r>
  <r>
    <x v="8"/>
    <n v="543"/>
    <x v="3"/>
    <s v="IES Príncipe Felipe"/>
    <s v="Q2868310J"/>
    <s v="ES0021000004852862QC"/>
    <s v="IES Príncipe Felipe"/>
    <x v="2"/>
    <s v="51-51-51-51-51-51"/>
    <s v="No"/>
    <s v="C/ Finisterre, 60, 28029, Madrid"/>
    <n v="11572"/>
    <n v="13126"/>
    <n v="6822"/>
    <n v="12106"/>
    <n v="4864"/>
    <n v="21759"/>
    <n v="70249"/>
  </r>
  <r>
    <x v="8"/>
    <n v="544"/>
    <x v="3"/>
    <s v="IES Profesor Ángel Ysern"/>
    <s v="Q7868201J"/>
    <s v="ES0021000005443558PF"/>
    <s v="IES Profesor Ángel Ysern"/>
    <x v="2"/>
    <s v="16-16-16-16-16-16"/>
    <s v="No"/>
    <s v="Paseo de la Estación, s/n, 28600, Navalcarnero (Madrid)"/>
    <n v="1758"/>
    <n v="1981"/>
    <n v="1247"/>
    <n v="2433"/>
    <n v="973"/>
    <n v="3062"/>
    <n v="11454"/>
  </r>
  <r>
    <x v="8"/>
    <n v="545"/>
    <x v="3"/>
    <s v="IES Profesor Ángel Ysern"/>
    <s v="Q7868201J"/>
    <s v="ES0021000005443559PP"/>
    <s v="IES Profesor Ángel Ysern"/>
    <x v="2"/>
    <s v="40-51-51-51-51-51"/>
    <s v="No"/>
    <s v="Paseo de la Estación, s/n, 28600, Navalcarnero (Madrid)"/>
    <n v="8626"/>
    <n v="10325"/>
    <n v="6493"/>
    <n v="11020"/>
    <n v="4791"/>
    <n v="20599"/>
    <n v="61854"/>
  </r>
  <r>
    <x v="8"/>
    <n v="546"/>
    <x v="3"/>
    <s v="IES Profesor Julio Pérez"/>
    <s v="S2800176F"/>
    <s v="ES0022000008014434BW"/>
    <s v="IES Profesor Julio Pérez"/>
    <x v="2"/>
    <s v="58-58-58-58-58-58"/>
    <s v="No"/>
    <s v="Avda. de Levante, 141, 28521, Rivas-Vaciamadrid (Madrid)"/>
    <n v="13926"/>
    <n v="15559"/>
    <n v="11620"/>
    <n v="18771"/>
    <n v="7406"/>
    <n v="27238"/>
    <n v="94520"/>
  </r>
  <r>
    <x v="8"/>
    <n v="547"/>
    <x v="3"/>
    <s v="IES Profesor Julio Pérez"/>
    <s v="S2800176F"/>
    <s v="ES0022000008014435BA"/>
    <s v="IES Profesor Julio Pérez - Línea de Socorro"/>
    <x v="2"/>
    <s v="15,1-15,1-15,1-15,1-15,1-15,1"/>
    <s v="Sí"/>
    <s v="Avda. de Levante, 141, 28529, Rivas-Vaciamadrid (Madrid)"/>
    <n v="0"/>
    <n v="0"/>
    <n v="0"/>
    <n v="0"/>
    <n v="0"/>
    <n v="0"/>
    <n v="0"/>
  </r>
  <r>
    <x v="8"/>
    <n v="548"/>
    <x v="3"/>
    <s v="IES Profesor Máximo Trueba"/>
    <s v="Q2868682B"/>
    <s v="ES0021000004106247PP"/>
    <s v="IES Profesor Máximo Trueba"/>
    <x v="2"/>
    <s v="49,5-49,5-49,5-49,5-49,5-49,5"/>
    <s v="No"/>
    <s v="C/ de Santillana del Mar, 22, 28660, Boadilla del Monte (Madrid)"/>
    <n v="10894"/>
    <n v="12391"/>
    <n v="8985"/>
    <n v="15362"/>
    <n v="6143"/>
    <n v="24373"/>
    <n v="78148"/>
  </r>
  <r>
    <x v="8"/>
    <n v="549"/>
    <x v="3"/>
    <s v="IES Rafael Alberti"/>
    <s v="Q2868272B"/>
    <s v="ES0022000007435739NX"/>
    <s v="IES Rafael Alberti"/>
    <x v="2"/>
    <s v="50-50-50-50-50-50"/>
    <s v="No"/>
    <s v="C/ Virgen de La Cabeza, s/n, 28820, Coslada (Madrid)"/>
    <n v="8233"/>
    <n v="8995"/>
    <n v="5909"/>
    <n v="10817"/>
    <n v="3769"/>
    <n v="9913"/>
    <n v="47636"/>
  </r>
  <r>
    <x v="8"/>
    <n v="550"/>
    <x v="3"/>
    <s v="IES Rafael Frühbeck de Burgos"/>
    <s v="S2801233D"/>
    <s v="ES0021000016043582GK"/>
    <s v="IES Rafael Frühbeck de Burgos"/>
    <x v="2"/>
    <s v="140-140-140-140-140-140"/>
    <s v="No"/>
    <s v="C/ Humanes de Madrid, 12, 28914, Leganés (Madrid)"/>
    <n v="15021"/>
    <n v="17792"/>
    <n v="11578"/>
    <n v="19814"/>
    <n v="8246"/>
    <n v="27954"/>
    <n v="100405"/>
  </r>
  <r>
    <x v="8"/>
    <n v="551"/>
    <x v="3"/>
    <s v="IES Ramiro de Maeztu"/>
    <s v="Q2868047H"/>
    <s v="ES0021000004922275KL"/>
    <s v="IES Ramiro de Maeztu"/>
    <x v="2"/>
    <s v="55-55-55-55-55-55"/>
    <s v="No"/>
    <s v="C/ Serrano, 127, 28006, Madrid"/>
    <n v="12084"/>
    <n v="15507"/>
    <n v="15331"/>
    <n v="21209"/>
    <n v="9604"/>
    <n v="38871"/>
    <n v="112606"/>
  </r>
  <r>
    <x v="8"/>
    <n v="552"/>
    <x v="3"/>
    <s v="IES Ramón y Cajal"/>
    <s v="Q2868057G"/>
    <s v="ES0021000004987464GA"/>
    <s v="IES Ramón y Cajal"/>
    <x v="2"/>
    <s v="43,65-43,65-43,65-43,65-43,65-43,65"/>
    <s v="No"/>
    <s v="Avda. Manoteras, 55, 28050, Madrid"/>
    <n v="7243"/>
    <n v="8369"/>
    <n v="5919"/>
    <n v="10061"/>
    <n v="4055"/>
    <n v="14627"/>
    <n v="50274"/>
  </r>
  <r>
    <x v="8"/>
    <n v="553"/>
    <x v="3"/>
    <s v="IES Rayuela"/>
    <s v="Q7868326E"/>
    <s v="ES0021000005389157NR"/>
    <s v="IES Rayuela"/>
    <x v="2"/>
    <s v="39-50-50-50-50-50"/>
    <s v="No"/>
    <s v="C/ Magallanes, 14, 28933, Móstoles (Madrid)"/>
    <n v="4714"/>
    <n v="5463"/>
    <n v="2315"/>
    <n v="4923"/>
    <n v="2198"/>
    <n v="15085"/>
    <n v="34698"/>
  </r>
  <r>
    <x v="8"/>
    <n v="554"/>
    <x v="3"/>
    <s v="IES Renacimiento"/>
    <s v="Q2868732E"/>
    <s v="ES0021000004505637PA"/>
    <s v="IES Renacimiento"/>
    <x v="2"/>
    <s v="33-33-33-33-33-33"/>
    <s v="No"/>
    <s v="C/ Albentosa, 1, 28019, Madrid"/>
    <n v="2046"/>
    <n v="2192"/>
    <n v="1101"/>
    <n v="2708"/>
    <n v="703"/>
    <n v="2387"/>
    <n v="11137"/>
  </r>
  <r>
    <x v="8"/>
    <n v="555"/>
    <x v="3"/>
    <s v="IES Renacimiento"/>
    <s v="Q2868732E"/>
    <s v="ES0021000004710873FX"/>
    <s v="IES Renacimiento"/>
    <x v="2"/>
    <s v="45-45-45-45-45-45"/>
    <s v="No"/>
    <s v="C/ de Castellflorite, 4, 28019, Madrid"/>
    <n v="12277"/>
    <n v="14191"/>
    <n v="10120"/>
    <n v="17060"/>
    <n v="6186"/>
    <n v="18504"/>
    <n v="78338"/>
  </r>
  <r>
    <x v="8"/>
    <n v="556"/>
    <x v="3"/>
    <s v="IES Renacimiento"/>
    <s v="Q2868732E"/>
    <s v="ES0021000004710874FB"/>
    <s v="IES Renacimiento"/>
    <x v="2"/>
    <s v="24,6-24,6-24,6-24,6-24,6-24,6"/>
    <s v="No"/>
    <s v="C/ de Castellflorite, 7, 28019, Madrid"/>
    <n v="6907"/>
    <n v="7864"/>
    <n v="5999"/>
    <n v="9713"/>
    <n v="3588"/>
    <n v="10407"/>
    <n v="44478"/>
  </r>
  <r>
    <x v="8"/>
    <n v="557"/>
    <x v="3"/>
    <s v="IES Rey Fernando"/>
    <s v="Q7868202H"/>
    <s v="ES0022000006414443KY"/>
    <s v="IES Rey Fernando"/>
    <x v="2"/>
    <s v="47,5-47,5-47,5-47,5-47,5-47,5"/>
    <s v="No"/>
    <s v="Avda. de Irún, 20, 28830, San Fernando de Henares (Madrid)"/>
    <n v="13014"/>
    <n v="14650"/>
    <n v="9053"/>
    <n v="16232"/>
    <n v="5804"/>
    <n v="19855"/>
    <n v="78608"/>
  </r>
  <r>
    <x v="8"/>
    <n v="558"/>
    <x v="3"/>
    <s v="IES Rey Pastor"/>
    <s v="Q2868800J"/>
    <s v="ES0022000006469546WR"/>
    <s v="IES Rey Pastor"/>
    <x v="2"/>
    <s v="34,2-34,2-34,2-34,2-34,2-34,2"/>
    <s v="No"/>
    <s v="C/ del Corregidor José de Pasamonte, 17, 28030, Madrid"/>
    <n v="11031"/>
    <n v="11955"/>
    <n v="7192"/>
    <n v="12815"/>
    <n v="4852"/>
    <n v="14857"/>
    <n v="62702"/>
  </r>
  <r>
    <x v="8"/>
    <n v="559"/>
    <x v="3"/>
    <s v="IES Rey Pastor"/>
    <s v="Q2868800J"/>
    <s v="ES0022000008276193YK"/>
    <s v="IES Rey Pastor"/>
    <x v="2"/>
    <s v="17,25-17,25-17,25-17,25-17,25-17,25"/>
    <s v="No"/>
    <s v="Avda. del Doctor García Tapia, 49, 28030, Madrid"/>
    <n v="4021"/>
    <n v="4716"/>
    <n v="3011"/>
    <n v="5136"/>
    <n v="2214"/>
    <n v="6377"/>
    <n v="25475"/>
  </r>
  <r>
    <x v="8"/>
    <n v="560"/>
    <x v="3"/>
    <s v="IES Rosa Chacel - Colmenar Viejo"/>
    <s v="Q7868221H"/>
    <s v="ES0021000004165919AH"/>
    <s v="IES Rosa Chacel - Colmenar Viejo"/>
    <x v="2"/>
    <s v="65-75-75-75-75-75"/>
    <s v="No"/>
    <s v="C/ Huertas, 68, 28770, Colmenar Viejo (Madrid)"/>
    <n v="9938"/>
    <n v="12234"/>
    <n v="5622"/>
    <n v="11391"/>
    <n v="4763"/>
    <n v="24496"/>
    <n v="68444"/>
  </r>
  <r>
    <x v="8"/>
    <n v="561"/>
    <x v="3"/>
    <s v="IES Rosa Chacel - Madrid"/>
    <s v="Q2868861B"/>
    <s v="ES0022000006154347MV"/>
    <s v="IES Rosa Chacel - Madrid"/>
    <x v="2"/>
    <s v="44,52-44,52-44,52-44,52-44,52-44,52"/>
    <s v="No"/>
    <s v="C/ Abizanda, 70, 28033, Madrid"/>
    <n v="5814"/>
    <n v="6758"/>
    <n v="5363"/>
    <n v="9044"/>
    <n v="3281"/>
    <n v="14357"/>
    <n v="44617"/>
  </r>
  <r>
    <x v="8"/>
    <n v="562"/>
    <x v="3"/>
    <s v="IES Rosa Chacel - Madrid"/>
    <s v="Q2868861B"/>
    <s v="ES0022000006154352ME"/>
    <s v="IES Rosa Chacel - Madrid"/>
    <x v="2"/>
    <s v="49-49-49-49-49-49"/>
    <s v="No"/>
    <s v="C/ Abizanda, 70, 28033, Madrid"/>
    <n v="6973"/>
    <n v="6732"/>
    <n v="4857"/>
    <n v="8740"/>
    <n v="2835"/>
    <n v="11159"/>
    <n v="41296"/>
  </r>
  <r>
    <x v="8"/>
    <n v="563"/>
    <x v="3"/>
    <s v="IES Salvador Allende"/>
    <s v="Q2868984B"/>
    <s v="ES0021000004222940KE"/>
    <s v="IES Salvador Allende"/>
    <x v="2"/>
    <s v="100-100-100-100-100-100"/>
    <s v="No"/>
    <s v="C/ Andalucía, 12, 28941, Fuenlabrada (Madrid)"/>
    <n v="13272"/>
    <n v="14698"/>
    <n v="6784"/>
    <n v="10172"/>
    <n v="5121"/>
    <n v="28853"/>
    <n v="78900"/>
  </r>
  <r>
    <x v="8"/>
    <n v="564"/>
    <x v="3"/>
    <s v="IES Salvador Allende"/>
    <s v="Q2868984B"/>
    <s v="ES0021000010643179BH"/>
    <s v="IES Salvador Allende"/>
    <x v="2"/>
    <s v="20-50-50-50-50-50"/>
    <s v="No"/>
    <s v="C/ Andalucía, 12, 28941, Fuenlabrada (Madrid)"/>
    <n v="5250"/>
    <n v="6305"/>
    <n v="4192"/>
    <n v="7577"/>
    <n v="3377"/>
    <n v="5678"/>
    <n v="32379"/>
  </r>
  <r>
    <x v="8"/>
    <n v="565"/>
    <x v="3"/>
    <s v="IES Salvador Allende"/>
    <s v="Q2868984B"/>
    <s v="ES0021000010643219JN"/>
    <s v="IES Salvador Allende - Línea de Socorro"/>
    <x v="2"/>
    <s v="16,5-16,5-16,5-16,5-16,5-16,5"/>
    <s v="Sí"/>
    <s v="C/ Andalucía, 12, 28941, Fuenlabrada (Madrid)"/>
    <n v="0"/>
    <n v="0"/>
    <n v="0"/>
    <n v="0"/>
    <n v="0"/>
    <n v="0"/>
    <n v="0"/>
  </r>
  <r>
    <x v="8"/>
    <n v="566"/>
    <x v="3"/>
    <s v="IES Salvador Dalí - Leganés"/>
    <s v="Q2868074B"/>
    <s v="ES0021000004429411ME"/>
    <s v="IES Salvador Dalí - Leganés"/>
    <x v="2"/>
    <s v="43,65-43,65-43,65-43,65-43,65-43,65"/>
    <s v="No"/>
    <s v="C/ Austria, 7, 28916, Leganés (Madrid)"/>
    <n v="9995"/>
    <n v="11625"/>
    <n v="6461"/>
    <n v="11527"/>
    <n v="4249"/>
    <n v="12784"/>
    <n v="56641"/>
  </r>
  <r>
    <x v="8"/>
    <n v="567"/>
    <x v="3"/>
    <s v="IES Salvador Dalí - Madrid"/>
    <s v="Q2868481I"/>
    <s v="ES0022000006666724LT"/>
    <s v="IES Salvador Dalí - Madrid"/>
    <x v="2"/>
    <s v="56,4-56,4-56,4-56,4-56,4-56,4"/>
    <s v="No"/>
    <s v="C/ Verdaguer y García,  2, 28027, Madrid"/>
    <n v="12727"/>
    <n v="14241"/>
    <n v="9990"/>
    <n v="16860"/>
    <n v="6686"/>
    <n v="27102"/>
    <n v="87606"/>
  </r>
  <r>
    <x v="8"/>
    <n v="568"/>
    <x v="3"/>
    <s v="IES San Agustín de Guadalix"/>
    <s v="Q2801039E"/>
    <s v="ES0021000005581678XN"/>
    <s v="IES San Agustín de Guadalix"/>
    <x v="2"/>
    <s v="20-20-20-20-20-20"/>
    <s v="No"/>
    <s v="C/ Félix Rodríguez de la Fuente, Prox. 5, Bajo, 28750, San Agustín de Guadalix (Madrid)"/>
    <n v="3331"/>
    <n v="3635"/>
    <n v="1706"/>
    <n v="3258"/>
    <n v="1340"/>
    <n v="7359"/>
    <n v="20629"/>
  </r>
  <r>
    <x v="8"/>
    <n v="569"/>
    <x v="3"/>
    <s v="IES San Agustín de Guadalix"/>
    <s v="Q2801039E"/>
    <s v="ES0021000021572961QQ"/>
    <s v="IES San Agustín de Guadalix"/>
    <x v="2"/>
    <s v="25-25-25-25-25-25"/>
    <s v="No"/>
    <s v="C/ Félix Rodríguez de la Fuente, 5, Bajo, 28750, San Agustín de Guadalix (Madrid)"/>
    <n v="4832"/>
    <n v="6001"/>
    <n v="2437"/>
    <n v="3811"/>
    <n v="2043"/>
    <n v="10654"/>
    <n v="29778"/>
  </r>
  <r>
    <x v="8"/>
    <n v="570"/>
    <x v="3"/>
    <s v="IES San Blas"/>
    <s v="Q7868024F"/>
    <s v="ES0022000006686802VE"/>
    <s v="Aula de Compensación Educativa IES San Blas"/>
    <x v="2"/>
    <s v="45-80-80-80-80-80"/>
    <s v="No"/>
    <s v="Avda. de Guadalajara, 41, Bajo, 28032, Madrid"/>
    <n v="8044"/>
    <n v="8063"/>
    <n v="3072"/>
    <n v="5059"/>
    <n v="1839"/>
    <n v="2783"/>
    <n v="28860"/>
  </r>
  <r>
    <x v="8"/>
    <n v="571"/>
    <x v="3"/>
    <s v="IES San Blas"/>
    <s v="Q7868024F"/>
    <s v="ES0022000001561056YX"/>
    <s v="IES San Blas"/>
    <x v="2"/>
    <s v="86,5-86,5-86,5-86,5-86,5-86,5"/>
    <s v="No"/>
    <s v="C/ Arcos del Jalón, 120, 28037, Madrid"/>
    <n v="108"/>
    <n v="210"/>
    <n v="249"/>
    <n v="104"/>
    <n v="12"/>
    <n v="6"/>
    <n v="689"/>
  </r>
  <r>
    <x v="8"/>
    <n v="572"/>
    <x v="3"/>
    <s v="IES San Cristóbal de los Ángeles"/>
    <s v="Q2868304C"/>
    <s v="ES0022000006309284AA"/>
    <s v="IES San Cristóbal de los Ángeles"/>
    <x v="2"/>
    <s v="46,2-46,2-46,2-46,2-46,2-46,2"/>
    <s v="No"/>
    <s v="Plaza de los Pinazo, 7, 28021, Madrid"/>
    <n v="127"/>
    <n v="2391"/>
    <n v="1139"/>
    <n v="586"/>
    <n v="295"/>
    <n v="2004"/>
    <n v="6542"/>
  </r>
  <r>
    <x v="8"/>
    <n v="573"/>
    <x v="3"/>
    <s v="IES San Isidoro de Sevilla"/>
    <s v="Q2868570I"/>
    <s v="ES0021000004760122DQ"/>
    <s v="IES San Isidoro de Sevilla"/>
    <x v="2"/>
    <s v="53,4-53,4-53,4-53,4-53,4-53,4"/>
    <s v="No"/>
    <s v="Plaza Marqués de Comillas, 1, 28040, Madrid"/>
    <n v="7549"/>
    <n v="13379"/>
    <n v="9461"/>
    <n v="10497"/>
    <n v="4492"/>
    <n v="16519"/>
    <n v="61897"/>
  </r>
  <r>
    <x v="8"/>
    <n v="574"/>
    <x v="3"/>
    <s v="IES San Isidro"/>
    <s v="Q7868170G"/>
    <s v="ES0022000006226178TL"/>
    <s v="IES San Isidro"/>
    <x v="2"/>
    <s v="65,7-65,7-65,7-65,7-65,7-65,7"/>
    <s v="No"/>
    <s v="C/ de Toledo, 39, 28012, Madrid"/>
    <n v="19649"/>
    <n v="23609"/>
    <n v="15939"/>
    <n v="24643"/>
    <n v="11010"/>
    <n v="36899"/>
    <n v="131749"/>
  </r>
  <r>
    <x v="8"/>
    <n v="575"/>
    <x v="3"/>
    <s v="IES San Juan Bautista"/>
    <s v="Q7868119D"/>
    <s v="ES0022000006705040MK"/>
    <s v="IES San Juan Bautista"/>
    <x v="2"/>
    <s v="43,65-43,65-43,65-43,65-43,65-43,65"/>
    <s v="No"/>
    <s v="C/ San Nemesio, 1, 28043, Madrid"/>
    <n v="6167"/>
    <n v="7778"/>
    <n v="6147"/>
    <n v="9392"/>
    <n v="3993"/>
    <n v="16825"/>
    <n v="50302"/>
  </r>
  <r>
    <x v="8"/>
    <n v="576"/>
    <x v="3"/>
    <s v="IES San Juan Bautista"/>
    <s v="Q7868119D"/>
    <s v="ES0022000007096931RS"/>
    <s v="IES San Juan Bautista"/>
    <x v="2"/>
    <s v="24,25-24,25-24,25-24,25-24,25-24,25"/>
    <s v="No"/>
    <s v="C/ San Nemesio, 1, 28043, Madrid"/>
    <n v="2387"/>
    <n v="2844"/>
    <n v="2182"/>
    <n v="3523"/>
    <n v="1713"/>
    <n v="5126"/>
    <n v="17775"/>
  </r>
  <r>
    <x v="8"/>
    <n v="577"/>
    <x v="3"/>
    <s v="IES San Juan de la Cruz"/>
    <s v="Q2868534E"/>
    <s v="ES0021000005533600JG"/>
    <s v="IES San Juan de la Cruz"/>
    <x v="2"/>
    <s v="59-59-59-59-59-59"/>
    <s v="No"/>
    <s v="C/ San Juan de la Cruz, s/n, 28223, Pozuelo de Alarcón (Madrid)"/>
    <n v="6899"/>
    <n v="9582"/>
    <n v="6671"/>
    <n v="11940"/>
    <n v="4740"/>
    <n v="17931"/>
    <n v="57763"/>
  </r>
  <r>
    <x v="8"/>
    <n v="578"/>
    <x v="3"/>
    <s v="IES San Mateo"/>
    <s v="Q2868795B"/>
    <s v="ES0021000005204523BB"/>
    <s v="IES San Mateo"/>
    <x v="2"/>
    <s v="26,4-26,4-26,4-26,4-26,4-26,4"/>
    <s v="No"/>
    <s v="C/ Beneficencia, 4, Bajo, 28004, Madrid"/>
    <n v="7673"/>
    <n v="9913"/>
    <n v="5780"/>
    <n v="9258"/>
    <n v="4880"/>
    <n v="24194"/>
    <n v="61698"/>
  </r>
  <r>
    <x v="8"/>
    <n v="579"/>
    <x v="3"/>
    <s v="IES San Nicasio"/>
    <s v="Q2868124E"/>
    <s v="ES0021000004435536LY"/>
    <s v="IES San Nicasio"/>
    <x v="2"/>
    <s v="50-50-50-50-50-50"/>
    <s v="No"/>
    <s v="Paseo de la Ermita, 4, 28912, Leganés (Madrid)"/>
    <n v="9661"/>
    <n v="11707"/>
    <n v="7417"/>
    <n v="12286"/>
    <n v="5064"/>
    <n v="20930"/>
    <n v="67065"/>
  </r>
  <r>
    <x v="8"/>
    <n v="580"/>
    <x v="3"/>
    <s v="IES Santa Engracia"/>
    <s v="Q2868709C"/>
    <s v="ES0022000006178185FG"/>
    <s v="IES Santa Engracia"/>
    <x v="2"/>
    <s v="49,6-58,86-58,86-58,86-58,86-58,86"/>
    <s v="No"/>
    <s v="C/ Santa Engracia, 13, 28010, Madrid"/>
    <n v="13949"/>
    <n v="16321"/>
    <n v="12475"/>
    <n v="18738"/>
    <n v="7273"/>
    <n v="16925"/>
    <n v="85681"/>
  </r>
  <r>
    <x v="8"/>
    <n v="581"/>
    <x v="3"/>
    <s v="IES Santa Eugenia"/>
    <s v="Q7868055J"/>
    <s v="ES0022000007265118TA"/>
    <s v="IES Santa Eugenia"/>
    <x v="2"/>
    <s v="33-33-33-33-33-33"/>
    <s v="No"/>
    <s v="C/ Cerro Almodóvar, 5, 28031, Madrid"/>
    <n v="10147"/>
    <n v="11833"/>
    <n v="8752"/>
    <n v="14414"/>
    <n v="5926"/>
    <n v="24706"/>
    <n v="75778"/>
  </r>
  <r>
    <x v="8"/>
    <n v="582"/>
    <x v="3"/>
    <s v="IES Santa Teresa de Jesús"/>
    <s v="Q2868305J"/>
    <s v="ES0021000004968030XG"/>
    <s v="IES Santa Teresa de Jesús"/>
    <x v="2"/>
    <s v="31,18-31,18-31,18-31,18-31,18-31,18"/>
    <s v="No"/>
    <s v="C/ Guillermo Rolland, 4, 28013, Madrid"/>
    <n v="4280"/>
    <n v="5192"/>
    <n v="3426"/>
    <n v="6029"/>
    <n v="2569"/>
    <n v="6276"/>
    <n v="27772"/>
  </r>
  <r>
    <x v="8"/>
    <n v="583"/>
    <x v="3"/>
    <s v="IES Santa Teresa de Jesús"/>
    <s v="Q2868305J"/>
    <s v="ES0021000005002044VR"/>
    <s v="IES Santa Teresa de Jesús"/>
    <x v="2"/>
    <s v="31,18-31,18-31,18-31,18-31,18-31,18"/>
    <s v="No"/>
    <s v="C/ Fomento, 9, 28013, Madrid"/>
    <n v="3442"/>
    <n v="4030"/>
    <n v="3064"/>
    <n v="4802"/>
    <n v="2250"/>
    <n v="6452"/>
    <n v="24040"/>
  </r>
  <r>
    <x v="8"/>
    <n v="584"/>
    <x v="3"/>
    <s v="IES Santamarca"/>
    <s v="Q2868571G"/>
    <s v="ES0022000008846678QZ"/>
    <s v="IES Santamarca"/>
    <x v="2"/>
    <s v="45-50-50-50-50-50"/>
    <s v="No"/>
    <s v="C/ de Puerto Rico, 34-36, 28016, Madrid"/>
    <n v="11065"/>
    <n v="13009"/>
    <n v="9335"/>
    <n v="15897"/>
    <n v="6670"/>
    <n v="25174"/>
    <n v="81150"/>
  </r>
  <r>
    <x v="8"/>
    <n v="585"/>
    <x v="3"/>
    <s v="IES Santiago Rusiñol"/>
    <s v="S2800227G"/>
    <s v="ES0022000008270536JE"/>
    <s v="IES Santiago Rusiñol"/>
    <x v="2"/>
    <s v="61-61-61-61-61-61"/>
    <s v="No"/>
    <s v="C/ Alhambra de Granada, 1, 28300, Aranjuez (Madrid)"/>
    <n v="12563"/>
    <n v="13544"/>
    <n v="6678"/>
    <n v="13944"/>
    <n v="4560"/>
    <n v="21983"/>
    <n v="73272"/>
  </r>
  <r>
    <x v="8"/>
    <n v="586"/>
    <x v="3"/>
    <s v="IES Sapere Aude"/>
    <s v="Q2801250H"/>
    <s v="ES0021000010763926VS"/>
    <s v="IES Sapere Aude"/>
    <x v="2"/>
    <s v="41,9-41,9-41,9-41,9-41,9-41,9"/>
    <s v="No"/>
    <s v="Avda. de los Estudiantes, 4, 28229, Villanueva del Pardillo (Madrid)"/>
    <n v="10145"/>
    <n v="11862"/>
    <n v="7579"/>
    <n v="12951"/>
    <n v="5275"/>
    <n v="25432"/>
    <n v="73244"/>
  </r>
  <r>
    <x v="8"/>
    <n v="587"/>
    <x v="3"/>
    <s v="IES Satafi"/>
    <s v="Q7868080H"/>
    <s v="ES0021000004337986DE"/>
    <s v="IES Satafi"/>
    <x v="2"/>
    <s v="50-50-50-50-50-50"/>
    <s v="No"/>
    <s v="C/ Zaragoza, 17-1, Bajo, 28903, Getafe (Madrid)"/>
    <n v="12545"/>
    <n v="15135"/>
    <n v="10215"/>
    <n v="17719"/>
    <n v="6892"/>
    <n v="30614"/>
    <n v="93120"/>
  </r>
  <r>
    <x v="8"/>
    <n v="588"/>
    <x v="3"/>
    <s v="IES Satafi"/>
    <s v="Q7868080H"/>
    <s v="ES0021000004376936RX"/>
    <s v="IES Satafi"/>
    <x v="2"/>
    <s v="17,321-17,321-17,321-17,321-17,321-17,321"/>
    <s v="No"/>
    <s v="Avda. Vascongadas, 10, Bajo, 28903, Getafe (Madrid)"/>
    <n v="3390"/>
    <n v="3954"/>
    <n v="2255"/>
    <n v="4463"/>
    <n v="1555"/>
    <n v="9215"/>
    <n v="24832"/>
  </r>
  <r>
    <x v="8"/>
    <n v="589"/>
    <x v="3"/>
    <s v="IES Senda Galiana"/>
    <s v="S2818081H"/>
    <s v="ES0022000007863432TH"/>
    <s v="IES Senda Galiana"/>
    <x v="2"/>
    <s v="59-59-59-59-59-59"/>
    <s v="No"/>
    <s v="C/ de las Palmeras, 8, 28813, Torres de la Alameda (Madrid)"/>
    <n v="10310"/>
    <n v="12761"/>
    <n v="9076"/>
    <n v="15319"/>
    <n v="6458"/>
    <n v="20103"/>
    <n v="74027"/>
  </r>
  <r>
    <x v="8"/>
    <n v="590"/>
    <x v="3"/>
    <s v="IES Severo Ochoa"/>
    <s v="Q2868226H"/>
    <s v="ES0021000003983917WS"/>
    <s v="IES Severo Ochoa"/>
    <x v="2"/>
    <s v="40-51-51-51-51-51"/>
    <s v="No"/>
    <s v="C/ Francisco Chico Mendes, 3, 28108, Alcobendas (Madrid)"/>
    <n v="11756"/>
    <n v="13306"/>
    <n v="7807"/>
    <n v="12644"/>
    <n v="5524"/>
    <n v="24086"/>
    <n v="75123"/>
  </r>
  <r>
    <x v="8"/>
    <n v="591"/>
    <x v="3"/>
    <s v="IES Severo Ochoa"/>
    <s v="Q2868226H"/>
    <s v="ES0021000003983922WC"/>
    <s v="IES Severo Ochoa"/>
    <x v="2"/>
    <s v="40-51-51-51-51-51"/>
    <s v="No"/>
    <s v="C/ Francisco Chico Mendes, 5, 28108, Alcobendas (Madrid)"/>
    <n v="7807"/>
    <n v="9225"/>
    <n v="5192"/>
    <n v="9301"/>
    <n v="4490"/>
    <n v="19234"/>
    <n v="55249"/>
  </r>
  <r>
    <x v="8"/>
    <n v="592"/>
    <x v="3"/>
    <s v="IES Sevilla la Nueva"/>
    <s v="S2800477H"/>
    <s v="ES0021000010798172BZ"/>
    <s v="IES Sevilla la Nueva"/>
    <x v="2"/>
    <s v="43,65-43,65-43,65-43,65-43,65-43,65"/>
    <s v="No"/>
    <s v="C/ Ruiseñor, 5, Bajo, 28609, Sevilla la Nueva (Madrid)"/>
    <n v="7975"/>
    <n v="9305"/>
    <n v="6384"/>
    <n v="11639"/>
    <n v="4503"/>
    <n v="13554"/>
    <n v="53360"/>
  </r>
  <r>
    <x v="8"/>
    <n v="593"/>
    <x v="3"/>
    <s v="IES Sierra de Guadarrama"/>
    <s v="S2800149C"/>
    <s v="ES0021000010679170NZ"/>
    <s v="IES Sierra de Guadarrama"/>
    <x v="2"/>
    <s v="58,8-67-67-67-67-67"/>
    <s v="No"/>
    <s v="Avda. Chozas de la Sierra, km 16.1, Bajo, 28791, Soto del Real (Madrid)"/>
    <n v="9169"/>
    <n v="11323"/>
    <n v="4898"/>
    <n v="8942"/>
    <n v="3912"/>
    <n v="13805"/>
    <n v="52049"/>
  </r>
  <r>
    <x v="8"/>
    <n v="594"/>
    <x v="3"/>
    <s v="IES Siglo XXI"/>
    <s v="Q2868075I"/>
    <s v="ES0021000004492292WK"/>
    <s v="IES Siglo XXI"/>
    <x v="2"/>
    <s v="105-105-105-105-105-105"/>
    <s v="No"/>
    <s v="C/ Ingeniería, 1, Bajo 3, 28914, Leganés (Madrid)"/>
    <n v="19535"/>
    <n v="23838"/>
    <n v="10194"/>
    <n v="17983"/>
    <n v="7787"/>
    <n v="34509"/>
    <n v="113846"/>
  </r>
  <r>
    <x v="8"/>
    <n v="595"/>
    <x v="3"/>
    <s v="IES Simone Veil"/>
    <s v="S2801344I"/>
    <s v="ES0021000036874810QB"/>
    <s v="IES Simone Veil"/>
    <x v="2"/>
    <s v="99-99-99-99-99-99"/>
    <s v="No"/>
    <s v="C/ Río Tormes, 1, 28860, Paracuellos de Jarama (Madrid)"/>
    <n v="20190"/>
    <n v="20225"/>
    <n v="22312"/>
    <n v="27437"/>
    <n v="8022"/>
    <n v="41027"/>
    <n v="139213"/>
  </r>
  <r>
    <x v="8"/>
    <n v="596"/>
    <x v="3"/>
    <s v="IES Tetuán de las Victorias"/>
    <s v="Q2868311H"/>
    <s v="ES0021000004814960RE"/>
    <s v="IES Tetuán de las Victorias"/>
    <x v="2"/>
    <s v="45-45-45-45-45-80"/>
    <s v="No"/>
    <s v="C/ Vía Límite, 14, 28029, Madrid"/>
    <n v="7053"/>
    <n v="7849"/>
    <n v="3480"/>
    <n v="4569"/>
    <n v="1893"/>
    <n v="28482"/>
    <n v="53326"/>
  </r>
  <r>
    <x v="8"/>
    <n v="597"/>
    <x v="3"/>
    <s v="IES Tirso de Molina"/>
    <s v="Q2868706I"/>
    <s v="ES0022000006565830WF"/>
    <s v="IES Tirso de Molina"/>
    <x v="2"/>
    <s v="52,8-52,8-52,8-52,8-52,8-52,8"/>
    <s v="No"/>
    <s v="Avda. de la Albufera, 144, 28038, Madrid"/>
    <n v="12821"/>
    <n v="14531"/>
    <n v="10026"/>
    <n v="16796"/>
    <n v="6513"/>
    <n v="24635"/>
    <n v="85322"/>
  </r>
  <r>
    <x v="8"/>
    <n v="598"/>
    <x v="3"/>
    <s v="IES Valle Inclán"/>
    <s v="Q7868033G"/>
    <s v="ES0021000005659790WQ"/>
    <s v="IES Valle Inclán"/>
    <x v="2"/>
    <s v="50-50-50-50-50-50"/>
    <s v="No"/>
    <s v="C/ Juncal, 14, 28850, Torrejón de Ardoz (Madrid)"/>
    <n v="12937"/>
    <n v="15067"/>
    <n v="8286"/>
    <n v="14713"/>
    <n v="5991"/>
    <n v="27805"/>
    <n v="84799"/>
  </r>
  <r>
    <x v="8"/>
    <n v="599"/>
    <x v="3"/>
    <s v="IES Vallecas I"/>
    <s v="Q2868312F"/>
    <s v="ES0022000001465061HV"/>
    <s v="IES Vallecas I"/>
    <x v="2"/>
    <s v="40-40-40-40-40-40"/>
    <s v="No"/>
    <s v="Avda. de la Albufera, 78, 28038, Madrid"/>
    <n v="7913"/>
    <n v="9008"/>
    <n v="5961"/>
    <n v="10633"/>
    <n v="4024"/>
    <n v="11874"/>
    <n v="49413"/>
  </r>
  <r>
    <x v="8"/>
    <n v="600"/>
    <x v="3"/>
    <s v="IES Valmayor"/>
    <s v="Q2801251F"/>
    <s v="ES0021000011669456NN"/>
    <s v="Centro de Formación Profesional"/>
    <x v="2"/>
    <s v="33-33-33-33-33-33"/>
    <s v="No"/>
    <s v="C/ La Paz, 101, 28210, Valdemorillo (Madrid)"/>
    <n v="3919"/>
    <n v="5009"/>
    <n v="3144"/>
    <n v="57040"/>
    <n v="2728"/>
    <n v="7460"/>
    <n v="79300"/>
  </r>
  <r>
    <x v="8"/>
    <n v="601"/>
    <x v="3"/>
    <s v="IES Valmayor"/>
    <s v="Q2801251F"/>
    <s v="ES0021000010787431GZ"/>
    <s v="IES Valmayor"/>
    <x v="2"/>
    <s v="50-60-60-60-60-60"/>
    <s v="No"/>
    <s v="C/ La Paz, 99, 28210, Valdemorillo (Madrid)"/>
    <n v="4983"/>
    <n v="6632"/>
    <n v="3048"/>
    <n v="6274"/>
    <n v="2754"/>
    <n v="15824"/>
    <n v="39515"/>
  </r>
  <r>
    <x v="8"/>
    <n v="602"/>
    <x v="3"/>
    <s v="IES Vega del Jarama"/>
    <s v="Q2868862J"/>
    <s v="ES0022000006413377CK"/>
    <s v="IES Vega del Jarama"/>
    <x v="2"/>
    <s v="44,24-44,24-44,24-44,24-44,24-44,24"/>
    <s v="No"/>
    <s v="Avda. de Irún, 18, 28830, San Fernando de Henares (Madrid)"/>
    <n v="6558"/>
    <n v="7621"/>
    <n v="4914"/>
    <n v="8534"/>
    <n v="3264"/>
    <n v="10543"/>
    <n v="41434"/>
  </r>
  <r>
    <x v="8"/>
    <n v="603"/>
    <x v="3"/>
    <s v="IES Vega del Tajuña"/>
    <s v="S2801522J"/>
    <s v="ES0022000008072435WC"/>
    <s v="IES Vega del Tajuña"/>
    <x v="2"/>
    <s v="23,1-23,1-23,1-23,1-23,1-23,1"/>
    <s v="No"/>
    <s v="C/ La Isla, 1-CC, Instituto, 28530, Morata de Tajuña (Madrid)"/>
    <n v="9932"/>
    <n v="11623"/>
    <n v="8643"/>
    <n v="13976"/>
    <n v="5629"/>
    <n v="20661"/>
    <n v="70464"/>
  </r>
  <r>
    <x v="8"/>
    <n v="604"/>
    <x v="3"/>
    <s v="IES Velázquez"/>
    <s v="Q7868025C"/>
    <s v="ES0021000005412862FQ"/>
    <s v="IES Velázquez"/>
    <x v="2"/>
    <s v="55-55-55-55-55-55"/>
    <s v="No"/>
    <s v="C/ Pintor Velázquez, 25, 28935, Móstoles (Madrid)"/>
    <n v="9458"/>
    <n v="10628"/>
    <n v="7846"/>
    <n v="13848"/>
    <n v="5799"/>
    <n v="16878"/>
    <n v="64457"/>
  </r>
  <r>
    <x v="8"/>
    <n v="605"/>
    <x v="3"/>
    <s v="IES Vicente Aleixandre"/>
    <s v="Q7868124D"/>
    <s v="ES0021000005496312RE"/>
    <s v="IES Vicente Aleixandre"/>
    <x v="2"/>
    <s v="66,5-66,5-66,5-66,5-66,5-66,5"/>
    <s v="No"/>
    <s v="C/ Goya, 1, Bajo 1, 28320, Pinto (Madrid)"/>
    <n v="8217"/>
    <n v="9113"/>
    <n v="5757"/>
    <n v="10466"/>
    <n v="3737"/>
    <n v="17896"/>
    <n v="55186"/>
  </r>
  <r>
    <x v="8"/>
    <n v="606"/>
    <x v="3"/>
    <s v="IES Victoria Kent - Fuenlabrada"/>
    <s v="Q7868215J"/>
    <s v="ES0021000004243211YF"/>
    <s v="IES Victoria Kent - Fuenlabrada"/>
    <x v="2"/>
    <s v="60-60-60-60-60-60"/>
    <s v="No"/>
    <s v="Camino de Alcorcón, 23, Bajo 1, 28942, Fuenlabrada (Madrid)"/>
    <n v="5856"/>
    <n v="5429"/>
    <n v="1681"/>
    <n v="1559"/>
    <n v="851"/>
    <n v="10231"/>
    <n v="25607"/>
  </r>
  <r>
    <x v="8"/>
    <n v="607"/>
    <x v="3"/>
    <s v="IES Victoria Kent - Fuenlabrada"/>
    <s v="Q7868215J"/>
    <s v="ES0021000004243212YP"/>
    <s v="IES Victoria Kent - Fuenlabrada"/>
    <x v="2"/>
    <s v="30-37,5-37,5-37,5-37,5-37,5"/>
    <s v="No"/>
    <s v="Urbanización El Naranjo, Camino Polvoranca, s/n, 28942, Fuenlabrada (Madrid)"/>
    <n v="6149"/>
    <n v="7366"/>
    <n v="5090"/>
    <n v="8534"/>
    <n v="3619"/>
    <n v="12135"/>
    <n v="42893"/>
  </r>
  <r>
    <x v="8"/>
    <n v="608"/>
    <x v="3"/>
    <s v="IES Victoria Kent - Torrejón de Ardoz"/>
    <s v="Q2868982F"/>
    <s v="ES0021000005670385AP"/>
    <s v="IES Victoria Kent - Torrejón de Ardoz"/>
    <x v="2"/>
    <s v="41,6-41,6-41,6-41,6-41,6-41,6"/>
    <s v="No"/>
    <s v="C/ de la Plata, 85, 28850, Torrejón de Ardoz (Madrid)"/>
    <n v="10113"/>
    <n v="11210"/>
    <n v="8244"/>
    <n v="14826"/>
    <n v="5504"/>
    <n v="16712"/>
    <n v="66609"/>
  </r>
  <r>
    <x v="8"/>
    <n v="609"/>
    <x v="3"/>
    <s v="IES Villa de Valdemoro"/>
    <s v="Q2868191D"/>
    <s v="ES0021000005715115QA"/>
    <s v="IES Villa de Valdemoro"/>
    <x v="2"/>
    <s v="52-52-52-52-52-52"/>
    <s v="No"/>
    <s v="C/ Herencia, 1, Bajo 2, 28340, Valdemoro (Madrid)"/>
    <n v="12169"/>
    <n v="14398"/>
    <n v="10011"/>
    <n v="17757"/>
    <n v="6586"/>
    <n v="16444"/>
    <n v="77365"/>
  </r>
  <r>
    <x v="8"/>
    <n v="610"/>
    <x v="3"/>
    <s v="IES Villa de Vallecas"/>
    <s v="Q2868832C"/>
    <s v="ES0022000007113646SD"/>
    <s v="IES Villa de Vallecas"/>
    <x v="2"/>
    <s v="35-40-40-40-40-67"/>
    <s v="No"/>
    <s v="C/ Villarino de Los Aires, 11, C, 28031, Madrid"/>
    <n v="2698"/>
    <n v="3128"/>
    <n v="3394"/>
    <n v="6885"/>
    <n v="2703"/>
    <n v="6747"/>
    <n v="25555"/>
  </r>
  <r>
    <x v="8"/>
    <n v="611"/>
    <x v="3"/>
    <s v="IES Villa de Vallecas"/>
    <s v="Q2868832C"/>
    <s v="ES0022000006593391GZ"/>
    <s v="IES Villa de Vallecas - Aula de Compensación Educativa El Madroñal"/>
    <x v="2"/>
    <s v="20-27-27-27-27-38"/>
    <s v="No"/>
    <s v="C/ Puerto del Milagro, 41, 28031, Madrid"/>
    <n v="2911"/>
    <n v="2956"/>
    <n v="2152"/>
    <n v="3811"/>
    <n v="1263"/>
    <n v="6472"/>
    <n v="19565"/>
  </r>
  <r>
    <x v="8"/>
    <n v="612"/>
    <x v="3"/>
    <s v="IES Villablanca"/>
    <s v="Q7868064B"/>
    <s v="ES0022000001226224FN"/>
    <s v="IES Villablanca"/>
    <x v="2"/>
    <s v="69,28-69,28-69,28-69,28-69,28-69,28"/>
    <s v="No"/>
    <s v="Paseo del Polideportivo, 132, 28032, Madrid"/>
    <n v="2371"/>
    <n v="2798"/>
    <n v="1622"/>
    <n v="3190"/>
    <n v="1301"/>
    <n v="4322"/>
    <n v="15604"/>
  </r>
  <r>
    <x v="8"/>
    <n v="613"/>
    <x v="3"/>
    <s v="IES Villablanca"/>
    <s v="Q7868064B"/>
    <s v="ES0022000007096536FB"/>
    <s v="IES Villablanca"/>
    <x v="2"/>
    <s v="66,3-66,3-66,3-66,3-66,3-66,3"/>
    <s v="No"/>
    <s v="C/ Villablanca, 79, 28032, Madrid"/>
    <n v="12947"/>
    <n v="14960"/>
    <n v="7460"/>
    <n v="12710"/>
    <n v="4980"/>
    <n v="21099"/>
    <n v="74156"/>
  </r>
  <r>
    <x v="8"/>
    <n v="614"/>
    <x v="3"/>
    <s v="IES Villablanca"/>
    <s v="Q7868064B"/>
    <s v="ES0022000007876919NG"/>
    <s v="IES Villablanca"/>
    <x v="2"/>
    <s v="28,95-28,95-28,95-28,95-28,95-28,95"/>
    <s v="No"/>
    <s v="C/ Sepiolita, 1, 28032, Madrid"/>
    <n v="3636"/>
    <n v="3936"/>
    <n v="1904"/>
    <n v="3916"/>
    <n v="1459"/>
    <n v="2707"/>
    <n v="17558"/>
  </r>
  <r>
    <x v="8"/>
    <n v="615"/>
    <x v="3"/>
    <s v="IES Villarejo de Salvanés"/>
    <s v="Q2828034E"/>
    <s v="ES0022000007681762ZW"/>
    <s v="IES Villarejo de Salvanés"/>
    <x v="2"/>
    <s v="61-61-61-61-61-61"/>
    <s v="No"/>
    <s v="Avda. de Santa Elena, s/n, 28590, Villarejo de Salvanés (Madrid)"/>
    <n v="14330"/>
    <n v="14331"/>
    <n v="9200"/>
    <n v="16231"/>
    <n v="5917"/>
    <n v="17985"/>
    <n v="77994"/>
  </r>
  <r>
    <x v="8"/>
    <n v="616"/>
    <x v="3"/>
    <s v="IES Villaverde"/>
    <s v="Q2801409J"/>
    <s v="ES0022000008419302LR"/>
    <s v="IES Villaverde"/>
    <x v="2"/>
    <s v="50-50-50-50-50-50"/>
    <s v="No"/>
    <s v="C/ Alianza, 20-24, 28041, Madrid"/>
    <n v="7894"/>
    <n v="10438"/>
    <n v="5678"/>
    <n v="9971"/>
    <n v="4833"/>
    <n v="21812"/>
    <n v="60626"/>
  </r>
  <r>
    <x v="8"/>
    <n v="617"/>
    <x v="3"/>
    <s v="IES Virgen de la Paz"/>
    <s v="Q2868969C"/>
    <s v="ES0021000003983919WV"/>
    <s v="IES Virgen de la Paz"/>
    <x v="2"/>
    <s v="60-60-60-60-60-60"/>
    <s v="No"/>
    <s v="C/ Francisco Chico Mendes, 4, 28108, Alcobendas (Madrid)"/>
    <n v="9057"/>
    <n v="10638"/>
    <n v="5262"/>
    <n v="11515"/>
    <n v="4008"/>
    <n v="19594"/>
    <n v="60074"/>
  </r>
  <r>
    <x v="8"/>
    <n v="618"/>
    <x v="3"/>
    <s v="IES Vista Alegre"/>
    <s v="Q2868572E"/>
    <s v="ES0021000004567232HG"/>
    <s v="IES Vista Alegre"/>
    <x v="2"/>
    <s v="35-35-35-35-35-35"/>
    <s v="No"/>
    <s v="C/ General Ricardos, 177 - 1, Bajo 1, 28025, Madrid"/>
    <n v="8171"/>
    <n v="9914"/>
    <n v="6901"/>
    <n v="11061"/>
    <n v="4091"/>
    <n v="21191"/>
    <n v="61329"/>
  </r>
  <r>
    <x v="8"/>
    <n v="619"/>
    <x v="3"/>
    <s v="Real Escuela Superior de Arte Dramático"/>
    <s v="Q2818026C"/>
    <s v="ES0022000007647488HK"/>
    <s v="Real Escuela Superior de Arte Dramático - Línea de Socorro"/>
    <x v="2"/>
    <s v="70-70-70-70-70-70"/>
    <s v="Sí"/>
    <s v="Avda. de Nazaret, 2, 28009, Madrid"/>
    <n v="0"/>
    <n v="0"/>
    <n v="0"/>
    <n v="0"/>
    <n v="0"/>
    <n v="0"/>
    <n v="0"/>
  </r>
  <r>
    <x v="8"/>
    <n v="620"/>
    <x v="3"/>
    <s v="SGT de Educación, Ciencia y Universidades"/>
    <s v="S7800001E"/>
    <s v="ES0022000008121403SK"/>
    <s v="Albasanz"/>
    <x v="2"/>
    <s v="15,001-15,001-15,001-15,001-15,001-15,001"/>
    <s v="No"/>
    <s v="C/ Albasanz, 16-B, 2º-3, 28037, Madrid"/>
    <n v="465"/>
    <n v="549"/>
    <n v="620"/>
    <n v="874"/>
    <n v="370"/>
    <n v="2067"/>
    <n v="4945"/>
  </r>
  <r>
    <x v="8"/>
    <n v="621"/>
    <x v="3"/>
    <s v="SGT de Educación, Ciencia y Universidades"/>
    <s v="S7800001E"/>
    <s v="ES0022000009044316FJ"/>
    <s v="Albasanz"/>
    <x v="2"/>
    <s v="40-40-40-40-40-40"/>
    <s v="No"/>
    <s v="C/ Albasanz, 16 , 2º A1, 28037, Madrid"/>
    <n v="1446"/>
    <n v="1810"/>
    <n v="1644"/>
    <n v="2420"/>
    <n v="1138"/>
    <n v="4150"/>
    <n v="12608"/>
  </r>
  <r>
    <x v="8"/>
    <n v="622"/>
    <x v="3"/>
    <s v="SGT de Educación, Ciencia y Universidades"/>
    <s v="S7800001E"/>
    <s v="ES0022000006064334WA"/>
    <s v="Aulario"/>
    <x v="2"/>
    <s v="15,01-15,01-15,01-15,01-15,01-250"/>
    <s v="No"/>
    <s v="C/ General Oraá, 39, 28006, Madrid"/>
    <n v="1047"/>
    <n v="1240"/>
    <n v="820"/>
    <n v="1070"/>
    <n v="579"/>
    <n v="5378"/>
    <n v="10134"/>
  </r>
  <r>
    <x v="8"/>
    <n v="623"/>
    <x v="3"/>
    <s v="SGT de Educación, Ciencia y Universidades"/>
    <s v="S7800001E"/>
    <s v="ES0022000008000415EJ"/>
    <s v="Dependencia - Línea de Socorro"/>
    <x v="2"/>
    <s v="21,714-21,714-21,714-21,714-21,714-21,714"/>
    <s v="Sí"/>
    <s v="Paseo de Recoletos, 14, 28013, Madrid"/>
    <n v="0"/>
    <n v="0"/>
    <n v="0"/>
    <n v="0"/>
    <n v="0"/>
    <n v="0"/>
    <n v="0"/>
  </r>
  <r>
    <x v="8"/>
    <n v="624"/>
    <x v="3"/>
    <s v="SGT de Educación, Ciencia y Universidades"/>
    <s v="S7800001E"/>
    <s v="ES0021000004799318BC"/>
    <s v="Dependencia - Locales Sindicales"/>
    <x v="2"/>
    <s v="35-35-35-35-35-35"/>
    <s v="No"/>
    <s v="C/ Pinos Alta, 2, Esc. 1, Bajo, 28029, Madrid"/>
    <n v="938"/>
    <n v="971"/>
    <n v="477"/>
    <n v="532"/>
    <n v="281"/>
    <n v="2840"/>
    <n v="6039"/>
  </r>
  <r>
    <x v="8"/>
    <n v="625"/>
    <x v="3"/>
    <s v="SGT de Educación, Ciencia y Universidades"/>
    <s v="S7800001E"/>
    <s v="ES0021000004903796TD"/>
    <s v="Dependencia Paseo Recoletos"/>
    <x v="2"/>
    <s v="38,48-38,48-38,48-38,48-38,48-38,48"/>
    <s v="No"/>
    <s v="Paseo de Recoletos, 14, Bajo, Finca, 28013, Madrid"/>
    <n v="6463"/>
    <n v="6928"/>
    <n v="3722"/>
    <n v="5569"/>
    <n v="2560"/>
    <n v="18359"/>
    <n v="43601"/>
  </r>
  <r>
    <x v="8"/>
    <n v="626"/>
    <x v="3"/>
    <s v="SGT de Educación, Ciencia y Universidades"/>
    <s v="S7800001E"/>
    <s v="ES0021000004903798TB"/>
    <s v="Dependencia Paseo Recoletos"/>
    <x v="2"/>
    <s v="20,785-20,785-20,785-20,785-20,785-20,785"/>
    <s v="No"/>
    <s v="Paseo de Recoletos, 14, Bajo LC02, 28013, Madrid"/>
    <n v="2188"/>
    <n v="2083"/>
    <n v="1428"/>
    <n v="1488"/>
    <n v="446"/>
    <n v="2029"/>
    <n v="9662"/>
  </r>
  <r>
    <x v="8"/>
    <n v="627"/>
    <x v="3"/>
    <s v="SGT de Educación, Ciencia y Universidades"/>
    <s v="S7800001E"/>
    <s v="ES0021000004903799TN"/>
    <s v="Dependencia Paseo Recoletos"/>
    <x v="2"/>
    <s v="32-32-32-32-32-32"/>
    <s v="No"/>
    <s v="Paseo de Recoletos, 14, 1º-1, 28013, Madrid"/>
    <n v="2558"/>
    <n v="2992"/>
    <n v="2614"/>
    <n v="3486"/>
    <n v="1501"/>
    <n v="6953"/>
    <n v="20104"/>
  </r>
  <r>
    <x v="8"/>
    <n v="628"/>
    <x v="3"/>
    <s v="SGT de Educación, Ciencia y Universidades"/>
    <s v="S7800001E"/>
    <s v="ES0021000004903800TJ"/>
    <s v="Dependencia Paseo Recoletos"/>
    <x v="2"/>
    <s v="32-32-32-32-32-32"/>
    <s v="No"/>
    <s v="Paseo de Recoletos, 14, 2º-1, 28013, Madrid"/>
    <n v="2070"/>
    <n v="2512"/>
    <n v="2373"/>
    <n v="3309"/>
    <n v="1391"/>
    <n v="3612"/>
    <n v="15267"/>
  </r>
  <r>
    <x v="8"/>
    <n v="629"/>
    <x v="3"/>
    <s v="SGT de Educación, Ciencia y Universidades"/>
    <s v="S7800001E"/>
    <s v="ES0021000004903802TS"/>
    <s v="Dependencia Paseo Recoletos"/>
    <x v="2"/>
    <s v="32-32-32-32-32-32"/>
    <s v="No"/>
    <s v="Paseo de Recoletos, 14, 3º-1, 28013, Madrid"/>
    <n v="2855"/>
    <n v="3365"/>
    <n v="2976"/>
    <n v="4139"/>
    <n v="1841"/>
    <n v="10574"/>
    <n v="25750"/>
  </r>
  <r>
    <x v="8"/>
    <n v="630"/>
    <x v="3"/>
    <s v="SGT de Educación, Ciencia y Universidades"/>
    <s v="S7800001E"/>
    <s v="ES0022000008000403ER"/>
    <s v="Dependencia Paseo Recoletos"/>
    <x v="2"/>
    <s v="144,76-144,76-144,76-144,76-144,76-144,76"/>
    <s v="No"/>
    <s v="Paseo de Recoletos, 14, Finca, 28013, Madrid"/>
    <n v="16283"/>
    <n v="17445"/>
    <n v="24576"/>
    <n v="31521"/>
    <n v="10782"/>
    <n v="53477"/>
    <n v="154084"/>
  </r>
  <r>
    <x v="8"/>
    <n v="631"/>
    <x v="3"/>
    <s v="SGT de Educación, Ciencia y Universidades"/>
    <s v="S7800001E"/>
    <s v="ES0021000004715572GV"/>
    <s v="Dependencia Recoletos"/>
    <x v="2"/>
    <s v="32-32-32-32-32-32"/>
    <s v="No"/>
    <s v="C/ Recoletos, 1, Bajo, Finca, 28001, Madrid"/>
    <n v="1203"/>
    <n v="1630"/>
    <n v="1408"/>
    <n v="2056"/>
    <n v="1066"/>
    <n v="6426"/>
    <n v="13789"/>
  </r>
  <r>
    <x v="8"/>
    <n v="632"/>
    <x v="3"/>
    <s v="SGT de Educación, Ciencia y Universidades"/>
    <s v="S7800001E"/>
    <s v="ES0021000004715576GK"/>
    <s v="Dependencia Recoletos"/>
    <x v="2"/>
    <s v="32-32-32-32-32-32"/>
    <s v="No"/>
    <s v="C/ Recoletos, 1, 7º-1, 28014, Madrid"/>
    <n v="2639"/>
    <n v="2963"/>
    <n v="2844"/>
    <n v="3799"/>
    <n v="1608"/>
    <n v="7860"/>
    <n v="21713"/>
  </r>
  <r>
    <x v="8"/>
    <n v="633"/>
    <x v="3"/>
    <s v="SGT de Educación, Ciencia y Universidades"/>
    <s v="S7800001E"/>
    <s v="ES0021000004715579MR"/>
    <s v="Dependencia Recoletos"/>
    <x v="2"/>
    <s v="32-32-32-32-32-32"/>
    <s v="No"/>
    <s v="C/ Recoletos, 1, 4º-1, 28014, Madrid"/>
    <n v="1807"/>
    <n v="2119"/>
    <n v="2065"/>
    <n v="2643"/>
    <n v="1103"/>
    <n v="5902"/>
    <n v="15639"/>
  </r>
  <r>
    <x v="8"/>
    <n v="634"/>
    <x v="3"/>
    <s v="SGT de Educación, Ciencia y Universidades"/>
    <s v="S7800001E"/>
    <s v="ES0021000004715581MA"/>
    <s v="Dependencia Recoletos"/>
    <x v="2"/>
    <s v="32-32-32-32-32-32"/>
    <s v="No"/>
    <s v="C/ Recoletos, 1, 6º-1, 28014, Madrid"/>
    <n v="1468"/>
    <n v="1681"/>
    <n v="1726"/>
    <n v="2325"/>
    <n v="936"/>
    <n v="4248"/>
    <n v="12384"/>
  </r>
  <r>
    <x v="8"/>
    <n v="635"/>
    <x v="3"/>
    <s v="SGT de Educación, Ciencia y Universidades"/>
    <s v="S7800001E"/>
    <s v="ES0021000004715583MM"/>
    <s v="Dependencia Recoletos"/>
    <x v="2"/>
    <s v="32-32-32-32-32-32"/>
    <s v="No"/>
    <s v="C/ Recoletos, 1, 5º-1, 28014, Madrid"/>
    <n v="1437"/>
    <n v="1376"/>
    <n v="1609"/>
    <n v="2222"/>
    <n v="686"/>
    <n v="3690"/>
    <n v="11020"/>
  </r>
  <r>
    <x v="8"/>
    <n v="636"/>
    <x v="3"/>
    <s v="SGT de Educación, Ciencia y Universidades"/>
    <s v="S7800001E"/>
    <s v="ES0022000006267650DE"/>
    <s v="Edificio Alcalá 30"/>
    <x v="2"/>
    <s v="26-27-27-27-27-27"/>
    <s v="No"/>
    <s v="C/ Alcalá, 30, banco, 28014, Madrid"/>
    <n v="5550"/>
    <n v="4796"/>
    <n v="3008"/>
    <n v="3302"/>
    <n v="1215"/>
    <n v="5015"/>
    <n v="22886"/>
  </r>
  <r>
    <x v="8"/>
    <n v="637"/>
    <x v="3"/>
    <s v="SGT de Educación, Ciencia y Universidades"/>
    <s v="S7800001E"/>
    <s v="ES0022000007380415ER"/>
    <s v="Edificio Alcalá 30"/>
    <x v="2"/>
    <s v="135-135-135-135-135-135"/>
    <s v="No"/>
    <s v="C/ Alcalá, 30, Finca, 28014, Madrid"/>
    <n v="34002"/>
    <n v="38109"/>
    <n v="28435"/>
    <n v="35788"/>
    <n v="15603"/>
    <n v="70250"/>
    <n v="222187"/>
  </r>
  <r>
    <x v="8"/>
    <n v="638"/>
    <x v="3"/>
    <s v="SGT de Educación, Ciencia y Universidades"/>
    <s v="S7800001E"/>
    <s v="ES0022000007622034QM"/>
    <s v="Edificio Alcalá 30"/>
    <x v="2"/>
    <s v="23,1-23,1-23,1-23,1-23,1-23,1"/>
    <s v="No"/>
    <s v="C/ Alcalá, 30, LC2, 28014, Madrid"/>
    <n v="4333"/>
    <n v="4571"/>
    <n v="2927"/>
    <n v="3492"/>
    <n v="1542"/>
    <n v="9376"/>
    <n v="26241"/>
  </r>
  <r>
    <x v="8"/>
    <n v="639"/>
    <x v="3"/>
    <s v="SGT de Educación, Ciencia y Universidades"/>
    <s v="S7800001E"/>
    <s v="ES0022000007622035QY"/>
    <s v="Edificio Alcalá 30"/>
    <x v="2"/>
    <s v="12-12-12-12-12-15,01"/>
    <s v="No"/>
    <s v="C/ Alcalá, 30, Bajo, 28014, Madrid"/>
    <n v="2366"/>
    <n v="2730"/>
    <n v="2417"/>
    <n v="3126"/>
    <n v="1360"/>
    <n v="4268"/>
    <n v="16267"/>
  </r>
  <r>
    <x v="8"/>
    <n v="640"/>
    <x v="3"/>
    <s v="SGT de Educación, Ciencia y Universidades"/>
    <s v="S7800001E"/>
    <s v="ES0022000007622036QF"/>
    <s v="Edificio Alcalá 30"/>
    <x v="2"/>
    <s v="37-37-37-37-37-37"/>
    <s v="No"/>
    <s v="C/ Alcalá, 30, 1 1, 28014, Madrid"/>
    <n v="2567"/>
    <n v="2946"/>
    <n v="3016"/>
    <n v="4042"/>
    <n v="1740"/>
    <n v="4857"/>
    <n v="19168"/>
  </r>
  <r>
    <x v="8"/>
    <n v="641"/>
    <x v="3"/>
    <s v="SGT de Educación, Ciencia y Universidades"/>
    <s v="S7800001E"/>
    <s v="ES0022000007622038QD"/>
    <s v="Edificio Alcalá 30"/>
    <x v="2"/>
    <s v="29-29-29-29-29-29"/>
    <s v="No"/>
    <s v="C/ Alcalá, 30, 1 2, 28014, Madrid"/>
    <n v="2722"/>
    <n v="3163"/>
    <n v="2653"/>
    <n v="3333"/>
    <n v="1427"/>
    <n v="4756"/>
    <n v="18054"/>
  </r>
  <r>
    <x v="8"/>
    <n v="642"/>
    <x v="3"/>
    <s v="SGT de Educación, Ciencia y Universidades"/>
    <s v="S7800001E"/>
    <s v="ES0022000007622044QS"/>
    <s v="Edificio Alcalá 30"/>
    <x v="2"/>
    <s v="37-37-37-37-37-37"/>
    <s v="No"/>
    <s v="C/ Alcalá, 30, 1 3, 28014, Madrid"/>
    <n v="4226"/>
    <n v="5005"/>
    <n v="2503"/>
    <n v="3167"/>
    <n v="1710"/>
    <n v="6152"/>
    <n v="22763"/>
  </r>
  <r>
    <x v="8"/>
    <n v="643"/>
    <x v="3"/>
    <s v="SGT de Educación, Ciencia y Universidades"/>
    <s v="S7800001E"/>
    <s v="ES0022000007622045QQ"/>
    <s v="Edificio Alcalá 30"/>
    <x v="2"/>
    <s v="37-37-37-37-37-37"/>
    <s v="No"/>
    <s v="C/ Alcalá, 30, 2 1, 28014, Madrid"/>
    <n v="3163"/>
    <n v="3497"/>
    <n v="3822"/>
    <n v="5108"/>
    <n v="2149"/>
    <n v="4750"/>
    <n v="22489"/>
  </r>
  <r>
    <x v="8"/>
    <n v="644"/>
    <x v="3"/>
    <s v="SGT de Educación, Ciencia y Universidades"/>
    <s v="S7800001E"/>
    <s v="ES0022000007622046QV"/>
    <s v="Edificio Alcalá 30"/>
    <x v="2"/>
    <s v="29-29-29-29-29-29"/>
    <s v="No"/>
    <s v="C/ Alcalá, 30, 2 2, 28014, Madrid"/>
    <n v="2236"/>
    <n v="2588"/>
    <n v="2867"/>
    <n v="3657"/>
    <n v="1506"/>
    <n v="4059"/>
    <n v="16913"/>
  </r>
  <r>
    <x v="8"/>
    <n v="645"/>
    <x v="3"/>
    <s v="SGT de Educación, Ciencia y Universidades"/>
    <s v="S7800001E"/>
    <s v="ES0022000007622047QH"/>
    <s v="Edificio Alcalá 30"/>
    <x v="2"/>
    <s v="25-25-25-25-25-25"/>
    <s v="No"/>
    <s v="C/ Alcalá, 30, 2 3, 28014, Madrid"/>
    <n v="3469"/>
    <n v="3857"/>
    <n v="3138"/>
    <n v="3879"/>
    <n v="1659"/>
    <n v="5677"/>
    <n v="21679"/>
  </r>
  <r>
    <x v="8"/>
    <n v="646"/>
    <x v="3"/>
    <s v="SGT de Educación, Ciencia y Universidades"/>
    <s v="S7800001E"/>
    <s v="ES0022000007622048QL"/>
    <s v="Edificio Alcalá 30"/>
    <x v="2"/>
    <s v="18-18-18-18-18-18"/>
    <s v="No"/>
    <s v="C/ Alcalá, 30, 2 4, 28014, Madrid"/>
    <n v="2709"/>
    <n v="2991"/>
    <n v="2926"/>
    <n v="3883"/>
    <n v="1635"/>
    <n v="6587"/>
    <n v="20731"/>
  </r>
  <r>
    <x v="8"/>
    <n v="647"/>
    <x v="3"/>
    <s v="SGT de Educación, Ciencia y Universidades"/>
    <s v="S7800001E"/>
    <s v="ES0022000007622050QK"/>
    <s v="Edificio Alcalá 30"/>
    <x v="2"/>
    <s v="22-22-22-22-22-22"/>
    <s v="No"/>
    <s v="C/ Alcalá, 30, 3 1, 28014, Madrid"/>
    <n v="2803"/>
    <n v="3158"/>
    <n v="3529"/>
    <n v="4605"/>
    <n v="1857"/>
    <n v="3854"/>
    <n v="19806"/>
  </r>
  <r>
    <x v="8"/>
    <n v="648"/>
    <x v="3"/>
    <s v="SGT de Educación, Ciencia y Universidades"/>
    <s v="S7800001E"/>
    <s v="ES0022000007622051QE"/>
    <s v="Edificio Alcalá 30"/>
    <x v="2"/>
    <s v="29-29-29-29-29-29"/>
    <s v="No"/>
    <s v="C/ Alcalá, 30, 3 2, 28014, Madrid"/>
    <n v="2769"/>
    <n v="3074"/>
    <n v="2878"/>
    <n v="3587"/>
    <n v="1446"/>
    <n v="3921"/>
    <n v="17675"/>
  </r>
  <r>
    <x v="8"/>
    <n v="649"/>
    <x v="3"/>
    <s v="SGT de Educación, Ciencia y Universidades"/>
    <s v="S7800001E"/>
    <s v="ES0022000007622052VT"/>
    <s v="Edificio Alcalá 30"/>
    <x v="2"/>
    <s v="25-25-25-25-25-25"/>
    <s v="No"/>
    <s v="C/ Alcalá, 30, 3 3, 28014, Madrid"/>
    <n v="2837"/>
    <n v="3181"/>
    <n v="3213"/>
    <n v="4198"/>
    <n v="1750"/>
    <n v="5123"/>
    <n v="20302"/>
  </r>
  <r>
    <x v="8"/>
    <n v="650"/>
    <x v="3"/>
    <s v="SGT de Educación, Ciencia y Universidades"/>
    <s v="S7800001E"/>
    <s v="ES0022000007622053VR"/>
    <s v="Edificio Alcalá 30"/>
    <x v="2"/>
    <s v="13-20-20-20-20-20"/>
    <s v="No"/>
    <s v="C/ Alcalá, 30, 3 4, 28014, Madrid"/>
    <n v="2161"/>
    <n v="2484"/>
    <n v="2737"/>
    <n v="3572"/>
    <n v="1440"/>
    <n v="3577"/>
    <n v="15971"/>
  </r>
  <r>
    <x v="8"/>
    <n v="651"/>
    <x v="3"/>
    <s v="SGT de Educación, Ciencia y Universidades"/>
    <s v="S7800001E"/>
    <s v="ES0022000007622055VA"/>
    <s v="Edificio Alcalá 30"/>
    <x v="2"/>
    <s v="23-25-25-25-25-25"/>
    <s v="No"/>
    <s v="C/ Alcalá, 30, 4 1, 28014, Madrid"/>
    <n v="2749"/>
    <n v="3216"/>
    <n v="3411"/>
    <n v="4546"/>
    <n v="1943"/>
    <n v="4418"/>
    <n v="20283"/>
  </r>
  <r>
    <x v="8"/>
    <n v="652"/>
    <x v="3"/>
    <s v="SGT de Educación, Ciencia y Universidades"/>
    <s v="S7800001E"/>
    <s v="ES0022000007622056VG"/>
    <s v="Edificio Alcalá 30"/>
    <x v="2"/>
    <s v="28-28-28-28-28-28"/>
    <s v="No"/>
    <s v="C/ Alcalá, 30, 4 2, 28014, Madrid"/>
    <n v="1831"/>
    <n v="2167"/>
    <n v="2357"/>
    <n v="3243"/>
    <n v="1411"/>
    <n v="3318"/>
    <n v="14327"/>
  </r>
  <r>
    <x v="8"/>
    <n v="653"/>
    <x v="3"/>
    <s v="SGT de Educación, Ciencia y Universidades"/>
    <s v="S7800001E"/>
    <s v="ES0022000007622057VM"/>
    <s v="Edificio Alcalá 30"/>
    <x v="2"/>
    <s v="37-37-37-37-37-37"/>
    <s v="No"/>
    <s v="C/ Alcalá, 30, 4 3, 28014, Madrid"/>
    <n v="3459"/>
    <n v="3956"/>
    <n v="4284"/>
    <n v="5825"/>
    <n v="2482"/>
    <n v="6741"/>
    <n v="26747"/>
  </r>
  <r>
    <x v="8"/>
    <n v="654"/>
    <x v="3"/>
    <s v="SGT de Educación, Ciencia y Universidades"/>
    <s v="S7800001E"/>
    <s v="ES0022000007622058VY"/>
    <s v="Edificio Alcalá 30"/>
    <x v="2"/>
    <s v="28-28-28-28-28-28"/>
    <s v="No"/>
    <s v="C/ Alcalá, 30, 4 4, 28014, Madrid"/>
    <n v="2574"/>
    <n v="2988"/>
    <n v="3103"/>
    <n v="3870"/>
    <n v="1616"/>
    <n v="4151"/>
    <n v="18302"/>
  </r>
  <r>
    <x v="8"/>
    <n v="655"/>
    <x v="3"/>
    <s v="SGT de Educación, Ciencia y Universidades"/>
    <s v="S7800001E"/>
    <s v="ES0022000007622061VD"/>
    <s v="Edificio Alcalá 30"/>
    <x v="2"/>
    <s v="25-25-25-25-25-25"/>
    <s v="No"/>
    <s v="C/ Alcalá, 30, 5 1, 28014, Madrid"/>
    <n v="2728"/>
    <n v="2984"/>
    <n v="3376"/>
    <n v="4325"/>
    <n v="1596"/>
    <n v="4458"/>
    <n v="19467"/>
  </r>
  <r>
    <x v="8"/>
    <n v="656"/>
    <x v="3"/>
    <s v="SGT de Educación, Ciencia y Universidades"/>
    <s v="S7800001E"/>
    <s v="ES0022000007622062VX"/>
    <s v="Edificio Alcalá 30"/>
    <x v="2"/>
    <s v="28-28-28-28-28-28"/>
    <s v="No"/>
    <s v="C/ Alcalá, 30, 5 2, 28014, Madrid"/>
    <n v="1942"/>
    <n v="2228"/>
    <n v="2566"/>
    <n v="3326"/>
    <n v="1307"/>
    <n v="3739"/>
    <n v="15108"/>
  </r>
  <r>
    <x v="8"/>
    <n v="657"/>
    <x v="3"/>
    <s v="SGT de Educación, Ciencia y Universidades"/>
    <s v="S7800001E"/>
    <s v="ES0022000007622063VB"/>
    <s v="Edificio Alcalá 30"/>
    <x v="2"/>
    <s v="23-23-23-23-23-23"/>
    <s v="No"/>
    <s v="C/ Alcalá, 30, 5 3, 28014, Madrid"/>
    <n v="4094"/>
    <n v="4846"/>
    <n v="4746"/>
    <n v="6196"/>
    <n v="2700"/>
    <n v="15595"/>
    <n v="38177"/>
  </r>
  <r>
    <x v="8"/>
    <n v="658"/>
    <x v="3"/>
    <s v="SGT de Educación, Ciencia y Universidades"/>
    <s v="S7800001E"/>
    <s v="ES0022000007622064VN"/>
    <s v="Edificio Alcalá 30"/>
    <x v="2"/>
    <s v="27-27-27-27-27-27"/>
    <s v="No"/>
    <s v="C/ Alcalá, 30, 5 4, 28014, Madrid"/>
    <n v="2139"/>
    <n v="2401"/>
    <n v="2453"/>
    <n v="3236"/>
    <n v="1330"/>
    <n v="3488"/>
    <n v="15047"/>
  </r>
  <r>
    <x v="8"/>
    <n v="659"/>
    <x v="3"/>
    <s v="SGT de Educación, Ciencia y Universidades"/>
    <s v="S7800001E"/>
    <s v="ES0022000007622065VJ"/>
    <s v="Edificio Alcalá 30"/>
    <x v="2"/>
    <s v="23-23-23-23-23-23"/>
    <s v="No"/>
    <s v="C/ Alcalá, 30, 6 1, 28014, Madrid"/>
    <n v="3294"/>
    <n v="3677"/>
    <n v="3541"/>
    <n v="4329"/>
    <n v="1769"/>
    <n v="6082"/>
    <n v="22692"/>
  </r>
  <r>
    <x v="8"/>
    <n v="660"/>
    <x v="3"/>
    <s v="SGT de Educación, Ciencia y Universidades"/>
    <s v="S7800001E"/>
    <s v="ES0022000007622066VZ"/>
    <s v="Edificio Alcalá 30"/>
    <x v="2"/>
    <s v="28-28-28-28-28-28"/>
    <s v="No"/>
    <s v="C/ Alcalá, 30, 6 2, 28014, Madrid"/>
    <n v="2462"/>
    <n v="2845"/>
    <n v="2910"/>
    <n v="3730"/>
    <n v="1591"/>
    <n v="4097"/>
    <n v="17635"/>
  </r>
  <r>
    <x v="8"/>
    <n v="661"/>
    <x v="3"/>
    <s v="SGT de Educación, Ciencia y Universidades"/>
    <s v="S7800001E"/>
    <s v="ES0022000007622067VS"/>
    <s v="Edificio Alcalá 30"/>
    <x v="2"/>
    <s v="20-25-25-25-25-25"/>
    <s v="No"/>
    <s v="C/ Alcalá, 30, 6 3, 28014, Madrid"/>
    <n v="3878"/>
    <n v="4492"/>
    <n v="4453"/>
    <n v="5538"/>
    <n v="2311"/>
    <n v="7228"/>
    <n v="27900"/>
  </r>
  <r>
    <x v="8"/>
    <n v="662"/>
    <x v="3"/>
    <s v="SGT de Educación, Ciencia y Universidades"/>
    <s v="S7800001E"/>
    <s v="ES0022000007622068VQ"/>
    <s v="Edificio Alcalá 30"/>
    <x v="2"/>
    <s v="13-13-13-13-13-15,01"/>
    <s v="No"/>
    <s v="C/ Alcalá, 30, 6 4, 28014, Madrid"/>
    <n v="2009"/>
    <n v="2344"/>
    <n v="2590"/>
    <n v="3324"/>
    <n v="1374"/>
    <n v="3393"/>
    <n v="15034"/>
  </r>
  <r>
    <x v="8"/>
    <n v="663"/>
    <x v="3"/>
    <s v="SGT de Educación, Ciencia y Universidades"/>
    <s v="S7800001E"/>
    <s v="ES0022000007622070VH"/>
    <s v="Edificio Alcalá 30"/>
    <x v="2"/>
    <s v="26,4-26,4-26,4-26,4-26,4-26,4"/>
    <s v="No"/>
    <s v="C/ Alcalá, 30, ático, 28014, Madrid"/>
    <n v="2529"/>
    <n v="2876"/>
    <n v="2683"/>
    <n v="3303"/>
    <n v="1313"/>
    <n v="4891"/>
    <n v="17595"/>
  </r>
  <r>
    <x v="8"/>
    <n v="664"/>
    <x v="3"/>
    <s v="SGT de Educación, Ciencia y Universidades"/>
    <s v="S7800001E"/>
    <s v="ES0022000007622073VK"/>
    <s v="Edificio Alcalá 30"/>
    <x v="2"/>
    <s v="23,1-23,1-23,1-23,1-23,1-23,1"/>
    <s v="No"/>
    <s v="C/ Alcalá, 30, LC1, 28014, Madrid"/>
    <n v="1736"/>
    <n v="1925"/>
    <n v="1953"/>
    <n v="2536"/>
    <n v="1055"/>
    <n v="3066"/>
    <n v="12271"/>
  </r>
  <r>
    <x v="8"/>
    <n v="665"/>
    <x v="3"/>
    <s v="SGT de Educación, Ciencia y Universidades"/>
    <s v="S7800001E"/>
    <s v="ES0022000007622080HM"/>
    <s v="Edificio Alcalá 30"/>
    <x v="2"/>
    <s v="29-29-29-29-29-29"/>
    <s v="No"/>
    <s v="C/ Alcalá, 30, 1 4, 28014, Madrid"/>
    <n v="2642"/>
    <n v="3110"/>
    <n v="2234"/>
    <n v="3298"/>
    <n v="1652"/>
    <n v="4296"/>
    <n v="17232"/>
  </r>
  <r>
    <x v="8"/>
    <n v="666"/>
    <x v="3"/>
    <s v="SGT de Educación, Ciencia y Universidades"/>
    <s v="S7800001E"/>
    <s v="ES0022000007414580NB"/>
    <s v="Sede de la Consejería de Educación"/>
    <x v="2"/>
    <s v="500-500-500-500-500-500"/>
    <s v="No"/>
    <s v="C/ Santa Hortensia, 30, 28002, Madrid"/>
    <n v="65706"/>
    <n v="76497"/>
    <n v="79537"/>
    <n v="104373"/>
    <n v="43306"/>
    <n v="157616"/>
    <n v="527035"/>
  </r>
  <r>
    <x v="8"/>
    <n v="667"/>
    <x v="3"/>
    <s v="SGT de Educación, Ciencia y Universidades"/>
    <s v="S7800001E"/>
    <s v="ES0022000007466738AM"/>
    <s v="Sede de la Consejería de Educación"/>
    <x v="2"/>
    <s v="10-10-10-10-10-15,01"/>
    <s v="No"/>
    <s v="C/ Santa Hortensia, 30, 28002, Madrid"/>
    <n v="453"/>
    <n v="660"/>
    <n v="507"/>
    <n v="574"/>
    <n v="314"/>
    <n v="2234"/>
    <n v="4742"/>
  </r>
  <r>
    <x v="8"/>
    <n v="668"/>
    <x v="3"/>
    <s v="Unidad de Formación e Inserción Laboral Tierruca"/>
    <s v="Q2801163C"/>
    <s v="ES0022000007565468VL"/>
    <s v="UFIL Tierruca"/>
    <x v="2"/>
    <s v="65-65-65-65-65-65"/>
    <s v="No"/>
    <s v="C/ de la Tierruca, 13, 28018, Madrid"/>
    <n v="4937"/>
    <n v="6009"/>
    <n v="5423"/>
    <n v="8656"/>
    <n v="3979"/>
    <n v="11480"/>
    <n v="40484"/>
  </r>
  <r>
    <x v="8"/>
    <n v="669"/>
    <x v="3"/>
    <s v="Unidad de Formación e Inserción Laboral Virgen de África"/>
    <s v="Q2801157E"/>
    <s v="ES0021000004638834AF"/>
    <s v="UFIL Virgen de África"/>
    <x v="2"/>
    <s v="50-50-50-50-50-50"/>
    <s v="No"/>
    <s v="C/ Salvador Martínez, 3, 28041, Madrid"/>
    <n v="3688"/>
    <n v="3795"/>
    <n v="1856"/>
    <n v="3736"/>
    <n v="1158"/>
    <n v="3614"/>
    <n v="17847"/>
  </r>
  <r>
    <x v="9"/>
    <n v="1"/>
    <x v="4"/>
    <s v="Agencia Madrileña de Atención Social"/>
    <s v="Q2801283I"/>
    <s v="ES0021000005676578LZ"/>
    <s v="Centro de Día Torrejón"/>
    <x v="2"/>
    <s v="41,5-41,5-41,5-41,5-41,5-41,5"/>
    <s v="No"/>
    <s v="Ronda de Poniente, 7, Bajo B, 28850, Torrejón de Ardoz (Madrid)"/>
    <n v="3941"/>
    <n v="4476"/>
    <n v="3331"/>
    <n v="3340"/>
    <n v="1325"/>
    <n v="5928"/>
    <n v="22341"/>
  </r>
  <r>
    <x v="9"/>
    <n v="2"/>
    <x v="4"/>
    <s v="Agencia Madrileña de Atención Social"/>
    <s v="Q2801283I"/>
    <s v="ES0021000004926655MY"/>
    <s v="Edificio Agustín de Foxá"/>
    <x v="2"/>
    <s v="120-120-120-120-120-120"/>
    <s v="No"/>
    <s v="C/ Agustín de Foxá, 31, 28036, Madrid"/>
    <n v="37911"/>
    <n v="42269"/>
    <n v="38602"/>
    <n v="41158"/>
    <n v="14981"/>
    <n v="101263"/>
    <n v="276184"/>
  </r>
  <r>
    <x v="9"/>
    <n v="3"/>
    <x v="4"/>
    <s v="Agencia Madrileña de Atención Social - Centros de Mayores"/>
    <s v="Q2801283I"/>
    <s v="ES0022000005627020DB"/>
    <s v="Centro de Mayores Alcalá de Henares"/>
    <x v="2"/>
    <s v="70-70-70-70-70-70"/>
    <s v="No"/>
    <s v="C/ Damas, 4, 28801, Alcalá de Henares (Madrid)"/>
    <n v="15474"/>
    <n v="16678"/>
    <n v="16302"/>
    <n v="16125"/>
    <n v="3790"/>
    <n v="37011"/>
    <n v="105380"/>
  </r>
  <r>
    <x v="9"/>
    <n v="4"/>
    <x v="4"/>
    <s v="Agencia Madrileña de Atención Social - Centros de Mayores"/>
    <s v="Q2801283I"/>
    <s v="ES0021000004043221MW"/>
    <s v="Centro de Mayores Alcorcón"/>
    <x v="2"/>
    <s v="79-79-79-79-79-79"/>
    <s v="No"/>
    <s v="Plaza Orense, 1, Bajo, 28924, Alcorcón (Madrid)"/>
    <n v="9796"/>
    <n v="10117"/>
    <n v="5979"/>
    <n v="8681"/>
    <n v="4008"/>
    <n v="19505"/>
    <n v="58086"/>
  </r>
  <r>
    <x v="9"/>
    <n v="5"/>
    <x v="4"/>
    <s v="Agencia Madrileña de Atención Social - Centros de Mayores"/>
    <s v="Q2801283I"/>
    <s v="ES0021000004920665CL"/>
    <s v="Centro de Mayores Alonso Cano"/>
    <x v="2"/>
    <s v="32-32-32-32-32-32"/>
    <s v="No"/>
    <s v="C/ José Abascal, 39, Bajo A, 28003, Madrid"/>
    <n v="4059"/>
    <n v="4456"/>
    <n v="4532"/>
    <n v="5320"/>
    <n v="1845"/>
    <n v="14016"/>
    <n v="34228"/>
  </r>
  <r>
    <x v="9"/>
    <n v="6"/>
    <x v="4"/>
    <s v="Agencia Madrileña de Atención Social - Centros de Mayores"/>
    <s v="Q2801283I"/>
    <s v="ES0021000005265211MW"/>
    <s v="Centro de Mayores Alonso Heredia"/>
    <x v="2"/>
    <s v="88-88-88-88-88-88"/>
    <s v="No"/>
    <s v="C/ Alonso Heredia, 2, 28028, Madrid"/>
    <n v="30432"/>
    <n v="31272"/>
    <n v="27662"/>
    <n v="28538"/>
    <n v="9032"/>
    <n v="80365"/>
    <n v="207301"/>
  </r>
  <r>
    <x v="9"/>
    <n v="7"/>
    <x v="4"/>
    <s v="Agencia Madrileña de Atención Social - Centros de Mayores"/>
    <s v="Q2801283I"/>
    <s v="ES0021000004530425GC"/>
    <s v="Centro de Mayores Aluche"/>
    <x v="2"/>
    <s v="60-80-80-80-80-80"/>
    <s v="No"/>
    <s v="C/ Camarena, 181, 28047, Madrid"/>
    <n v="16487"/>
    <n v="19249"/>
    <n v="16017"/>
    <n v="16484"/>
    <n v="6187"/>
    <n v="40116"/>
    <n v="114540"/>
  </r>
  <r>
    <x v="9"/>
    <n v="8"/>
    <x v="4"/>
    <s v="Agencia Madrileña de Atención Social - Centros de Mayores"/>
    <s v="Q2801283I"/>
    <s v="ES0022000006232628MY"/>
    <s v="Centro de Mayores Embajadores"/>
    <x v="2"/>
    <s v="49-49-49-49-49-49"/>
    <s v="No"/>
    <s v="C/ Embajadores, 32, 28012, Madrid"/>
    <n v="8792"/>
    <n v="9133"/>
    <n v="6555"/>
    <n v="6707"/>
    <n v="2267"/>
    <n v="20139"/>
    <n v="53593"/>
  </r>
  <r>
    <x v="9"/>
    <n v="9"/>
    <x v="4"/>
    <s v="Agencia Madrileña de Atención Social - Centros de Mayores"/>
    <s v="Q2801283I"/>
    <s v="ES0021000004246499BY"/>
    <s v="Centro de Mayores Fuenlabrada"/>
    <x v="2"/>
    <s v="60-60-60-60-60-60"/>
    <s v="No"/>
    <s v="C/ Grecia, 14-1, Bajo 1, 28943, Fuenlabrada (Madrid)"/>
    <n v="10636"/>
    <n v="10707"/>
    <n v="13125"/>
    <n v="13079"/>
    <n v="3884"/>
    <n v="25987"/>
    <n v="77418"/>
  </r>
  <r>
    <x v="9"/>
    <n v="10"/>
    <x v="4"/>
    <s v="Agencia Madrileña de Atención Social - Centros de Mayores"/>
    <s v="Q2801283I"/>
    <s v="ES0021000004337924FY"/>
    <s v="Centro de Mayores Getafe I"/>
    <x v="2"/>
    <s v="70-70-70-70-70-70"/>
    <s v="No"/>
    <s v="Avda. de las Ciudades, 31, 28903, Getafe (Madrid)"/>
    <n v="13340"/>
    <n v="13558"/>
    <n v="15955"/>
    <n v="17370"/>
    <n v="4493"/>
    <n v="29732"/>
    <n v="94448"/>
  </r>
  <r>
    <x v="9"/>
    <n v="11"/>
    <x v="4"/>
    <s v="Agencia Madrileña de Atención Social - Centros de Mayores"/>
    <s v="Q2801283I"/>
    <s v="ES0021000004483649HA"/>
    <s v="Centro de Mayores Leganés I"/>
    <x v="2"/>
    <s v="42-42-42-42-42-42"/>
    <s v="No"/>
    <s v="C/ San Lorenzo, 6, Bajo, 6, 28912, Leganés (Madrid)"/>
    <n v="13928"/>
    <n v="15620"/>
    <n v="16059"/>
    <n v="17427"/>
    <n v="5515"/>
    <n v="40813"/>
    <n v="109362"/>
  </r>
  <r>
    <x v="9"/>
    <n v="12"/>
    <x v="4"/>
    <s v="Agencia Madrileña de Atención Social - Centros de Mayores"/>
    <s v="Q2801283I"/>
    <s v="ES0021000004453867BY"/>
    <s v="Centro de Mayores Leganés II"/>
    <x v="2"/>
    <s v="65-78-78-78-78-78"/>
    <s v="No"/>
    <s v="Avda. Mar Mediterráneo, s/n 2001, Bajo 1, 28918, Leganés (Madrid)"/>
    <n v="17830"/>
    <n v="17487"/>
    <n v="13563"/>
    <n v="11970"/>
    <n v="3214"/>
    <n v="34226"/>
    <n v="98290"/>
  </r>
  <r>
    <x v="9"/>
    <n v="13"/>
    <x v="4"/>
    <s v="Agencia Madrileña de Atención Social - Centros de Mayores"/>
    <s v="Q2801283I"/>
    <s v="ES0021000005409628MW"/>
    <s v="Centro de Mayores Móstoles"/>
    <x v="2"/>
    <s v="47-47-47-47-47-47"/>
    <s v="No"/>
    <s v="C/ Río Jarama, 2-1, Bajo 1, 28934, Móstoles (Madrid)"/>
    <n v="12073"/>
    <n v="12940"/>
    <n v="13465"/>
    <n v="14803"/>
    <n v="4840"/>
    <n v="21786"/>
    <n v="79907"/>
  </r>
  <r>
    <x v="9"/>
    <n v="14"/>
    <x v="4"/>
    <s v="Agencia Madrileña de Atención Social - Centros de Mayores"/>
    <s v="Q2801283I"/>
    <s v="ES0021000005464393VG"/>
    <s v="Centro de Mayores Parla"/>
    <x v="2"/>
    <s v="33-33-33-33-33-33"/>
    <s v="No"/>
    <s v="C/ Humanes, 27, 28980, Parla (Madrid)"/>
    <n v="6558"/>
    <n v="7464"/>
    <n v="6290"/>
    <n v="5276"/>
    <n v="1633"/>
    <n v="23591"/>
    <n v="50812"/>
  </r>
  <r>
    <x v="9"/>
    <n v="15"/>
    <x v="4"/>
    <s v="Agencia Madrileña de Atención Social - Centros de Mayores"/>
    <s v="Q2801283I"/>
    <s v="ES0021000005493994QG"/>
    <s v="Centro de Mayores Pinto"/>
    <x v="2"/>
    <s v="35-35-35-35-35-35"/>
    <s v="No"/>
    <s v="C/ Coronados, 7, Bajo 1, 28320, Pinto (Madrid)"/>
    <n v="3869"/>
    <n v="3877"/>
    <n v="4368"/>
    <n v="4800"/>
    <n v="1635"/>
    <n v="9769"/>
    <n v="28318"/>
  </r>
  <r>
    <x v="9"/>
    <n v="16"/>
    <x v="4"/>
    <s v="Agencia Madrileña de Atención Social - Centros de Mayores"/>
    <s v="Q2801283I"/>
    <s v="ES0021000004923081XC"/>
    <s v="Centro de Mayores Puente de Toledo"/>
    <x v="2"/>
    <s v="87-100-100-100-100-100"/>
    <s v="No"/>
    <s v="C/ Mercedes Arteaga, 18, 28019, Madrid"/>
    <n v="29494"/>
    <n v="32515"/>
    <n v="27929"/>
    <n v="29827"/>
    <n v="10941"/>
    <n v="56895"/>
    <n v="187601"/>
  </r>
  <r>
    <x v="9"/>
    <n v="17"/>
    <x v="4"/>
    <s v="Agencia Madrileña de Atención Social - Centros de Mayores"/>
    <s v="Q2801283I"/>
    <s v="ES0022000006551558WH"/>
    <s v="Centro de Mayores Puente de Vallecas"/>
    <x v="2"/>
    <s v="146-146-146-146-146-146"/>
    <s v="No"/>
    <s v="C/ Arroyo del Olivar, 106, 28018, Madrid"/>
    <n v="36882"/>
    <n v="41217"/>
    <n v="29694"/>
    <n v="30539"/>
    <n v="10164"/>
    <n v="75674"/>
    <n v="224170"/>
  </r>
  <r>
    <x v="9"/>
    <n v="18"/>
    <x v="4"/>
    <s v="Agencia Madrileña de Atención Social - Centros de Mayores"/>
    <s v="Q2801283I"/>
    <s v="ES0022000008432005LP"/>
    <s v="Centro de Mayores Puente de Vallecas - Dependencias Alto del Arenal"/>
    <x v="2"/>
    <s v="15,001-18-18-18-18-18"/>
    <s v="No"/>
    <s v="C/ Perelada, 1-3, 28038, Madrid"/>
    <n v="1835"/>
    <n v="1567"/>
    <n v="1436"/>
    <n v="1620"/>
    <n v="410"/>
    <n v="3699"/>
    <n v="10567"/>
  </r>
  <r>
    <x v="9"/>
    <n v="19"/>
    <x v="4"/>
    <s v="Agencia Madrileña de Atención Social - Centros de Mayores"/>
    <s v="Q2801283I"/>
    <s v="ES0022000007826886KL"/>
    <s v="Centro de Mayores Real Sitio"/>
    <x v="2"/>
    <s v="115-115-115-115-115-115"/>
    <s v="No"/>
    <s v="C/ Gobernador, 80, 28300, Aranjuez (Madrid)"/>
    <n v="20064"/>
    <n v="22211"/>
    <n v="13720"/>
    <n v="12121"/>
    <n v="4261"/>
    <n v="55778"/>
    <n v="128155"/>
  </r>
  <r>
    <x v="9"/>
    <n v="20"/>
    <x v="4"/>
    <s v="Agencia Madrileña de Atención Social - Centros de Mayores"/>
    <s v="Q2801283I"/>
    <s v="ES0021000004365346AN"/>
    <s v="Centro de Mayores Ricardo de la Vega - Getafe II"/>
    <x v="2"/>
    <s v="60-60-60-60-60-60"/>
    <s v="No"/>
    <s v="C/ Padre Blanco, 6-Bis, Bajo, 1, 28901, Getafe (Madrid)"/>
    <n v="16960"/>
    <n v="17323"/>
    <n v="19695"/>
    <n v="20108"/>
    <n v="6966"/>
    <n v="47303"/>
    <n v="128355"/>
  </r>
  <r>
    <x v="9"/>
    <n v="21"/>
    <x v="4"/>
    <s v="Agencia Madrileña de Atención Social - Centros de Mayores"/>
    <s v="Q2801283I"/>
    <s v="ES0022000006176918KW"/>
    <s v="Centro de Mayores Sagasta"/>
    <x v="2"/>
    <s v="59,4-59,4-59,4-59,4-59,4-59,4"/>
    <s v="No"/>
    <s v="C/ Sagasta, 13, 28004, Madrid"/>
    <n v="13426"/>
    <n v="15346"/>
    <n v="11811"/>
    <n v="12939"/>
    <n v="5049"/>
    <n v="32104"/>
    <n v="90675"/>
  </r>
  <r>
    <x v="9"/>
    <n v="22"/>
    <x v="4"/>
    <s v="Agencia Madrileña de Atención Social - Centros de Mayores"/>
    <s v="Q2801283I"/>
    <s v="ES0022000006176922KY"/>
    <s v="Centro de Mayores Sagasta"/>
    <x v="2"/>
    <s v="17-17-17-17-17-17"/>
    <s v="No"/>
    <s v="C/ Sagasta, 13, 28004, Madrid"/>
    <n v="1369"/>
    <n v="1580"/>
    <n v="1204"/>
    <n v="1518"/>
    <n v="625"/>
    <n v="3303"/>
    <n v="9599"/>
  </r>
  <r>
    <x v="9"/>
    <n v="23"/>
    <x v="4"/>
    <s v="Agencia Madrileña de Atención Social - Centros de Mayores"/>
    <s v="Q2801283I"/>
    <s v="ES0022000006687890LY"/>
    <s v="Centro de Mayores San Blas"/>
    <x v="2"/>
    <s v="76-77-77-77-77-77"/>
    <s v="No"/>
    <s v="Avda. de Guadalajara, 69, 28032, Madrid"/>
    <n v="22286"/>
    <n v="23961"/>
    <n v="23396"/>
    <n v="25876"/>
    <n v="9937"/>
    <n v="61780"/>
    <n v="167236"/>
  </r>
  <r>
    <x v="9"/>
    <n v="24"/>
    <x v="4"/>
    <s v="Agencia Madrileña de Atención Social - Centros de Mayores"/>
    <s v="Q2801283I"/>
    <s v="ES0022000008253660QM"/>
    <s v="Centro de Mayores San Blas - Dependencias Hortaleza"/>
    <x v="2"/>
    <s v="15,01-15,01-15,01-15,01-15,01-15,01"/>
    <s v="No"/>
    <s v="C/ Alfácar, 30, 28033, Madrid"/>
    <n v="3845"/>
    <n v="4810"/>
    <n v="1870"/>
    <n v="1425"/>
    <n v="769"/>
    <n v="13819"/>
    <n v="26538"/>
  </r>
  <r>
    <x v="9"/>
    <n v="25"/>
    <x v="4"/>
    <s v="Agencia Madrileña de Atención Social - Centros de Mayores"/>
    <s v="Q2801283I"/>
    <s v="ES0022000006311045XQ"/>
    <s v="Centro de Mayores San Cristóbal de los Ángeles"/>
    <x v="2"/>
    <s v="22,8-22,8-22,8-22,8-22,8-22,8"/>
    <s v="No"/>
    <s v="C/ Benimamet, 117, bloque 568, 28021, Madrid"/>
    <n v="2562"/>
    <n v="2905"/>
    <n v="2562"/>
    <n v="3116"/>
    <n v="1219"/>
    <n v="6953"/>
    <n v="19317"/>
  </r>
  <r>
    <x v="9"/>
    <n v="26"/>
    <x v="4"/>
    <s v="Agencia Madrileña de Atención Social - Centros de Mayores"/>
    <s v="Q2801283I"/>
    <s v="ES0022000006319371GQ"/>
    <s v="Centro de Mayores San Fermín"/>
    <x v="2"/>
    <s v="84-91-91-91-91-91"/>
    <s v="No"/>
    <s v="Avda. San Fermín, 15, 28041, Madrid"/>
    <n v="17292"/>
    <n v="18239"/>
    <n v="12693"/>
    <n v="12137"/>
    <n v="4048"/>
    <n v="20403"/>
    <n v="84812"/>
  </r>
  <r>
    <x v="9"/>
    <n v="27"/>
    <x v="4"/>
    <s v="Agencia Madrileña de Atención Social - Centros de Mayores"/>
    <s v="Q2801283I"/>
    <s v="ES0021000005587277TE"/>
    <s v="Centro de Mayores San Lorenzo de El Escorial"/>
    <x v="2"/>
    <s v="40-42-42-42-42-42"/>
    <s v="No"/>
    <s v="C/ Pozas, Prox. 17, Bajo, 28200, San Lorenzo de El Escorial (Madrid)"/>
    <n v="9530"/>
    <n v="11146"/>
    <n v="7472"/>
    <n v="7172"/>
    <n v="2869"/>
    <n v="18733"/>
    <n v="56922"/>
  </r>
  <r>
    <x v="9"/>
    <n v="28"/>
    <x v="4"/>
    <s v="Agencia Madrileña de Atención Social - Centros de Mayores"/>
    <s v="Q2801283I"/>
    <s v="ES0021000005604074HY"/>
    <s v="Centro de Mayores San Sebastián de los Reyes"/>
    <x v="2"/>
    <s v="70-87-87-87-87-87"/>
    <s v="No"/>
    <s v="C/ Pilar, 6, 28701, San Sebastián de los Reyes (Madrid)"/>
    <n v="24926"/>
    <n v="29589"/>
    <n v="21367"/>
    <n v="22191"/>
    <n v="8194"/>
    <n v="48883"/>
    <n v="155150"/>
  </r>
  <r>
    <x v="9"/>
    <n v="29"/>
    <x v="4"/>
    <s v="Agencia Madrileña de Atención Social - Centros de Mayores"/>
    <s v="Q2801283I"/>
    <s v="ES0021000005260844EM"/>
    <s v="Centro de Mayores Tetuán"/>
    <x v="2"/>
    <s v="52,8-52,8-52,8-52,8-52,8-52,8"/>
    <s v="No"/>
    <s v="C/ Carolinas, 33, 28039, Madrid"/>
    <n v="18689"/>
    <n v="20463"/>
    <n v="13787"/>
    <n v="12993"/>
    <n v="3879"/>
    <n v="31492"/>
    <n v="101303"/>
  </r>
  <r>
    <x v="9"/>
    <n v="30"/>
    <x v="4"/>
    <s v="Agencia Madrileña de Atención Social - Centros de Mayores"/>
    <s v="Q2801283I"/>
    <s v="ES0021000005247233MX"/>
    <s v="Centro de Mayores Tetuán - Dependencia San Nicolás"/>
    <x v="2"/>
    <s v="21,1-21,1-21,1-21,1-21,1-21,1"/>
    <s v="No"/>
    <s v="C/ Sánchez Preciados, 43-1, Bajo A, 28039, Madrid"/>
    <n v="3211"/>
    <n v="3599"/>
    <n v="1942"/>
    <n v="2157"/>
    <n v="897"/>
    <n v="5957"/>
    <n v="17763"/>
  </r>
  <r>
    <x v="9"/>
    <n v="31"/>
    <x v="4"/>
    <s v="Agencia Madrileña de Atención Social - Centros de Mayores"/>
    <s v="Q2801283I"/>
    <s v="ES0021000005765917QK"/>
    <s v="Centro de Mayores Tres Cantos"/>
    <x v="2"/>
    <s v="15,01-15,01-15,01-15,01-15,01-15,01"/>
    <s v="No"/>
    <s v="Sector Descubridores, 24, 28760, Tres Cantos (Madrid)"/>
    <n v="3228"/>
    <n v="3430"/>
    <n v="3411"/>
    <n v="3482"/>
    <n v="964"/>
    <n v="9082"/>
    <n v="23597"/>
  </r>
  <r>
    <x v="9"/>
    <n v="32"/>
    <x v="4"/>
    <s v="Agencia Madrileña de Atención Social - Centros de Mayores"/>
    <s v="Q2801283I"/>
    <s v="ES0021000005067619QA"/>
    <s v="Centro de Mayores Usera"/>
    <x v="2"/>
    <s v="95-95-95-95-95-95"/>
    <s v="No"/>
    <s v="C/ Amparo Usera, 28, 28026, Madrid"/>
    <n v="21064"/>
    <n v="20773"/>
    <n v="25440"/>
    <n v="24812"/>
    <n v="7002"/>
    <n v="57031"/>
    <n v="156122"/>
  </r>
  <r>
    <x v="9"/>
    <n v="33"/>
    <x v="4"/>
    <s v="Agencia Madrileña de Atención Social - Centros de Mayores"/>
    <s v="Q2801283I"/>
    <s v="ES0022000006571821DH"/>
    <s v="Centro de Mayores Vallecas Villa"/>
    <x v="2"/>
    <s v="51-51-51-51-51-51"/>
    <s v="No"/>
    <s v="C/ Sierra de Palomeras, 5, 28031, Madrid"/>
    <n v="12393"/>
    <n v="12527"/>
    <n v="10195"/>
    <n v="10077"/>
    <n v="3342"/>
    <n v="24416"/>
    <n v="72950"/>
  </r>
  <r>
    <x v="9"/>
    <n v="34"/>
    <x v="4"/>
    <s v="Agencia Madrileña de Atención Social - Centros de Mayores"/>
    <s v="Q2801283I"/>
    <s v="ES0022000006531707JQ"/>
    <s v="Centro de Mayores Vallecas Villa - Dependencia Entrevías"/>
    <x v="2"/>
    <s v="14-18-18-18-18-18"/>
    <s v="No"/>
    <s v="C/ Benamejí, 102, 28018, Madrid"/>
    <n v="2415"/>
    <n v="2192"/>
    <n v="1984"/>
    <n v="2066"/>
    <n v="697"/>
    <n v="6057"/>
    <n v="15411"/>
  </r>
  <r>
    <x v="9"/>
    <n v="35"/>
    <x v="4"/>
    <s v="Agencia Madrileña de Atención Social - Centros de Mayores"/>
    <s v="Q2801283I"/>
    <s v="ES0021000004182488BG"/>
    <s v="Centro de Mayores Villalba"/>
    <x v="2"/>
    <s v="28,3-28,3-28,3-28,3-28,3-28,3"/>
    <s v="No"/>
    <s v="C/ Morales Antuñano, 9-2, Bajo, 28400, Collado Villalba (Madrid)"/>
    <n v="3009"/>
    <n v="3108"/>
    <n v="2709"/>
    <n v="3386"/>
    <n v="1169"/>
    <n v="6791"/>
    <n v="20172"/>
  </r>
  <r>
    <x v="9"/>
    <n v="36"/>
    <x v="4"/>
    <s v="Agencia Madrileña de Atención Social - Centros de Mayores"/>
    <s v="Q2801283I"/>
    <s v="ES0021000004642028GG"/>
    <s v="Centro de Mayores Villaverde Alto"/>
    <x v="2"/>
    <s v="54-54-54-54-54-54"/>
    <s v="No"/>
    <s v="C/ Santa Joaquina de Vedruna, 1, Bajo 1, 28021, Madrid"/>
    <n v="10844"/>
    <n v="11786"/>
    <n v="9820"/>
    <n v="11876"/>
    <n v="4539"/>
    <n v="33747"/>
    <n v="82612"/>
  </r>
  <r>
    <x v="9"/>
    <n v="37"/>
    <x v="4"/>
    <s v="Agencia Madrileña de Atención Social - Centros de Mayores"/>
    <s v="Q2801283I"/>
    <s v="ES0022000006330094XK"/>
    <s v="Centro de Mayores Villaverde Bajo"/>
    <x v="2"/>
    <s v="25-25-25-25-25-25"/>
    <s v="No"/>
    <s v="C/ Francisco del Pino, 32, 28021, Madrid"/>
    <n v="5758"/>
    <n v="6730"/>
    <n v="5066"/>
    <n v="5061"/>
    <n v="1700"/>
    <n v="12035"/>
    <n v="36350"/>
  </r>
  <r>
    <x v="9"/>
    <n v="38"/>
    <x v="4"/>
    <s v="Agencia Madrileña de Atención Social - Centros de Mayores"/>
    <s v="Q2801283I"/>
    <s v="ES0021000005023427AV"/>
    <s v="Centro de Mayores Virgen de Begoña"/>
    <x v="2"/>
    <s v="40-40-40-40-40-40"/>
    <s v="No"/>
    <s v="C/ Virgen de Aránzazu, 28, 28034, Madrid"/>
    <n v="9107"/>
    <n v="9977"/>
    <n v="7007"/>
    <n v="6057"/>
    <n v="2400"/>
    <n v="19663"/>
    <n v="54211"/>
  </r>
  <r>
    <x v="9"/>
    <n v="39"/>
    <x v="4"/>
    <s v="Agencia Madrileña de Atención Social - Comedores Sociales"/>
    <s v="Q2801283I"/>
    <s v="ES0021000005107617FG"/>
    <s v="Comedor Social Canarias"/>
    <x v="2"/>
    <s v="38,5-38,5-38,5-38,5-38,5-38,5"/>
    <s v="No"/>
    <s v="C/ Canarias, 5, 28045, Madrid"/>
    <n v="10322"/>
    <n v="10509"/>
    <n v="10126"/>
    <n v="11819"/>
    <n v="3802"/>
    <n v="7185"/>
    <n v="53763"/>
  </r>
  <r>
    <x v="9"/>
    <n v="40"/>
    <x v="4"/>
    <s v="Agencia Madrileña de Atención Social - Comedores Sociales"/>
    <s v="Q2801283I"/>
    <s v="ES0021000005098841QZ"/>
    <s v="Comedor Social Plaza Elíptica"/>
    <x v="2"/>
    <s v="40-43-43-43-43-43"/>
    <s v="No"/>
    <s v="C/ Marcelo Usera, 170, Bajo A, 28026, Madrid"/>
    <n v="14932"/>
    <n v="14095"/>
    <n v="15525"/>
    <n v="16432"/>
    <n v="5264"/>
    <n v="17539"/>
    <n v="83787"/>
  </r>
  <r>
    <x v="9"/>
    <n v="41"/>
    <x v="4"/>
    <s v="Agencia Madrileña de Atención Social - Comedores Sociales"/>
    <s v="Q2801283I"/>
    <s v="ES0022000006214767XQ"/>
    <s v="Comedor Social Santa Isabel"/>
    <x v="2"/>
    <s v="43,6-43,6-43,6-43,6-43,6-43,6"/>
    <s v="No"/>
    <s v="C/ Galileo, 14, 28015, Madrid"/>
    <n v="9835"/>
    <n v="9011"/>
    <n v="9386"/>
    <n v="9265"/>
    <n v="2619"/>
    <n v="12413"/>
    <n v="52529"/>
  </r>
  <r>
    <x v="9"/>
    <n v="42"/>
    <x v="4"/>
    <s v="Agencia Madrileña para el Apoyo a las Personas Adultas con Discapacidad"/>
    <s v="Q7855026F"/>
    <s v="ES0021000004949468PA"/>
    <s v="Agencia Madrileña para la Tutela de Adultos - AMTA"/>
    <x v="2"/>
    <s v="45-45-45-45-45-45"/>
    <s v="No"/>
    <s v="C/ Guzmán el Bueno, 24-2, Bajo, 28015, Madrid"/>
    <n v="10366"/>
    <n v="11263"/>
    <n v="10249"/>
    <n v="11029"/>
    <n v="3990"/>
    <n v="21367"/>
    <n v="68264"/>
  </r>
  <r>
    <x v="9"/>
    <n v="43"/>
    <x v="4"/>
    <s v="Centro de Atención a Personas con Discapacidad Intelectual Dos de Mayo"/>
    <s v="Q2801283I"/>
    <s v="ES0021000005139512JK"/>
    <s v="Centro de Atención a Personas con Discapacidad Intelectual Dos de Mayo"/>
    <x v="2"/>
    <s v="180-180-180-180-180-180"/>
    <s v="No"/>
    <s v="C/ Oña, 1, Bajo B, 28050, Madrid"/>
    <n v="38172"/>
    <n v="36592"/>
    <n v="44779"/>
    <n v="47303"/>
    <n v="11085"/>
    <n v="123753"/>
    <n v="301684"/>
  </r>
  <r>
    <x v="9"/>
    <n v="44"/>
    <x v="4"/>
    <s v="Centro de Atención a Personas con Discapacidad Intelectual Reina Sofía"/>
    <s v="Q2801283I"/>
    <s v="ES0021000005598736QG"/>
    <s v="Centro de Atención a Personas con Discapacidad Intelectual Reina Sofía"/>
    <x v="2"/>
    <s v="70-70-70-70-70-70"/>
    <s v="No"/>
    <s v="C/ San Martín, 13, 28680, San Martín de Valdeiglesias (Madrid)"/>
    <n v="23165"/>
    <n v="22921"/>
    <n v="11389"/>
    <n v="17444"/>
    <n v="7608"/>
    <n v="56670"/>
    <n v="139197"/>
  </r>
  <r>
    <x v="9"/>
    <n v="45"/>
    <x v="4"/>
    <s v="Centro Ocupacional para Personas con Discapacidad Intelectual Aluche"/>
    <s v="Q2801283I"/>
    <s v="ES0021000004633549AN"/>
    <s v="Centro Ocupacional para Personas con Discapacidad Intelectual Aluche"/>
    <x v="2"/>
    <s v="30-32-32-32-32-32"/>
    <s v="No"/>
    <s v="Avda. Rafael Finat, 48, 28044, Madrid"/>
    <n v="5288"/>
    <n v="5803"/>
    <n v="4558"/>
    <n v="5330"/>
    <n v="2168"/>
    <n v="6087"/>
    <n v="29234"/>
  </r>
  <r>
    <x v="9"/>
    <n v="46"/>
    <x v="4"/>
    <s v="Centro Ocupacional para Personas con Discapacidad Intelectual Ángel de la Guarda"/>
    <s v="Q2801283I"/>
    <s v="ES0022000006727403NM"/>
    <s v="Centro Ocupacional para Personas con Discapacidad Intelectual Ángel de la Guarda"/>
    <x v="2"/>
    <s v="173-173-173-173-173-173"/>
    <s v="No"/>
    <s v="Avda. de Daroca, 60, 28017, Madrid"/>
    <n v="42380"/>
    <n v="43437"/>
    <n v="40293"/>
    <n v="45755"/>
    <n v="14463"/>
    <n v="90145"/>
    <n v="276473"/>
  </r>
  <r>
    <x v="9"/>
    <n v="47"/>
    <x v="4"/>
    <s v="Centro Ocupacional para Personas con Discapacidad Intelectual Ciudad Lineal"/>
    <s v="Q2801283I"/>
    <s v="ES0022000006641896CN"/>
    <s v="Centro Ocupacional para Personas con Discapacidad Intelectual Ciudad Lineal"/>
    <x v="2"/>
    <s v="33-33-33-33-33-33"/>
    <s v="No"/>
    <s v="C/ Josefa Valcárcel, 1, 28027, Madrid"/>
    <n v="20790"/>
    <n v="21672"/>
    <n v="19382"/>
    <n v="21374"/>
    <n v="6215"/>
    <n v="46442"/>
    <n v="135875"/>
  </r>
  <r>
    <x v="9"/>
    <n v="48"/>
    <x v="4"/>
    <s v="Centro Ocupacional para Personas con Discapacidad Intelectual Juan Ramón Jiménez"/>
    <s v="Q2801283I"/>
    <s v="ES0021000004492070QY"/>
    <s v="Centro Ocupacional para Personas con Discapacidad Intelectual Juan Ramón Jiménez"/>
    <x v="2"/>
    <s v="41,5-41,5-41,5-41,5-41,5-41,5"/>
    <s v="No"/>
    <s v="C/ Pedro Patiño, 1, Bajo 1, 28914, Leganés (Madrid)"/>
    <n v="16752"/>
    <n v="19512"/>
    <n v="14885"/>
    <n v="16481"/>
    <n v="7645"/>
    <n v="24178"/>
    <n v="99453"/>
  </r>
  <r>
    <x v="9"/>
    <n v="49"/>
    <x v="4"/>
    <s v="Centro Ocupacional para Personas con Discapacidad Intelectual Juan Ramón Jiménez"/>
    <s v="Q2801283I"/>
    <s v="ES0021000004670470KH"/>
    <s v="Centro Ocupacional para Personas con Discapacidad Intelectual Magerit"/>
    <x v="2"/>
    <s v="15,01-15,01-15,01-15,01-15,01-15,01"/>
    <s v="No"/>
    <s v="Plaza Águeda Díez, 5, 28019, Madrid"/>
    <n v="247"/>
    <n v="266"/>
    <n v="226"/>
    <n v="254"/>
    <n v="90"/>
    <n v="491"/>
    <n v="1574"/>
  </r>
  <r>
    <x v="9"/>
    <n v="50"/>
    <x v="4"/>
    <s v="Centro Ocupacional para Personas con Discapacidad Intelectual Nazaret"/>
    <s v="Q2801283I"/>
    <s v="ES0021000004987343KC"/>
    <s v="Centro Ocupacional para Personas con Discapacidad Intelectual Nazaret"/>
    <x v="2"/>
    <s v="41-41-41-41-41-41"/>
    <s v="No"/>
    <s v="Avda. Manoteras, 1, 28050, Madrid"/>
    <n v="20777"/>
    <n v="23862"/>
    <n v="17692"/>
    <n v="19880"/>
    <n v="8213"/>
    <n v="43782"/>
    <n v="134206"/>
  </r>
  <r>
    <x v="9"/>
    <n v="51"/>
    <x v="4"/>
    <s v="DG de Atención a Personas con Discapacidad"/>
    <s v="S7800001E"/>
    <s v="ES0021000005191268XG"/>
    <s v="Centro Base Nº 1"/>
    <x v="2"/>
    <s v="65-100-100-100-100-100"/>
    <s v="No"/>
    <s v="C/ Maudes, 26, Bajo A, 28003, Madrid"/>
    <n v="18370"/>
    <n v="19965"/>
    <n v="16423"/>
    <n v="17013"/>
    <n v="6052"/>
    <n v="19295"/>
    <n v="97118"/>
  </r>
  <r>
    <x v="9"/>
    <n v="52"/>
    <x v="4"/>
    <s v="DG de Atención a Personas con Discapacidad"/>
    <s v="S7800001E"/>
    <s v="ES0022000007161183NM"/>
    <s v="Centro Base Nº 2"/>
    <x v="2"/>
    <s v="82,5-82,5-82,5-82,5-82,5-82,5"/>
    <s v="No"/>
    <s v="C/ Juan Navarro, 16, 28053, Madrid"/>
    <n v="18627"/>
    <n v="21251"/>
    <n v="14359"/>
    <n v="14676"/>
    <n v="5670"/>
    <n v="23579"/>
    <n v="98162"/>
  </r>
  <r>
    <x v="9"/>
    <n v="53"/>
    <x v="4"/>
    <s v="DG de Atención a Personas con Discapacidad"/>
    <s v="S7800001E"/>
    <s v="ES0022000007133134BQ"/>
    <s v="Centro Base Nº 3"/>
    <x v="2"/>
    <s v="70-90-90-90-90-90"/>
    <s v="No"/>
    <s v="Paseo de las Delicias, 65, 28045, Madrid"/>
    <n v="17333"/>
    <n v="18464"/>
    <n v="14838"/>
    <n v="13627"/>
    <n v="4490"/>
    <n v="23562"/>
    <n v="92314"/>
  </r>
  <r>
    <x v="9"/>
    <n v="54"/>
    <x v="4"/>
    <s v="DG de Atención a Personas con Discapacidad"/>
    <s v="S7800001E"/>
    <s v="ES0021000005350531BS"/>
    <s v="Centro Base Nº 4"/>
    <x v="2"/>
    <s v="120-170-170-170-170-170"/>
    <s v="No"/>
    <s v="Avda. Alcorcón, 3, Bajo 1, 28936, Móstoles (Madrid)"/>
    <n v="40495"/>
    <n v="45654"/>
    <n v="30841"/>
    <n v="29846"/>
    <n v="10315"/>
    <n v="121916"/>
    <n v="279067"/>
  </r>
  <r>
    <x v="9"/>
    <n v="55"/>
    <x v="4"/>
    <s v="DG de Atención a Personas con Discapacidad"/>
    <s v="S7800001E"/>
    <s v="ES0022000007176625QZ"/>
    <s v="Centro Base Nº 5"/>
    <x v="2"/>
    <s v="30-50-50-50-50-50"/>
    <s v="No"/>
    <s v="C/ Agustín Calvo, 4, 28043, Madrid"/>
    <n v="9284"/>
    <n v="10624"/>
    <n v="6813"/>
    <n v="7155"/>
    <n v="2880"/>
    <n v="8596"/>
    <n v="45352"/>
  </r>
  <r>
    <x v="9"/>
    <n v="56"/>
    <x v="4"/>
    <s v="DG de Atención a Personas con Discapacidad"/>
    <s v="S7800001E"/>
    <s v="ES0022000006568392KQ"/>
    <s v="Centro Base Nº 7"/>
    <x v="2"/>
    <s v="33-33-33-33-33-33"/>
    <s v="No"/>
    <s v="Avda. Rafael Alberti, 37, 28018, Madrid"/>
    <n v="6201"/>
    <n v="5854"/>
    <n v="5242"/>
    <n v="5463"/>
    <n v="1831"/>
    <n v="9711"/>
    <n v="34302"/>
  </r>
  <r>
    <x v="9"/>
    <n v="57"/>
    <x v="4"/>
    <s v="DG de Atención a Personas con Discapacidad"/>
    <s v="S7800001E"/>
    <s v="ES0021000005215137NE"/>
    <s v="Centro Base Nº 8"/>
    <x v="2"/>
    <s v="44-44-44-44-44-44"/>
    <s v="No"/>
    <s v="C/ Jacinto Verdaguer, 22 - 1º A, 28019, Madrid"/>
    <n v="6530"/>
    <n v="6430"/>
    <n v="4768"/>
    <n v="4666"/>
    <n v="1522"/>
    <n v="7433"/>
    <n v="31349"/>
  </r>
  <r>
    <x v="9"/>
    <n v="58"/>
    <x v="4"/>
    <s v="DG de Atención al Mayor y a la Dependencia"/>
    <s v="S7800001E"/>
    <s v="ES0022000007242567PS"/>
    <s v="Local"/>
    <x v="2"/>
    <s v="25-25-25-25-25-25"/>
    <s v="No"/>
    <s v="Ctra. Ajalvir a Vicálvaro, 64, Local, 28022, Madrid"/>
    <n v="31"/>
    <n v="39"/>
    <n v="35"/>
    <n v="43"/>
    <n v="19"/>
    <n v="193"/>
    <n v="360"/>
  </r>
  <r>
    <x v="9"/>
    <n v="59"/>
    <x v="4"/>
    <s v="DG de Infancia, Familia y Fomento de la Natalidad"/>
    <s v="S7800001E"/>
    <s v="ES0021000010286025PP"/>
    <s v="Dependencia Donoso Cortés"/>
    <x v="2"/>
    <s v="31-31-31-31-31-31"/>
    <s v="No"/>
    <s v="*"/>
    <n v="9336"/>
    <n v="11274"/>
    <n v="12902"/>
    <n v="12802"/>
    <n v="4099"/>
    <n v="30135"/>
    <n v="80548"/>
  </r>
  <r>
    <x v="9"/>
    <n v="60"/>
    <x v="4"/>
    <s v="DG de Juventud"/>
    <s v="S7800001E"/>
    <s v="ES0021000004144522QB"/>
    <s v="Albergue Juvenil Cercedilla Villacastora"/>
    <x v="2"/>
    <s v="69,3-69,3-69,3-69,3-69,3-69,3"/>
    <s v="No"/>
    <s v="Ctra. Dehesas, 23, Bajo, 28470, Cercedilla (Madrid)"/>
    <n v="10950"/>
    <n v="12174"/>
    <n v="9569"/>
    <n v="12053"/>
    <n v="5425"/>
    <n v="34831"/>
    <n v="85002"/>
  </r>
  <r>
    <x v="9"/>
    <n v="61"/>
    <x v="4"/>
    <s v="DG de Juventud"/>
    <s v="S7800001E"/>
    <s v="ES0021000005587348GR"/>
    <s v="Albergue Juvenil El Escorial"/>
    <x v="2"/>
    <s v="30-35-35-35-35-35"/>
    <s v="No"/>
    <s v="C/ Residencia, 14, Bajo, 28200, San Lorenzo de El Escorial (Madrid)"/>
    <n v="9237"/>
    <n v="10695"/>
    <n v="8362"/>
    <n v="10764"/>
    <n v="4396"/>
    <n v="32500"/>
    <n v="75954"/>
  </r>
  <r>
    <x v="9"/>
    <n v="62"/>
    <x v="4"/>
    <s v="DG de Juventud"/>
    <s v="S7800001E"/>
    <s v="ES0022000006532937KG"/>
    <s v="Centro Espacio Joven"/>
    <x v="2"/>
    <s v="38-38-38-38-38-38"/>
    <s v="No"/>
    <s v="C/ Bélmez, 231, C SALON, 28053, Madrid"/>
    <n v="9142"/>
    <n v="9860"/>
    <n v="5235"/>
    <n v="3684"/>
    <n v="1377"/>
    <n v="21336"/>
    <n v="50634"/>
  </r>
  <r>
    <x v="9"/>
    <n v="63"/>
    <x v="4"/>
    <s v="DG de Juventud"/>
    <s v="S7800001E"/>
    <s v="ES0022000006276525GL"/>
    <s v="Salas Metrónomo"/>
    <x v="2"/>
    <s v="55-55-55-55-55-55"/>
    <s v="No"/>
    <s v="C/ Áncora, 43, 28045, Madrid"/>
    <n v="5912"/>
    <n v="6123"/>
    <n v="4811"/>
    <n v="4484"/>
    <n v="1515"/>
    <n v="14007"/>
    <n v="36852"/>
  </r>
  <r>
    <x v="9"/>
    <n v="64"/>
    <x v="4"/>
    <s v="Residencia de Mayores Cisneros"/>
    <s v="Q2801283I"/>
    <s v="ES0021000003961422JZ"/>
    <s v="Residencia de Mayores Cisneros"/>
    <x v="2"/>
    <s v="75-75-75-75-75-75"/>
    <s v="No"/>
    <s v="Avda. Ajalvir, 1, 28806, Alcalá de Henares (Madrid)"/>
    <n v="28366"/>
    <n v="30143"/>
    <n v="30675"/>
    <n v="33882"/>
    <n v="11737"/>
    <n v="103940"/>
    <n v="238743"/>
  </r>
  <r>
    <x v="9"/>
    <n v="65"/>
    <x v="4"/>
    <s v="Residencia de Mayores Getafe"/>
    <s v="Q2801283I"/>
    <s v="ES0021000004356111QT"/>
    <s v="Residencia de Mayores Getafe"/>
    <x v="2"/>
    <s v="80-80-80-80-80-80"/>
    <s v="No"/>
    <s v="Avda. Juan Carlos I, 4, 28905, Getafe (Madrid)"/>
    <n v="32550"/>
    <n v="33012"/>
    <n v="35214"/>
    <n v="36822"/>
    <n v="11774"/>
    <n v="109379"/>
    <n v="258751"/>
  </r>
  <r>
    <x v="9"/>
    <n v="66"/>
    <x v="4"/>
    <s v="Residencia de Mayores Goya"/>
    <s v="Q2801283I"/>
    <s v="ES0022000008326090ZP"/>
    <s v="Residencia de Mayores Goya"/>
    <x v="2"/>
    <s v="57-60-60-60-60-60"/>
    <s v="No"/>
    <s v="C/ Doctor Esquerdo, 26, 28025, Madrid"/>
    <n v="17730"/>
    <n v="20352"/>
    <n v="26914"/>
    <n v="26148"/>
    <n v="8098"/>
    <n v="75392"/>
    <n v="174634"/>
  </r>
  <r>
    <x v="9"/>
    <n v="67"/>
    <x v="4"/>
    <s v="Residencia de Mayores Parla"/>
    <s v="Q2801283I"/>
    <s v="ES0021000005483101WJ"/>
    <s v="Residencia de Mayores Parla"/>
    <x v="2"/>
    <s v="108-110-110-110-110-110"/>
    <s v="No"/>
    <s v="C/ Zuloaga, 2, Bajo 1, 28982, Parla (Madrid)"/>
    <n v="30686"/>
    <n v="30967"/>
    <n v="35437"/>
    <n v="38450"/>
    <n v="11941"/>
    <n v="100849"/>
    <n v="248330"/>
  </r>
  <r>
    <x v="9"/>
    <n v="68"/>
    <x v="4"/>
    <s v="Residencia de Mayores San José"/>
    <s v="Q2801283I"/>
    <s v="ES0021000004652581AT"/>
    <s v="Residencia de Mayores San José"/>
    <x v="2"/>
    <s v="80-80-80-80-80-80"/>
    <s v="No"/>
    <s v="C/ Trevélez, 3, Bajo 1, 28041, Madrid"/>
    <n v="26662"/>
    <n v="33027"/>
    <n v="27156"/>
    <n v="28884"/>
    <n v="11651"/>
    <n v="102749"/>
    <n v="230129"/>
  </r>
  <r>
    <x v="9"/>
    <n v="69"/>
    <x v="4"/>
    <s v="Residencia Infantil Alcalá de Henares"/>
    <s v="Q2801283I"/>
    <s v="ES0022000007627376HB"/>
    <s v="Residencia Infantil Alcalá de Henares"/>
    <x v="2"/>
    <s v="19,8-19,8-19,8-19,8-19,8-19,8"/>
    <s v="No"/>
    <s v="C/ Fernando de Flandes, 16-18, 28804, Alcalá de Henares (Madrid)"/>
    <n v="3393"/>
    <n v="3258"/>
    <n v="2946"/>
    <n v="3402"/>
    <n v="1280"/>
    <n v="4918"/>
    <n v="19197"/>
  </r>
  <r>
    <x v="9"/>
    <n v="70"/>
    <x v="4"/>
    <s v="Residencia Infantil Arganda"/>
    <s v="Q2801283I"/>
    <s v="ES0022000008269344PA"/>
    <s v="Residencia Infantil Arganda"/>
    <x v="2"/>
    <s v="35-35-35-35-35-35"/>
    <s v="No"/>
    <s v="C/ Maestro Máximo Pizarro, 29, 28500, Arganda del Rey (Madrid)"/>
    <n v="8673"/>
    <n v="8848"/>
    <n v="8102"/>
    <n v="8647"/>
    <n v="2736"/>
    <n v="21500"/>
    <n v="58506"/>
  </r>
  <r>
    <x v="9"/>
    <n v="71"/>
    <x v="4"/>
    <s v="Residencia Infantil Chamberí"/>
    <s v="Q2801283I"/>
    <s v="ES0022000006214738DX"/>
    <s v="Residencia Infantil Chamberí"/>
    <x v="2"/>
    <s v="57,6-70-70-70-70-70"/>
    <s v="No"/>
    <s v="C/ Fernández de los Ríos, 37, 28015, Madrid"/>
    <n v="19681"/>
    <n v="24345"/>
    <n v="18999"/>
    <n v="20059"/>
    <n v="7273"/>
    <n v="66492"/>
    <n v="156849"/>
  </r>
  <r>
    <x v="9"/>
    <n v="72"/>
    <x v="4"/>
    <s v="Residencia Infantil El Encinar"/>
    <s v="Q2801283I"/>
    <s v="ES0022000006642220BZ"/>
    <s v="Residencia Infantil El Encinar"/>
    <x v="2"/>
    <s v="44,4-44,4-44,4-44,4-44,4-44,4"/>
    <s v="No"/>
    <s v="C/ Estrecho de Mesina, 1, 28043, Madrid"/>
    <n v="14531"/>
    <n v="18771"/>
    <n v="17072"/>
    <n v="19315"/>
    <n v="7575"/>
    <n v="43898"/>
    <n v="121162"/>
  </r>
  <r>
    <x v="9"/>
    <n v="73"/>
    <x v="4"/>
    <s v="Residencia Infantil El Valle"/>
    <s v="Q2801283I"/>
    <s v="ES0021000005294562QM"/>
    <s v="Residencia Infantil El Valle"/>
    <x v="2"/>
    <s v="49,5-49,5-49,5-49,5-49,5-49,5"/>
    <s v="No"/>
    <s v="Avda. del Valle, 22, 28033, Madrid"/>
    <n v="14123"/>
    <n v="15192"/>
    <n v="14041"/>
    <n v="16434"/>
    <n v="6078"/>
    <n v="38970"/>
    <n v="104838"/>
  </r>
  <r>
    <x v="9"/>
    <n v="74"/>
    <x v="4"/>
    <s v="Residencia Infantil Hortaleza"/>
    <s v="Q2801283I"/>
    <s v="ES0022000001407736XP"/>
    <s v="Residencia Infantil Hortaleza"/>
    <x v="2"/>
    <s v="43,596-43,596-43,596-43,596-43,596-43,596"/>
    <s v="No"/>
    <s v="C/ Mar Caspio, 6, 28033, Madrid"/>
    <n v="19737"/>
    <n v="20686"/>
    <n v="18365"/>
    <n v="19996"/>
    <n v="6317"/>
    <n v="58964"/>
    <n v="144065"/>
  </r>
  <r>
    <x v="9"/>
    <n v="75"/>
    <x v="4"/>
    <s v="Residencia Infantil Isabel de Castilla"/>
    <s v="Q2801283I"/>
    <s v="ES0022000006571847XK"/>
    <s v="Residencia Infantil Isabel de Castilla"/>
    <x v="2"/>
    <s v="38-38-38-38-38-38"/>
    <s v="No"/>
    <s v="C/ Sierra de Palomeras, 12, 28031, Madrid"/>
    <n v="16690"/>
    <n v="20369"/>
    <n v="17831"/>
    <n v="17437"/>
    <n v="6070"/>
    <n v="52530"/>
    <n v="130927"/>
  </r>
  <r>
    <x v="9"/>
    <n v="76"/>
    <x v="4"/>
    <s v="Residencia Infantil Las Rosas"/>
    <s v="Q2801283I"/>
    <s v="ES0022000008364128NG"/>
    <s v="Residencia Infantil Las Rosas"/>
    <x v="2"/>
    <s v="38-38-38-38-38-38"/>
    <s v="No"/>
    <s v="Avda. de Guadalajara, 69, 28032, Madrid"/>
    <n v="9627"/>
    <n v="10405"/>
    <n v="10280"/>
    <n v="11757"/>
    <n v="3822"/>
    <n v="37435"/>
    <n v="83326"/>
  </r>
  <r>
    <x v="9"/>
    <n v="77"/>
    <x v="4"/>
    <s v="Residencia Infantil Leganés"/>
    <s v="Q2801283I"/>
    <s v="ES0021000004452364ZK"/>
    <s v="Residencia Infantil Leganés"/>
    <x v="2"/>
    <s v="51-51-51-51-51-51"/>
    <s v="No"/>
    <s v="C/ Maestro, 21, Bajo, 28914, Leganés (Madrid)"/>
    <n v="12041"/>
    <n v="12074"/>
    <n v="11806"/>
    <n v="14799"/>
    <n v="4655"/>
    <n v="35146"/>
    <n v="90521"/>
  </r>
  <r>
    <x v="9"/>
    <n v="78"/>
    <x v="4"/>
    <s v="Residencia Infantil Manzanares"/>
    <s v="Q2801283I"/>
    <s v="ES0022000006642422CD"/>
    <s v="Residencia Infantil Manzanares"/>
    <x v="2"/>
    <s v="44,9-44,9-44,9-44,9-44,9-44,9"/>
    <s v="No"/>
    <s v="C/ Arturo Soria, 124, 28043, Madrid"/>
    <n v="14116"/>
    <n v="13648"/>
    <n v="16833"/>
    <n v="17059"/>
    <n v="4981"/>
    <n v="50944"/>
    <n v="117581"/>
  </r>
  <r>
    <x v="9"/>
    <n v="79"/>
    <x v="4"/>
    <s v="Residencia Infantil Móstoles"/>
    <s v="Q2801283I"/>
    <s v="ES0021000005423871AP"/>
    <s v="Residencia Infantil Móstoles"/>
    <x v="2"/>
    <s v="20-22-22-22-22-22"/>
    <s v="No"/>
    <s v="C/ Camino de las Carrasquillas, 16, 28935, Móstoles (Madrid)"/>
    <n v="5253"/>
    <n v="5443"/>
    <n v="5279"/>
    <n v="5882"/>
    <n v="2028"/>
    <n v="9676"/>
    <n v="33561"/>
  </r>
  <r>
    <x v="9"/>
    <n v="80"/>
    <x v="4"/>
    <s v="Residencia Infantil Nuestra Señora de Lourdes"/>
    <s v="Q2801283I"/>
    <s v="ES0021000005697425YT"/>
    <s v="Residencia Infantil Nuestra Señora de Lourdes"/>
    <x v="2"/>
    <s v="75-75-75-75-75-75"/>
    <s v="No"/>
    <s v="C/ Herrador, 2, Bajo A, 28250, Torrelodones (Madrid)"/>
    <n v="16197"/>
    <n v="17272"/>
    <n v="14686"/>
    <n v="18108"/>
    <n v="6675"/>
    <n v="46139"/>
    <n v="119077"/>
  </r>
  <r>
    <x v="9"/>
    <n v="81"/>
    <x v="4"/>
    <s v="Residencia Infantil Parla"/>
    <s v="Q2801283I"/>
    <s v="ES0021000005482262NW"/>
    <s v="Residencia Infantil Parla"/>
    <x v="2"/>
    <s v="10-26-26-26-26-26"/>
    <s v="No"/>
    <s v="C/ Venecia, 22, Bajo, 28982, Parla (Madrid)"/>
    <n v="1925"/>
    <n v="2228"/>
    <n v="2298"/>
    <n v="2838"/>
    <n v="846"/>
    <n v="6297"/>
    <n v="16432"/>
  </r>
  <r>
    <x v="9"/>
    <n v="82"/>
    <x v="4"/>
    <s v="Residencia Infantil Rosa"/>
    <s v="Q2801283I"/>
    <s v="ES0021000004906373CX"/>
    <s v="Residencia Infantil Rosa"/>
    <x v="2"/>
    <s v="50-50-50-50-50-50"/>
    <s v="No"/>
    <s v="Paseo de la Habana, 173, 28036, Madrid"/>
    <n v="13119"/>
    <n v="13606"/>
    <n v="12579"/>
    <n v="13666"/>
    <n v="4375"/>
    <n v="28665"/>
    <n v="86010"/>
  </r>
  <r>
    <x v="9"/>
    <n v="83"/>
    <x v="4"/>
    <s v="Residencia Infantil Vallehermoso"/>
    <s v="Q2801283I"/>
    <s v="ES0022000006214742DZ"/>
    <s v="Residencia Infantil Vallehermoso"/>
    <x v="2"/>
    <s v="66-66-66-66-66-66"/>
    <s v="No"/>
    <s v="C/ Fernandez de los Ríos, 42, 28015, Madrid"/>
    <n v="16700"/>
    <n v="16979"/>
    <n v="15424"/>
    <n v="16780"/>
    <n v="5314"/>
    <n v="41447"/>
    <n v="112644"/>
  </r>
  <r>
    <x v="9"/>
    <n v="84"/>
    <x v="4"/>
    <s v="Residencia Norte"/>
    <s v="Q2801283I"/>
    <s v="ES0022000006698107AB"/>
    <s v="Residencia Norte"/>
    <x v="2"/>
    <s v="41,5-41,5-41,5-41,5-41,5-41,5"/>
    <s v="No"/>
    <s v="C/ González Amigo, 20, 28033, Madrid"/>
    <n v="17568"/>
    <n v="18553"/>
    <n v="18193"/>
    <n v="19400"/>
    <n v="6500"/>
    <n v="53443"/>
    <n v="133657"/>
  </r>
  <r>
    <x v="9"/>
    <n v="85"/>
    <x v="4"/>
    <s v="SGT de Familia, Juventud y Asuntos Sociales"/>
    <s v="S7800001E"/>
    <s v="ES0022000008828471FT"/>
    <s v="Centro de Emergencia Social"/>
    <x v="2"/>
    <s v="21,93-21,93-21,93-21,93-21,93-21,93"/>
    <s v="No"/>
    <s v="Plaza Santa Cristina, 3, Esc. 1, Pta. 2, 28011, Madrid"/>
    <n v="5891"/>
    <n v="6295"/>
    <n v="4986"/>
    <n v="5152"/>
    <n v="1835"/>
    <n v="20438"/>
    <n v="44597"/>
  </r>
  <r>
    <x v="9"/>
    <n v="86"/>
    <x v="4"/>
    <s v="SGT de Familia, Juventud y Asuntos Sociales"/>
    <s v="S7800001E"/>
    <s v="ES0022000006058769JG"/>
    <s v="Centro de Información y Asesoramiento Universitario - Línea de Socorro"/>
    <x v="2"/>
    <s v="65-65-65-65-65-125"/>
    <s v="Sí"/>
    <s v="C/ General Díaz Porlier, 35, 28001, Madrid"/>
    <n v="0"/>
    <n v="0"/>
    <n v="0"/>
    <n v="0"/>
    <n v="0"/>
    <n v="0"/>
    <n v="0"/>
  </r>
  <r>
    <x v="9"/>
    <n v="87"/>
    <x v="4"/>
    <s v="SGT de Familia, Juventud y Asuntos Sociales"/>
    <s v="S7800001E"/>
    <s v="ES0022000006006519HX"/>
    <s v="DG de Coordinación de la Dependencia"/>
    <x v="2"/>
    <s v="120-120-120-120-120-120"/>
    <s v="No"/>
    <s v="C/ General Pardiñas, 5, 28001, Madrid"/>
    <n v="31733"/>
    <n v="35086"/>
    <n v="29501"/>
    <n v="30415"/>
    <n v="11129"/>
    <n v="95186"/>
    <n v="233050"/>
  </r>
  <r>
    <x v="9"/>
    <n v="88"/>
    <x v="4"/>
    <s v="SGT de Familia, Juventud y Asuntos Sociales"/>
    <s v="S7800001E"/>
    <s v="ES0021000004743531RP"/>
    <s v="DG de Voluntariado y Cooperación al Desarrollo"/>
    <x v="2"/>
    <s v="50-60-60-60-60-60"/>
    <s v="No"/>
    <s v="C/ Jardines, 4, Bajo, 28013, Madrid"/>
    <n v="6187"/>
    <n v="7088"/>
    <n v="4471"/>
    <n v="4070"/>
    <n v="1694"/>
    <n v="9195"/>
    <n v="32705"/>
  </r>
  <r>
    <x v="9"/>
    <n v="89"/>
    <x v="4"/>
    <s v="SGT de Familia, Juventud y Asuntos Sociales"/>
    <s v="S7800001E"/>
    <s v="ES0021000004927106RC"/>
    <s v="Edificio Agustín de Foxá"/>
    <x v="2"/>
    <s v="15,1-15,1-15,1-15,1-15,1-33,6"/>
    <s v="No"/>
    <s v="C/ Agustín de Foxá, 29, 2º 1-4, 28036, Madrid"/>
    <n v="1453"/>
    <n v="1835"/>
    <n v="1528"/>
    <n v="1706"/>
    <n v="728"/>
    <n v="4460"/>
    <n v="11710"/>
  </r>
  <r>
    <x v="9"/>
    <n v="90"/>
    <x v="4"/>
    <s v="SGT de Familia, Juventud y Asuntos Sociales"/>
    <s v="S7800001E"/>
    <s v="ES0021000004927107RK"/>
    <s v="Edificio Agustín de Foxá"/>
    <x v="2"/>
    <s v="15,1-15,1-15,1-15,1-15,1-33,6"/>
    <s v="No"/>
    <s v="C/ Agustín de Foxá, 29, 2º 1-4, 28036, Madrid"/>
    <n v="996"/>
    <n v="1175"/>
    <n v="1065"/>
    <n v="1163"/>
    <n v="446"/>
    <n v="1641"/>
    <n v="6486"/>
  </r>
  <r>
    <x v="9"/>
    <n v="91"/>
    <x v="4"/>
    <s v="SGT de Familia, Juventud y Asuntos Sociales"/>
    <s v="S7800001E"/>
    <s v="ES0021000004927108RE"/>
    <s v="Edificio Agustín de Foxá"/>
    <x v="2"/>
    <s v="22,17-22,17-22,17-22,17-22,17-22,17"/>
    <s v="No"/>
    <s v="C/ Agustín de Foxá, 29, 3-1, 28036, Madrid"/>
    <n v="1717"/>
    <n v="2058"/>
    <n v="1812"/>
    <n v="2026"/>
    <n v="840"/>
    <n v="5180"/>
    <n v="13633"/>
  </r>
  <r>
    <x v="9"/>
    <n v="92"/>
    <x v="4"/>
    <s v="SGT de Familia, Juventud y Asuntos Sociales"/>
    <s v="S7800001E"/>
    <s v="ES0021000004927110WR"/>
    <s v="Edificio Agustín de Foxá"/>
    <x v="2"/>
    <s v="38-38-38-38-38-38"/>
    <s v="No"/>
    <s v="C/ Agustín de Foxá, 29, 3-4, 28036, Madrid"/>
    <n v="1016"/>
    <n v="1201"/>
    <n v="1056"/>
    <n v="1205"/>
    <n v="503"/>
    <n v="1880"/>
    <n v="6861"/>
  </r>
  <r>
    <x v="9"/>
    <n v="93"/>
    <x v="4"/>
    <s v="SGT de Familia, Juventud y Asuntos Sociales"/>
    <s v="S7800001E"/>
    <s v="ES0021000010639953DN"/>
    <s v="Edificio Agustín de Foxá"/>
    <x v="2"/>
    <s v="15,001-15,001-15,001-15,001-15,001-15,001"/>
    <s v="No"/>
    <s v="C/ Agustín de Foxá, 29, 4-1, 28036, Madrid"/>
    <n v="506"/>
    <n v="735"/>
    <n v="1363"/>
    <n v="1416"/>
    <n v="444"/>
    <n v="2504"/>
    <n v="6968"/>
  </r>
  <r>
    <x v="9"/>
    <n v="94"/>
    <x v="4"/>
    <s v="SGT de Familia, Juventud y Asuntos Sociales"/>
    <s v="S7800001E"/>
    <s v="ES0021000012376194NY"/>
    <s v="Edificio Agustín de Foxá"/>
    <x v="2"/>
    <s v="16-17-17-17-17-17"/>
    <s v="No"/>
    <s v="C/ Agustín de Foxá, 29, 28036, Madrid"/>
    <n v="2881"/>
    <n v="3457"/>
    <n v="3234"/>
    <n v="3626"/>
    <n v="1450"/>
    <n v="8690"/>
    <n v="23338"/>
  </r>
  <r>
    <x v="9"/>
    <n v="95"/>
    <x v="4"/>
    <s v="SGT de Familia, Juventud y Asuntos Sociales"/>
    <s v="S7800001E"/>
    <s v="ES0022000008177430JC"/>
    <s v="Gamonal Archivo C5 21"/>
    <x v="2"/>
    <s v="15,9-15,9-15,9-15,9-15,9-15,9"/>
    <s v="No"/>
    <s v="C/ Gamonal, 79, C5 21, 28031, Madrid"/>
    <n v="147"/>
    <n v="140"/>
    <n v="87"/>
    <n v="151"/>
    <n v="70"/>
    <n v="714"/>
    <n v="1309"/>
  </r>
  <r>
    <x v="9"/>
    <n v="96"/>
    <x v="4"/>
    <s v="SGT de Familia, Juventud y Asuntos Sociales"/>
    <s v="S7800001E"/>
    <s v="ES0022000008393190XV"/>
    <s v="Godella"/>
    <x v="2"/>
    <s v="24-24-24-24-24-24"/>
    <s v="No"/>
    <s v="C/ Godella, 116, Locales 1 y 2, 28021, Madrid"/>
    <n v="1357"/>
    <n v="1001"/>
    <n v="83"/>
    <n v="132"/>
    <n v="97"/>
    <n v="2077"/>
    <n v="4747"/>
  </r>
  <r>
    <x v="9"/>
    <n v="97"/>
    <x v="4"/>
    <s v="SGT de Familia, Juventud y Asuntos Sociales"/>
    <s v="S7800001E"/>
    <s v="ES0022000007408014AT"/>
    <s v="Los Rosales"/>
    <x v="2"/>
    <s v="10-10-10-10-10-15,01"/>
    <s v="No"/>
    <s v="Avda. Los Rosales, 42, Esc. 3, 3º - 12, 28021, Madrid"/>
    <n v="97"/>
    <n v="159"/>
    <n v="116"/>
    <n v="104"/>
    <n v="40"/>
    <n v="535"/>
    <n v="1051"/>
  </r>
  <r>
    <x v="9"/>
    <n v="98"/>
    <x v="4"/>
    <s v="SGT de Familia, Juventud y Asuntos Sociales"/>
    <s v="S7800001E"/>
    <s v="ES0022000007408018AG"/>
    <s v="Los Rosales"/>
    <x v="2"/>
    <s v="10-10-10-10-10-15,01"/>
    <s v="No"/>
    <s v="Avda. Los Rosales, 42, Esc. 3, 3º - 13, 28021, Madrid"/>
    <n v="352"/>
    <n v="403"/>
    <n v="269"/>
    <n v="229"/>
    <n v="59"/>
    <n v="1162"/>
    <n v="2474"/>
  </r>
  <r>
    <x v="9"/>
    <n v="99"/>
    <x v="4"/>
    <s v="SGT de Familia, Juventud y Asuntos Sociales"/>
    <s v="S7800001E"/>
    <s v="ES0022000007408028AZ"/>
    <s v="Los Rosales"/>
    <x v="2"/>
    <s v="10-10-10-10-10-15,01"/>
    <s v="No"/>
    <s v="Avda. Los Rosales, 42, Esc. 3, 3º - 14, 28021, Madrid"/>
    <n v="34"/>
    <n v="68"/>
    <n v="43"/>
    <n v="48"/>
    <n v="23"/>
    <n v="209"/>
    <n v="425"/>
  </r>
  <r>
    <x v="9"/>
    <n v="100"/>
    <x v="4"/>
    <s v="SGT de Familia, Juventud y Asuntos Sociales"/>
    <s v="S7800001E"/>
    <s v="ES0021000020380799WJ"/>
    <s v="Manuel de Falla 1-2"/>
    <x v="2"/>
    <s v="45-65-65-65-65-70"/>
    <s v="No"/>
    <s v="C/ Manuel de Falla, 7, 1º 2, 28036, Madrid"/>
    <n v="11357"/>
    <n v="13280"/>
    <n v="10079"/>
    <n v="12343"/>
    <n v="4723"/>
    <n v="15901"/>
    <n v="67683"/>
  </r>
  <r>
    <x v="9"/>
    <n v="101"/>
    <x v="4"/>
    <s v="SGT de Familia, Juventud y Asuntos Sociales"/>
    <s v="S7800001E"/>
    <s v="ES0021000020380801WS"/>
    <s v="Manuel de Falla 2-2"/>
    <x v="2"/>
    <s v="110,85-110,85-110,85-110,85-110,85-110,85"/>
    <s v="No"/>
    <s v="C/ Manuel de Falla, 7, 2º 2, 28036, Madrid"/>
    <n v="13019"/>
    <n v="15847"/>
    <n v="11563"/>
    <n v="13833"/>
    <n v="5320"/>
    <n v="19458"/>
    <n v="79040"/>
  </r>
  <r>
    <x v="9"/>
    <n v="102"/>
    <x v="4"/>
    <s v="SGT de Familia, Juventud y Asuntos Sociales"/>
    <s v="S7800001E"/>
    <s v="ES0021000020380769RY"/>
    <s v="Manuel de Falla B - Garaje"/>
    <x v="2"/>
    <s v="24,6-24,6-24,6-24,6-24,6-24,6"/>
    <s v="No"/>
    <s v="C/ Manuel de Falla 7, Bajo, Garaje, 28036, Madrid"/>
    <n v="2007"/>
    <n v="2382"/>
    <n v="1629"/>
    <n v="1924"/>
    <n v="790"/>
    <n v="4933"/>
    <n v="13665"/>
  </r>
  <r>
    <x v="9"/>
    <n v="103"/>
    <x v="4"/>
    <s v="SGT de Familia, Juventud y Asuntos Sociales"/>
    <s v="S7800001E"/>
    <s v="ES0021000020380796WX"/>
    <s v="Manuel de Falla B-2"/>
    <x v="2"/>
    <s v="72,609-72,609-72,609-72,609-72,609-72,609"/>
    <s v="No"/>
    <s v="C/ Manuel de Falla, 7, Bajo-2, 28036, Madrid"/>
    <n v="10656"/>
    <n v="12523"/>
    <n v="9944"/>
    <n v="11684"/>
    <n v="4439"/>
    <n v="16950"/>
    <n v="66196"/>
  </r>
  <r>
    <x v="9"/>
    <n v="104"/>
    <x v="4"/>
    <s v="SGT de Familia, Juventud y Asuntos Sociales"/>
    <s v="S7800001E"/>
    <s v="ES0021000020380771RP"/>
    <s v="Manuel de Falla B-SSCC"/>
    <x v="2"/>
    <s v="65-65-65-65-65-65"/>
    <s v="No"/>
    <s v="C/ Manuel de Falla, 7, Bajo SSCC, 28036, Madrid"/>
    <n v="16901"/>
    <n v="20269"/>
    <n v="16721"/>
    <n v="20425"/>
    <n v="8364"/>
    <n v="50281"/>
    <n v="132961"/>
  </r>
  <r>
    <x v="9"/>
    <n v="105"/>
    <x v="4"/>
    <s v="SGT de Familia, Juventud y Asuntos Sociales"/>
    <s v="S7800001E"/>
    <s v="ES0021000020380794WP"/>
    <s v="Manuel de Falla S-2"/>
    <x v="2"/>
    <s v="74,063-74,063-74,063-74,063-74,063-74,063"/>
    <s v="No"/>
    <s v="C/ Manuel de Falla, 7, sótano-2, 28036, Madrid"/>
    <n v="20632"/>
    <n v="24781"/>
    <n v="16197"/>
    <n v="19143"/>
    <n v="8554"/>
    <n v="36247"/>
    <n v="125554"/>
  </r>
  <r>
    <x v="9"/>
    <n v="106"/>
    <x v="8"/>
    <s v="Dirección de Urgencias - Gerencia SUMMA 112"/>
    <s v="Q2877017J"/>
    <s v="ES0021000004388531EJ"/>
    <s v="SUMMA 112 - C. Logístico"/>
    <x v="2"/>
    <s v="40-40-40-40-40-40"/>
    <s v="No"/>
    <s v="C/ Río Guadalimar, 11, 28906, Getafe (Madrid)"/>
    <n v="10163"/>
    <n v="10899"/>
    <n v="9132"/>
    <n v="9170"/>
    <n v="3271"/>
    <n v="34002"/>
    <n v="76637"/>
  </r>
  <r>
    <x v="9"/>
    <n v="107"/>
    <x v="8"/>
    <s v="Dirección de Urgencias - Gerencia SUMMA 112"/>
    <s v="Q2877017J"/>
    <s v="ES0021000013382319XL"/>
    <s v="SUMMA 112 - Centro de Urgencia Extrahospitalario - CUE"/>
    <x v="2"/>
    <s v="65-70-70-70-70-70"/>
    <s v="No"/>
    <s v="C/ Macarena, 10, 28710, El Molar (Madrid)"/>
    <n v="18422"/>
    <n v="21500"/>
    <n v="14681"/>
    <n v="15710"/>
    <n v="6625"/>
    <n v="81593"/>
    <n v="158531"/>
  </r>
  <r>
    <x v="9"/>
    <n v="108"/>
    <x v="8"/>
    <s v="Dirección de Urgencias - Gerencia SUMMA 112"/>
    <s v="Q2877017J"/>
    <s v="ES0022000008228571YD"/>
    <s v="SUMMA 112 - UVI 6 Pto. Cotos"/>
    <x v="2"/>
    <s v="40-40-40-40-40-40"/>
    <s v="No"/>
    <s v="C/ Puerto de Cotos, 2, 28038, Madrid"/>
    <n v="3984"/>
    <n v="4709"/>
    <n v="2762"/>
    <n v="2812"/>
    <n v="1089"/>
    <n v="18074"/>
    <n v="33430"/>
  </r>
  <r>
    <x v="9"/>
    <n v="109"/>
    <x v="8"/>
    <s v="Gerencia Asistencial de Atención Primaria"/>
    <s v="Q2801817D"/>
    <s v="ES0021000005029377DX"/>
    <s v="Centro de Salud Abrantes"/>
    <x v="2"/>
    <s v="45-51-51-51-51-51"/>
    <s v="No"/>
    <s v="Avda. Abrantes, 55, 28025, Madrid"/>
    <n v="9988"/>
    <n v="10221"/>
    <n v="9230"/>
    <n v="9206"/>
    <n v="2818"/>
    <n v="12378"/>
    <n v="53841"/>
  </r>
  <r>
    <x v="9"/>
    <n v="110"/>
    <x v="8"/>
    <s v="Gerencia Asistencial de Atención Primaria"/>
    <s v="Q2801817D"/>
    <s v="ES0022000008909081SH"/>
    <s v="Centro de Salud Adelfas"/>
    <x v="2"/>
    <s v="100-100-100-100-100-100"/>
    <s v="No"/>
    <s v="Avda. Ciudad de Barcelona, 190, 28007, Madrid"/>
    <n v="18091"/>
    <n v="18519"/>
    <n v="15324"/>
    <n v="14900"/>
    <n v="4068"/>
    <n v="35209"/>
    <n v="106111"/>
  </r>
  <r>
    <x v="9"/>
    <n v="111"/>
    <x v="8"/>
    <s v="Gerencia Asistencial de Atención Primaria"/>
    <s v="Q2801817D"/>
    <s v="ES0022000006269431HD"/>
    <s v="Centro de Salud Alameda"/>
    <x v="2"/>
    <s v="40-40-40-40-40-40"/>
    <s v="No"/>
    <s v="C/ Alameda, 5, 28014, Madrid"/>
    <n v="7543"/>
    <n v="7963"/>
    <n v="7506"/>
    <n v="7728"/>
    <n v="2468"/>
    <n v="14218"/>
    <n v="47426"/>
  </r>
  <r>
    <x v="9"/>
    <n v="112"/>
    <x v="8"/>
    <s v="Gerencia Asistencial de Atención Primaria"/>
    <s v="Q2801817D"/>
    <s v="ES0022000006551556WQ"/>
    <s v="Centro de Salud Alcalá de Guadaira"/>
    <x v="2"/>
    <s v="30-50-50-50-50-50"/>
    <s v="No"/>
    <s v="C/ Alcalá de Guadaira, 4, 28018, Madrid"/>
    <n v="11128"/>
    <n v="11429"/>
    <n v="8865"/>
    <n v="8442"/>
    <n v="2705"/>
    <n v="16678"/>
    <n v="59247"/>
  </r>
  <r>
    <x v="9"/>
    <n v="113"/>
    <x v="8"/>
    <s v="Gerencia Asistencial de Atención Primaria"/>
    <s v="Q2801817D"/>
    <s v="ES0021000020582516DC"/>
    <s v="Centro de Salud Alpedrete - Línea de Socorro"/>
    <x v="2"/>
    <s v="43,5-43,5-43,5-43,5-43,5-43,5"/>
    <s v="Sí"/>
    <s v="Plaza de la Tauromaquia, 1, 28430, Alpedrete (Madrid)"/>
    <n v="0"/>
    <n v="0"/>
    <n v="0"/>
    <n v="0"/>
    <n v="0"/>
    <n v="0"/>
    <n v="0"/>
  </r>
  <r>
    <x v="9"/>
    <n v="114"/>
    <x v="8"/>
    <s v="Gerencia Asistencial de Atención Primaria"/>
    <s v="Q2801817D"/>
    <s v="ES0021000004978895EJ"/>
    <s v="Centro de Salud Andrés Mellado"/>
    <x v="2"/>
    <s v="108,9-108,9-108,9-108,9-108,9-108,9"/>
    <s v="No"/>
    <s v="C/ Andrés Mellado, 37, 28015, Madrid"/>
    <n v="17109"/>
    <n v="17750"/>
    <n v="12147"/>
    <n v="15041"/>
    <n v="4559"/>
    <n v="27676"/>
    <n v="94282"/>
  </r>
  <r>
    <x v="9"/>
    <n v="115"/>
    <x v="8"/>
    <s v="Gerencia Asistencial de Atención Primaria"/>
    <s v="Q2801817D"/>
    <s v="ES0021000038555153AC"/>
    <s v="Centro de Salud Andrés Mellado - Línea de Socorro"/>
    <x v="2"/>
    <s v="30-30-30-30-30-30"/>
    <s v="Sí"/>
    <s v="C/ Andrés Mellado, 37, 28015, Madrid"/>
    <n v="0"/>
    <n v="0"/>
    <n v="0"/>
    <n v="0"/>
    <n v="0"/>
    <n v="0"/>
    <n v="0"/>
  </r>
  <r>
    <x v="9"/>
    <n v="116"/>
    <x v="8"/>
    <s v="Gerencia Asistencial de Atención Primaria"/>
    <s v="Q2801817D"/>
    <s v="ES0021000015573617HS"/>
    <s v="Centro de Salud Aravaca - Línea de Socorro"/>
    <x v="2"/>
    <s v="50-50-50-50-50-50"/>
    <s v="Sí"/>
    <s v="C/ Riaza, 5-1, Esc. CTR, Bajo (Aravaca), 28023, Madrid"/>
    <n v="0"/>
    <n v="0"/>
    <n v="0"/>
    <n v="0"/>
    <n v="0"/>
    <n v="0"/>
    <n v="0"/>
  </r>
  <r>
    <x v="9"/>
    <n v="117"/>
    <x v="8"/>
    <s v="Gerencia Asistencial de Atención Primaria"/>
    <s v="Q2801817D"/>
    <s v="ES0022000007593028CW"/>
    <s v="Centro de Salud Arganda I"/>
    <x v="2"/>
    <s v="123-123-123-123-123-123"/>
    <s v="No"/>
    <s v="C/ Camino del Molino, s/n, 28500, Arganda del Rey (Madrid)"/>
    <n v="30988"/>
    <n v="36596"/>
    <n v="26335"/>
    <n v="28217"/>
    <n v="11463"/>
    <n v="120069"/>
    <n v="253668"/>
  </r>
  <r>
    <x v="9"/>
    <n v="118"/>
    <x v="8"/>
    <s v="Gerencia Asistencial de Atención Primaria"/>
    <s v="Q2801817D"/>
    <s v="ES0022000008556472WE"/>
    <s v="Centro de Salud Arganda II Felicidad - Línea de Socorro"/>
    <x v="2"/>
    <s v="16-16-16-16-16-16"/>
    <s v="Sí"/>
    <s v="C/ Felicidad, 2, 28500, Arganda del Rey (Madrid)"/>
    <n v="0"/>
    <n v="0"/>
    <n v="0"/>
    <n v="0"/>
    <n v="0"/>
    <n v="0"/>
    <n v="0"/>
  </r>
  <r>
    <x v="9"/>
    <n v="119"/>
    <x v="8"/>
    <s v="Gerencia Asistencial de Atención Primaria"/>
    <s v="Q2801817D"/>
    <s v="ES0022000006639736HZ"/>
    <s v="Centro de Salud Avda. de Aragón"/>
    <x v="2"/>
    <s v="26,4-26,4-26,4-26,4-26,4-26,4"/>
    <s v="No"/>
    <s v="C/ Alcalá, 425, 28027, Madrid"/>
    <n v="8754"/>
    <n v="9294"/>
    <n v="6225"/>
    <n v="5651"/>
    <n v="1926"/>
    <n v="9993"/>
    <n v="41843"/>
  </r>
  <r>
    <x v="9"/>
    <n v="120"/>
    <x v="8"/>
    <s v="Gerencia Asistencial de Atención Primaria"/>
    <s v="Q2801817D"/>
    <s v="ES0021000005358705ER"/>
    <s v="Centro de Salud Barcelona"/>
    <x v="2"/>
    <s v="70-70-70-70-70-70"/>
    <s v="No"/>
    <s v="C/ Barcelona, 31, 28937, Móstoles (Madrid)"/>
    <n v="14294"/>
    <n v="14273"/>
    <n v="17939"/>
    <n v="17171"/>
    <n v="4543"/>
    <n v="21162"/>
    <n v="89382"/>
  </r>
  <r>
    <x v="9"/>
    <n v="121"/>
    <x v="8"/>
    <s v="Gerencia Asistencial de Atención Primaria"/>
    <s v="Q2801817D"/>
    <s v="ES0021000004852290ST"/>
    <s v="Centro de Salud Barrio del Pilar"/>
    <x v="2"/>
    <s v="140-150-150-150-150-150"/>
    <s v="No"/>
    <s v="C/ Finisterre, 18, 28029, Madrid"/>
    <n v="58467"/>
    <n v="61891"/>
    <n v="51920"/>
    <n v="51470"/>
    <n v="14972"/>
    <n v="108832"/>
    <n v="347552"/>
  </r>
  <r>
    <x v="9"/>
    <n v="122"/>
    <x v="8"/>
    <s v="Gerencia Asistencial de Atención Primaria"/>
    <s v="Q2801817D"/>
    <s v="ES0022000007426049MA"/>
    <s v="Centro de Salud Benita de Ávila"/>
    <x v="2"/>
    <s v="105-105-105-105-105-105"/>
    <s v="No"/>
    <s v="C/ Benita de Ávila, 26, 28043, Madrid"/>
    <n v="21967"/>
    <n v="23935"/>
    <n v="17306"/>
    <n v="16325"/>
    <n v="5226"/>
    <n v="27605"/>
    <n v="112364"/>
  </r>
  <r>
    <x v="9"/>
    <n v="123"/>
    <x v="8"/>
    <s v="Gerencia Asistencial de Atención Primaria"/>
    <s v="Q2801817D"/>
    <s v="ES0021000005663345LY"/>
    <s v="Centro de Salud Brújula"/>
    <x v="2"/>
    <s v="50-60-60-60-60-60"/>
    <s v="No"/>
    <s v="Avda. Circunvalación, 8, Bajo, 28850, Torrejón de Ardoz (Madrid)"/>
    <n v="15200"/>
    <n v="14538"/>
    <n v="13244"/>
    <n v="12102"/>
    <n v="3208"/>
    <n v="17260"/>
    <n v="75552"/>
  </r>
  <r>
    <x v="9"/>
    <n v="124"/>
    <x v="8"/>
    <s v="Gerencia Asistencial de Atención Primaria"/>
    <s v="Q2801817D"/>
    <s v="ES0022000007478059NX"/>
    <s v="Centro de Salud Buenos Aires"/>
    <x v="2"/>
    <s v="92-92-92-92-92-92"/>
    <s v="No"/>
    <s v="C/ Pío Felipe, C/V  C/ José Paulete, 28038, Madrid"/>
    <n v="19910"/>
    <n v="21196"/>
    <n v="16537"/>
    <n v="14426"/>
    <n v="4666"/>
    <n v="64698"/>
    <n v="141433"/>
  </r>
  <r>
    <x v="9"/>
    <n v="125"/>
    <x v="8"/>
    <s v="Gerencia Asistencial de Atención Primaria"/>
    <s v="Q2801817D"/>
    <s v="ES0021000004127393FV"/>
    <s v="Centro de Salud Buitrago del Lozoya"/>
    <x v="2"/>
    <s v="49,5-49,5-49,5-49,5-49,5-49,5"/>
    <s v="No"/>
    <s v="Paseo Río Lozoya, 10, 28730, Buitrago del Lozoya (Madrid)"/>
    <n v="3227"/>
    <n v="3837"/>
    <n v="3471"/>
    <n v="4002"/>
    <n v="1663"/>
    <n v="14937"/>
    <n v="31137"/>
  </r>
  <r>
    <x v="9"/>
    <n v="126"/>
    <x v="8"/>
    <s v="Gerencia Asistencial de Atención Primaria"/>
    <s v="Q2801817D"/>
    <s v="ES0021000004796196ZA"/>
    <s v="Centro de Salud Bustarviejo"/>
    <x v="2"/>
    <s v="85-85-85-85-85-85"/>
    <s v="No"/>
    <s v="C/ Bustarviejo, 5-7, 28020, Madrid"/>
    <n v="25841"/>
    <n v="27749"/>
    <n v="21355"/>
    <n v="20822"/>
    <n v="6517"/>
    <n v="13559"/>
    <n v="115843"/>
  </r>
  <r>
    <x v="9"/>
    <n v="127"/>
    <x v="8"/>
    <s v="Gerencia Asistencial de Atención Primaria"/>
    <s v="Q2801817D"/>
    <s v="ES0022000006289024LY"/>
    <s v="Centro de Salud Cáceres"/>
    <x v="2"/>
    <s v="30-30-30-30-30-30"/>
    <s v="No"/>
    <s v="C/ Cáceres, 4, 28045, Madrid"/>
    <n v="2321"/>
    <n v="1724"/>
    <n v="2164"/>
    <n v="3354"/>
    <n v="1538"/>
    <n v="4628"/>
    <n v="15729"/>
  </r>
  <r>
    <x v="9"/>
    <n v="128"/>
    <x v="8"/>
    <s v="Gerencia Asistencial de Atención Primaria"/>
    <s v="Q2801817D"/>
    <s v="ES0021000005016282SW"/>
    <s v="Centro de Salud Calesas"/>
    <x v="2"/>
    <s v="66-66-66-66-66-66"/>
    <s v="No"/>
    <s v="C/ Mirasierra, 25, Bajo, 28026, Madrid"/>
    <n v="24072"/>
    <n v="25573"/>
    <n v="28241"/>
    <n v="29519"/>
    <n v="8315"/>
    <n v="79404"/>
    <n v="195124"/>
  </r>
  <r>
    <x v="9"/>
    <n v="129"/>
    <x v="8"/>
    <s v="Gerencia Asistencial de Atención Primaria"/>
    <s v="Q2801817D"/>
    <s v="ES0022000007439611LH"/>
    <s v="Centro de Salud Campo Real"/>
    <x v="2"/>
    <s v="30-51-51-51-51-51"/>
    <s v="No"/>
    <s v="C/ Escuelas, 1, 28510, Campo Real (Madrid)"/>
    <n v="11859"/>
    <n v="11945"/>
    <n v="8184"/>
    <n v="8472"/>
    <n v="3391"/>
    <n v="34084"/>
    <n v="77935"/>
  </r>
  <r>
    <x v="9"/>
    <n v="130"/>
    <x v="8"/>
    <s v="Gerencia Asistencial de Atención Primaria"/>
    <s v="Q2801817D"/>
    <s v="ES0022000007767627KP"/>
    <s v="Centro de Salud Canal de Panamá"/>
    <x v="2"/>
    <s v="40-40-40-40-40-51"/>
    <s v="No"/>
    <s v="C/ Verdaguer y Garcia, 56, 28027, Madrid"/>
    <n v="8958"/>
    <n v="10392"/>
    <n v="8064"/>
    <n v="7073"/>
    <n v="2359"/>
    <n v="25524"/>
    <n v="62370"/>
  </r>
  <r>
    <x v="9"/>
    <n v="131"/>
    <x v="8"/>
    <s v="Gerencia Asistencial de Atención Primaria"/>
    <s v="Q2801817D"/>
    <s v="ES0022000008567339SX"/>
    <s v="Centro de Salud Caramuel - Línea de Socorro"/>
    <x v="2"/>
    <s v="20-20-20-20-20-20"/>
    <s v="Sí"/>
    <s v="C/ Fuenteovejuna, 17, 28011, Madrid"/>
    <n v="0"/>
    <n v="0"/>
    <n v="0"/>
    <n v="0"/>
    <n v="0"/>
    <n v="0"/>
    <n v="0"/>
  </r>
  <r>
    <x v="9"/>
    <n v="132"/>
    <x v="8"/>
    <s v="Gerencia Asistencial de Atención Primaria"/>
    <s v="Q2801817D"/>
    <s v="ES0022000005617334WP"/>
    <s v="Centro de Salud Carmen Calzado"/>
    <x v="2"/>
    <s v="38,4-38,4-38,4-38,4-38,4-38,4"/>
    <s v="No"/>
    <s v="C/ Carmen Calzado, 14, 28801, Alcalá de Henares (Madrid)"/>
    <n v="9963"/>
    <n v="10767"/>
    <n v="9025"/>
    <n v="8958"/>
    <n v="2929"/>
    <n v="9507"/>
    <n v="51149"/>
  </r>
  <r>
    <x v="9"/>
    <n v="133"/>
    <x v="8"/>
    <s v="Gerencia Asistencial de Atención Primaria"/>
    <s v="Q2801817D"/>
    <s v="ES0022000006060013KY"/>
    <s v="Centro de Salud Castelló"/>
    <x v="2"/>
    <s v="20-30-30-30-30-30"/>
    <s v="No"/>
    <s v="C/ Castelló, 63, 28001, Madrid"/>
    <n v="4864"/>
    <n v="5229"/>
    <n v="4399"/>
    <n v="3238"/>
    <n v="603"/>
    <n v="14321"/>
    <n v="32654"/>
  </r>
  <r>
    <x v="9"/>
    <n v="134"/>
    <x v="8"/>
    <s v="Gerencia Asistencial de Atención Primaria"/>
    <s v="Q2801817D"/>
    <s v="ES0021000005271288QF"/>
    <s v="Centro de Salud Cea Bermúdez"/>
    <x v="2"/>
    <s v="63,2-63,2-63,2-63,2-63,2-63,2"/>
    <s v="No"/>
    <s v="C/ Cea Bermúdez, 10, 28003, Madrid"/>
    <n v="10596"/>
    <n v="10860"/>
    <n v="9927"/>
    <n v="10281"/>
    <n v="3536"/>
    <n v="7822"/>
    <n v="53022"/>
  </r>
  <r>
    <x v="9"/>
    <n v="135"/>
    <x v="8"/>
    <s v="Gerencia Asistencial de Atención Primaria"/>
    <s v="Q2801817D"/>
    <s v="ES0021000004143568KT"/>
    <s v="Centro de Salud Cercedilla"/>
    <x v="2"/>
    <s v="30-30-30-30-30-30"/>
    <s v="No"/>
    <s v="Avda. de los Toreros, s/n, 28470, Cercedilla (Madrid)"/>
    <n v="5897"/>
    <n v="6648"/>
    <n v="5577"/>
    <n v="6745"/>
    <n v="2769"/>
    <n v="18374"/>
    <n v="46010"/>
  </r>
  <r>
    <x v="9"/>
    <n v="136"/>
    <x v="8"/>
    <s v="Gerencia Asistencial de Atención Primaria"/>
    <s v="Q2801817D"/>
    <s v="ES0022000007787319AN"/>
    <s v="Centro de Salud Ciempozuelos"/>
    <x v="2"/>
    <s v="150-150-150-150-150-150"/>
    <s v="No"/>
    <s v="C/ Padre Benito Menni, s/n, 28350, Ciempozuelos (Madrid)"/>
    <n v="44843"/>
    <n v="49409"/>
    <n v="31988"/>
    <n v="30839"/>
    <n v="9820"/>
    <n v="74601"/>
    <n v="241500"/>
  </r>
  <r>
    <x v="9"/>
    <n v="137"/>
    <x v="8"/>
    <s v="Gerencia Asistencial de Atención Primaria"/>
    <s v="Q2801817D"/>
    <s v="ES0022000007093646LL"/>
    <s v="Centro de Salud Ciudad Jardín"/>
    <x v="2"/>
    <s v="70-70-70-70-70-70"/>
    <s v="No"/>
    <s v="C/ Pantoja, 3, 28002, Madrid"/>
    <n v="17931"/>
    <n v="20184"/>
    <n v="14405"/>
    <n v="13956"/>
    <n v="4767"/>
    <n v="44096"/>
    <n v="115339"/>
  </r>
  <r>
    <x v="9"/>
    <n v="138"/>
    <x v="8"/>
    <s v="Gerencia Asistencial de Atención Primaria"/>
    <s v="Q2801817D"/>
    <s v="ES0022000007785117EH"/>
    <s v="Centro de Salud Ciudad San Pablo"/>
    <x v="2"/>
    <s v="47-47-47-47-47-47"/>
    <s v="No"/>
    <s v="Avda. de Madrid, 11, 28822, Coslada (Madrid)"/>
    <n v="28920"/>
    <n v="29485"/>
    <n v="26489"/>
    <n v="25546"/>
    <n v="7433"/>
    <n v="42834"/>
    <n v="160707"/>
  </r>
  <r>
    <x v="9"/>
    <n v="139"/>
    <x v="8"/>
    <s v="Gerencia Asistencial de Atención Primaria"/>
    <s v="Q2801817D"/>
    <s v="ES0021000004180743GF"/>
    <s v="Centro de Salud Collado Villalba - Pueblo"/>
    <x v="2"/>
    <s v="80-80-80-80-80-80"/>
    <s v="No"/>
    <s v="C/ Fuente del Álamo, 10, 28400, Collado Villalba (Madrid)"/>
    <n v="13998"/>
    <n v="15812"/>
    <n v="12249"/>
    <n v="12073"/>
    <n v="4181"/>
    <n v="28900"/>
    <n v="87213"/>
  </r>
  <r>
    <x v="9"/>
    <n v="140"/>
    <x v="8"/>
    <s v="Gerencia Asistencial de Atención Primaria"/>
    <s v="Q2801817D"/>
    <s v="ES0022000007443104XS"/>
    <s v="Centro de Salud Colmenar de Oreja"/>
    <x v="2"/>
    <s v="65,7-65,7-65,7-65,7-65,7-65,7"/>
    <s v="No"/>
    <s v="C/ Alegas, s/n, 28380, Colmenar de Oreja (Madrid)"/>
    <n v="17720"/>
    <n v="19054"/>
    <n v="15147"/>
    <n v="13745"/>
    <n v="4727"/>
    <n v="68322"/>
    <n v="138715"/>
  </r>
  <r>
    <x v="9"/>
    <n v="141"/>
    <x v="8"/>
    <s v="Gerencia Asistencial de Atención Primaria"/>
    <s v="Q2801817D"/>
    <s v="ES0021000004912748KZ"/>
    <s v="Centro de Salud Comillas"/>
    <x v="2"/>
    <s v="40-51-51-51-51-51"/>
    <s v="No"/>
    <s v="C/ Eduardo Marquina, 33, 28019, Madrid"/>
    <n v="8633"/>
    <n v="9001"/>
    <n v="6818"/>
    <n v="7409"/>
    <n v="2602"/>
    <n v="7970"/>
    <n v="42433"/>
  </r>
  <r>
    <x v="9"/>
    <n v="142"/>
    <x v="8"/>
    <s v="Gerencia Asistencial de Atención Primaria"/>
    <s v="Q2801817D"/>
    <s v="ES0021000004113585MD"/>
    <s v="Centro de Salud Condes de Barcelona"/>
    <x v="2"/>
    <s v="90-110-110-110-110-110"/>
    <s v="No"/>
    <s v="C/ Ronda, 10, 28660, Boadilla del Monte (Madrid)"/>
    <n v="35785"/>
    <n v="39155"/>
    <n v="30101"/>
    <n v="28313"/>
    <n v="9031"/>
    <n v="93371"/>
    <n v="235756"/>
  </r>
  <r>
    <x v="9"/>
    <n v="143"/>
    <x v="8"/>
    <s v="Gerencia Asistencial de Atención Primaria"/>
    <s v="Q2801817D"/>
    <s v="ES0021000004236059VP"/>
    <s v="Centro de Salud Cuzco"/>
    <x v="2"/>
    <s v="115-115-115-115-115-115"/>
    <s v="No"/>
    <s v="C/ Cuzco, 4, 28945, Fuenlabrada (Madrid)"/>
    <n v="25002"/>
    <n v="27963"/>
    <n v="22712"/>
    <n v="21014"/>
    <n v="6319"/>
    <n v="78247"/>
    <n v="181257"/>
  </r>
  <r>
    <x v="9"/>
    <n v="144"/>
    <x v="8"/>
    <s v="Gerencia Asistencial de Atención Primaria"/>
    <s v="Q2801817D"/>
    <s v="ES0021000004952411KW"/>
    <s v="Centro de Salud Delicias"/>
    <x v="2"/>
    <s v="49,9-49,9-49,9-49,9-49,9-49,9"/>
    <s v="No"/>
    <s v="C/ Delicias, 5, 28045, Madrid"/>
    <n v="10657"/>
    <n v="10671"/>
    <n v="11337"/>
    <n v="11456"/>
    <n v="3592"/>
    <n v="7462"/>
    <n v="55175"/>
  </r>
  <r>
    <x v="9"/>
    <n v="145"/>
    <x v="8"/>
    <s v="Gerencia Asistencial de Atención Primaria"/>
    <s v="Q2801817D"/>
    <s v="ES0021000013442619XJ"/>
    <s v="Centro de Salud Doctor Aguilar"/>
    <x v="2"/>
    <s v="55-55-55-55-55-55"/>
    <s v="No"/>
    <s v="C/ Nave, 2, Bajo (C/ San Isidro, 5), 28978, Cubas de la Sagra (Madrid)"/>
    <n v="14370"/>
    <n v="16276"/>
    <n v="18098"/>
    <n v="20478"/>
    <n v="6912"/>
    <n v="57685"/>
    <n v="133819"/>
  </r>
  <r>
    <x v="9"/>
    <n v="146"/>
    <x v="8"/>
    <s v="Gerencia Asistencial de Atención Primaria"/>
    <s v="Q2801817D"/>
    <s v="ES0021000005367572QJ"/>
    <s v="Centro de Salud Dos de Mayo"/>
    <x v="2"/>
    <s v="105-120-120-120-120-120"/>
    <s v="No"/>
    <s v="C/ Coronel de Palma, 1-Bis, 28934, Móstoles (Madrid)"/>
    <n v="35581"/>
    <n v="39808"/>
    <n v="29367"/>
    <n v="27184"/>
    <n v="9052"/>
    <n v="77774"/>
    <n v="218766"/>
  </r>
  <r>
    <x v="9"/>
    <n v="147"/>
    <x v="8"/>
    <s v="Gerencia Asistencial de Atención Primaria"/>
    <s v="Q2801817D"/>
    <s v="ES0022000007444747JW"/>
    <s v="Centro de Salud Dr. Cirajas"/>
    <x v="2"/>
    <s v="200-200-200-200-200-200"/>
    <s v="No"/>
    <s v="C/ Doctor Cirajas, 20, 28017, Madrid"/>
    <n v="68604"/>
    <n v="74155"/>
    <n v="73373"/>
    <n v="69725"/>
    <n v="20294"/>
    <n v="250316"/>
    <n v="556467"/>
  </r>
  <r>
    <x v="9"/>
    <n v="148"/>
    <x v="8"/>
    <s v="Gerencia Asistencial de Atención Primaria"/>
    <s v="Q2801817D"/>
    <s v="ES0021000005396141QQ"/>
    <s v="Centro de Salud Dr. Luengo Rodríguez"/>
    <x v="2"/>
    <s v="130-145-145-145-145-145"/>
    <s v="No"/>
    <s v="C/ Nueva York, 16, 28938, Móstoles (Madrid)"/>
    <n v="31544"/>
    <n v="34897"/>
    <n v="30290"/>
    <n v="29158"/>
    <n v="9410"/>
    <n v="75321"/>
    <n v="210620"/>
  </r>
  <r>
    <x v="9"/>
    <n v="149"/>
    <x v="8"/>
    <s v="Gerencia Asistencial de Atención Primaria"/>
    <s v="Q2801817D"/>
    <s v="ES0021000004032396VX"/>
    <s v="Centro de Salud Dr. Pedro Laín Entralgo"/>
    <x v="2"/>
    <s v="70-110-110-110-110-110"/>
    <s v="No"/>
    <s v="Avda. Libertad, 2, 28924, Alcorcón (Madrid)"/>
    <n v="24676"/>
    <n v="29033"/>
    <n v="23304"/>
    <n v="22181"/>
    <n v="7438"/>
    <n v="84904"/>
    <n v="191536"/>
  </r>
  <r>
    <x v="9"/>
    <n v="150"/>
    <x v="8"/>
    <s v="Gerencia Asistencial de Atención Primaria"/>
    <s v="Q2801817D"/>
    <s v="ES0021000004019169VP"/>
    <s v="Centro de Salud Dr. Trueta"/>
    <x v="2"/>
    <s v="38,8-68-68-68-68-68"/>
    <s v="No"/>
    <s v="Plaza de las Fraguas, 8, 28921, Alcorcón (Madrid)"/>
    <n v="17658"/>
    <n v="18239"/>
    <n v="13871"/>
    <n v="12834"/>
    <n v="4183"/>
    <n v="11152"/>
    <n v="77937"/>
  </r>
  <r>
    <x v="9"/>
    <n v="151"/>
    <x v="8"/>
    <s v="Gerencia Asistencial de Atención Primaria"/>
    <s v="Q2801817D"/>
    <s v="ES0021000005553151NM"/>
    <s v="Centro de Salud El Abajón Las Rozas"/>
    <x v="2"/>
    <s v="85-85-85-85-85-85"/>
    <s v="No"/>
    <s v="C/ Principado de Asturias, 8-1, Bajo, 28231, Las Rozas de Madrid (Madrid)"/>
    <n v="30971"/>
    <n v="35109"/>
    <n v="24561"/>
    <n v="24389"/>
    <n v="8483"/>
    <n v="77177"/>
    <n v="200690"/>
  </r>
  <r>
    <x v="9"/>
    <n v="152"/>
    <x v="8"/>
    <s v="Gerencia Asistencial de Atención Primaria"/>
    <s v="Q2801817D"/>
    <s v="ES0021000004380738MV"/>
    <s v="Centro de Salud El Bercial"/>
    <x v="2"/>
    <s v="75-90-90-90-90-90"/>
    <s v="No"/>
    <s v="Avda. del Parque, s/n, 28907, Getafe (Madrid)"/>
    <n v="26460"/>
    <n v="25162"/>
    <n v="22406"/>
    <n v="21719"/>
    <n v="6567"/>
    <n v="50271"/>
    <n v="152585"/>
  </r>
  <r>
    <x v="9"/>
    <n v="153"/>
    <x v="8"/>
    <s v="Gerencia Asistencial de Atención Primaria"/>
    <s v="Q2801817D"/>
    <s v="ES0021000004368671XW"/>
    <s v="Centro de Salud El Greco"/>
    <x v="2"/>
    <s v="100-100-100-100-100-100"/>
    <s v="No"/>
    <s v="Avda. Reyes Católicos, s/n, 28904, Getafe (Madrid)"/>
    <n v="21202"/>
    <n v="20943"/>
    <n v="22984"/>
    <n v="22814"/>
    <n v="6519"/>
    <n v="29285"/>
    <n v="123747"/>
  </r>
  <r>
    <x v="9"/>
    <n v="154"/>
    <x v="8"/>
    <s v="Gerencia Asistencial de Atención Primaria"/>
    <s v="Q2801817D"/>
    <s v="ES0021000005335839QC"/>
    <s v="Centro de Salud El Molar"/>
    <x v="2"/>
    <s v="19,8-19,8-19,8-19,8-19,8-19,8"/>
    <s v="No"/>
    <s v="C/ Milagrosa, 2-2, Bajo, 28710, El Molar (Madrid)"/>
    <n v="5687"/>
    <n v="5251"/>
    <n v="7838"/>
    <n v="6914"/>
    <n v="1766"/>
    <n v="7439"/>
    <n v="34895"/>
  </r>
  <r>
    <x v="9"/>
    <n v="155"/>
    <x v="8"/>
    <s v="Gerencia Asistencial de Atención Primaria"/>
    <s v="Q2801817D"/>
    <s v="ES0021000004287151FV"/>
    <s v="Centro de Salud El Naranjo"/>
    <x v="2"/>
    <s v="105-105-105-105-105-105"/>
    <s v="No"/>
    <s v="C/ Avilés, 2, 28942, Fuenlabrada (Madrid)"/>
    <n v="16009"/>
    <n v="18071"/>
    <n v="12748"/>
    <n v="12928"/>
    <n v="4750"/>
    <n v="22404"/>
    <n v="86910"/>
  </r>
  <r>
    <x v="9"/>
    <n v="156"/>
    <x v="8"/>
    <s v="Gerencia Asistencial de Atención Primaria"/>
    <s v="Q2801817D"/>
    <s v="ES0021000004872427QN"/>
    <s v="Centro de Salud El Pardo"/>
    <x v="2"/>
    <s v="25-25-25-25-25-25"/>
    <s v="No"/>
    <s v="C/ Primero de Octubre, 2, 28048, Madrid"/>
    <n v="3726"/>
    <n v="3848"/>
    <n v="2592"/>
    <n v="2661"/>
    <n v="945"/>
    <n v="5836"/>
    <n v="19608"/>
  </r>
  <r>
    <x v="9"/>
    <n v="157"/>
    <x v="8"/>
    <s v="Gerencia Asistencial de Atención Primaria"/>
    <s v="Q2801817D"/>
    <s v="ES0021000011988157TW"/>
    <s v="Centro de Salud El Soto - Línea de Socorro"/>
    <x v="2"/>
    <s v="28,75-28,75-28,75-28,75-28,75-28,75"/>
    <s v="Sí"/>
    <s v="Avda. Olímpica, 38-1, 28935, Móstoles (Madrid)"/>
    <n v="0"/>
    <n v="0"/>
    <n v="0"/>
    <n v="0"/>
    <n v="0"/>
    <n v="0"/>
    <n v="0"/>
  </r>
  <r>
    <x v="9"/>
    <n v="158"/>
    <x v="8"/>
    <s v="Gerencia Asistencial de Atención Primaria"/>
    <s v="Q2801817D"/>
    <s v="ES0021000004722590XC"/>
    <s v="Centro de Salud Embajadores"/>
    <x v="2"/>
    <s v="95-110-110-110-110-110"/>
    <s v="No"/>
    <s v="C/ Cardenal Solís, 6, 28012, Madrid"/>
    <n v="30788"/>
    <n v="33109"/>
    <n v="24695"/>
    <n v="24233"/>
    <n v="6477"/>
    <n v="16195"/>
    <n v="135497"/>
  </r>
  <r>
    <x v="9"/>
    <n v="159"/>
    <x v="8"/>
    <s v="Gerencia Asistencial de Atención Primaria"/>
    <s v="Q2801817D"/>
    <s v="ES0022000007917284LG"/>
    <s v="Centro de Salud Estrecho de Corea"/>
    <x v="2"/>
    <s v="80-80-80-80-80-80"/>
    <s v="No"/>
    <s v="C/ Estrecho de Corea, 1, 28027, Madrid"/>
    <n v="17123"/>
    <n v="19472"/>
    <n v="19174"/>
    <n v="19713"/>
    <n v="6216"/>
    <n v="53337"/>
    <n v="135035"/>
  </r>
  <r>
    <x v="9"/>
    <n v="160"/>
    <x v="8"/>
    <s v="Gerencia Asistencial de Atención Primaria"/>
    <s v="Q2801817D"/>
    <s v="ES0021000005374762FG"/>
    <s v="Centro de Salud Felipe II"/>
    <x v="2"/>
    <s v="80-120-120-120-120-120"/>
    <s v="No"/>
    <s v="Avda. Felipe II, 10, 28936, Móstoles (Madrid)"/>
    <n v="28633"/>
    <n v="32509"/>
    <n v="28295"/>
    <n v="23649"/>
    <n v="6810"/>
    <n v="60730"/>
    <n v="180626"/>
  </r>
  <r>
    <x v="9"/>
    <n v="161"/>
    <x v="8"/>
    <s v="Gerencia Asistencial de Atención Primaria"/>
    <s v="Q2801817D"/>
    <s v="ES0021000004242194PW"/>
    <s v="Centro de Salud Francia"/>
    <x v="2"/>
    <s v="110-110-110-110-110-110"/>
    <s v="No"/>
    <s v="C/ Francia, 38, 28943, Fuenlabrada (Madrid)"/>
    <n v="24754"/>
    <n v="24699"/>
    <n v="28549"/>
    <n v="26800"/>
    <n v="7235"/>
    <n v="26812"/>
    <n v="138849"/>
  </r>
  <r>
    <x v="9"/>
    <n v="162"/>
    <x v="8"/>
    <s v="Gerencia Asistencial de Atención Primaria"/>
    <s v="Q2801817D"/>
    <s v="ES0021000005284403BN"/>
    <s v="Centro de Salud Fuencarral"/>
    <x v="2"/>
    <s v="65-65-65-65-65-65"/>
    <s v="No"/>
    <s v="C/ Isla de Java,  C/V  C/ Nuestra Señora de Valverde 4, 28034, Madrid"/>
    <n v="16712"/>
    <n v="17399"/>
    <n v="16796"/>
    <n v="17512"/>
    <n v="5331"/>
    <n v="26877"/>
    <n v="100627"/>
  </r>
  <r>
    <x v="9"/>
    <n v="163"/>
    <x v="8"/>
    <s v="Gerencia Asistencial de Atención Primaria"/>
    <s v="Q2801817D"/>
    <s v="ES0021000017061537BL"/>
    <s v="Centro de Salud Galapagar"/>
    <x v="2"/>
    <s v="85-90-90-90-90-90"/>
    <s v="No"/>
    <s v="Avda. Victimas del Terrorismo, 3, Bajo - La Navata, 28260, Galapagar (Madrid)"/>
    <n v="38309"/>
    <n v="42273"/>
    <n v="29672"/>
    <n v="31862"/>
    <n v="12394"/>
    <n v="81132"/>
    <n v="235642"/>
  </r>
  <r>
    <x v="9"/>
    <n v="164"/>
    <x v="8"/>
    <s v="Gerencia Asistencial de Atención Primaria"/>
    <s v="Q2801817D"/>
    <s v="ES0021000004402769CZ"/>
    <s v="Centro de Salud Guadarrama"/>
    <x v="2"/>
    <s v="29,7-29,7-29,7-29,7-29,7-29,7"/>
    <s v="No"/>
    <s v="C/ Reyes Católicos, 2, 28440, Guadarrama (Madrid)"/>
    <n v="7937"/>
    <n v="9032"/>
    <n v="8711"/>
    <n v="9722"/>
    <n v="3548"/>
    <n v="27836"/>
    <n v="66786"/>
  </r>
  <r>
    <x v="9"/>
    <n v="165"/>
    <x v="8"/>
    <s v="Gerencia Asistencial de Atención Primaria"/>
    <s v="Q2801817D"/>
    <s v="ES0021000004949180HZ"/>
    <s v="Centro de Salud Guzmán El Bueno"/>
    <x v="2"/>
    <s v="50-50-50-50-50-50"/>
    <s v="No"/>
    <s v="C/ Guzmán el Bueno, 11, 28015, Madrid"/>
    <n v="13670"/>
    <n v="15700"/>
    <n v="11112"/>
    <n v="10480"/>
    <n v="3737"/>
    <n v="28919"/>
    <n v="83618"/>
  </r>
  <r>
    <x v="9"/>
    <n v="166"/>
    <x v="8"/>
    <s v="Gerencia Asistencial de Atención Primaria"/>
    <s v="Q2801817D"/>
    <s v="ES0021000004421000PY"/>
    <s v="Centro de Salud Humanes"/>
    <x v="2"/>
    <s v="45-45-45-45-45-45"/>
    <s v="No"/>
    <s v="C/ Ferrocarril, 4, 28970, Humanes de Madrid (Madrid)"/>
    <n v="17087"/>
    <n v="20667"/>
    <n v="9957"/>
    <n v="11922"/>
    <n v="6390"/>
    <n v="64355"/>
    <n v="130378"/>
  </r>
  <r>
    <x v="9"/>
    <n v="167"/>
    <x v="8"/>
    <s v="Gerencia Asistencial de Atención Primaria"/>
    <s v="Q2801817D"/>
    <s v="ES0021000005228389ZA"/>
    <s v="Centro de Salud Ibiza"/>
    <x v="2"/>
    <s v="60-65-65-65-65-65"/>
    <s v="No"/>
    <s v="C/ Ibiza, 7, 28009, Madrid"/>
    <n v="23923"/>
    <n v="28913"/>
    <n v="22924"/>
    <n v="25663"/>
    <n v="10752"/>
    <n v="90306"/>
    <n v="202481"/>
  </r>
  <r>
    <x v="9"/>
    <n v="168"/>
    <x v="8"/>
    <s v="Gerencia Asistencial de Atención Primaria"/>
    <s v="Q2801817D"/>
    <s v="ES0021000012935886NQ"/>
    <s v="Centro de Salud Infanta Mercedes"/>
    <x v="2"/>
    <s v="70-70-70-70-70-70"/>
    <s v="No"/>
    <s v="C/ Infanta Mercedes, 7, 28020, Madrid"/>
    <n v="22117"/>
    <n v="25596"/>
    <n v="23521"/>
    <n v="24441"/>
    <n v="8217"/>
    <n v="50091"/>
    <n v="153983"/>
  </r>
  <r>
    <x v="9"/>
    <n v="169"/>
    <x v="8"/>
    <s v="Gerencia Asistencial de Atención Primaria"/>
    <s v="Q2801817D"/>
    <s v="ES0021000012942639FF"/>
    <s v="Centro de Salud Infanta Mercedes - Línea de Socorro"/>
    <x v="2"/>
    <s v="70-70-70-70-70-70"/>
    <s v="Sí"/>
    <s v="C/ Infanta Mercedes, 7, 28020, Madrid"/>
    <n v="0"/>
    <n v="0"/>
    <n v="0"/>
    <n v="0"/>
    <n v="0"/>
    <n v="0"/>
    <n v="0"/>
  </r>
  <r>
    <x v="9"/>
    <n v="170"/>
    <x v="8"/>
    <s v="Gerencia Asistencial de Atención Primaria"/>
    <s v="Q2801817D"/>
    <s v="ES0021000018687246SL"/>
    <s v="Centro de Salud Infante Don Luis de Borbón"/>
    <x v="2"/>
    <s v="85-85-85-85-85-85"/>
    <s v="No"/>
    <s v="C/ Secundino Zuazo, 6, 28660, Boadilla del Monte (Madrid)"/>
    <n v="23469"/>
    <n v="25848"/>
    <n v="28332"/>
    <n v="30173"/>
    <n v="9535"/>
    <n v="91211"/>
    <n v="208568"/>
  </r>
  <r>
    <x v="9"/>
    <n v="171"/>
    <x v="8"/>
    <s v="Gerencia Asistencial de Atención Primaria"/>
    <s v="Q2801817D"/>
    <s v="ES0021000018791812PG"/>
    <s v="Centro de Salud Infante Don Luis de Borbón - Línea de Socorro"/>
    <x v="2"/>
    <s v="50-50-50-50-50-50"/>
    <s v="Sí"/>
    <s v="C/ Secundino Zuazo, 6, 28660, Boadilla del Monte (Madrid)"/>
    <n v="0"/>
    <n v="0"/>
    <n v="0"/>
    <n v="0"/>
    <n v="0"/>
    <n v="0"/>
    <n v="0"/>
  </r>
  <r>
    <x v="9"/>
    <n v="172"/>
    <x v="8"/>
    <s v="Gerencia Asistencial de Atención Primaria"/>
    <s v="Q2801817D"/>
    <s v="ES0021000004440532YB"/>
    <s v="Centro de Salud Jaime Vera - Leganés"/>
    <x v="2"/>
    <s v="115-125-125-125-125-125"/>
    <s v="No"/>
    <s v="Avda. de Europa, s/n, 28915, Leganés (Madrid)"/>
    <n v="36012"/>
    <n v="36610"/>
    <n v="35520"/>
    <n v="33644"/>
    <n v="9987"/>
    <n v="26138"/>
    <n v="177911"/>
  </r>
  <r>
    <x v="9"/>
    <n v="173"/>
    <x v="8"/>
    <s v="Gerencia Asistencial de Atención Primaria"/>
    <s v="Q2801817D"/>
    <s v="ES0022000008568329NB"/>
    <s v="Centro de Salud Juan de Austria - Línea de Socorro"/>
    <x v="2"/>
    <s v="44-44-44-44-44-44"/>
    <s v="Sí"/>
    <s v="Avda. Juan de Austria, 19, 28804, Alcalá de Henares (Madrid)"/>
    <n v="0"/>
    <n v="0"/>
    <n v="0"/>
    <n v="0"/>
    <n v="0"/>
    <n v="0"/>
    <n v="0"/>
  </r>
  <r>
    <x v="9"/>
    <n v="174"/>
    <x v="8"/>
    <s v="Gerencia Asistencial de Atención Primaria"/>
    <s v="Q2801817D"/>
    <s v="ES0021000013540575ZN"/>
    <s v="Centro de Salud Justicia"/>
    <x v="2"/>
    <s v="40-51-51-51-51-51"/>
    <s v="No"/>
    <s v="C/ Regueros, 3, 28015, Madrid"/>
    <n v="11867"/>
    <n v="12889"/>
    <n v="10802"/>
    <n v="11033"/>
    <n v="3662"/>
    <n v="20393"/>
    <n v="70646"/>
  </r>
  <r>
    <x v="9"/>
    <n v="175"/>
    <x v="8"/>
    <s v="Gerencia Asistencial de Atención Primaria"/>
    <s v="Q2801817D"/>
    <s v="ES0021000003990804AW"/>
    <s v="Centro de Salud La Chopera"/>
    <x v="2"/>
    <s v="75-75-75-75-75-75"/>
    <s v="No"/>
    <s v="Paseo de la Chopera, 48, 28100, Alcobendas (Madrid)"/>
    <n v="19784"/>
    <n v="19893"/>
    <n v="25221"/>
    <n v="23486"/>
    <n v="5923"/>
    <n v="20294"/>
    <n v="114601"/>
  </r>
  <r>
    <x v="9"/>
    <n v="176"/>
    <x v="8"/>
    <s v="Gerencia Asistencial de Atención Primaria"/>
    <s v="Q2801817D"/>
    <s v="ES0022000007291810XS"/>
    <s v="Centro de Salud La Paz"/>
    <x v="2"/>
    <s v="103,3-103,3-103,3-103,3-103,3-103,3"/>
    <s v="No"/>
    <s v="Avda. Parque de Asturias, s/n, 28523, Rivas-Vaciamadrid (Madrid)"/>
    <n v="46090"/>
    <n v="51207"/>
    <n v="37443"/>
    <n v="34262"/>
    <n v="9822"/>
    <n v="151974"/>
    <n v="330798"/>
  </r>
  <r>
    <x v="9"/>
    <n v="177"/>
    <x v="8"/>
    <s v="Gerencia Asistencial de Atención Primaria"/>
    <s v="Q2801817D"/>
    <s v="ES0021000013527393QD"/>
    <s v="Centro de Salud La Rivota - Línea de Socorro"/>
    <x v="2"/>
    <s v="40-40-40-40-40-40"/>
    <s v="Sí"/>
    <s v="C/ Las Palmeras, 3, 28922, Alcorcón (Madrid)"/>
    <n v="0"/>
    <n v="0"/>
    <n v="0"/>
    <n v="0"/>
    <n v="0"/>
    <n v="0"/>
    <n v="0"/>
  </r>
  <r>
    <x v="9"/>
    <n v="178"/>
    <x v="8"/>
    <s v="Gerencia Asistencial de Atención Primaria"/>
    <s v="Q2801817D"/>
    <s v="ES0021000004861791ZW"/>
    <s v="Centro de Salud La Ventilla"/>
    <x v="2"/>
    <s v="80-95-95-95-95-95"/>
    <s v="No"/>
    <s v="Avda. de Asturias, 61-63, 28029, Madrid"/>
    <n v="19601"/>
    <n v="21541"/>
    <n v="13373"/>
    <n v="13092"/>
    <n v="4558"/>
    <n v="38514"/>
    <n v="110679"/>
  </r>
  <r>
    <x v="9"/>
    <n v="179"/>
    <x v="8"/>
    <s v="Gerencia Asistencial de Atención Primaria"/>
    <s v="Q2801817D"/>
    <s v="ES0021000004808914SW"/>
    <s v="Centro de Salud La Ventilla - Línea de Socorro"/>
    <x v="2"/>
    <s v="17,321-17,321-17,321-17,321-17,321-17,321"/>
    <s v="Sí"/>
    <s v="C/ Baracaldo, 37, Sótano 1, 28029, Madrid"/>
    <n v="0"/>
    <n v="0"/>
    <n v="0"/>
    <n v="0"/>
    <n v="0"/>
    <n v="0"/>
    <n v="0"/>
  </r>
  <r>
    <x v="9"/>
    <n v="180"/>
    <x v="8"/>
    <s v="Gerencia Asistencial de Atención Primaria"/>
    <s v="Q2801817D"/>
    <s v="ES0021000005666034KG"/>
    <s v="Centro de Salud La Veredilla"/>
    <x v="2"/>
    <s v="51-51-51-51-51-51"/>
    <s v="No"/>
    <s v="Avda. de Madrid, 11, Bajo, 28850, Torrejón de Ardoz (Madrid)"/>
    <n v="10657"/>
    <n v="11123"/>
    <n v="13650"/>
    <n v="14026"/>
    <n v="4353"/>
    <n v="21073"/>
    <n v="74882"/>
  </r>
  <r>
    <x v="9"/>
    <n v="181"/>
    <x v="8"/>
    <s v="Gerencia Asistencial de Atención Primaria"/>
    <s v="Q2801817D"/>
    <s v="ES0021000005032782LB"/>
    <s v="Centro de Salud Lagasca"/>
    <x v="2"/>
    <s v="48-48-48-48-48-48"/>
    <s v="No"/>
    <s v="C/ Lagasca, 122, 28006, Madrid"/>
    <n v="13679"/>
    <n v="14785"/>
    <n v="14298"/>
    <n v="14582"/>
    <n v="4907"/>
    <n v="11303"/>
    <n v="73554"/>
  </r>
  <r>
    <x v="9"/>
    <n v="182"/>
    <x v="8"/>
    <s v="Gerencia Asistencial de Atención Primaria"/>
    <s v="Q2801817D"/>
    <s v="ES0021000004383072SM"/>
    <s v="Centro de Salud Las Ciudades"/>
    <x v="2"/>
    <s v="80-80-80-80-80-80"/>
    <s v="No"/>
    <s v="C/ Palestina, s/n, 28903, Getafe (Madrid)"/>
    <n v="19320"/>
    <n v="18051"/>
    <n v="30017"/>
    <n v="26086"/>
    <n v="5448"/>
    <n v="23424"/>
    <n v="122346"/>
  </r>
  <r>
    <x v="9"/>
    <n v="183"/>
    <x v="8"/>
    <s v="Gerencia Asistencial de Atención Primaria"/>
    <s v="Q2801817D"/>
    <s v="ES0022000008550866NM"/>
    <s v="Centro de Salud Lavapiés"/>
    <x v="2"/>
    <s v="130-130-130-130-130-130"/>
    <s v="No"/>
    <s v="C/ Embajadores, 44 - Entrada Pza. Agustín Lara, 28015, Madrid"/>
    <n v="21071"/>
    <n v="21565"/>
    <n v="17561"/>
    <n v="15617"/>
    <n v="4425"/>
    <n v="15137"/>
    <n v="95376"/>
  </r>
  <r>
    <x v="9"/>
    <n v="184"/>
    <x v="8"/>
    <s v="Gerencia Asistencial de Atención Primaria"/>
    <s v="Q2801817D"/>
    <s v="ES0021000013312400YC"/>
    <s v="Centro de Salud Lavapiés - Línea de Socorro"/>
    <x v="2"/>
    <s v="15,1-15,1-15,1-15,1-15,1-15,1"/>
    <s v="Sí"/>
    <s v="C/ Embajadores, 44 - Entrada Pza. Agustín Lara, 28015, Madrid"/>
    <n v="0"/>
    <n v="0"/>
    <n v="0"/>
    <n v="0"/>
    <n v="0"/>
    <n v="0"/>
    <n v="0"/>
  </r>
  <r>
    <x v="9"/>
    <n v="185"/>
    <x v="8"/>
    <s v="Gerencia Asistencial de Atención Primaria"/>
    <s v="Q2801817D"/>
    <s v="ES0022000006243975SZ"/>
    <s v="Centro de Salud Linneo"/>
    <x v="2"/>
    <s v="41,5-41,5-41,5-41,5-41,5-41,5"/>
    <s v="No"/>
    <s v="C/ Linneo, 3, 28005, Madrid"/>
    <n v="10184"/>
    <n v="11070"/>
    <n v="6288"/>
    <n v="7228"/>
    <n v="2831"/>
    <n v="15510"/>
    <n v="53111"/>
  </r>
  <r>
    <x v="9"/>
    <n v="186"/>
    <x v="8"/>
    <s v="Gerencia Asistencial de Atención Primaria"/>
    <s v="Q2801817D"/>
    <s v="ES0021000005219383JJ"/>
    <s v="Centro de Salud Londres"/>
    <x v="2"/>
    <s v="30-30-30-30-30-30"/>
    <s v="No"/>
    <s v="C/ Londres, 55, 28028, Madrid"/>
    <n v="3739"/>
    <n v="4416"/>
    <n v="3975"/>
    <n v="4417"/>
    <n v="1629"/>
    <n v="9611"/>
    <n v="27787"/>
  </r>
  <r>
    <x v="9"/>
    <n v="187"/>
    <x v="8"/>
    <s v="Gerencia Asistencial de Atención Primaria"/>
    <s v="Q2801817D"/>
    <s v="ES0021000005219387JV"/>
    <s v="Centro de Salud Londres"/>
    <x v="2"/>
    <s v="19-19-19-19-19-19"/>
    <s v="No"/>
    <s v="C/ Londres, 55, 28028, Madrid"/>
    <n v="3871"/>
    <n v="3842"/>
    <n v="4482"/>
    <n v="4143"/>
    <n v="1059"/>
    <n v="5340"/>
    <n v="22737"/>
  </r>
  <r>
    <x v="9"/>
    <n v="188"/>
    <x v="8"/>
    <s v="Gerencia Asistencial de Atención Primaria"/>
    <s v="Q2801817D"/>
    <s v="ES0021000013429871PF"/>
    <s v="Centro de Salud Los Castillos - Línea de Socorro"/>
    <x v="2"/>
    <s v="20-20-20-20-20-51"/>
    <s v="Sí"/>
    <s v="C/ Carballino, 25, 28925, Alcorcón (Madrid)"/>
    <n v="0"/>
    <n v="0"/>
    <n v="0"/>
    <n v="0"/>
    <n v="0"/>
    <n v="0"/>
    <n v="0"/>
  </r>
  <r>
    <x v="9"/>
    <n v="189"/>
    <x v="8"/>
    <s v="Gerencia Asistencial de Atención Primaria"/>
    <s v="Q2801817D"/>
    <s v="ES0022000007482018TJ"/>
    <s v="Centro de Salud Manuel Merino"/>
    <x v="2"/>
    <s v="80-80-80-80-80-80"/>
    <s v="No"/>
    <s v="C/ Manuel Merino, 1, 28804, Alcalá de Henares (Madrid)"/>
    <n v="8465"/>
    <n v="8908"/>
    <n v="8837"/>
    <n v="9502"/>
    <n v="3065"/>
    <n v="20939"/>
    <n v="59716"/>
  </r>
  <r>
    <x v="9"/>
    <n v="190"/>
    <x v="8"/>
    <s v="Gerencia Asistencial de Atención Primaria"/>
    <s v="Q2801817D"/>
    <s v="ES0021000005323491DT"/>
    <s v="Centro de Salud Manzanares El Real"/>
    <x v="2"/>
    <s v="40-40-40-40-40-40"/>
    <s v="No"/>
    <s v="C/ Cañada de los Toros, 8, 28410, Manzanares El Real (Madrid)"/>
    <n v="6521"/>
    <n v="7284"/>
    <n v="7229"/>
    <n v="8076"/>
    <n v="2824"/>
    <n v="23816"/>
    <n v="55750"/>
  </r>
  <r>
    <x v="9"/>
    <n v="191"/>
    <x v="8"/>
    <s v="Gerencia Asistencial de Atención Primaria"/>
    <s v="Q2801817D"/>
    <s v="ES0021000017640155FA"/>
    <s v="Centro de Salud Maqueda - Línea de Socorro"/>
    <x v="2"/>
    <s v="43-43-43-43-43-43"/>
    <s v="Sí"/>
    <s v="C/ Seseña, 44, 28024, Madrid"/>
    <n v="0"/>
    <n v="0"/>
    <n v="0"/>
    <n v="0"/>
    <n v="0"/>
    <n v="0"/>
    <n v="0"/>
  </r>
  <r>
    <x v="9"/>
    <n v="192"/>
    <x v="8"/>
    <s v="Gerencia Asistencial de Atención Primaria"/>
    <s v="Q2801817D"/>
    <s v="ES0021000005158682LD"/>
    <s v="Centro de Salud María Auxiliadora"/>
    <x v="2"/>
    <s v="50-60-60-60-60-60"/>
    <s v="No"/>
    <s v="C/ María Auxiliadora, 3, 28040, Madrid"/>
    <n v="9890"/>
    <n v="11122"/>
    <n v="8261"/>
    <n v="8399"/>
    <n v="3184"/>
    <n v="10424"/>
    <n v="51280"/>
  </r>
  <r>
    <x v="9"/>
    <n v="193"/>
    <x v="8"/>
    <s v="Gerencia Asistencial de Atención Primaria"/>
    <s v="Q2801817D"/>
    <s v="ES0021000004448609NS"/>
    <s v="Centro de Salud María Jesús Hereza-Cuéllar"/>
    <x v="2"/>
    <s v="95-110-110-110-110-110"/>
    <s v="No"/>
    <s v="C/ Jesús Miguel Haddad Blanco, s/n, 28918, Leganés (Madrid)"/>
    <n v="33775"/>
    <n v="34925"/>
    <n v="23260"/>
    <n v="22405"/>
    <n v="6820"/>
    <n v="71065"/>
    <n v="192250"/>
  </r>
  <r>
    <x v="9"/>
    <n v="194"/>
    <x v="8"/>
    <s v="Gerencia Asistencial de Atención Primaria"/>
    <s v="Q2801817D"/>
    <s v="ES0021000005170691NN"/>
    <s v="Centro de Salud Martín de Vargas"/>
    <x v="2"/>
    <s v="30-35-35-35-35-51"/>
    <s v="No"/>
    <s v="C/ Martín de Vargas, 15, 28005, Madrid"/>
    <n v="14323"/>
    <n v="14726"/>
    <n v="14778"/>
    <n v="14691"/>
    <n v="4746"/>
    <n v="8648"/>
    <n v="71912"/>
  </r>
  <r>
    <x v="9"/>
    <n v="195"/>
    <x v="8"/>
    <s v="Gerencia Asistencial de Atención Primaria"/>
    <s v="Q2801817D"/>
    <s v="ES0022000007740180RT"/>
    <s v="Centro de Salud Martínez de la Riva"/>
    <x v="2"/>
    <s v="40-40-40-40-40-40"/>
    <s v="No"/>
    <s v="C/ Martínez de la Riva, 55-57, 28053, Madrid"/>
    <n v="10749"/>
    <n v="12804"/>
    <n v="13637"/>
    <n v="13790"/>
    <n v="4430"/>
    <n v="17524"/>
    <n v="72934"/>
  </r>
  <r>
    <x v="9"/>
    <n v="196"/>
    <x v="8"/>
    <s v="Gerencia Asistencial de Atención Primaria"/>
    <s v="Q2801817D"/>
    <s v="ES0021000003980274MY"/>
    <s v="Centro de Salud Miraflores"/>
    <x v="2"/>
    <s v="135-150-150-150-150-150"/>
    <s v="No"/>
    <s v="Avda. de España, 50, 28100, Alcobendas (Madrid)"/>
    <n v="33230"/>
    <n v="37317"/>
    <n v="29894"/>
    <n v="30067"/>
    <n v="10681"/>
    <n v="91344"/>
    <n v="232533"/>
  </r>
  <r>
    <x v="9"/>
    <n v="197"/>
    <x v="8"/>
    <s v="Gerencia Asistencial de Atención Primaria"/>
    <s v="Q2801817D"/>
    <s v="ES0022000007197443RV"/>
    <s v="Centro de Salud Monóvar"/>
    <x v="2"/>
    <s v="70-100-100-100-100-100"/>
    <s v="No"/>
    <s v="C/ Monóvar, 11, 28033, Madrid"/>
    <n v="19238"/>
    <n v="20486"/>
    <n v="20250"/>
    <n v="18688"/>
    <n v="5100"/>
    <n v="30166"/>
    <n v="113928"/>
  </r>
  <r>
    <x v="9"/>
    <n v="198"/>
    <x v="8"/>
    <s v="Gerencia Asistencial de Atención Primaria"/>
    <s v="Q2801817D"/>
    <s v="ES0021000005064632RY"/>
    <s v="Centro de Salud Montesa"/>
    <x v="2"/>
    <s v="70-70-70-70-70-70"/>
    <s v="No"/>
    <s v="C/ Montesa, 38, 28006, Madrid"/>
    <n v="18018"/>
    <n v="18868"/>
    <n v="17954"/>
    <n v="19704"/>
    <n v="7364"/>
    <n v="40980"/>
    <n v="122888"/>
  </r>
  <r>
    <x v="9"/>
    <n v="199"/>
    <x v="8"/>
    <s v="Gerencia Asistencial de Atención Primaria"/>
    <s v="Q2801817D"/>
    <s v="ES0021000005444131XM"/>
    <s v="Centro de Salud Navalcarnero"/>
    <x v="2"/>
    <s v="75-75-75-75-75-75"/>
    <s v="No"/>
    <s v="C/ La Doctora, 10, 28600, Navalcarnero (Madrid)"/>
    <n v="24470"/>
    <n v="28118"/>
    <n v="18768"/>
    <n v="18089"/>
    <n v="7019"/>
    <n v="73138"/>
    <n v="169602"/>
  </r>
  <r>
    <x v="9"/>
    <n v="200"/>
    <x v="8"/>
    <s v="Gerencia Asistencial de Atención Primaria"/>
    <s v="Q2801817D"/>
    <s v="ES0022000007925938GX"/>
    <s v="Centro de Salud Nuestra Señora del Pilar"/>
    <x v="2"/>
    <s v="65-90-90-90-90-90"/>
    <s v="No"/>
    <s v="C/ Nuestra Señora del Pilar, s/n, 28803, Alcalá de Henares (Madrid)"/>
    <n v="24360"/>
    <n v="26137"/>
    <n v="19472"/>
    <n v="19803"/>
    <n v="6761"/>
    <n v="39788"/>
    <n v="136321"/>
  </r>
  <r>
    <x v="9"/>
    <n v="201"/>
    <x v="8"/>
    <s v="Gerencia Asistencial de Atención Primaria"/>
    <s v="Q2801817D"/>
    <s v="ES0021000004821698HK"/>
    <s v="Centro de Salud Núñez Morgado"/>
    <x v="2"/>
    <s v="30-30-30-30-30-30"/>
    <s v="No"/>
    <s v="C/ Núñez Morgado, 4, 28036, Madrid"/>
    <n v="8082"/>
    <n v="8261"/>
    <n v="8227"/>
    <n v="8333"/>
    <n v="2618"/>
    <n v="9692"/>
    <n v="45213"/>
  </r>
  <r>
    <x v="9"/>
    <n v="202"/>
    <x v="8"/>
    <s v="Gerencia Asistencial de Atención Primaria"/>
    <s v="Q2801817D"/>
    <s v="ES0021000004638360MQ"/>
    <s v="Centro de Salud Orcasur"/>
    <x v="2"/>
    <s v="35-50-50-50-50-50"/>
    <s v="No"/>
    <s v="C/ Arenas del Rey, 1, Bajo 1, 28041, Madrid"/>
    <n v="12812"/>
    <n v="12876"/>
    <n v="9782"/>
    <n v="9433"/>
    <n v="2961"/>
    <n v="16919"/>
    <n v="64783"/>
  </r>
  <r>
    <x v="9"/>
    <n v="203"/>
    <x v="8"/>
    <s v="Gerencia Asistencial de Atención Primaria"/>
    <s v="Q2801817D"/>
    <s v="ES0022000006429927GB"/>
    <s v="Centro de Salud Pacífico"/>
    <x v="2"/>
    <s v="55-60-60-60-60-60"/>
    <s v="No"/>
    <s v="C/ Reyes Magos, 21, 28007, Madrid"/>
    <n v="20629"/>
    <n v="22696"/>
    <n v="19063"/>
    <n v="17114"/>
    <n v="5349"/>
    <n v="31035"/>
    <n v="115886"/>
  </r>
  <r>
    <x v="9"/>
    <n v="204"/>
    <x v="8"/>
    <s v="Gerencia Asistencial de Atención Primaria"/>
    <s v="Q2801817D"/>
    <s v="ES0022000006197336BL"/>
    <s v="Centro de Salud Palma Norte"/>
    <x v="2"/>
    <s v="26,7-26,7-26,7-26,7-26,7-33"/>
    <s v="No"/>
    <s v="C/ La Palma, 59 C/V C/Norte 19, 28015, Madrid"/>
    <n v="2819"/>
    <n v="2949"/>
    <n v="2794"/>
    <n v="2890"/>
    <n v="944"/>
    <n v="3319"/>
    <n v="15715"/>
  </r>
  <r>
    <x v="9"/>
    <n v="205"/>
    <x v="8"/>
    <s v="Gerencia Asistencial de Atención Primaria"/>
    <s v="Q2801817D"/>
    <s v="ES0021000004253841PB"/>
    <s v="Centro de Salud Panaderas"/>
    <x v="2"/>
    <s v="115-130-130-130-130-130"/>
    <s v="No"/>
    <s v="C/ Panaderas, 9, 28944, Fuenlabrada (Madrid)"/>
    <n v="34597"/>
    <n v="35329"/>
    <n v="29304"/>
    <n v="29183"/>
    <n v="9804"/>
    <n v="49963"/>
    <n v="188180"/>
  </r>
  <r>
    <x v="9"/>
    <n v="206"/>
    <x v="8"/>
    <s v="Gerencia Asistencial de Atención Primaria"/>
    <s v="Q2801817D"/>
    <s v="ES0021000005450147HH"/>
    <s v="Centro de Salud Paracuellos del Jarama"/>
    <x v="2"/>
    <s v="55-55-55-55-55-55"/>
    <s v="No"/>
    <s v="C/ Chorrillo Alta, 26, 28860, Paracuellos de Jarama (Madrid)"/>
    <n v="10785"/>
    <n v="11737"/>
    <n v="13667"/>
    <n v="14380"/>
    <n v="4350"/>
    <n v="42859"/>
    <n v="97778"/>
  </r>
  <r>
    <x v="9"/>
    <n v="207"/>
    <x v="8"/>
    <s v="Gerencia Asistencial de Atención Primaria"/>
    <s v="Q2801817D"/>
    <s v="ES0021000043360142FX"/>
    <s v="Centro de Salud Parla Este - Línea de socorro"/>
    <x v="2"/>
    <s v="69,30-69,30-69,30-69,30-69,30-69,30"/>
    <s v="Sí"/>
    <s v="C/ Planeta Venus, 24, 28983, Parla (Madrid)"/>
    <n v="0"/>
    <n v="0"/>
    <n v="0"/>
    <n v="0"/>
    <n v="0"/>
    <n v="0"/>
    <n v="0"/>
  </r>
  <r>
    <x v="9"/>
    <n v="208"/>
    <x v="8"/>
    <s v="Gerencia Asistencial de Atención Primaria"/>
    <s v="Q2801817D"/>
    <s v="ES0021000005423354AC"/>
    <s v="Centro de Salud Parque Coímbra"/>
    <x v="2"/>
    <s v="80-80-80-80-80-80"/>
    <s v="No"/>
    <s v="Avda. Sauces, 57, Bajo, 28935, Móstoles (Madrid)"/>
    <n v="18708"/>
    <n v="18700"/>
    <n v="23369"/>
    <n v="22070"/>
    <n v="6156"/>
    <n v="29617"/>
    <n v="118620"/>
  </r>
  <r>
    <x v="9"/>
    <n v="209"/>
    <x v="8"/>
    <s v="Gerencia Asistencial de Atención Primaria"/>
    <s v="Q2801817D"/>
    <s v="ES0021000010579232ZB"/>
    <s v="Centro de Salud Parque Europa"/>
    <x v="2"/>
    <s v="65-65-65-65-65-65"/>
    <s v="No"/>
    <s v="Plaza David Martín, s/n, 28320, Pinto (Madrid)"/>
    <n v="19677"/>
    <n v="18097"/>
    <n v="23181"/>
    <n v="22571"/>
    <n v="6169"/>
    <n v="32189"/>
    <n v="121884"/>
  </r>
  <r>
    <x v="9"/>
    <n v="210"/>
    <x v="8"/>
    <s v="Gerencia Asistencial de Atención Primaria"/>
    <s v="Q2801817D"/>
    <s v="ES0021000010579309VL"/>
    <s v="Centro de Salud Parque Europa - Línea de Socorro"/>
    <x v="2"/>
    <s v="41,5-41,5-41,5-41,5-41,5-41,5"/>
    <s v="Sí"/>
    <s v="Avda. Europa, 20-1, Bajo, 28320, Pinto (Madrid)"/>
    <n v="0"/>
    <n v="0"/>
    <n v="0"/>
    <n v="0"/>
    <n v="0"/>
    <n v="0"/>
    <n v="0"/>
  </r>
  <r>
    <x v="9"/>
    <n v="211"/>
    <x v="8"/>
    <s v="Gerencia Asistencial de Atención Primaria"/>
    <s v="Q2801817D"/>
    <s v="ES0021000041888735LM"/>
    <s v="Centro de Salud Parque Oeste - Línea de Socorro"/>
    <x v="2"/>
    <s v="80-80-80-80-80-80"/>
    <s v="Sí"/>
    <s v="C/ Berlín, 8-Bis, 28922, Alcorcón (Madrid)"/>
    <n v="0"/>
    <n v="0"/>
    <n v="0"/>
    <n v="0"/>
    <n v="0"/>
    <n v="0"/>
    <n v="0"/>
  </r>
  <r>
    <x v="9"/>
    <n v="212"/>
    <x v="8"/>
    <s v="Gerencia Asistencial de Atención Primaria"/>
    <s v="Q2801817D"/>
    <s v="ES0022000006300953PK"/>
    <s v="Centro de Salud Párroco Julio Morate"/>
    <x v="2"/>
    <s v="49,9-49,9-49,9-49,9-49,9-49,9"/>
    <s v="No"/>
    <s v="C/ Párroco Julio Morate, 3, 28045, Madrid"/>
    <n v="15694"/>
    <n v="16194"/>
    <n v="12738"/>
    <n v="13304"/>
    <n v="4770"/>
    <n v="12342"/>
    <n v="75042"/>
  </r>
  <r>
    <x v="9"/>
    <n v="213"/>
    <x v="8"/>
    <s v="Gerencia Asistencial de Atención Primaria"/>
    <s v="Q2801817D"/>
    <s v="ES0022000008579257GZ"/>
    <s v="Centro de Salud Paseo Imperial - Línea de Socorro"/>
    <x v="2"/>
    <s v="80-80-80-80-80-80"/>
    <s v="Sí"/>
    <s v="Paseo Imperial, 93, 28005, Madrid"/>
    <n v="0"/>
    <n v="0"/>
    <n v="0"/>
    <n v="0"/>
    <n v="0"/>
    <n v="0"/>
    <n v="0"/>
  </r>
  <r>
    <x v="9"/>
    <n v="214"/>
    <x v="8"/>
    <s v="Gerencia Asistencial de Atención Primaria"/>
    <s v="Q2801817D"/>
    <s v="ES0022000008533781MD"/>
    <s v="Centro de Salud Peña Prieta"/>
    <x v="2"/>
    <s v="70-90-90-90-90-90"/>
    <s v="No"/>
    <s v="C/ Altos de Cabrejas, 4, 28038, Madrid"/>
    <n v="26988"/>
    <n v="30825"/>
    <n v="24239"/>
    <n v="24124"/>
    <n v="7908"/>
    <n v="77484"/>
    <n v="191568"/>
  </r>
  <r>
    <x v="9"/>
    <n v="215"/>
    <x v="8"/>
    <s v="Gerencia Asistencial de Atención Primaria"/>
    <s v="Q2801817D"/>
    <s v="ES0022000008533784MN"/>
    <s v="Centro de Salud Peña Prieta - Línea de Socorro"/>
    <x v="2"/>
    <s v="37,5-37,5-37,5-37,5-37,5-37,5"/>
    <s v="Sí"/>
    <s v="C/ Altos de Cabrejas, 4, 28038, Madrid"/>
    <n v="0"/>
    <n v="0"/>
    <n v="0"/>
    <n v="0"/>
    <n v="0"/>
    <n v="0"/>
    <n v="0"/>
  </r>
  <r>
    <x v="9"/>
    <n v="216"/>
    <x v="8"/>
    <s v="Gerencia Asistencial de Atención Primaria"/>
    <s v="Q2801817D"/>
    <s v="ES0483000000002983BQ"/>
    <s v="Centro de Salud Perales de Tajuña"/>
    <x v="2"/>
    <s v="75-75-75-75-75-75"/>
    <s v="No"/>
    <s v="Avda. de La Paz, 5, 28540, Perales de Tajuña (Madrid)"/>
    <n v="11095"/>
    <n v="11916"/>
    <n v="8481"/>
    <n v="8022"/>
    <n v="2533"/>
    <n v="42889"/>
    <n v="84936"/>
  </r>
  <r>
    <x v="9"/>
    <n v="217"/>
    <x v="8"/>
    <s v="Gerencia Asistencial de Atención Primaria"/>
    <s v="Q2801817D"/>
    <s v="ES0022000007493416JA"/>
    <s v="Centro de Salud Perales del Río"/>
    <x v="2"/>
    <s v="35-50-50-50-50-50"/>
    <s v="No"/>
    <s v="C/ Juan de Mairena, 2, 28909, Getafe (Madrid)"/>
    <n v="19190"/>
    <n v="20475"/>
    <n v="17949"/>
    <n v="16661"/>
    <n v="5318"/>
    <n v="43050"/>
    <n v="122643"/>
  </r>
  <r>
    <x v="9"/>
    <n v="218"/>
    <x v="8"/>
    <s v="Gerencia Asistencial de Atención Primaria"/>
    <s v="Q2801817D"/>
    <s v="ES0021000005457962JJ"/>
    <s v="Centro de Salud Pintores"/>
    <x v="2"/>
    <s v="95-95-95-95-95-95"/>
    <s v="No"/>
    <s v="C/ Cuenca, s/n, 28982, Parla (Madrid)"/>
    <n v="28904"/>
    <n v="30583"/>
    <n v="30757"/>
    <n v="28896"/>
    <n v="8176"/>
    <n v="69580"/>
    <n v="196896"/>
  </r>
  <r>
    <x v="9"/>
    <n v="219"/>
    <x v="8"/>
    <s v="Gerencia Asistencial de Atención Primaria"/>
    <s v="Q2801817D"/>
    <s v="ES0021000004628959XE"/>
    <s v="Centro de Salud Potes"/>
    <x v="2"/>
    <s v="55-60-60-60-60-60"/>
    <s v="No"/>
    <s v="C/ Potes, s/n, 28021, Madrid"/>
    <n v="9521"/>
    <n v="9772"/>
    <n v="7970"/>
    <n v="8595"/>
    <n v="2994"/>
    <n v="18193"/>
    <n v="57045"/>
  </r>
  <r>
    <x v="9"/>
    <n v="220"/>
    <x v="8"/>
    <s v="Gerencia Asistencial de Atención Primaria"/>
    <s v="Q2801817D"/>
    <s v="ES0022000006110524DD"/>
    <s v="Centro de Salud Potosí"/>
    <x v="2"/>
    <s v="52,8-52,8-52,8-52,8-52,8-52,8"/>
    <s v="No"/>
    <s v="C/ Potosí, 7, 28016, Madrid"/>
    <n v="11130"/>
    <n v="11817"/>
    <n v="10324"/>
    <n v="10520"/>
    <n v="3614"/>
    <n v="25344"/>
    <n v="72749"/>
  </r>
  <r>
    <x v="9"/>
    <n v="221"/>
    <x v="8"/>
    <s v="Gerencia Asistencial de Atención Primaria"/>
    <s v="Q2801817D"/>
    <s v="ES0022000006074026DN"/>
    <s v="Centro de Salud Príncipe de Vergara"/>
    <x v="2"/>
    <s v="23-23-23-23-23-23"/>
    <s v="No"/>
    <s v="C/ Príncipe de Vergara, 111, 28002, Madrid"/>
    <n v="7927"/>
    <n v="8280"/>
    <n v="5834"/>
    <n v="6389"/>
    <n v="2378"/>
    <n v="6254"/>
    <n v="37062"/>
  </r>
  <r>
    <x v="9"/>
    <n v="222"/>
    <x v="8"/>
    <s v="Gerencia Asistencial de Atención Primaria"/>
    <s v="Q2801817D"/>
    <s v="ES0021000004509426BC"/>
    <s v="Centro de Salud Puerta Bonita"/>
    <x v="2"/>
    <s v="70-70-70-70-70-70"/>
    <s v="No"/>
    <s v="C/ Alegría, 24, 28025, Madrid"/>
    <n v="13390"/>
    <n v="14349"/>
    <n v="10818"/>
    <n v="11375"/>
    <n v="4263"/>
    <n v="17003"/>
    <n v="71198"/>
  </r>
  <r>
    <x v="9"/>
    <n v="223"/>
    <x v="8"/>
    <s v="Gerencia Asistencial de Atención Primaria"/>
    <s v="Q2801817D"/>
    <s v="ES0022000008317888WV"/>
    <s v="Centro de Salud Puerta del Ángel"/>
    <x v="2"/>
    <s v="98,65-98,65-98,65-98,65-98,65-98,65"/>
    <s v="No"/>
    <s v="Paseo de Extremadura, 113, 28011, Madrid"/>
    <n v="21458"/>
    <n v="22907"/>
    <n v="15579"/>
    <n v="14236"/>
    <n v="4127"/>
    <n v="16191"/>
    <n v="94498"/>
  </r>
  <r>
    <x v="9"/>
    <n v="224"/>
    <x v="8"/>
    <s v="Gerencia Asistencial de Atención Primaria"/>
    <s v="Q2801817D"/>
    <s v="ES0022000008331062TN"/>
    <s v="Centro de Salud Puerta del Ángel - Línea de Socorro"/>
    <x v="2"/>
    <s v="40-40-40-40-40-40"/>
    <s v="Sí"/>
    <s v="Paseo de Extremadura, 113, 28011, Madrid"/>
    <n v="0"/>
    <n v="0"/>
    <n v="0"/>
    <n v="0"/>
    <n v="0"/>
    <n v="0"/>
    <n v="0"/>
  </r>
  <r>
    <x v="9"/>
    <n v="225"/>
    <x v="8"/>
    <s v="Gerencia Asistencial de Atención Primaria"/>
    <s v="Q2801817D"/>
    <s v="ES0021000004682647EM"/>
    <s v="Centro de Salud Quince de Mayo"/>
    <x v="2"/>
    <s v="35-35-35-35-35-35"/>
    <s v="No"/>
    <s v="Paseo Quince de Mayo, 10, 28019, Madrid"/>
    <n v="9474"/>
    <n v="9996"/>
    <n v="6569"/>
    <n v="6202"/>
    <n v="2073"/>
    <n v="7823"/>
    <n v="42137"/>
  </r>
  <r>
    <x v="9"/>
    <n v="226"/>
    <x v="8"/>
    <s v="Gerencia Asistencial de Atención Primaria"/>
    <s v="Q2801817D"/>
    <s v="ES0021000004031340VN"/>
    <s v="Centro de Salud Ramón y Cajal"/>
    <x v="2"/>
    <s v="60-70-70-70-70-70"/>
    <s v="No"/>
    <s v="C/ Jabonería, 67, 28921, Alcorcón (Madrid)"/>
    <n v="26733"/>
    <n v="31474"/>
    <n v="25001"/>
    <n v="26531"/>
    <n v="10091"/>
    <n v="92145"/>
    <n v="211975"/>
  </r>
  <r>
    <x v="9"/>
    <n v="227"/>
    <x v="8"/>
    <s v="Gerencia Asistencial de Atención Primaria"/>
    <s v="Q2801817D"/>
    <s v="ES0021000005605574ZB"/>
    <s v="Centro de Salud Reyes Católicos"/>
    <x v="2"/>
    <s v="80-95-95-95-95-95"/>
    <s v="No"/>
    <s v="Avda. de España, 24, 28700, San Sebastián de los Reyes (Madrid)"/>
    <n v="33602"/>
    <n v="36576"/>
    <n v="25569"/>
    <n v="25079"/>
    <n v="9362"/>
    <n v="76614"/>
    <n v="206802"/>
  </r>
  <r>
    <x v="9"/>
    <n v="228"/>
    <x v="8"/>
    <s v="Gerencia Asistencial de Atención Primaria"/>
    <s v="Q2801817D"/>
    <s v="ES0021000005545915LZ"/>
    <s v="Centro de Salud Robledo de Chavela"/>
    <x v="2"/>
    <s v="25-30-30-30-30-50"/>
    <s v="No"/>
    <s v="Ctra. Navas del Rey, 6, 28294, Robledo de Chavela (Madrid)"/>
    <n v="6593"/>
    <n v="7332"/>
    <n v="7671"/>
    <n v="8142"/>
    <n v="2570"/>
    <n v="25606"/>
    <n v="57914"/>
  </r>
  <r>
    <x v="9"/>
    <n v="229"/>
    <x v="8"/>
    <s v="Gerencia Asistencial de Atención Primaria"/>
    <s v="Q2801817D"/>
    <s v="ES0022000008439247NM"/>
    <s v="Centro de Salud San Fermín - Línea de Socorro"/>
    <x v="2"/>
    <s v="1-1-1-1-1-15,001"/>
    <s v="Sí"/>
    <s v="Avda. San Fermín, 3, 28041, Madrid"/>
    <n v="0"/>
    <n v="0"/>
    <n v="0"/>
    <n v="0"/>
    <n v="0"/>
    <n v="0"/>
    <n v="0"/>
  </r>
  <r>
    <x v="9"/>
    <n v="230"/>
    <x v="8"/>
    <s v="Gerencia Asistencial de Atención Primaria"/>
    <s v="Q2801817D"/>
    <s v="ES0021000005355244DJ"/>
    <s v="Centro de Salud San Fernando"/>
    <x v="2"/>
    <s v="40-40-40-40-40-40"/>
    <s v="No"/>
    <s v="C/ Azorín, 3, 28935, Móstoles (Madrid)"/>
    <n v="8593"/>
    <n v="9889"/>
    <n v="4274"/>
    <n v="4311"/>
    <n v="1827"/>
    <n v="5469"/>
    <n v="34363"/>
  </r>
  <r>
    <x v="9"/>
    <n v="231"/>
    <x v="8"/>
    <s v="Gerencia Asistencial de Atención Primaria"/>
    <s v="Q2801817D"/>
    <s v="ES0022000006409439XQ"/>
    <s v="Centro de Salud San Fernando I - Los Alperchines"/>
    <x v="2"/>
    <s v="85,5-85,5-85,5-85,5-85,5-85,5"/>
    <s v="No"/>
    <s v="C/ Córdoba, 4, 28830, San Fernando de Henares (Madrid)"/>
    <n v="10557"/>
    <n v="11738"/>
    <n v="12674"/>
    <n v="13879"/>
    <n v="4608"/>
    <n v="43018"/>
    <n v="96474"/>
  </r>
  <r>
    <x v="9"/>
    <n v="232"/>
    <x v="8"/>
    <s v="Gerencia Asistencial de Atención Primaria"/>
    <s v="Q2801817D"/>
    <s v="ES0022000008589443XB"/>
    <s v="Centro de Salud San Martín de la Vega"/>
    <x v="2"/>
    <s v="115-120-120-120-120-130"/>
    <s v="No"/>
    <s v="Avda. Doce de Octubre, 6, 28330, San Martín de la Vega (Madrid)"/>
    <n v="42562"/>
    <n v="43607"/>
    <n v="44811"/>
    <n v="47394"/>
    <n v="15921"/>
    <n v="108996"/>
    <n v="303291"/>
  </r>
  <r>
    <x v="9"/>
    <n v="233"/>
    <x v="8"/>
    <s v="Gerencia Asistencial de Atención Primaria"/>
    <s v="Q2801817D"/>
    <s v="ES0022000008589446XZ"/>
    <s v="Centro de Salud San Martín de la Vega - Línea de Socorro"/>
    <x v="2"/>
    <s v="1-1-1-1-1-15,001"/>
    <s v="Sí"/>
    <s v="Avda. Doce de Octubre, 6, 28330, San Martín de la Vega (Madrid)"/>
    <n v="0"/>
    <n v="0"/>
    <n v="0"/>
    <n v="0"/>
    <n v="0"/>
    <n v="0"/>
    <n v="0"/>
  </r>
  <r>
    <x v="9"/>
    <n v="234"/>
    <x v="8"/>
    <s v="Gerencia Asistencial de Atención Primaria"/>
    <s v="Q2801817D"/>
    <s v="ES0021000004341567GS"/>
    <s v="Centro de Salud Sánchez Morate"/>
    <x v="2"/>
    <s v="130-130-130-130-130-130"/>
    <s v="No"/>
    <s v="C/ Huelva, s/n, 28903, Getafe (Madrid)"/>
    <n v="25884"/>
    <n v="28488"/>
    <n v="24252"/>
    <n v="22841"/>
    <n v="7436"/>
    <n v="33560"/>
    <n v="142461"/>
  </r>
  <r>
    <x v="9"/>
    <n v="235"/>
    <x v="8"/>
    <s v="Gerencia Asistencial de Atención Primaria"/>
    <s v="Q2801817D"/>
    <s v="ES0022000006091675VC"/>
    <s v="Centro de Salud Santa Hortensia"/>
    <x v="2"/>
    <s v="43-43-43-43-43-43"/>
    <s v="No"/>
    <s v="C/ Santa Hortensia, 14, 28002, Madrid"/>
    <n v="9291"/>
    <n v="9432"/>
    <n v="8163"/>
    <n v="8322"/>
    <n v="2216"/>
    <n v="9029"/>
    <n v="46453"/>
  </r>
  <r>
    <x v="9"/>
    <n v="236"/>
    <x v="8"/>
    <s v="Gerencia Asistencial de Atención Primaria"/>
    <s v="Q2801817D"/>
    <s v="ES0021000004356129QH"/>
    <s v="Centro de Salud Sector III - Antiguo"/>
    <x v="2"/>
    <s v="100-100-100-100-100-100"/>
    <s v="No"/>
    <s v="Avda. Juan Carlos I, 1, 28905, Getafe (Madrid)"/>
    <n v="3176"/>
    <n v="3635"/>
    <n v="3316"/>
    <n v="3388"/>
    <n v="1194"/>
    <n v="2493"/>
    <n v="17202"/>
  </r>
  <r>
    <x v="9"/>
    <n v="237"/>
    <x v="8"/>
    <s v="Gerencia Asistencial de Atención Primaria"/>
    <s v="Q2801817D"/>
    <s v="ES0022000006228972FF"/>
    <s v="Centro de Salud Segovia"/>
    <x v="2"/>
    <s v="57-57-57-57-57-57"/>
    <s v="No"/>
    <s v="C/ Segovia, 4, 28005, Madrid"/>
    <n v="17059"/>
    <n v="18681"/>
    <n v="15235"/>
    <n v="15464"/>
    <n v="5274"/>
    <n v="32041"/>
    <n v="103754"/>
  </r>
  <r>
    <x v="9"/>
    <n v="238"/>
    <x v="8"/>
    <s v="Gerencia Asistencial de Atención Primaria"/>
    <s v="Q2801817D"/>
    <s v="ES0021000004831430MR"/>
    <s v="Centro de Salud Segre"/>
    <x v="2"/>
    <s v="51-51-51-51-51-51"/>
    <s v="No"/>
    <s v="C/ Segre, 27, 28002, Madrid"/>
    <n v="11394"/>
    <n v="12434"/>
    <n v="10398"/>
    <n v="10839"/>
    <n v="3878"/>
    <n v="8513"/>
    <n v="57456"/>
  </r>
  <r>
    <x v="9"/>
    <n v="239"/>
    <x v="8"/>
    <s v="Gerencia Asistencial de Atención Primaria"/>
    <s v="Q2801817D"/>
    <s v="ES0022000008576077GP"/>
    <s v="Centro de Salud Silvano - Línea de Socorro"/>
    <x v="2"/>
    <s v="16-16-16-16-16-16"/>
    <s v="Sí"/>
    <s v="Avda. Machupichu, 58, 28043, Madrid"/>
    <n v="0"/>
    <n v="0"/>
    <n v="0"/>
    <n v="0"/>
    <n v="0"/>
    <n v="0"/>
    <n v="0"/>
  </r>
  <r>
    <x v="9"/>
    <n v="240"/>
    <x v="8"/>
    <s v="Gerencia Asistencial de Atención Primaria"/>
    <s v="Q2801817D"/>
    <s v="ES0021000005640155TT"/>
    <s v="Centro de Salud Soto del Real"/>
    <x v="2"/>
    <s v="112-112-112-112-112-112"/>
    <s v="No"/>
    <s v="C/ Cristal, 2 - Urb. La Retamilla, 28791, Soto del Real (Madrid)"/>
    <n v="13623"/>
    <n v="15559"/>
    <n v="11685"/>
    <n v="12611"/>
    <n v="5064"/>
    <n v="46461"/>
    <n v="105003"/>
  </r>
  <r>
    <x v="9"/>
    <n v="241"/>
    <x v="8"/>
    <s v="Gerencia Asistencial de Atención Primaria"/>
    <s v="Q2801817D"/>
    <s v="ES0021000005690493AZ"/>
    <s v="Centro de Salud Torrelaguna"/>
    <x v="2"/>
    <s v="55-55-55-55-55-55"/>
    <s v="No"/>
    <s v="C/ Malacuera, 26, 28180, Torrelaguna (Madrid)"/>
    <n v="10882"/>
    <n v="12577"/>
    <n v="10450"/>
    <n v="11347"/>
    <n v="3582"/>
    <n v="35565"/>
    <n v="84403"/>
  </r>
  <r>
    <x v="9"/>
    <n v="242"/>
    <x v="8"/>
    <s v="Gerencia Asistencial de Atención Primaria"/>
    <s v="Q2801817D"/>
    <s v="ES0021000005698721QP"/>
    <s v="Centro de Salud Torrelodones"/>
    <x v="2"/>
    <s v="75-75-75-75-75-75"/>
    <s v="No"/>
    <s v="Avda. de la Dehesa, s/n, 28250, Torrelodones (Madrid)"/>
    <n v="24621"/>
    <n v="26365"/>
    <n v="24676"/>
    <n v="25480"/>
    <n v="8657"/>
    <n v="69174"/>
    <n v="178973"/>
  </r>
  <r>
    <x v="9"/>
    <n v="243"/>
    <x v="8"/>
    <s v="Gerencia Asistencial de Atención Primaria"/>
    <s v="Q2801817D"/>
    <s v="ES0022000007482358SP"/>
    <s v="Centro de Salud Torres de la Alameda"/>
    <x v="2"/>
    <s v="50-50-50-50-50-50"/>
    <s v="No"/>
    <s v="Plaza Juego de la Pelota, 6, 28813, Torres de la Alameda (Madrid)"/>
    <n v="7488"/>
    <n v="8806"/>
    <n v="8859"/>
    <n v="8945"/>
    <n v="3116"/>
    <n v="30318"/>
    <n v="67532"/>
  </r>
  <r>
    <x v="9"/>
    <n v="244"/>
    <x v="8"/>
    <s v="Gerencia Asistencial de Atención Primaria"/>
    <s v="Q2801817D"/>
    <s v="ES0022000008449212PB"/>
    <s v="Centro de Salud Universidad"/>
    <x v="2"/>
    <s v="59,8-59,8-59,8-59,8-59,8-59,8"/>
    <s v="No"/>
    <s v="C/ La Palma, 51, 28015, Madrid"/>
    <n v="6232"/>
    <n v="7041"/>
    <n v="6685"/>
    <n v="6523"/>
    <n v="2116"/>
    <n v="17113"/>
    <n v="45710"/>
  </r>
  <r>
    <x v="9"/>
    <n v="245"/>
    <x v="8"/>
    <s v="Gerencia Asistencial de Atención Primaria"/>
    <s v="Q2801817D"/>
    <s v="ES0021000005603543HG"/>
    <s v="Centro de Salud V Centenario"/>
    <x v="2"/>
    <s v="50-60-60-60-60-60"/>
    <s v="No"/>
    <s v="C/ Real, 91, 28700, San Sebastián de los Reyes (Madrid)"/>
    <n v="12482"/>
    <n v="14193"/>
    <n v="9290"/>
    <n v="8948"/>
    <n v="3192"/>
    <n v="21070"/>
    <n v="69175"/>
  </r>
  <r>
    <x v="9"/>
    <n v="246"/>
    <x v="8"/>
    <s v="Gerencia Asistencial de Atención Primaria"/>
    <s v="Q2801817D"/>
    <s v="ES0021000013093884MG"/>
    <s v="Centro de Salud Valle de la Oliva"/>
    <x v="2"/>
    <s v="90-100-100-100-100-100"/>
    <s v="No"/>
    <s v="C/ Enrique Granados, 2, 28222, Majadahonda (Madrid)"/>
    <n v="33987"/>
    <n v="37739"/>
    <n v="34161"/>
    <n v="34627"/>
    <n v="11398"/>
    <n v="114509"/>
    <n v="266421"/>
  </r>
  <r>
    <x v="9"/>
    <n v="247"/>
    <x v="8"/>
    <s v="Gerencia Asistencial de Atención Primaria"/>
    <s v="Q2801817D"/>
    <s v="ES0021000004654429ZP"/>
    <s v="Centro de Salud Valle Inclán"/>
    <x v="2"/>
    <s v="35-50-50-50-50-50"/>
    <s v="No"/>
    <s v="C/ Valle Inclán, 97, 28044, Madrid"/>
    <n v="9907"/>
    <n v="10680"/>
    <n v="9597"/>
    <n v="10149"/>
    <n v="3424"/>
    <n v="8878"/>
    <n v="52635"/>
  </r>
  <r>
    <x v="9"/>
    <n v="248"/>
    <x v="8"/>
    <s v="Gerencia Asistencial de Atención Primaria"/>
    <s v="Q2801817D"/>
    <s v="ES0022000007691631YG"/>
    <s v="Centro de Salud Valleaguado"/>
    <x v="2"/>
    <s v="67-67-67-67-67-67"/>
    <s v="No"/>
    <s v="Avda. Príncipes de España, 30, 28823, Coslada (Madrid)"/>
    <n v="30219"/>
    <n v="30429"/>
    <n v="22102"/>
    <n v="20558"/>
    <n v="6121"/>
    <n v="34003"/>
    <n v="143432"/>
  </r>
  <r>
    <x v="9"/>
    <n v="249"/>
    <x v="8"/>
    <s v="Gerencia Asistencial de Atención Primaria"/>
    <s v="Q2801817D"/>
    <s v="ES0022000008556845LG"/>
    <s v="Centro de Salud Velilla de San Antonio"/>
    <x v="2"/>
    <s v="100-100-100-100-100-100"/>
    <s v="No"/>
    <s v="Avda. de la Ilustración, 35, 28891, Velilla de San Antonio (Madrid)"/>
    <n v="25511"/>
    <n v="27877"/>
    <n v="41303"/>
    <n v="44221"/>
    <n v="13145"/>
    <n v="113334"/>
    <n v="265391"/>
  </r>
  <r>
    <x v="9"/>
    <n v="250"/>
    <x v="8"/>
    <s v="Gerencia Asistencial de Atención Primaria"/>
    <s v="Q2801817D"/>
    <s v="ES0022000006204007WC"/>
    <s v="Centro de Salud Ventura Rodríguez"/>
    <x v="2"/>
    <s v="24,6-24,6-24,6-24,6-24,6-24,6"/>
    <s v="No"/>
    <s v="C/ Ventura Rodríguez, 7, 28008, Madrid"/>
    <n v="7042"/>
    <n v="7837"/>
    <n v="5084"/>
    <n v="4773"/>
    <n v="1945"/>
    <n v="7915"/>
    <n v="34596"/>
  </r>
  <r>
    <x v="9"/>
    <n v="251"/>
    <x v="8"/>
    <s v="Gerencia Asistencial de Atención Primaria"/>
    <s v="Q2801817D"/>
    <s v="ES0021000005731352DW"/>
    <s v="Centro de Salud Villa del Prado"/>
    <x v="2"/>
    <s v="45-50-50-50-50-50"/>
    <s v="No"/>
    <s v="Paseo de la Estación, 2, Bajo, 28630, Villa del Prado (Madrid)"/>
    <n v="18185"/>
    <n v="19554"/>
    <n v="11384"/>
    <n v="11688"/>
    <n v="4173"/>
    <n v="64225"/>
    <n v="129209"/>
  </r>
  <r>
    <x v="9"/>
    <n v="252"/>
    <x v="8"/>
    <s v="Gerencia Asistencial de Atención Primaria"/>
    <s v="Q2801817D"/>
    <s v="ES0021000004775119VV"/>
    <s v="Centro de Salud Villaamil"/>
    <x v="2"/>
    <s v="27-27-27-27-27-27"/>
    <s v="No"/>
    <s v="C/ Villaamil, 19, 28039, Madrid"/>
    <n v="10263"/>
    <n v="10909"/>
    <n v="10175"/>
    <n v="10444"/>
    <n v="3642"/>
    <n v="11967"/>
    <n v="57400"/>
  </r>
  <r>
    <x v="9"/>
    <n v="253"/>
    <x v="8"/>
    <s v="Gerencia Asistencial de Atención Primaria"/>
    <s v="Q2801817D"/>
    <s v="ES0021000005741669CS"/>
    <s v="Centro de Salud Villanueva de la Cañada"/>
    <x v="2"/>
    <s v="85-85-85-85-85-85"/>
    <s v="No"/>
    <s v="C/ Heras de Móstoles, s/n, 28691, Villanueva de la Cañada (Madrid)"/>
    <n v="22604"/>
    <n v="25103"/>
    <n v="19996"/>
    <n v="19030"/>
    <n v="6152"/>
    <n v="77452"/>
    <n v="170337"/>
  </r>
  <r>
    <x v="9"/>
    <n v="254"/>
    <x v="8"/>
    <s v="Gerencia Asistencial de Atención Primaria"/>
    <s v="Q2801817D"/>
    <s v="ES0021000005754302VK"/>
    <s v="Centro de Salud Villaviciosa de Odón"/>
    <x v="2"/>
    <s v="45-60-60-60-60-60"/>
    <s v="No"/>
    <s v="Avda. Príncipe de Asturias, 173, 28670, Villaviciosa de Odón (Madrid)"/>
    <n v="22231"/>
    <n v="24928"/>
    <n v="17557"/>
    <n v="16983"/>
    <n v="6321"/>
    <n v="50455"/>
    <n v="138475"/>
  </r>
  <r>
    <x v="9"/>
    <n v="255"/>
    <x v="8"/>
    <s v="Gerencia Asistencial de Atención Primaria"/>
    <s v="Q2801817D"/>
    <s v="ES0021000004862017TK"/>
    <s v="Centro de Salud Virgen de Begoña"/>
    <x v="2"/>
    <s v="29,7-29,7-29,7-29,7-29,7-29,7"/>
    <s v="No"/>
    <s v="Avda. del Llano Castellano, 3, 28034, Madrid"/>
    <n v="6673"/>
    <n v="6762"/>
    <n v="5738"/>
    <n v="6271"/>
    <n v="1999"/>
    <n v="9605"/>
    <n v="37048"/>
  </r>
  <r>
    <x v="9"/>
    <n v="256"/>
    <x v="8"/>
    <s v="Gerencia Asistencial de Atención Primaria"/>
    <s v="Q2801817D"/>
    <s v="ES0021000004987475GZ"/>
    <s v="Centro de Salud Virgen del Cortijo"/>
    <x v="2"/>
    <s v="65-70-70-70-70-70"/>
    <s v="No"/>
    <s v="Avda. Manoteras, 47, 28050, Madrid"/>
    <n v="23244"/>
    <n v="25565"/>
    <n v="18817"/>
    <n v="19710"/>
    <n v="7215"/>
    <n v="42728"/>
    <n v="137279"/>
  </r>
  <r>
    <x v="9"/>
    <n v="257"/>
    <x v="8"/>
    <s v="Gerencia Asistencial de Atención Primaria"/>
    <s v="Q2801817D"/>
    <s v="ES0022000005663352WA"/>
    <s v="Consultorio Local de Ambite"/>
    <x v="2"/>
    <s v="16,5-16,5-16,5-16,5-16,5-16,5"/>
    <s v="No"/>
    <s v="C/ Benito Torres, 15, 28580, Ambite (Madrid)"/>
    <n v="1560"/>
    <n v="1714"/>
    <n v="1108"/>
    <n v="1110"/>
    <n v="447"/>
    <n v="4999"/>
    <n v="10938"/>
  </r>
  <r>
    <x v="9"/>
    <n v="258"/>
    <x v="8"/>
    <s v="Gerencia Asistencial de Atención Primaria"/>
    <s v="Q2801817D"/>
    <s v="ES0021000011029167AC"/>
    <s v="Consultorio Local de Aoslos"/>
    <x v="2"/>
    <s v="19,8-19,8-19,8-19,8-19,8-19,8"/>
    <s v="No"/>
    <s v="C/ Real, 164, Bajo, 28755, Horcajo de la Sierra-Aoslos (Madrid)"/>
    <n v="1333"/>
    <n v="1779"/>
    <n v="682"/>
    <n v="792"/>
    <n v="518"/>
    <n v="5683"/>
    <n v="10787"/>
  </r>
  <r>
    <x v="9"/>
    <n v="259"/>
    <x v="8"/>
    <s v="Gerencia Asistencial de Atención Primaria"/>
    <s v="Q2801817D"/>
    <s v="ES0021000011465065AE"/>
    <s v="Consultorio Local de Becerril de la Sierra"/>
    <x v="2"/>
    <s v="20-20-20-20-20-50"/>
    <s v="No"/>
    <s v="C/ Real, 19-1, 28490, Becerril de la Sierra (Madrid)"/>
    <n v="4931"/>
    <n v="5413"/>
    <n v="6154"/>
    <n v="6392"/>
    <n v="1990"/>
    <n v="9684"/>
    <n v="34564"/>
  </r>
  <r>
    <x v="9"/>
    <n v="260"/>
    <x v="8"/>
    <s v="Gerencia Asistencial de Atención Primaria"/>
    <s v="Q2801817D"/>
    <s v="ES0021000036768546LF"/>
    <s v="Consultorio Local de Brea de Tajo"/>
    <x v="2"/>
    <s v="17,32-17,32-17,32-17,32-17,32-17,32"/>
    <s v="No"/>
    <s v="C/ Julián Nicolás, 1-1, Bajo, 28596, Brea de Tajo (Madrid)"/>
    <n v="1293"/>
    <n v="1348"/>
    <n v="1161"/>
    <n v="882"/>
    <n v="288"/>
    <n v="2723"/>
    <n v="7695"/>
  </r>
  <r>
    <x v="9"/>
    <n v="261"/>
    <x v="8"/>
    <s v="Gerencia Asistencial de Atención Primaria"/>
    <s v="Q2801817D"/>
    <s v="ES0021000004123592AB"/>
    <s v="Consultorio Local de Brunete"/>
    <x v="2"/>
    <s v="51,1-51,1-51,1-51,1-51,1-51,1"/>
    <s v="No"/>
    <s v="Avda. Villanueva de la Cañada, 4, 28690, Brunete (Madrid)"/>
    <n v="9072"/>
    <n v="10192"/>
    <n v="10177"/>
    <n v="11014"/>
    <n v="3316"/>
    <n v="26386"/>
    <n v="70157"/>
  </r>
  <r>
    <x v="9"/>
    <n v="262"/>
    <x v="8"/>
    <s v="Gerencia Asistencial de Atención Primaria"/>
    <s v="Q2801817D"/>
    <s v="ES0021000013588541FT"/>
    <s v="Consultorio Local de Camarma de Esteruelas"/>
    <x v="2"/>
    <s v="45-50-50-50-50-50"/>
    <s v="No"/>
    <s v="C/ Casqueras, 4, Bajo 1, 28816, Camarma de Esteruelas (Madrid)"/>
    <n v="17166"/>
    <n v="19255"/>
    <n v="13072"/>
    <n v="12581"/>
    <n v="4271"/>
    <n v="16090"/>
    <n v="82435"/>
  </r>
  <r>
    <x v="9"/>
    <n v="263"/>
    <x v="8"/>
    <s v="Gerencia Asistencial de Atención Primaria"/>
    <s v="Q2801817D"/>
    <s v="ES0022000008529187NS"/>
    <s v="Consultorio Local de Carabaña"/>
    <x v="2"/>
    <s v="35-35-35-35-35-35"/>
    <s v="No"/>
    <s v="C/ Sierra, 20, 28560, Carabaña (Madrid)"/>
    <n v="6262"/>
    <n v="6220"/>
    <n v="4315"/>
    <n v="3985"/>
    <n v="1277"/>
    <n v="10801"/>
    <n v="32860"/>
  </r>
  <r>
    <x v="9"/>
    <n v="264"/>
    <x v="8"/>
    <s v="Gerencia Asistencial de Atención Primaria"/>
    <s v="Q2801817D"/>
    <s v="ES0021000010780139DJ"/>
    <s v="Consultorio Local de Casarrubuelos"/>
    <x v="2"/>
    <s v="41,5-41,5-41,5-41,5-41,5-41,5"/>
    <s v="No"/>
    <s v="C/ Ciudad Real, 3, 28977, Casarrubuelos (Madrid)"/>
    <n v="10280"/>
    <n v="12765"/>
    <n v="6990"/>
    <n v="6593"/>
    <n v="2347"/>
    <n v="6861"/>
    <n v="45836"/>
  </r>
  <r>
    <x v="9"/>
    <n v="265"/>
    <x v="8"/>
    <s v="Gerencia Asistencial de Atención Primaria"/>
    <s v="Q2801817D"/>
    <s v="ES0021000004204742NV"/>
    <s v="Consultorio Local de Chapinería"/>
    <x v="2"/>
    <s v="12-15,001-15,001-15,001-15,001-15,001"/>
    <s v="No"/>
    <s v="C/ Madrid, 21, Bajo, 28694, Chapinería (Madrid)"/>
    <n v="3696"/>
    <n v="3953"/>
    <n v="3098"/>
    <n v="3123"/>
    <n v="1221"/>
    <n v="12583"/>
    <n v="27674"/>
  </r>
  <r>
    <x v="9"/>
    <n v="266"/>
    <x v="8"/>
    <s v="Gerencia Asistencial de Atención Primaria"/>
    <s v="Q2801817D"/>
    <s v="ES0021000004146569JB"/>
    <s v="Consultorio Local de Cobeña"/>
    <x v="2"/>
    <s v="43,648-43,648-43,648-43,648-43,648-43,648"/>
    <s v="No"/>
    <s v="C/ Mercado, 17, 28863, Cobeña (Madrid)"/>
    <n v="14105"/>
    <n v="15740"/>
    <n v="13609"/>
    <n v="13044"/>
    <n v="4252"/>
    <n v="42751"/>
    <n v="103501"/>
  </r>
  <r>
    <x v="9"/>
    <n v="267"/>
    <x v="8"/>
    <s v="Gerencia Asistencial de Atención Primaria"/>
    <s v="Q2801817D"/>
    <s v="ES0021000004172043VR"/>
    <s v="Consultorio Local de Collado Mediano"/>
    <x v="2"/>
    <s v="15-20-20-20-20-51"/>
    <s v="No"/>
    <s v="C/ Zarza, 1, 28450, Collado Mediano (Madrid)"/>
    <n v="8055"/>
    <n v="9759"/>
    <n v="6902"/>
    <n v="7348"/>
    <n v="3251"/>
    <n v="26153"/>
    <n v="61468"/>
  </r>
  <r>
    <x v="9"/>
    <n v="268"/>
    <x v="8"/>
    <s v="Gerencia Asistencial de Atención Primaria"/>
    <s v="Q2801817D"/>
    <s v="ES0021000004148944RV"/>
    <s v="Consultorio Local de Colmenar del Arroyo"/>
    <x v="2"/>
    <s v="19,8-19,8-19,8-19,8-19,8-19,8"/>
    <s v="No"/>
    <s v="C/ Real, 7, 28213, Colmenar del Arroyo (Madrid)"/>
    <n v="2018"/>
    <n v="1568"/>
    <n v="1219"/>
    <n v="1092"/>
    <n v="380"/>
    <n v="3385"/>
    <n v="9662"/>
  </r>
  <r>
    <x v="9"/>
    <n v="269"/>
    <x v="8"/>
    <s v="Gerencia Asistencial de Atención Primaria"/>
    <s v="Q2801817D"/>
    <s v="ES0021000004151915SK"/>
    <s v="Consultorio Local de Colmenarejo"/>
    <x v="2"/>
    <s v="41,5-41,5-41,5-41,5-41,5-41,5"/>
    <s v="No"/>
    <s v="C/ Cañada de las Merinas, 64, 28270, Colmenarejo (Madrid)"/>
    <n v="6160"/>
    <n v="7051"/>
    <n v="6131"/>
    <n v="6220"/>
    <n v="2109"/>
    <n v="10639"/>
    <n v="38310"/>
  </r>
  <r>
    <x v="9"/>
    <n v="270"/>
    <x v="8"/>
    <s v="Gerencia Asistencial de Atención Primaria"/>
    <s v="Q2801817D"/>
    <s v="ES0021000004207036CB"/>
    <s v="Consultorio Local de Daganzo"/>
    <x v="2"/>
    <s v="19,8-19,8-19,8-19,8-19,8-19,8"/>
    <s v="No"/>
    <s v="C/ Garcilaso de la Vega, 2, Bajo, 28814, Daganzo de Arriba (Madrid)"/>
    <n v="8674"/>
    <n v="9647"/>
    <n v="6182"/>
    <n v="5942"/>
    <n v="2289"/>
    <n v="17289"/>
    <n v="50023"/>
  </r>
  <r>
    <x v="9"/>
    <n v="271"/>
    <x v="8"/>
    <s v="Gerencia Asistencial de Atención Primaria"/>
    <s v="Q2801817D"/>
    <s v="ES0021000003947149ZR"/>
    <s v="Consultorio Local de El Álamo"/>
    <x v="2"/>
    <s v="41-41-41-41-41-41"/>
    <s v="No"/>
    <s v="C/ Federico García Lorca, 31, Bajo 1, 28607, El Álamo (Madrid)"/>
    <n v="8996"/>
    <n v="9121"/>
    <n v="9071"/>
    <n v="8920"/>
    <n v="2465"/>
    <n v="16261"/>
    <n v="54834"/>
  </r>
  <r>
    <x v="9"/>
    <n v="272"/>
    <x v="8"/>
    <s v="Gerencia Asistencial de Atención Primaria"/>
    <s v="Q2801817D"/>
    <s v="ES0021000010810254FK"/>
    <s v="Consultorio Local de El Escorial"/>
    <x v="2"/>
    <s v="45-50-50-50-50-50"/>
    <s v="No"/>
    <s v="C/ Juliana, 3-1, 28280, El Escorial (Madrid)"/>
    <n v="11025"/>
    <n v="12781"/>
    <n v="11174"/>
    <n v="12898"/>
    <n v="4854"/>
    <n v="37028"/>
    <n v="89760"/>
  </r>
  <r>
    <x v="9"/>
    <n v="273"/>
    <x v="8"/>
    <s v="Gerencia Asistencial de Atención Primaria"/>
    <s v="Q2801817D"/>
    <s v="ES0021000022096715HZ"/>
    <s v="Consultorio Local de El Vellón"/>
    <x v="2"/>
    <s v="15,001-15,001-15,001-15,001-15,001-15,001"/>
    <s v="No"/>
    <s v="C/ El Cosillo, 2, 28722, El Vellón (Madrid)"/>
    <n v="3684"/>
    <n v="3031"/>
    <n v="1650"/>
    <n v="1876"/>
    <n v="700"/>
    <n v="3297"/>
    <n v="14238"/>
  </r>
  <r>
    <x v="9"/>
    <n v="274"/>
    <x v="8"/>
    <s v="Gerencia Asistencial de Atención Primaria"/>
    <s v="Q2801817D"/>
    <s v="ES0021000004218751TL"/>
    <s v="Consultorio Local de Fresnedillas de la Oliva"/>
    <x v="2"/>
    <s v="19,8-19,8-19,8-19,8-19,8-19,8"/>
    <s v="No"/>
    <s v="C/ Real, 40, 28214, Fresnedillas de la Oliva (Madrid)"/>
    <n v="4075"/>
    <n v="4448"/>
    <n v="2607"/>
    <n v="2772"/>
    <n v="1127"/>
    <n v="9899"/>
    <n v="24928"/>
  </r>
  <r>
    <x v="9"/>
    <n v="275"/>
    <x v="8"/>
    <s v="Gerencia Asistencial de Atención Primaria"/>
    <s v="Q2801817D"/>
    <s v="ES0021000017191574FZ"/>
    <s v="Consultorio Local de Fuentidueña de Tajo"/>
    <x v="2"/>
    <s v="25-25-25-25-25-25"/>
    <s v="No"/>
    <s v="C/ Boleo, 9, 28597, Fuentidueña de Tajo (Madrid)"/>
    <n v="5935"/>
    <n v="6394"/>
    <n v="5394"/>
    <n v="5133"/>
    <n v="1882"/>
    <n v="22515"/>
    <n v="47253"/>
  </r>
  <r>
    <x v="9"/>
    <n v="276"/>
    <x v="8"/>
    <s v="Gerencia Asistencial de Atención Primaria"/>
    <s v="Q2801817D"/>
    <s v="ES0021000013561207ZJ"/>
    <s v="Consultorio Local de Garganta de los Montes"/>
    <x v="2"/>
    <s v="36-36-36-36-36-36"/>
    <s v="No"/>
    <s v="C/ San Isidro, 5, 28743, Garganta de los Montes (Madrid)"/>
    <n v="2185"/>
    <n v="2343"/>
    <n v="1373"/>
    <n v="1873"/>
    <n v="776"/>
    <n v="6375"/>
    <n v="14925"/>
  </r>
  <r>
    <x v="9"/>
    <n v="277"/>
    <x v="8"/>
    <s v="Gerencia Asistencial de Atención Primaria"/>
    <s v="Q2801817D"/>
    <s v="ES0021000015605339VC"/>
    <s v="Consultorio Local de Guadalix de la Sierra"/>
    <x v="2"/>
    <s v="30-40-40-40-40-50"/>
    <s v="No"/>
    <s v="C/ Manzanares, 17, 28794, Guadalix de la Sierra (Madrid)"/>
    <n v="13352"/>
    <n v="14532"/>
    <n v="10623"/>
    <n v="10227"/>
    <n v="3323"/>
    <n v="43183"/>
    <n v="95240"/>
  </r>
  <r>
    <x v="9"/>
    <n v="278"/>
    <x v="8"/>
    <s v="Gerencia Asistencial de Atención Primaria"/>
    <s v="Q2801817D"/>
    <s v="ES0021000004414125PP"/>
    <s v="Consultorio Local de Hoyo de Manzanares"/>
    <x v="2"/>
    <s v="32,9-32,9-32,9-32,9-32,9-32,9"/>
    <s v="No"/>
    <s v="Plaza de Cervantes, s/n, 28240, Hoyo de Manzanares (Madrid)"/>
    <n v="4284"/>
    <n v="4814"/>
    <n v="4671"/>
    <n v="5341"/>
    <n v="1740"/>
    <n v="5384"/>
    <n v="26234"/>
  </r>
  <r>
    <x v="9"/>
    <n v="279"/>
    <x v="8"/>
    <s v="Gerencia Asistencial de Atención Primaria"/>
    <s v="Q2801817D"/>
    <s v="ES0021000015430453GA"/>
    <s v="Consultorio Local de La Marazuela"/>
    <x v="2"/>
    <s v="100-150-150-150-150-150"/>
    <s v="No"/>
    <s v="C/ Acanto, 2, Bajo, 28230, Las Rozas de Madrid (Madrid)"/>
    <n v="32246"/>
    <n v="39884"/>
    <n v="26561"/>
    <n v="25057"/>
    <n v="9655"/>
    <n v="105196"/>
    <n v="238599"/>
  </r>
  <r>
    <x v="9"/>
    <n v="280"/>
    <x v="8"/>
    <s v="Gerencia Asistencial de Atención Primaria"/>
    <s v="Q2801817D"/>
    <s v="ES0021000005574165MC"/>
    <s v="Consultorio Local de Las Matas"/>
    <x v="2"/>
    <s v="32-50-50-50-50-60"/>
    <s v="No"/>
    <s v="C/ Mirasierra, 1, Las Matas, 28290, Las Rozas de Madrid (Madrid)"/>
    <n v="11561"/>
    <n v="13225"/>
    <n v="9156"/>
    <n v="10055"/>
    <n v="4096"/>
    <n v="25133"/>
    <n v="73226"/>
  </r>
  <r>
    <x v="9"/>
    <n v="281"/>
    <x v="8"/>
    <s v="Gerencia Asistencial de Atención Primaria"/>
    <s v="Q2801817D"/>
    <s v="ES0022000005666183XM"/>
    <s v="Consultorio Local de Loeches"/>
    <x v="2"/>
    <s v="19,8-19,8-19,8-19,8-19,8-19,8"/>
    <s v="No"/>
    <s v="C/ Virgen de las Angustias, 15, 28890, Loeches (Madrid)"/>
    <n v="6525"/>
    <n v="6746"/>
    <n v="4496"/>
    <n v="4373"/>
    <n v="1414"/>
    <n v="5426"/>
    <n v="28980"/>
  </r>
  <r>
    <x v="9"/>
    <n v="282"/>
    <x v="8"/>
    <s v="Gerencia Asistencial de Atención Primaria"/>
    <s v="Q2801817D"/>
    <s v="ES0021000013339339MA"/>
    <s v="Consultorio Local de Los Arroyos"/>
    <x v="2"/>
    <s v="32-32-32-32-32-32"/>
    <s v="No"/>
    <s v="C/ Dieciséis, 6 - Urbanización Los Arroyos, 28280, El Escorial (Madrid)"/>
    <n v="5079"/>
    <n v="5586"/>
    <n v="6123"/>
    <n v="6040"/>
    <n v="1690"/>
    <n v="17431"/>
    <n v="41949"/>
  </r>
  <r>
    <x v="9"/>
    <n v="283"/>
    <x v="8"/>
    <s v="Gerencia Asistencial de Atención Primaria"/>
    <s v="Q2801817D"/>
    <s v="ES0022000008239148YY"/>
    <s v="Consultorio Local de Los Hueros"/>
    <x v="2"/>
    <s v="30-30-30-30-30-51"/>
    <s v="No"/>
    <s v="C/ Mayor, 28 posterior, 28810, Villalbilla (Madrid)"/>
    <n v="10551"/>
    <n v="12259"/>
    <n v="9768"/>
    <n v="9374"/>
    <n v="3269"/>
    <n v="29820"/>
    <n v="75041"/>
  </r>
  <r>
    <x v="9"/>
    <n v="284"/>
    <x v="8"/>
    <s v="Gerencia Asistencial de Atención Primaria"/>
    <s v="Q2801817D"/>
    <s v="ES0021000012977520MC"/>
    <s v="Consultorio Local de Los Molinos"/>
    <x v="2"/>
    <s v="25-25-25-25-25-50"/>
    <s v="No"/>
    <s v="C/ Dalias, 6, Bajo, 28460, Los Molinos (Madrid)"/>
    <n v="7375"/>
    <n v="7530"/>
    <n v="8401"/>
    <n v="8706"/>
    <n v="2719"/>
    <n v="21508"/>
    <n v="56239"/>
  </r>
  <r>
    <x v="9"/>
    <n v="285"/>
    <x v="8"/>
    <s v="Gerencia Asistencial de Atención Primaria"/>
    <s v="Q2801817D"/>
    <s v="ES0022000008442978JX"/>
    <s v="Consultorio Local de Los Santos de la Humosa"/>
    <x v="2"/>
    <s v="30-30-30-30-30-30"/>
    <s v="No"/>
    <s v="C/ Mayor, 4, 28817, Los Santos de la Humosa (Madrid)"/>
    <n v="3890"/>
    <n v="3635"/>
    <n v="4021"/>
    <n v="4113"/>
    <n v="1100"/>
    <n v="8441"/>
    <n v="25200"/>
  </r>
  <r>
    <x v="9"/>
    <n v="286"/>
    <x v="8"/>
    <s v="Gerencia Asistencial de Atención Primaria"/>
    <s v="Q2801817D"/>
    <s v="ES0021000005342311EY"/>
    <s v="Consultorio Local de Moraleja de Enmedio"/>
    <x v="2"/>
    <s v="16,5-16,5-16,5-16,5-16,5-16,5"/>
    <s v="No"/>
    <s v="C/ de la Fuente, 6, Bajo 1, 28950, Moraleja de Enmedio (Madrid)"/>
    <n v="2772"/>
    <n v="2753"/>
    <n v="3255"/>
    <n v="3402"/>
    <n v="989"/>
    <n v="4497"/>
    <n v="17668"/>
  </r>
  <r>
    <x v="9"/>
    <n v="287"/>
    <x v="8"/>
    <s v="Gerencia Asistencial de Atención Primaria"/>
    <s v="Q2801817D"/>
    <s v="ES0021000013347190RB"/>
    <s v="Consultorio Local de Moralzarzal"/>
    <x v="2"/>
    <s v="55-65-65-65-65-65"/>
    <s v="No"/>
    <s v="Avda. Salvador Sánchez Frascuelo, s/n, 28411, Moralzarzal (Madrid)"/>
    <n v="24835"/>
    <n v="28973"/>
    <n v="19345"/>
    <n v="19948"/>
    <n v="7734"/>
    <n v="75798"/>
    <n v="176633"/>
  </r>
  <r>
    <x v="9"/>
    <n v="288"/>
    <x v="8"/>
    <s v="Gerencia Asistencial de Atención Primaria"/>
    <s v="Q2801817D"/>
    <s v="ES0022000008864069JV"/>
    <s v="Consultorio Local de Morata de Tajuña"/>
    <x v="2"/>
    <s v="50-60-60-60-60-60"/>
    <s v="No"/>
    <s v="C/ Clínica, 4, 28530, Morata de Tajuña (Madrid)"/>
    <n v="14778"/>
    <n v="19316"/>
    <n v="15520"/>
    <n v="17281"/>
    <n v="7036"/>
    <n v="39416"/>
    <n v="113347"/>
  </r>
  <r>
    <x v="9"/>
    <n v="289"/>
    <x v="8"/>
    <s v="Gerencia Asistencial de Atención Primaria"/>
    <s v="Q2801817D"/>
    <s v="ES0022000007572967KC"/>
    <s v="Consultorio Local de Nuevo Baztán"/>
    <x v="2"/>
    <s v="27,36-27,36-27,36-27,36-27,36-27,36"/>
    <s v="No"/>
    <s v="C/ Fábrica, 4, 28514, Nuevo Baztán (Madrid)"/>
    <n v="6760"/>
    <n v="7370"/>
    <n v="5018"/>
    <n v="5417"/>
    <n v="2085"/>
    <n v="7432"/>
    <n v="34082"/>
  </r>
  <r>
    <x v="9"/>
    <n v="290"/>
    <x v="8"/>
    <s v="Gerencia Asistencial de Atención Primaria"/>
    <s v="Q2801817D"/>
    <s v="ES0021000020132380BV"/>
    <s v="Consultorio Local de Pedrezuela"/>
    <x v="2"/>
    <s v="15,1-15,1-15,1-15,1-15,1-15,1"/>
    <s v="No"/>
    <s v="C/ Eras, 51, 28723, Pedrezuela (Madrid)"/>
    <n v="3118"/>
    <n v="3385"/>
    <n v="2225"/>
    <n v="2205"/>
    <n v="841"/>
    <n v="5822"/>
    <n v="17596"/>
  </r>
  <r>
    <x v="9"/>
    <n v="291"/>
    <x v="8"/>
    <s v="Gerencia Asistencial de Atención Primaria"/>
    <s v="Q2801817D"/>
    <s v="ES0021000013909212BM"/>
    <s v="Consultorio Local de Pelayos de la Presa"/>
    <x v="2"/>
    <s v="25-25-25-25-25-50"/>
    <s v="No"/>
    <s v="Avda. Doctor Arquitecto García Benito, 1, Bajo, 28696, Pelayos de la Presa (Madrid)"/>
    <n v="5006"/>
    <n v="4665"/>
    <n v="6445"/>
    <n v="6004"/>
    <n v="1748"/>
    <n v="15352"/>
    <n v="39220"/>
  </r>
  <r>
    <x v="9"/>
    <n v="292"/>
    <x v="8"/>
    <s v="Gerencia Asistencial de Atención Primaria"/>
    <s v="Q2801817D"/>
    <s v="ES0022000001227789YJ"/>
    <s v="Consultorio Local de Pezuela de las Torres"/>
    <x v="2"/>
    <s v="43,64-43,64-43,64-43,64-43,64-43,64"/>
    <s v="No"/>
    <s v="C/ Ronda, 6, 28812, Pezuela de las Torres (Madrid)"/>
    <n v="2673"/>
    <n v="2395"/>
    <n v="2052"/>
    <n v="2354"/>
    <n v="804"/>
    <n v="9500"/>
    <n v="19778"/>
  </r>
  <r>
    <x v="9"/>
    <n v="293"/>
    <x v="8"/>
    <s v="Gerencia Asistencial de Atención Primaria"/>
    <s v="Q2801817D"/>
    <s v="ES0021000010258256CT"/>
    <s v="Consultorio Local de Quijorna"/>
    <x v="2"/>
    <s v="27,713-27,713-27,713-27,713-27,713-27,713"/>
    <s v="No"/>
    <s v="C/ San Antonio, 4, 28693, Quijorna (Madrid)"/>
    <n v="5583"/>
    <n v="5866"/>
    <n v="4016"/>
    <n v="4371"/>
    <n v="1705"/>
    <n v="19085"/>
    <n v="40626"/>
  </r>
  <r>
    <x v="9"/>
    <n v="294"/>
    <x v="8"/>
    <s v="Gerencia Asistencial de Atención Primaria"/>
    <s v="Q2801817D"/>
    <s v="ES0021000005543400WY"/>
    <s v="Consultorio Local de Robledillo de la Jara"/>
    <x v="2"/>
    <s v="16-16-16-16-16-16"/>
    <s v="No"/>
    <s v="C/ Peñas, 6, Bajo, 28194, Robledillo de la Jara (Madrid)"/>
    <n v="759"/>
    <n v="963"/>
    <n v="454"/>
    <n v="780"/>
    <n v="444"/>
    <n v="4186"/>
    <n v="7586"/>
  </r>
  <r>
    <x v="9"/>
    <n v="295"/>
    <x v="8"/>
    <s v="Gerencia Asistencial de Atención Primaria"/>
    <s v="Q2801817D"/>
    <s v="ES0021000005629912ZS"/>
    <s v="Consultorio Local de Robledondo"/>
    <x v="2"/>
    <s v="16-16-16-16-16-16"/>
    <s v="No"/>
    <s v="C/ Practicante Olmeda, 31, 28296, Santa María de la Alameda (Madrid)"/>
    <n v="1073"/>
    <n v="1080"/>
    <n v="474"/>
    <n v="915"/>
    <n v="300"/>
    <n v="4536"/>
    <n v="8378"/>
  </r>
  <r>
    <x v="9"/>
    <n v="296"/>
    <x v="8"/>
    <s v="Gerencia Asistencial de Atención Primaria"/>
    <s v="Q2801817D"/>
    <s v="ES0021000005580169JK"/>
    <s v="Consultorio Local de San Agustín de Guadalix"/>
    <x v="2"/>
    <s v="45-50-50-50-50-50"/>
    <s v="No"/>
    <s v="Avda. de Madrid, 28, 28750, San Agustín de Guadalix (Madrid)"/>
    <n v="18374"/>
    <n v="21624"/>
    <n v="15761"/>
    <n v="15707"/>
    <n v="5245"/>
    <n v="57438"/>
    <n v="134149"/>
  </r>
  <r>
    <x v="9"/>
    <n v="297"/>
    <x v="8"/>
    <s v="Gerencia Asistencial de Atención Primaria"/>
    <s v="Q2801817D"/>
    <s v="ES0021000012393525YH"/>
    <s v="Consultorio Local de Serrada de la Fuente - Puentes Viejas"/>
    <x v="2"/>
    <s v="16,94-16,94-16,94-16,94-16,94-16,94"/>
    <s v="No"/>
    <s v="C/ Castillo, 10, Bajo, 28195, Serrada de la Fuente - Puentes Viejas (Madrid)"/>
    <n v="805"/>
    <n v="865"/>
    <n v="457"/>
    <n v="650"/>
    <n v="317"/>
    <n v="2543"/>
    <n v="5637"/>
  </r>
  <r>
    <x v="9"/>
    <n v="298"/>
    <x v="8"/>
    <s v="Gerencia Asistencial de Atención Primaria"/>
    <s v="Q2801817D"/>
    <s v="ES0021000010643538GD"/>
    <s v="Consultorio Local de Serranillos del Valle"/>
    <x v="2"/>
    <s v="45-45-45-45-45-45"/>
    <s v="No"/>
    <s v="C/ Moraleja de Enmedio, 8, Bajo, 28979, Serranillos del Valle (Madrid)"/>
    <n v="10442"/>
    <n v="12187"/>
    <n v="9662"/>
    <n v="9111"/>
    <n v="3007"/>
    <n v="30229"/>
    <n v="74638"/>
  </r>
  <r>
    <x v="9"/>
    <n v="299"/>
    <x v="8"/>
    <s v="Gerencia Asistencial de Atención Primaria"/>
    <s v="Q2801817D"/>
    <s v="ES0021000010430189CP"/>
    <s v="Consultorio Local de Talamanca del Jarama"/>
    <x v="2"/>
    <s v="6-15,001-15,001-15,001-15,001-15,001"/>
    <s v="No"/>
    <s v="Avda. de Alcalá, 2, Bajo, 28160, Talamanca de Jarama (Madrid)"/>
    <n v="2600"/>
    <n v="3045"/>
    <n v="1829"/>
    <n v="1744"/>
    <n v="681"/>
    <n v="5010"/>
    <n v="14909"/>
  </r>
  <r>
    <x v="9"/>
    <n v="300"/>
    <x v="8"/>
    <s v="Gerencia Asistencial de Atención Primaria"/>
    <s v="Q2801817D"/>
    <s v="ES0021000011263215JC"/>
    <s v="Consultorio Local de Torrejón de La Calzada"/>
    <x v="2"/>
    <s v="60-60-60-60-60-60"/>
    <s v="No"/>
    <s v="C/ Joaquín Fernández Cuervo, s/n, 28991, Torrejón de la Calzada (Madrid)"/>
    <n v="13709"/>
    <n v="13886"/>
    <n v="12866"/>
    <n v="11971"/>
    <n v="3797"/>
    <n v="12801"/>
    <n v="69030"/>
  </r>
  <r>
    <x v="9"/>
    <n v="301"/>
    <x v="8"/>
    <s v="Gerencia Asistencial de Atención Primaria"/>
    <s v="Q2801817D"/>
    <s v="ES0021000011996683WH"/>
    <s v="Consultorio Local de Torrejón de Velasco"/>
    <x v="2"/>
    <s v="17-17-17-17-17-50"/>
    <s v="No"/>
    <s v="Travesía Hospital, 5, Bajo, 28990, Torrejón de Velasco (Madrid)"/>
    <n v="4290"/>
    <n v="4703"/>
    <n v="6160"/>
    <n v="6686"/>
    <n v="2085"/>
    <n v="18161"/>
    <n v="42085"/>
  </r>
  <r>
    <x v="9"/>
    <n v="302"/>
    <x v="8"/>
    <s v="Gerencia Asistencial de Atención Primaria"/>
    <s v="Q2801817D"/>
    <s v="ES0021000013293515JH"/>
    <s v="Consultorio Local de Torrejón de Velasco - Línea de Socorro"/>
    <x v="2"/>
    <s v="19-19-19-19-19-19"/>
    <s v="Sí"/>
    <s v="Travesía Hospital, 5, Bajo, 28990, Torrejón de Velasco (Madrid)"/>
    <n v="0"/>
    <n v="0"/>
    <n v="0"/>
    <n v="0"/>
    <n v="0"/>
    <n v="0"/>
    <n v="0"/>
  </r>
  <r>
    <x v="9"/>
    <n v="303"/>
    <x v="8"/>
    <s v="Gerencia Asistencial de Atención Primaria"/>
    <s v="Q2801817D"/>
    <s v="ES0021000005701511ES"/>
    <s v="Consultorio Local de Valdaracete"/>
    <x v="2"/>
    <s v="43,6-43,6-43,6-43,6-43,6-43,6"/>
    <s v="No"/>
    <s v="Ctra. Aranjuez a Brea, km 44, 28594, Valdaracete (Madrid)"/>
    <n v="5528"/>
    <n v="5255"/>
    <n v="2893"/>
    <n v="3264"/>
    <n v="1031"/>
    <n v="6794"/>
    <n v="24765"/>
  </r>
  <r>
    <x v="9"/>
    <n v="304"/>
    <x v="8"/>
    <s v="Gerencia Asistencial de Atención Primaria"/>
    <s v="Q2801817D"/>
    <s v="ES0021000015746576VZ"/>
    <s v="Consultorio Local de Valdeavero"/>
    <x v="2"/>
    <s v="15,001-15,001-15,001-15,001-15,001-15,001"/>
    <s v="No"/>
    <s v="C/ Castilla-La Mancha, 2, 28816, Valdeavero (Madrid)"/>
    <n v="2119"/>
    <n v="2244"/>
    <n v="1454"/>
    <n v="1422"/>
    <n v="531"/>
    <n v="5783"/>
    <n v="13553"/>
  </r>
  <r>
    <x v="9"/>
    <n v="305"/>
    <x v="8"/>
    <s v="Gerencia Asistencial de Atención Primaria"/>
    <s v="Q2801817D"/>
    <s v="ES0021000005705698CQ"/>
    <s v="Consultorio Local de Valdemorillo"/>
    <x v="2"/>
    <s v="25-25-25-25-25-25"/>
    <s v="No"/>
    <s v="C/ La Paz, 51, 28210, Valdemorillo (Madrid)"/>
    <n v="8587"/>
    <n v="9383"/>
    <n v="6442"/>
    <n v="6741"/>
    <n v="2235"/>
    <n v="7921"/>
    <n v="41309"/>
  </r>
  <r>
    <x v="9"/>
    <n v="306"/>
    <x v="8"/>
    <s v="Gerencia Asistencial de Atención Primaria"/>
    <s v="Q2801817D"/>
    <s v="ES0021000005727007GG"/>
    <s v="Consultorio Local de Valdetorres"/>
    <x v="2"/>
    <s v="20-20-20-20-20-20"/>
    <s v="No"/>
    <s v="C/ Cambroneras, 2, Bajo, 28150, Valdetorres de Jarama (Madrid)"/>
    <n v="4183"/>
    <n v="4378"/>
    <n v="3050"/>
    <n v="2703"/>
    <n v="967"/>
    <n v="3955"/>
    <n v="19236"/>
  </r>
  <r>
    <x v="9"/>
    <n v="307"/>
    <x v="8"/>
    <s v="Gerencia Asistencial de Atención Primaria"/>
    <s v="Q2801817D"/>
    <s v="ES0022000008373237VM"/>
    <s v="Consultorio Local de Valdilecha"/>
    <x v="2"/>
    <s v="14-20-20-20-20-33"/>
    <s v="No"/>
    <s v="C/ Mayor, 13, 28511, Valdilecha (Madrid)"/>
    <n v="5160"/>
    <n v="4801"/>
    <n v="3791"/>
    <n v="3580"/>
    <n v="1220"/>
    <n v="8907"/>
    <n v="27459"/>
  </r>
  <r>
    <x v="9"/>
    <n v="308"/>
    <x v="8"/>
    <s v="Gerencia Asistencial de Atención Primaria"/>
    <s v="Q2801817D"/>
    <s v="ES0021000012189209RB"/>
    <s v="Consultorio Local de Villafranca del Castillo"/>
    <x v="2"/>
    <s v="35-35-35-35-35-51"/>
    <s v="No"/>
    <s v="C/ Valle del Baztán, 2 - 1, Bajo, 28691, Villanueva de la Cañada (Madrid)"/>
    <n v="8052"/>
    <n v="8380"/>
    <n v="6675"/>
    <n v="5685"/>
    <n v="1662"/>
    <n v="7562"/>
    <n v="38016"/>
  </r>
  <r>
    <x v="9"/>
    <n v="309"/>
    <x v="8"/>
    <s v="Gerencia Asistencial de Atención Primaria"/>
    <s v="Q2801817D"/>
    <s v="ES0021000012189267GT"/>
    <s v="Consultorio Local de Villafranca del Castillo - Línea de Socorro"/>
    <x v="2"/>
    <s v="16-16-16-16-16-16"/>
    <s v="Sí"/>
    <s v="C/ Valle de Baztán, 2 - 1, Bajo, Urb. Villafranca del Castillo, 28691, Villanueva de la Cañada (Madrid)"/>
    <n v="0"/>
    <n v="0"/>
    <n v="0"/>
    <n v="0"/>
    <n v="0"/>
    <n v="0"/>
    <n v="0"/>
  </r>
  <r>
    <x v="9"/>
    <n v="310"/>
    <x v="8"/>
    <s v="Gerencia Asistencial de Atención Primaria"/>
    <s v="Q2801817D"/>
    <s v="ES0022000001040913TN"/>
    <s v="Consultorio Local de Villalbilla"/>
    <x v="2"/>
    <s v="26-26-26-26-26-26"/>
    <s v="No"/>
    <s v="C/ Escuelas, 6, Bajo-2, 28810, Villalbilla (Madrid)"/>
    <n v="6536"/>
    <n v="6786"/>
    <n v="4761"/>
    <n v="4549"/>
    <n v="1455"/>
    <n v="9073"/>
    <n v="33160"/>
  </r>
  <r>
    <x v="9"/>
    <n v="311"/>
    <x v="8"/>
    <s v="Gerencia Asistencial de Atención Primaria"/>
    <s v="Q2801817D"/>
    <s v="ES0021000013296808HE"/>
    <s v="Consultorio Local de Villamanta"/>
    <x v="2"/>
    <s v="15-20-20-20-20-20"/>
    <s v="No"/>
    <s v="Avda. Libertad, 21, 28610, Villamanta (Madrid)"/>
    <n v="3293"/>
    <n v="3170"/>
    <n v="2206"/>
    <n v="2099"/>
    <n v="756"/>
    <n v="7703"/>
    <n v="19227"/>
  </r>
  <r>
    <x v="9"/>
    <n v="312"/>
    <x v="8"/>
    <s v="Gerencia Asistencial de Atención Primaria"/>
    <s v="Q2801817D"/>
    <s v="ES0021000005736615FK"/>
    <s v="Consultorio Local de Villamantilla"/>
    <x v="2"/>
    <s v="26,4-26,4-26,4-26,4-26,4-26,4"/>
    <s v="No"/>
    <s v="C/ General Yagüe, 16, 28609, Villamantilla (Madrid)"/>
    <n v="3524"/>
    <n v="3320"/>
    <n v="2706"/>
    <n v="2365"/>
    <n v="649"/>
    <n v="6804"/>
    <n v="19368"/>
  </r>
  <r>
    <x v="9"/>
    <n v="313"/>
    <x v="8"/>
    <s v="Gerencia Asistencial de Atención Primaria"/>
    <s v="Q2801817D"/>
    <s v="ES0021000010251395CQ"/>
    <s v="Consultorio Local de Villanueva del Pardillo"/>
    <x v="2"/>
    <s v="60-70-70-70-70-70"/>
    <s v="No"/>
    <s v="C/ Río Perales, 2, 28229, Villanueva del Pardillo (Madrid)"/>
    <n v="24452"/>
    <n v="24998"/>
    <n v="20812"/>
    <n v="19329"/>
    <n v="6060"/>
    <n v="27651"/>
    <n v="123302"/>
  </r>
  <r>
    <x v="9"/>
    <n v="314"/>
    <x v="8"/>
    <s v="Gerencia Asistencial de Atención Primaria"/>
    <s v="Q2801817D"/>
    <s v="ES0022000005665401EM"/>
    <s v="Consultorio Local de Villar del Olmo"/>
    <x v="2"/>
    <s v="22,17-22,17-22,17-22,17-22,17-22,17"/>
    <s v="No"/>
    <s v="C/ Real, 17, Bajo, 28512, Villar del Olmo (Madrid)"/>
    <n v="2434"/>
    <n v="2677"/>
    <n v="2114"/>
    <n v="2128"/>
    <n v="747"/>
    <n v="9196"/>
    <n v="19296"/>
  </r>
  <r>
    <x v="9"/>
    <n v="315"/>
    <x v="8"/>
    <s v="Gerencia Asistencial de Atención Primaria"/>
    <s v="Q2801817D"/>
    <s v="ES0021000017836174LQ"/>
    <s v="Consultorio Local de Zarzalejo - Pueblo"/>
    <x v="2"/>
    <s v="15,1-15,1-15,1-15,1-15,1-15,1"/>
    <s v="No"/>
    <s v="C/ Felipe Preciado, 2, Bajo, 28293, Zarzalejo (Madrid)"/>
    <n v="1331"/>
    <n v="1411"/>
    <n v="1288"/>
    <n v="1339"/>
    <n v="466"/>
    <n v="3498"/>
    <n v="9333"/>
  </r>
  <r>
    <x v="9"/>
    <n v="316"/>
    <x v="8"/>
    <s v="Gerencia Asistencial de Atención Primaria"/>
    <s v="Q2801817D"/>
    <s v="ES0022000006356188HX"/>
    <s v="Unidad de Formación"/>
    <x v="2"/>
    <s v="42,4-42,4-42,4-42,4-42,4-42,4"/>
    <s v="No"/>
    <s v="C/ José Arcones Gil, 11, 28017, Madrid"/>
    <n v="3782"/>
    <n v="4772"/>
    <n v="3617"/>
    <n v="4155"/>
    <n v="1462"/>
    <n v="5246"/>
    <n v="23034"/>
  </r>
  <r>
    <x v="9"/>
    <n v="317"/>
    <x v="8"/>
    <s v="Gerencia Asistencial de Atención Primaria"/>
    <s v="Q2801817D"/>
    <s v="ES0022000006111833CF"/>
    <s v="Unidad Fisioterapia Chamartín y Salud Mental"/>
    <x v="2"/>
    <s v="30-30-30-30-30-30"/>
    <s v="No"/>
    <s v="C/ Uruguay, 9, 28016, Madrid"/>
    <n v="5149"/>
    <n v="5526"/>
    <n v="4283"/>
    <n v="4305"/>
    <n v="1403"/>
    <n v="2062"/>
    <n v="22728"/>
  </r>
  <r>
    <x v="9"/>
    <n v="318"/>
    <x v="8"/>
    <s v="Hospital Clínico Universitario San Carlos"/>
    <s v="Q2877008I"/>
    <s v="ES0021000005190076GP"/>
    <s v="Centro adscrito al HCSC"/>
    <x v="2"/>
    <s v="25-40-40-40-40-40"/>
    <s v="No"/>
    <s v="C/ Andrés Mellado, 65, 28015, Madrid"/>
    <n v="3789"/>
    <n v="4748"/>
    <n v="4298"/>
    <n v="3495"/>
    <n v="1292"/>
    <n v="12280"/>
    <n v="29902"/>
  </r>
  <r>
    <x v="9"/>
    <n v="319"/>
    <x v="8"/>
    <s v="Hospital Clínico Universitario San Carlos"/>
    <s v="Q2877008I"/>
    <s v="ES0021000004732563FB"/>
    <s v="Centro de Salud Mental Cabeza"/>
    <x v="2"/>
    <s v="19,8-19,8-19,8-19,8-19,8-19,8"/>
    <s v="No"/>
    <s v="C/ Jesús María, 13, Bajo, 28012, Madrid"/>
    <n v="5280"/>
    <n v="4173"/>
    <n v="5779"/>
    <n v="4214"/>
    <n v="1053"/>
    <n v="7937"/>
    <n v="28436"/>
  </r>
  <r>
    <x v="9"/>
    <n v="320"/>
    <x v="8"/>
    <s v="Hospital Clínico Universitario San Carlos"/>
    <s v="Q2877008I"/>
    <s v="ES0022000007566811FM"/>
    <s v="Centro de Salud Mental Galiana"/>
    <x v="2"/>
    <s v="23,1-23,1-23,1-23,1-23,1-23,1"/>
    <s v="No"/>
    <s v="C/ Galiana, 1, 28011, Madrid"/>
    <n v="5816"/>
    <n v="5977"/>
    <n v="2798"/>
    <n v="2845"/>
    <n v="836"/>
    <n v="3335"/>
    <n v="21607"/>
  </r>
  <r>
    <x v="9"/>
    <n v="321"/>
    <x v="8"/>
    <s v="Hospital Clínico Universitario San Carlos"/>
    <s v="Q2877008I"/>
    <s v="ES0021000005085554JK"/>
    <s v="Centro Sanitario Sandoval"/>
    <x v="2"/>
    <s v="29,7-29,7-29,7-29,7-29,7-29,7"/>
    <s v="No"/>
    <s v="C/ Sandoval, 7, Esc. 1, Bajo, 28010, Madrid"/>
    <n v="17365"/>
    <n v="18958"/>
    <n v="19618"/>
    <n v="20840"/>
    <n v="6811"/>
    <n v="46247"/>
    <n v="129839"/>
  </r>
  <r>
    <x v="9"/>
    <n v="322"/>
    <x v="8"/>
    <s v="Hospital General Universitario Gregorio Marañón"/>
    <s v="Q7855001I"/>
    <s v="ES0021000004901034HF"/>
    <s v="Centro de Salud Mental de Retiro"/>
    <x v="2"/>
    <s v="70-70-70-70-70-70"/>
    <s v="No"/>
    <s v="C/ Lope de Rueda, 43, 28009, Madrid"/>
    <n v="15596"/>
    <n v="16196"/>
    <n v="17918"/>
    <n v="19349"/>
    <n v="6319"/>
    <n v="31533"/>
    <n v="106911"/>
  </r>
  <r>
    <x v="9"/>
    <n v="323"/>
    <x v="8"/>
    <s v="Hospital General Universitario Gregorio Marañón"/>
    <s v="Q7855001I"/>
    <s v="ES0021000004941883TP"/>
    <s v="Pabellón de Gobierno"/>
    <x v="2"/>
    <s v="150-150-150-150-150-150"/>
    <s v="No"/>
    <s v="C/ Doctor Esquerdo, 46, Bajo, 28007, Madrid"/>
    <n v="25637"/>
    <n v="27390"/>
    <n v="33271"/>
    <n v="31681"/>
    <n v="8013"/>
    <n v="87913"/>
    <n v="213905"/>
  </r>
  <r>
    <x v="9"/>
    <n v="324"/>
    <x v="8"/>
    <s v="Hospital General Universitario Gregorio Marañón"/>
    <s v="Q7855001I"/>
    <s v="ES0021000005229682RP"/>
    <s v="Pabellón Docente"/>
    <x v="2"/>
    <s v="120-120-120-120-120-120"/>
    <s v="No"/>
    <s v="C/ Ibiza, 45, Bajo, 28009, Madrid"/>
    <n v="23254"/>
    <n v="27599"/>
    <n v="30130"/>
    <n v="32241"/>
    <n v="10467"/>
    <n v="78825"/>
    <n v="202516"/>
  </r>
  <r>
    <x v="9"/>
    <n v="325"/>
    <x v="8"/>
    <s v="Hospital Universitario 12 de Octubre"/>
    <s v="Q2877010E"/>
    <s v="ES0021000004701027QP"/>
    <s v="Hospital de Día de Salud Mental Infanto-Juvenil Pradera de San Isidro"/>
    <x v="2"/>
    <s v="26,4-26,4-26,4-26,4-26,4-26,4"/>
    <s v="No"/>
    <s v="C/ Gorrión, 2, Bajo, 28019, Madrid"/>
    <n v="4277"/>
    <n v="3910"/>
    <n v="3468"/>
    <n v="3350"/>
    <n v="1158"/>
    <n v="3670"/>
    <n v="19833"/>
  </r>
  <r>
    <x v="9"/>
    <n v="326"/>
    <x v="8"/>
    <s v="Hospital Universitario de Getafe"/>
    <s v="Q2877037H"/>
    <s v="ES0021000004349580PR"/>
    <s v="Hospital de Día de Salud Mental"/>
    <x v="2"/>
    <s v="30-30-30-30-30-30"/>
    <s v="No"/>
    <s v="C/ Galicia, 10, 28903, Getafe (Madrid)"/>
    <n v="9624"/>
    <n v="8204"/>
    <n v="6262"/>
    <n v="5822"/>
    <n v="1846"/>
    <n v="5956"/>
    <n v="37714"/>
  </r>
  <r>
    <x v="9"/>
    <n v="327"/>
    <x v="8"/>
    <s v="Hospital Universitario Infanta Cristina - Sur"/>
    <s v="S2800540C"/>
    <s v="ES0021000005472080YD"/>
    <s v="Centro de Salud Mental de Parla"/>
    <x v="2"/>
    <s v="60-60-60-60-60-60"/>
    <s v="No"/>
    <s v="C/ Pablo Sorozábal, 4, Bajo 3, 28981, Parla (Madrid)"/>
    <n v="13602"/>
    <n v="13097"/>
    <n v="9158"/>
    <n v="8338"/>
    <n v="2355"/>
    <n v="20099"/>
    <n v="66649"/>
  </r>
  <r>
    <x v="9"/>
    <n v="328"/>
    <x v="8"/>
    <s v="Hospital Universitario Infanta Leonor - Vallecas"/>
    <s v="S2800539E"/>
    <s v="ES0022000006563087KR"/>
    <s v="Centro de Salud Mental Puente de Vallecas - HVTR"/>
    <x v="2"/>
    <s v="46,2-46,2-46,2-46,2-46,2-46,2"/>
    <s v="No"/>
    <s v="C/ Peña Gorbea, 4, Bajo 1, 28053, Madrid"/>
    <n v="6742"/>
    <n v="7509"/>
    <n v="7936"/>
    <n v="8645"/>
    <n v="2716"/>
    <n v="11999"/>
    <n v="45547"/>
  </r>
  <r>
    <x v="9"/>
    <n v="329"/>
    <x v="8"/>
    <s v="Hospital Universitario José Germain"/>
    <s v="Q2801273J"/>
    <s v="ES0021000004436597LD"/>
    <s v="IPJG-Cristóbal Colón"/>
    <x v="2"/>
    <s v="41,5-41,5-41,5-41,5-41,5-41,5"/>
    <s v="No"/>
    <s v="Paseo de Colón, Prox. 2, Bajo 2, 28911, Leganés (Madrid)"/>
    <n v="13668"/>
    <n v="14241"/>
    <n v="7878"/>
    <n v="7451"/>
    <n v="3067"/>
    <n v="33666"/>
    <n v="79971"/>
  </r>
  <r>
    <x v="9"/>
    <n v="330"/>
    <x v="8"/>
    <s v="Hospital Universitario La Paz"/>
    <s v="Q2877009G"/>
    <s v="ES0021000004866200KH"/>
    <s v="Centro de Especialidades Peñagrande"/>
    <x v="2"/>
    <s v="70-70-70-70-70-70"/>
    <s v="No"/>
    <s v="C/ Isla Cerdeña 3, 28035, Madrid"/>
    <n v="17500"/>
    <n v="18690"/>
    <n v="17016"/>
    <n v="16705"/>
    <n v="5422"/>
    <n v="32841"/>
    <n v="108174"/>
  </r>
  <r>
    <x v="9"/>
    <n v="331"/>
    <x v="8"/>
    <s v="Hospital Universitario La Paz"/>
    <s v="Q2877009G"/>
    <s v="ES0021000005191388SD"/>
    <s v="Centro de Salud Mental Tetuán"/>
    <x v="2"/>
    <s v="80-80-80-80-80-80"/>
    <s v="No"/>
    <s v="C/ Maudes, 32 , Bajo, 28003, Madrid"/>
    <n v="6655"/>
    <n v="6872"/>
    <n v="8237"/>
    <n v="8074"/>
    <n v="2566"/>
    <n v="11421"/>
    <n v="43825"/>
  </r>
  <r>
    <x v="9"/>
    <n v="332"/>
    <x v="8"/>
    <s v="Hospital Universitario La Paz"/>
    <s v="Q2877009G"/>
    <s v="ES0021000004834698DA"/>
    <s v="Juan Montalvo"/>
    <x v="2"/>
    <s v="20-20-20-20-20-20"/>
    <s v="No"/>
    <s v="C/ Juan Montalvo, 6, Bajo, 28040, Madrid"/>
    <n v="26"/>
    <n v="37"/>
    <n v="27"/>
    <n v="38"/>
    <n v="18"/>
    <n v="171"/>
    <n v="317"/>
  </r>
  <r>
    <x v="9"/>
    <n v="333"/>
    <x v="8"/>
    <s v="Servicio Madrileño de Salud - SERMAS"/>
    <s v="Q2801221I"/>
    <s v="ES0021000020487864BJ"/>
    <s v="Local D"/>
    <x v="2"/>
    <s v="27-27-27-27-27-27"/>
    <s v="No"/>
    <s v="Paseo de la Castellana, 280, Bajo D1, 28046, Madrid"/>
    <n v="11646"/>
    <n v="12913"/>
    <n v="8927"/>
    <n v="10727"/>
    <n v="4171"/>
    <n v="11929"/>
    <n v="60313"/>
  </r>
  <r>
    <x v="9"/>
    <n v="334"/>
    <x v="8"/>
    <s v="Servicio Madrileño de Salud - SERMAS"/>
    <s v="Q2801221I"/>
    <s v="ES0021000020487871BC"/>
    <s v="SERMAS"/>
    <x v="2"/>
    <s v="35-35-35-35-35-50,001"/>
    <s v="No"/>
    <s v="Paseo de la Castellana, 280, 3º A1, 28046, Madrid"/>
    <n v="6210"/>
    <n v="6400"/>
    <n v="8394"/>
    <n v="8693"/>
    <n v="2636"/>
    <n v="7597"/>
    <n v="39930"/>
  </r>
  <r>
    <x v="9"/>
    <n v="335"/>
    <x v="8"/>
    <s v="Servicio Madrileño de Salud - SERMAS"/>
    <s v="Q2801221I"/>
    <s v="ES0021000020487872BK"/>
    <s v="SERMAS"/>
    <x v="2"/>
    <s v="35-35-35-35-35-50,001"/>
    <s v="No"/>
    <s v="Paseo de la Castellana, 280, 4º A1, 28046, Madrid"/>
    <n v="6900"/>
    <n v="7373"/>
    <n v="8436"/>
    <n v="9658"/>
    <n v="3372"/>
    <n v="17387"/>
    <n v="53126"/>
  </r>
  <r>
    <x v="9"/>
    <n v="336"/>
    <x v="8"/>
    <s v="Servicio Madrileño de Salud - SERMAS"/>
    <s v="Q2801221I"/>
    <s v="ES0021000020487874NT"/>
    <s v="SERMAS"/>
    <x v="2"/>
    <s v="35-35-35-35-35-50,001"/>
    <s v="No"/>
    <s v="Paseo de la Castellana, 280, 3º A2, 28046, Madrid"/>
    <n v="6402"/>
    <n v="7223"/>
    <n v="8467"/>
    <n v="8972"/>
    <n v="3116"/>
    <n v="7981"/>
    <n v="42161"/>
  </r>
  <r>
    <x v="9"/>
    <n v="337"/>
    <x v="8"/>
    <s v="Servicio Madrileño de Salud - SERMAS"/>
    <s v="Q2801221I"/>
    <s v="ES0021000020487875NR"/>
    <s v="SERMAS"/>
    <x v="2"/>
    <s v="35-35-35-35-35-50,001"/>
    <s v="No"/>
    <s v="Paseo de la Castellana, 280, 4º A2, 28046, Madrid"/>
    <n v="6589"/>
    <n v="7203"/>
    <n v="8188"/>
    <n v="8460"/>
    <n v="2802"/>
    <n v="10135"/>
    <n v="43377"/>
  </r>
  <r>
    <x v="9"/>
    <n v="338"/>
    <x v="8"/>
    <s v="Servicio Madrileño de Salud - SERMAS"/>
    <s v="Q2801221I"/>
    <s v="ES0021000020487877NA"/>
    <s v="SERMAS"/>
    <x v="2"/>
    <s v="30-30-30-30-30-30"/>
    <s v="No"/>
    <s v="Paseo de la Castellana, 280, 3º B1, 28046, Madrid"/>
    <n v="7168"/>
    <n v="7427"/>
    <n v="8471"/>
    <n v="8561"/>
    <n v="2618"/>
    <n v="7832"/>
    <n v="42077"/>
  </r>
  <r>
    <x v="9"/>
    <n v="339"/>
    <x v="8"/>
    <s v="Servicio Madrileño de Salud - SERMAS"/>
    <s v="Q2801221I"/>
    <s v="ES0021000020487878NG"/>
    <s v="SERMAS"/>
    <x v="2"/>
    <s v="35-35-35-35-35-50,001"/>
    <s v="No"/>
    <s v="Paseo de la Castellana, 280, 4º B1, 28046, Madrid"/>
    <n v="8856"/>
    <n v="8633"/>
    <n v="9639"/>
    <n v="9558"/>
    <n v="2969"/>
    <n v="12095"/>
    <n v="51750"/>
  </r>
  <r>
    <x v="9"/>
    <n v="340"/>
    <x v="8"/>
    <s v="Servicio Madrileño de Salud - SERMAS"/>
    <s v="Q2801221I"/>
    <s v="ES0021000020487880NY"/>
    <s v="SERMAS"/>
    <x v="2"/>
    <s v="35-35-35-35-35-35"/>
    <s v="No"/>
    <s v="Paseo de la Castellana, 280, 3º B2, 28046, Madrid"/>
    <n v="9968"/>
    <n v="10560"/>
    <n v="10462"/>
    <n v="10937"/>
    <n v="3643"/>
    <n v="21042"/>
    <n v="66612"/>
  </r>
  <r>
    <x v="9"/>
    <n v="341"/>
    <x v="8"/>
    <s v="Servicio Madrileño de Salud - SERMAS"/>
    <s v="Q2801221I"/>
    <s v="ES0021000020487881NF"/>
    <s v="SERMAS"/>
    <x v="2"/>
    <s v="35-35-35-35-35-50,001"/>
    <s v="No"/>
    <s v="Paseo de la Castellana, 280, 4º B2, 28046, Madrid"/>
    <n v="6236"/>
    <n v="6644"/>
    <n v="7611"/>
    <n v="7988"/>
    <n v="2380"/>
    <n v="12121"/>
    <n v="42980"/>
  </r>
  <r>
    <x v="9"/>
    <n v="342"/>
    <x v="8"/>
    <s v="Servicio Madrileño de Salud - SERMAS"/>
    <s v="Q2801221I"/>
    <s v="ES0021000040762982VX"/>
    <s v="SERMAS"/>
    <x v="2"/>
    <s v="90-90-90-90-90-130"/>
    <s v="No"/>
    <s v="Paseo de la Castellana, 280, cuarto CPD, planta 4ª, 28046, Madrid"/>
    <n v="5490"/>
    <n v="6598"/>
    <n v="6042"/>
    <n v="7283"/>
    <n v="3028"/>
    <n v="25084"/>
    <n v="53525"/>
  </r>
  <r>
    <x v="9"/>
    <n v="343"/>
    <x v="8"/>
    <s v="Servicio Madrileño de Salud - SERMAS"/>
    <s v="Q2801221I"/>
    <s v="ES0021000004750171ZR"/>
    <s v="SERMAS - Servicios Varios"/>
    <x v="2"/>
    <s v="252,5-252,5-252,5-252,5-252,5-252,5"/>
    <s v="No"/>
    <s v="C/ Sagasta, 6, 28004, Madrid"/>
    <n v="48543"/>
    <n v="48503"/>
    <n v="49576"/>
    <n v="50822"/>
    <n v="16856"/>
    <n v="58584"/>
    <n v="272884"/>
  </r>
  <r>
    <x v="9"/>
    <n v="344"/>
    <x v="8"/>
    <s v="Servicio Madrileño de Salud - SERMAS"/>
    <s v="Q2801221I"/>
    <s v="ES0021000004745701AQ"/>
    <s v="Unidad de Tabaquismo"/>
    <x v="2"/>
    <s v="24-24-24-24-24-24"/>
    <s v="No"/>
    <s v="C/ Santa Cruz de Marcenado, 9, 2º-1, 28015, Madrid"/>
    <n v="223"/>
    <n v="295"/>
    <n v="259"/>
    <n v="312"/>
    <n v="146"/>
    <n v="1401"/>
    <n v="2636"/>
  </r>
  <r>
    <x v="9"/>
    <n v="345"/>
    <x v="8"/>
    <s v="SGT de Sanidad"/>
    <s v="S7800001E"/>
    <s v="ES0021000004747064QE"/>
    <s v="Aduana"/>
    <x v="2"/>
    <s v="150-210-210-210-210-210"/>
    <s v="No"/>
    <s v="C/ Aduana, 29, Bajo, 28013, Madrid"/>
    <n v="40082"/>
    <n v="45549"/>
    <n v="38147"/>
    <n v="44190"/>
    <n v="17921"/>
    <n v="64154"/>
    <n v="250043"/>
  </r>
  <r>
    <x v="9"/>
    <n v="346"/>
    <x v="8"/>
    <s v="SGT de Sanidad"/>
    <s v="S7800001E"/>
    <s v="ES0021000037272874GZ"/>
    <s v="Agustín de Foxá"/>
    <x v="2"/>
    <s v="53,123-53,123-53,123-53,123-53,123-53,123"/>
    <s v="No"/>
    <s v="C/ Agustín de Foxá, 4-10, 1º A, 28036, Madrid"/>
    <n v="5160"/>
    <n v="6367"/>
    <n v="5162"/>
    <n v="5351"/>
    <n v="2108"/>
    <n v="18207"/>
    <n v="42355"/>
  </r>
  <r>
    <x v="9"/>
    <n v="347"/>
    <x v="8"/>
    <s v="SGT de Sanidad"/>
    <s v="S7800001E"/>
    <s v="ES0021000037272878GH"/>
    <s v="Agustín de Foxá"/>
    <x v="2"/>
    <s v="55,323-55,323-55,323-55,323-55,323-55,323"/>
    <s v="No"/>
    <s v="C/ Agustín de Foxá, 4-10, 3º A, 28036, Madrid"/>
    <n v="6978"/>
    <n v="8020"/>
    <n v="6765"/>
    <n v="7806"/>
    <n v="2925"/>
    <n v="25110"/>
    <n v="57604"/>
  </r>
  <r>
    <x v="9"/>
    <n v="348"/>
    <x v="8"/>
    <s v="SGT de Sanidad"/>
    <s v="S7800001E"/>
    <s v="ES0021000037272913YF"/>
    <s v="Agustín de Foxá"/>
    <x v="2"/>
    <s v="43,59-43,59-43,59-43,59-43,59-43,59"/>
    <s v="No"/>
    <s v="C/ Agustín de Foxá, 4-10, 3º D, 28036, Madrid"/>
    <n v="5192"/>
    <n v="5944"/>
    <n v="4785"/>
    <n v="4946"/>
    <n v="1780"/>
    <n v="15826"/>
    <n v="38473"/>
  </r>
  <r>
    <x v="9"/>
    <n v="349"/>
    <x v="8"/>
    <s v="SGT de Sanidad"/>
    <s v="S7800001E"/>
    <s v="ES0021000037272916YX"/>
    <s v="Agustín de Foxá"/>
    <x v="2"/>
    <s v="43,59-43,59-43,59-43,59-43,59-43,59"/>
    <s v="No"/>
    <s v="C/ Agustín de Foxá, 4-10, 6º D, 28036, Madrid"/>
    <n v="4572"/>
    <n v="5052"/>
    <n v="4395"/>
    <n v="4627"/>
    <n v="1627"/>
    <n v="13963"/>
    <n v="34236"/>
  </r>
  <r>
    <x v="9"/>
    <n v="350"/>
    <x v="8"/>
    <s v="SGT de Sanidad"/>
    <s v="S7800001E"/>
    <s v="ES0022000006686898EA"/>
    <s v="Almacén"/>
    <x v="2"/>
    <s v="6-6-6-6-6-25"/>
    <s v="No"/>
    <s v="Avda. de Guadalajara, 63, 28032, Madrid"/>
    <n v="186"/>
    <n v="161"/>
    <n v="122"/>
    <n v="216"/>
    <n v="57"/>
    <n v="4"/>
    <n v="746"/>
  </r>
  <r>
    <x v="9"/>
    <n v="351"/>
    <x v="8"/>
    <s v="SGT de Sanidad"/>
    <s v="S7800001E"/>
    <s v="ES0021000004930921YV"/>
    <s v="Centro de Vacunación Internacional"/>
    <x v="2"/>
    <s v="150-150-150-150-150-150"/>
    <s v="No"/>
    <s v="C/ General Oraá, 15, Esc. 1, Bajo, 28006, Madrid"/>
    <n v="12133"/>
    <n v="17106"/>
    <n v="12124"/>
    <n v="12476"/>
    <n v="5030"/>
    <n v="38822"/>
    <n v="97691"/>
  </r>
  <r>
    <x v="9"/>
    <n v="352"/>
    <x v="8"/>
    <s v="SGT de Sanidad"/>
    <s v="S7800001E"/>
    <s v="ES0022000007741180KB"/>
    <s v="Sede de la Consejería de Sanidad"/>
    <x v="2"/>
    <s v="10-15,01-15,01-15,01-15,01-15,01"/>
    <s v="No"/>
    <s v="C/ López de Hoyos, 35, Bajo-B, 28002, Madrid"/>
    <n v="3345"/>
    <n v="3931"/>
    <n v="3440"/>
    <n v="4098"/>
    <n v="1634"/>
    <n v="8373"/>
    <n v="24821"/>
  </r>
  <r>
    <x v="9"/>
    <n v="353"/>
    <x v="8"/>
    <s v="SGT de Sanidad"/>
    <s v="S7800001E"/>
    <s v="ES0022000007741181KN"/>
    <s v="Sede de la Consejería de Sanidad"/>
    <x v="2"/>
    <s v="23,1-23,1-23,1-23,1-23,1-23,1"/>
    <s v="No"/>
    <s v="C/ López de Hoyos, 35, 1º A, 28002, Madrid"/>
    <n v="7370"/>
    <n v="8858"/>
    <n v="8374"/>
    <n v="9681"/>
    <n v="4090"/>
    <n v="21647"/>
    <n v="60020"/>
  </r>
  <r>
    <x v="9"/>
    <n v="354"/>
    <x v="8"/>
    <s v="SGT de Sanidad"/>
    <s v="S7800001E"/>
    <s v="ES0022000007741182KJ"/>
    <s v="Sede de la Consejería de Sanidad"/>
    <x v="2"/>
    <s v="20,9-21,1-21,1-21,1-21,1-23,1"/>
    <s v="No"/>
    <s v="C/ López de Hoyos, 35, 1º B, 28002, Madrid"/>
    <n v="5549"/>
    <n v="6815"/>
    <n v="5553"/>
    <n v="6380"/>
    <n v="2736"/>
    <n v="12118"/>
    <n v="39151"/>
  </r>
  <r>
    <x v="9"/>
    <n v="355"/>
    <x v="8"/>
    <s v="SGT de Sanidad"/>
    <s v="S7800001E"/>
    <s v="ES0022000007741188KL"/>
    <s v="SGT de Sanidad"/>
    <x v="2"/>
    <s v="20-20-20-20-20-20"/>
    <s v="No"/>
    <s v="C/ López de Hoyos, 35, 3º B, 28002, Madrid"/>
    <n v="4105"/>
    <n v="4925"/>
    <n v="4869"/>
    <n v="6767"/>
    <n v="2958"/>
    <n v="15886"/>
    <n v="39510"/>
  </r>
  <r>
    <x v="10"/>
    <n v="1"/>
    <x v="9"/>
    <s v="Cámara de Cuentas"/>
    <s v="S2800110E"/>
    <s v="ES0022000007408729BW"/>
    <s v="Cámara de Cuentas 4º-A"/>
    <x v="2"/>
    <s v="15,01-15,01-15,01-15,01-15,01-15,01"/>
    <s v="No"/>
    <s v="C/ Ramírez Arellano, 15, 4º A, 28048, Madrid"/>
    <n v="6108"/>
    <n v="6447"/>
    <n v="5675"/>
    <n v="6352"/>
    <n v="2757"/>
    <n v="18570"/>
    <n v="45909"/>
  </r>
  <r>
    <x v="10"/>
    <n v="2"/>
    <x v="9"/>
    <s v="Cámara de Cuentas"/>
    <s v="S2800110E"/>
    <s v="ES0022000007408736BD"/>
    <s v="Cámara de Cuentas 4º-B"/>
    <x v="2"/>
    <s v="5-15,01-15,01-15,01-15,01-15,01"/>
    <s v="No"/>
    <s v="C/ Ramírez Arellano, 15, 4º B, 28048, Madrid"/>
    <n v="1173"/>
    <n v="1323"/>
    <n v="1352"/>
    <n v="1506"/>
    <n v="546"/>
    <n v="2029"/>
    <n v="7929"/>
  </r>
  <r>
    <x v="10"/>
    <n v="3"/>
    <x v="9"/>
    <s v="Cámara de Cuentas"/>
    <s v="S2800110E"/>
    <s v="ES0022000007408732BM"/>
    <s v="Cámara de Cuentas 5º-A"/>
    <x v="2"/>
    <s v="10-15,01-15,01-15,01-15,01-15,01"/>
    <s v="No"/>
    <s v="C/ Ramírez Arellano, 15, 5º A, 28048, Madrid"/>
    <n v="1936"/>
    <n v="1950"/>
    <n v="1494"/>
    <n v="1621"/>
    <n v="603"/>
    <n v="1473"/>
    <n v="9077"/>
  </r>
  <r>
    <x v="10"/>
    <n v="4"/>
    <x v="9"/>
    <s v="Cámara de Cuentas"/>
    <s v="S2800110E"/>
    <s v="ES0022000007408739BN"/>
    <s v="Cámara de Cuentas 5º-B"/>
    <x v="2"/>
    <s v="10-15,01-15,01-15,01-15,01-15,01"/>
    <s v="No"/>
    <s v="C/ Ramírez Arellano, 15, 5º B, 28048, Madrid"/>
    <n v="1529"/>
    <n v="1773"/>
    <n v="1851"/>
    <n v="1984"/>
    <n v="812"/>
    <n v="2509"/>
    <n v="10458"/>
  </r>
  <r>
    <x v="10"/>
    <n v="5"/>
    <x v="9"/>
    <s v="Cámara de Cuentas"/>
    <s v="S2800110E"/>
    <s v="ES0022000007408735BP"/>
    <s v="Cámara de Cuentas 6º-A"/>
    <x v="2"/>
    <s v="10-15,01-15,01-15,01-15,01-15,01"/>
    <s v="No"/>
    <s v="C/ Ramírez Arellano, 15, 6º A, 28048, Madrid"/>
    <n v="1371"/>
    <n v="1536"/>
    <n v="1561"/>
    <n v="1672"/>
    <n v="602"/>
    <n v="2651"/>
    <n v="9393"/>
  </r>
  <r>
    <x v="10"/>
    <n v="6"/>
    <x v="9"/>
    <s v="Cámara de Cuentas"/>
    <s v="S2800110E"/>
    <s v="ES0022000007408742BS"/>
    <s v="Cámara de Cuentas 6º-B"/>
    <x v="2"/>
    <s v="10-15,01-15,01-15,01-15,01-15,01"/>
    <s v="No"/>
    <s v="C/ Ramírez Arellano, 15, 6º B, 28048, Madrid"/>
    <n v="1340"/>
    <n v="1502"/>
    <n v="1506"/>
    <n v="1670"/>
    <n v="545"/>
    <n v="2297"/>
    <n v="8860"/>
  </r>
  <r>
    <x v="10"/>
    <n v="7"/>
    <x v="9"/>
    <s v="Cámara de Cuentas"/>
    <s v="S2800110E"/>
    <s v="ES0022000007408737BX"/>
    <s v="Cámara de Cuentas Bajo-B"/>
    <x v="2"/>
    <s v="5-15,01-15,01-15,01-15,01-15,01"/>
    <s v="No"/>
    <s v="C/ Ramírez Arellano, 15, Bajo-B, 28048, Madrid"/>
    <n v="830"/>
    <n v="954"/>
    <n v="679"/>
    <n v="668"/>
    <n v="269"/>
    <n v="1375"/>
    <n v="4775"/>
  </r>
  <r>
    <x v="10"/>
    <n v="8"/>
    <x v="0"/>
    <s v="DG de Deportes"/>
    <s v="S7800001E"/>
    <s v="ES0021000004941545PS"/>
    <s v="Instalación Deportiva San Vicente de Paúl"/>
    <x v="2"/>
    <s v="24-24-24-24-24-24"/>
    <s v="No"/>
    <s v="C/ Pelícano, 4, 28025, Madrid"/>
    <n v="7426"/>
    <n v="6482"/>
    <n v="7377"/>
    <n v="7811"/>
    <n v="2022"/>
    <n v="26247"/>
    <n v="57365"/>
  </r>
  <r>
    <x v="10"/>
    <n v="9"/>
    <x v="0"/>
    <s v="DG de Deportes"/>
    <s v="S7800001E"/>
    <s v="ES0021000019128502HC"/>
    <s v="Instalación San Francisco de Sales"/>
    <x v="2"/>
    <s v="20-20-20-20-20-20"/>
    <s v="No"/>
    <s v="Paseo de San Francisco de Sales, 43, Prox. 3, 28003, Madrid"/>
    <n v="2613"/>
    <n v="2880"/>
    <n v="1738"/>
    <n v="2267"/>
    <n v="894"/>
    <n v="5652"/>
    <n v="16044"/>
  </r>
  <r>
    <x v="10"/>
    <n v="10"/>
    <x v="0"/>
    <s v="DG de Patrimonio Cultural - UGEP Bibliotecas y Patrimonio Bibliográfico"/>
    <s v="S7800001E"/>
    <s v="ES0021000004667470YP"/>
    <s v="Bibliobuses"/>
    <x v="2"/>
    <s v="41,5-41,5-41,5-41,5-41,5-41,5"/>
    <s v="No"/>
    <s v="Avda. Laboral, 11, Bajo 1, 28021, Madrid"/>
    <n v="14533"/>
    <n v="16722"/>
    <n v="9680"/>
    <n v="11202"/>
    <n v="4853"/>
    <n v="14932"/>
    <n v="71922"/>
  </r>
  <r>
    <x v="10"/>
    <n v="11"/>
    <x v="0"/>
    <s v="DG de Patrimonio Cultural - UGEP Bibliotecas y Patrimonio Bibliográfico"/>
    <s v="S7800001E"/>
    <s v="ES0022000006204304SH"/>
    <s v="Biblioteca Acuña"/>
    <x v="2"/>
    <s v="25-25-25-25-25-25"/>
    <s v="No"/>
    <s v="C/ Quintana, 9, Bajo, 28008, Madrid"/>
    <n v="6372"/>
    <n v="6308"/>
    <n v="6666"/>
    <n v="7065"/>
    <n v="2246"/>
    <n v="7887"/>
    <n v="36544"/>
  </r>
  <r>
    <x v="10"/>
    <n v="12"/>
    <x v="0"/>
    <s v="DG de Patrimonio Cultural - UGEP Bibliotecas y Patrimonio Bibliográfico"/>
    <s v="S7800001E"/>
    <s v="ES0021000004633557AC"/>
    <s v="Biblioteca Antonio Mingote"/>
    <x v="2"/>
    <s v="180-180-180-180-180-180"/>
    <s v="No"/>
    <s v="C/ Rafael Finat, 51, Bajo, 28044, Madrid"/>
    <n v="82100"/>
    <n v="88847"/>
    <n v="82221"/>
    <n v="84384"/>
    <n v="27915"/>
    <n v="134885"/>
    <n v="500352"/>
  </r>
  <r>
    <x v="10"/>
    <n v="13"/>
    <x v="0"/>
    <s v="DG de Patrimonio Cultural - UGEP Bibliotecas y Patrimonio Bibliográfico"/>
    <s v="S7800001E"/>
    <s v="ES0021000004771052RK"/>
    <s v="Biblioteca Central - José Luis Sampedro"/>
    <x v="2"/>
    <s v="49,6-49,6-49,6-49,6-49,6-49,6"/>
    <s v="No"/>
    <s v="C/ Felipe el Hermoso, 4, 28010, Madrid"/>
    <n v="38899"/>
    <n v="42116"/>
    <n v="43913"/>
    <n v="46984"/>
    <n v="15433"/>
    <n v="63397"/>
    <n v="250742"/>
  </r>
  <r>
    <x v="10"/>
    <n v="14"/>
    <x v="0"/>
    <s v="DG de Patrimonio Cultural - UGEP Bibliotecas y Patrimonio Bibliográfico"/>
    <s v="S7800001E"/>
    <s v="ES0021000004663520HZ"/>
    <s v="Biblioteca de Villaverde - María Moliner"/>
    <x v="2"/>
    <s v="170-180-180-180-180-180"/>
    <s v="No"/>
    <s v="C/ Villalonso, 16, 28021, Madrid"/>
    <n v="56745"/>
    <n v="58234"/>
    <n v="68072"/>
    <n v="61571"/>
    <n v="15567"/>
    <n v="56103"/>
    <n v="316292"/>
  </r>
  <r>
    <x v="10"/>
    <n v="15"/>
    <x v="0"/>
    <s v="DG de Patrimonio Cultural - UGEP Bibliotecas y Patrimonio Bibliográfico"/>
    <s v="S7800001E"/>
    <s v="ES0021000005015899KX"/>
    <s v="Biblioteca Manuel Alvar"/>
    <x v="2"/>
    <s v="225-225-225-225-225-225"/>
    <s v="No"/>
    <s v="C/ Azcona, 42, Bajo, 28028, Madrid"/>
    <n v="15124"/>
    <n v="15893"/>
    <n v="15738"/>
    <n v="13721"/>
    <n v="4034"/>
    <n v="15267"/>
    <n v="79777"/>
  </r>
  <r>
    <x v="10"/>
    <n v="16"/>
    <x v="0"/>
    <s v="DG de Patrimonio Cultural - UGEP Bibliotecas y Patrimonio Bibliográfico"/>
    <s v="S7800001E"/>
    <s v="ES0022000006475495FQ"/>
    <s v="Biblioteca Moratalaz"/>
    <x v="2"/>
    <s v="59,4-59,4-59,4-59,4-59,4-59,4"/>
    <s v="No"/>
    <s v="C/ Corregidor Alonso Tobar, 5, 28030, Madrid"/>
    <n v="12885"/>
    <n v="13643"/>
    <n v="11881"/>
    <n v="11900"/>
    <n v="3842"/>
    <n v="9533"/>
    <n v="63684"/>
  </r>
  <r>
    <x v="10"/>
    <n v="17"/>
    <x v="0"/>
    <s v="DG de Patrimonio Cultural - UGEP Bibliotecas y Patrimonio Bibliográfico"/>
    <s v="S7800001E"/>
    <s v="ES0021000004730500DH"/>
    <s v="Biblioteca Pedro Salinas"/>
    <x v="2"/>
    <s v="150-150-150-150-150-150"/>
    <s v="No"/>
    <s v="Glorieta Puerta de Toledo, 10-1, Bajo, 28005, Madrid"/>
    <n v="58533"/>
    <n v="57206"/>
    <n v="43340"/>
    <n v="39078"/>
    <n v="9925"/>
    <n v="91045"/>
    <n v="299127"/>
  </r>
  <r>
    <x v="10"/>
    <n v="18"/>
    <x v="0"/>
    <s v="DG de Patrimonio Cultural - UGEP Bibliotecas y Patrimonio Bibliográfico"/>
    <s v="S7800001E"/>
    <s v="ES0021000005201072EX"/>
    <s v="Biblioteca Rafael Alberti"/>
    <x v="2"/>
    <s v="190-220-220-220-220-220"/>
    <s v="No"/>
    <s v="C/ Sangenjo, 38, 28034, Madrid"/>
    <n v="71247"/>
    <n v="76387"/>
    <n v="63410"/>
    <n v="60123"/>
    <n v="18023"/>
    <n v="108403"/>
    <n v="397593"/>
  </r>
  <r>
    <x v="10"/>
    <n v="19"/>
    <x v="0"/>
    <s v="DG de Patrimonio Cultural - UGEP Bibliotecas y Patrimonio Bibliográfico"/>
    <s v="S7800001E"/>
    <s v="ES0022000007138195RV"/>
    <s v="Biblioteca Retiro"/>
    <x v="2"/>
    <s v="120-125-125-125-125-125"/>
    <s v="No"/>
    <s v="C/ Doctor Esquerdo 189, 28007, Madrid"/>
    <n v="29020"/>
    <n v="33471"/>
    <n v="28968"/>
    <n v="30541"/>
    <n v="10951"/>
    <n v="82454"/>
    <n v="215405"/>
  </r>
  <r>
    <x v="10"/>
    <n v="20"/>
    <x v="0"/>
    <s v="DG de Patrimonio Cultural - UGEP Bibliotecas y Patrimonio Bibliográfico"/>
    <s v="S7800001E"/>
    <s v="ES0022000007983164PN"/>
    <s v="Depósito Legal"/>
    <x v="2"/>
    <s v="40-44-44-44-44-44"/>
    <s v="No"/>
    <s v="C/ General Lacy, 29, 28045, Madrid"/>
    <n v="6300"/>
    <n v="7308"/>
    <n v="4772"/>
    <n v="5035"/>
    <n v="2158"/>
    <n v="23895"/>
    <n v="49468"/>
  </r>
  <r>
    <x v="10"/>
    <n v="21"/>
    <x v="0"/>
    <s v="DG de Patrimonio Cultural - UGEP Bibliotecas y Patrimonio Bibliográfico"/>
    <s v="S7800001E"/>
    <s v="ES0022000001481095WC"/>
    <s v="Edificio Novosur"/>
    <x v="2"/>
    <s v="29,7-29,7-29,7-29,7-29,7-29,7"/>
    <s v="No"/>
    <s v="Avda. Los Rosales, 42, 28041, Madrid"/>
    <n v="54"/>
    <n v="81"/>
    <n v="161"/>
    <n v="184"/>
    <n v="65"/>
    <n v="554"/>
    <n v="1099"/>
  </r>
  <r>
    <x v="10"/>
    <n v="22"/>
    <x v="0"/>
    <s v="DG de Patrimonio Cultural - UGEP Bibliotecas y Patrimonio Bibliográfico"/>
    <s v="S7800001E"/>
    <s v="ES0022000007407996WM"/>
    <s v="Edificio Novosur"/>
    <x v="2"/>
    <s v="10-10-10-10-10-15,01"/>
    <s v="No"/>
    <s v="Avda. Los Rosales, 42, 2 2 5, 28041, Madrid"/>
    <n v="23"/>
    <n v="37"/>
    <n v="67"/>
    <n v="78"/>
    <n v="29"/>
    <n v="272"/>
    <n v="506"/>
  </r>
  <r>
    <x v="10"/>
    <n v="23"/>
    <x v="0"/>
    <s v="DG de Patrimonio Cultural - UGEP Bibliotecas y Patrimonio Bibliográfico"/>
    <s v="S7800001E"/>
    <s v="ES0022000007408004WJ"/>
    <s v="Edificio Novosur"/>
    <x v="2"/>
    <s v="10-10-10-10-10-15,01"/>
    <s v="No"/>
    <s v="Avda. Los Rosales, 42, 2 2 7, 28041, Madrid"/>
    <n v="134"/>
    <n v="42"/>
    <n v="90"/>
    <n v="106"/>
    <n v="33"/>
    <n v="261"/>
    <n v="666"/>
  </r>
  <r>
    <x v="10"/>
    <n v="24"/>
    <x v="0"/>
    <s v="DG de Patrimonio Cultural - UGEP Bibliotecas y Patrimonio Bibliográfico"/>
    <s v="S7800001E"/>
    <s v="ES0022000007408008WV"/>
    <s v="Edificio Novosur"/>
    <x v="2"/>
    <s v="10-10-10-10-10-15,01"/>
    <s v="No"/>
    <s v="Avda. Los Rosales, 42, 2 2 8, 28041, Madrid"/>
    <n v="37"/>
    <n v="36"/>
    <n v="85"/>
    <n v="88"/>
    <n v="16"/>
    <n v="218"/>
    <n v="480"/>
  </r>
  <r>
    <x v="10"/>
    <n v="25"/>
    <x v="0"/>
    <s v="DG de Patrimonio Cultural - UGEP Bibliotecas y Patrimonio Bibliográfico"/>
    <s v="S7800001E"/>
    <s v="ES0022000007408046GD"/>
    <s v="Edificio Novosur"/>
    <x v="2"/>
    <s v="10-10-10-10-10-15,01"/>
    <s v="No"/>
    <s v="Avda. Los Rosales, 42, 2 9, Portal 3, 28041, Madrid"/>
    <n v="13"/>
    <n v="20"/>
    <n v="37"/>
    <n v="44"/>
    <n v="16"/>
    <n v="147"/>
    <n v="277"/>
  </r>
  <r>
    <x v="10"/>
    <n v="26"/>
    <x v="0"/>
    <s v="DG de Promoción Cultural - UGEP de Museos y Exposiciones"/>
    <s v="S7800001E"/>
    <s v="ES0022000006265999FG"/>
    <s v="Casa Museo Lope de Vega"/>
    <x v="2"/>
    <s v="29,7-29,7-29,7-29,7-29,7-29,7"/>
    <s v="No"/>
    <s v="C/ Cervantes, 11, 28014, Madrid"/>
    <n v="8299"/>
    <n v="11198"/>
    <n v="4689"/>
    <n v="4031"/>
    <n v="2263"/>
    <n v="21565"/>
    <n v="52045"/>
  </r>
  <r>
    <x v="10"/>
    <n v="27"/>
    <x v="0"/>
    <s v="DG de Promoción Cultural - UGEP de Museos y Exposiciones"/>
    <s v="S7800001E"/>
    <s v="ES0022000008273564FZ"/>
    <s v="Centro de Interpretación Nuevo Baztán"/>
    <x v="2"/>
    <s v="20,7-20,7-20,7-20,7-20,7-20,7"/>
    <s v="No"/>
    <s v="C/ Palacio, 2, 28514, Nuevo Baztán (Madrid)"/>
    <n v="10707"/>
    <n v="13246"/>
    <n v="5216"/>
    <n v="7962"/>
    <n v="2939"/>
    <n v="14875"/>
    <n v="54945"/>
  </r>
  <r>
    <x v="10"/>
    <n v="28"/>
    <x v="0"/>
    <s v="DG de Promoción Cultural - UGEP de Museos y Exposiciones"/>
    <s v="S7800001E"/>
    <s v="ES0022000005638515AY"/>
    <s v="Dependencia del Museo Arqueológico Regional"/>
    <x v="2"/>
    <s v="52,5-52,5-52,5-52,5-52,5-52,5"/>
    <s v="No"/>
    <s v="C/ Cánovas del Castillo, 1, 28807, Alcalá de Henares (Madrid)"/>
    <n v="94"/>
    <n v="94"/>
    <n v="61"/>
    <n v="102"/>
    <n v="62"/>
    <n v="410"/>
    <n v="823"/>
  </r>
  <r>
    <x v="10"/>
    <n v="29"/>
    <x v="0"/>
    <s v="DG de Promoción Cultural - UGEP de Museos y Exposiciones"/>
    <s v="S7800001E"/>
    <s v="ES0022000005610161NB"/>
    <s v="Museo Casa Natal de Cervantes"/>
    <x v="2"/>
    <s v="33-33-33-33-33-33"/>
    <s v="No"/>
    <s v="C/ Imagen, 2, Bajo, 28801, Alcalá de Henares (Madrid)"/>
    <n v="9470"/>
    <n v="11043"/>
    <n v="8318"/>
    <n v="8404"/>
    <n v="3007"/>
    <n v="40451"/>
    <n v="80693"/>
  </r>
  <r>
    <x v="10"/>
    <n v="30"/>
    <x v="0"/>
    <s v="DG de Promoción Cultural - UGEP de Museos y Exposiciones"/>
    <s v="S7800001E"/>
    <s v="ES0022000006076501WA"/>
    <s v="Sala de Arte Joven"/>
    <x v="2"/>
    <s v="20-20-20-20-20-20"/>
    <s v="No"/>
    <s v="Avda. de América, 13, Bajo, 28002, Madrid"/>
    <n v="2942"/>
    <n v="2273"/>
    <n v="1394"/>
    <n v="1828"/>
    <n v="684"/>
    <n v="4317"/>
    <n v="13438"/>
  </r>
  <r>
    <x v="10"/>
    <n v="31"/>
    <x v="0"/>
    <s v="DG de Promoción Cultural - UGEP de Promoción y Difusión Cultural"/>
    <s v="S7800001E"/>
    <s v="ES0021000004130667NW"/>
    <s v="Centro Comarcal de Humanidades Sierra Norte"/>
    <x v="2"/>
    <s v="100-100-100-100-100-100"/>
    <s v="No"/>
    <s v="Avda. La Cabrera, Prox. 96, 28751, La Cabrera (Madrid)"/>
    <n v="11855"/>
    <n v="13180"/>
    <n v="11184"/>
    <n v="13933"/>
    <n v="5179"/>
    <n v="36038"/>
    <n v="91369"/>
  </r>
  <r>
    <x v="10"/>
    <n v="32"/>
    <x v="0"/>
    <s v="DG de Promoción Cultural - UGEP de Promoción y Difusión Cultural"/>
    <s v="S7800001E"/>
    <s v="ES0022000007564803BK"/>
    <s v="Centro Cultural Paco Rabal"/>
    <x v="2"/>
    <s v="120-152-152-152-152-152"/>
    <s v="No"/>
    <s v="C/ Felipe de Diego, 11 centro, 28018, Madrid"/>
    <n v="22314"/>
    <n v="22167"/>
    <n v="24767"/>
    <n v="24620"/>
    <n v="7496"/>
    <n v="50927"/>
    <n v="152291"/>
  </r>
  <r>
    <x v="10"/>
    <n v="33"/>
    <x v="0"/>
    <s v="DG de Promoción Cultural - UGEP de Promoción y Difusión Cultural"/>
    <s v="S7800001E"/>
    <s v="ES0022000007384952NF"/>
    <s v="Centro Cultural Pilar Miró"/>
    <x v="2"/>
    <s v="80-90-90-90-90-90"/>
    <s v="No"/>
    <s v="Plaza Antonio María Segovia, 1, 28031, Madrid"/>
    <n v="15671"/>
    <n v="16345"/>
    <n v="20927"/>
    <n v="20249"/>
    <n v="5824"/>
    <n v="49467"/>
    <n v="128483"/>
  </r>
  <r>
    <x v="10"/>
    <n v="34"/>
    <x v="0"/>
    <s v="DG de Promoción Cultural - UGEP de Promoción y Difusión Cultural"/>
    <s v="S7800001E"/>
    <s v="ES0022000008211161PX"/>
    <s v="Centro Cultural Pilar Miró - Línea de Socorro"/>
    <x v="2"/>
    <s v="23-23-23-23-23-23"/>
    <s v="Sí"/>
    <s v="Plaza Antonio María Segovia, 1, 28031, Madrid"/>
    <n v="0"/>
    <n v="0"/>
    <n v="0"/>
    <n v="0"/>
    <n v="0"/>
    <n v="0"/>
    <n v="0"/>
  </r>
  <r>
    <x v="10"/>
    <n v="35"/>
    <x v="0"/>
    <s v="DG de Promoción Cultural - UGEP de Promoción y Difusión Cultural"/>
    <s v="S7800001E"/>
    <s v="ES0021000005588394AN"/>
    <s v="Real Coliseo Carlos III"/>
    <x v="2"/>
    <s v="45-45-45-45-45-45"/>
    <s v="No"/>
    <s v="C/ Floridablanca, 20, Bajo, 28200, San Lorenzo de El Escorial (Madrid)"/>
    <n v="5431"/>
    <n v="5437"/>
    <n v="7894"/>
    <n v="6921"/>
    <n v="1954"/>
    <n v="25719"/>
    <n v="53356"/>
  </r>
  <r>
    <x v="10"/>
    <n v="36"/>
    <x v="0"/>
    <s v="DG de Promoción Cultural - UGEP de Promoción y Difusión Cultural"/>
    <s v="S7800001E"/>
    <s v="ES0022000007769915ML"/>
    <s v="Sede de la Orquesta y Coro de la CM"/>
    <x v="2"/>
    <s v="90-110-110-110-110-120"/>
    <s v="No"/>
    <s v="C/ Mar Caspio, 4, 28033, Madrid"/>
    <n v="28558"/>
    <n v="30558"/>
    <n v="22302"/>
    <n v="22797"/>
    <n v="8256"/>
    <n v="77931"/>
    <n v="190402"/>
  </r>
  <r>
    <x v="10"/>
    <n v="37"/>
    <x v="0"/>
    <s v="DG de Turismo y Hostelería"/>
    <s v="S7800001E"/>
    <s v="ES0021000018541905KS"/>
    <s v="Oficina de Turismo de Sol"/>
    <x v="2"/>
    <s v="43-43-43-43-43-43"/>
    <s v="No"/>
    <s v="Plaza Puerta del Sol, 5, Bajo, B, 28013, Madrid"/>
    <n v="4304"/>
    <n v="5019"/>
    <n v="4351"/>
    <n v="4856"/>
    <n v="1855"/>
    <n v="12881"/>
    <n v="33266"/>
  </r>
  <r>
    <x v="10"/>
    <n v="38"/>
    <x v="0"/>
    <s v="DG de Turismo y Hostelería"/>
    <s v="S7800001E"/>
    <s v="ES0021000010828027KS"/>
    <s v="Oficina de Turismo Tejares"/>
    <x v="2"/>
    <s v="33-33-33-33-33-33"/>
    <s v="No"/>
    <s v="Camino Alto de San Isidro, 9, Bajo-1, 28019, Madrid"/>
    <n v="81"/>
    <n v="94"/>
    <n v="81"/>
    <n v="91"/>
    <n v="35"/>
    <n v="241"/>
    <n v="623"/>
  </r>
  <r>
    <x v="10"/>
    <n v="39"/>
    <x v="0"/>
    <s v="Museo Arqueológico y Paleontológico de la Comunidad de Madrid"/>
    <s v="S7800001E"/>
    <s v="ES0022000006179137WJ"/>
    <s v="Dependencia del Museo Arqueológico Regional"/>
    <x v="2"/>
    <s v="37-37-37-37-37-37"/>
    <s v="No"/>
    <s v="C/ Covarrubias, 36, 28010, Madrid"/>
    <n v="1103"/>
    <n v="1257"/>
    <n v="823"/>
    <n v="1104"/>
    <n v="453"/>
    <n v="3079"/>
    <n v="7819"/>
  </r>
  <r>
    <x v="10"/>
    <n v="40"/>
    <x v="0"/>
    <s v="Museo Arqueológico y Paleontológico de la Comunidad de Madrid"/>
    <s v="S7800001E"/>
    <s v="ES0022000008913043GR"/>
    <s v="Dependencia del Museo Arqueológico Regional"/>
    <x v="2"/>
    <s v="17,18-17,18-17,18-17,18-17,18-17,18"/>
    <s v="No"/>
    <s v="C/ Jadraque, 9, 28805, Alcalá de Henares (Madrid)"/>
    <n v="371"/>
    <n v="361"/>
    <n v="430"/>
    <n v="610"/>
    <n v="224"/>
    <n v="1896"/>
    <n v="3892"/>
  </r>
  <r>
    <x v="10"/>
    <n v="41"/>
    <x v="0"/>
    <s v="Museo Arqueológico y Paleontológico de la Comunidad de Madrid"/>
    <s v="S7800001E"/>
    <s v="ES0021000042470932DA"/>
    <s v="Museo-Centro de estudio y difusión del Parque del Valle de los Neandertales"/>
    <x v="2"/>
    <s v="69,28-69,28-69,28-69,28-69,28-69,28"/>
    <s v="No"/>
    <s v="C/ Presa, s/n, 28749, Pinilla del Valle (Madrid)"/>
    <n v="6255"/>
    <n v="7217"/>
    <n v="2741"/>
    <n v="2380"/>
    <n v="1167"/>
    <n v="24117"/>
    <n v="43877"/>
  </r>
  <r>
    <x v="10"/>
    <n v="42"/>
    <x v="0"/>
    <s v="SGT de Cultura, Turismo y Deporte"/>
    <s v="S7800001E"/>
    <s v="ES0021000004831669SX"/>
    <s v="Archivo Registro Propiedad Intelectual"/>
    <x v="2"/>
    <s v="30,4-30,4-30,4-30,4-30,4-30,4"/>
    <s v="No"/>
    <s v="C/ Talavera, 11, Bajo, 28016, Madrid"/>
    <n v="1538"/>
    <n v="1757"/>
    <n v="1484"/>
    <n v="1607"/>
    <n v="668"/>
    <n v="4725"/>
    <n v="11779"/>
  </r>
  <r>
    <x v="10"/>
    <n v="43"/>
    <x v="8"/>
    <s v="Agencia de Contratación Sanitaria de la Comunidad de Madrid"/>
    <s v="V70797667"/>
    <s v="ES0022000007322134HW"/>
    <s v="Edificio Gran Vía 30"/>
    <x v="2"/>
    <s v="20-20-20-20-20-20"/>
    <s v="No"/>
    <s v="C/ Gran Vía, 30, 2º B, 28013, Madrid"/>
    <n v="2931"/>
    <n v="3484"/>
    <n v="2272"/>
    <n v="2553"/>
    <n v="1084"/>
    <n v="10504"/>
    <n v="22828"/>
  </r>
  <r>
    <x v="10"/>
    <n v="44"/>
    <x v="8"/>
    <s v="Agencia de Contratación Sanitaria de la Comunidad de Madrid"/>
    <s v="V70797667"/>
    <s v="ES0022000007322135HA"/>
    <s v="Edificio Gran Vía 30"/>
    <x v="2"/>
    <s v="24,249-24,249-24,249-24,249-24,249-24,249"/>
    <s v="No"/>
    <s v="C/ Gran Vía, 30, 2º A, 28013, Madrid"/>
    <n v="4629"/>
    <n v="5205"/>
    <n v="3133"/>
    <n v="2705"/>
    <n v="1031"/>
    <n v="11662"/>
    <n v="28365"/>
  </r>
  <r>
    <x v="10"/>
    <n v="45"/>
    <x v="8"/>
    <s v="SGT de Sanidad"/>
    <s v="S7800001E"/>
    <s v="ES0022000007322137HM"/>
    <s v="Edificio Gran Vía 30"/>
    <x v="2"/>
    <s v="20-20-20-20-20-34,5"/>
    <s v="No"/>
    <s v="C/ Gran Vía, 30, 4º A, 28013, Madrid"/>
    <n v="6406"/>
    <n v="7689"/>
    <n v="6029"/>
    <n v="6826"/>
    <n v="2874"/>
    <n v="26194"/>
    <n v="56018"/>
  </r>
  <r>
    <x v="10"/>
    <n v="46"/>
    <x v="2"/>
    <s v="DG de Patrimonio y Contratación"/>
    <s v="S7800001E"/>
    <s v="ES0022000009047739HD"/>
    <s v="Nuevo Baztán"/>
    <x v="2"/>
    <s v="15,01-15,01-15,01-15,01-15,01-15,01"/>
    <s v="No"/>
    <s v="C/ Palacio, 2, 28514, Nuevo Baztán (Madrid)"/>
    <n v="2300"/>
    <n v="2945"/>
    <n v="1479"/>
    <n v="2309"/>
    <n v="1392"/>
    <n v="6740"/>
    <n v="17165"/>
  </r>
  <r>
    <x v="10"/>
    <n v="47"/>
    <x v="2"/>
    <s v="Instituto Regional de Seguridad y Salud en el Trabajo"/>
    <s v="Q7850064B"/>
    <s v="ES0022000006204009WE"/>
    <s v="Oficina IRSST"/>
    <x v="2"/>
    <s v="51,6-51,6-51,6-51,6-51,6-51,6"/>
    <s v="No"/>
    <s v="C/ Ventura Rodríguez, 7, 3º Dcha. e Izda., 28008, Madrid"/>
    <n v="10560"/>
    <n v="12808"/>
    <n v="11614"/>
    <n v="13536"/>
    <n v="5658"/>
    <n v="15875"/>
    <n v="70051"/>
  </r>
  <r>
    <x v="10"/>
    <n v="48"/>
    <x v="2"/>
    <s v="Instituto Regional de Seguridad y Salud en el Trabajo"/>
    <s v="Q7850064B"/>
    <s v="ES0022000006204013AA"/>
    <s v="Oficina IRSST"/>
    <x v="2"/>
    <s v="16-17-17-17-17-17"/>
    <s v="No"/>
    <s v="C/ Ventura Rodríguez, 7, 6º Izda., 28008, Madrid"/>
    <n v="2971"/>
    <n v="3629"/>
    <n v="2858"/>
    <n v="3510"/>
    <n v="1526"/>
    <n v="4730"/>
    <n v="19224"/>
  </r>
  <r>
    <x v="10"/>
    <n v="49"/>
    <x v="2"/>
    <s v="Instituto Regional de Seguridad y Salud en el Trabajo"/>
    <s v="Q7850064B"/>
    <s v="ES0022000007252185NL"/>
    <s v="Oficina IRSST"/>
    <x v="2"/>
    <s v="20-20-20-20-20-20"/>
    <s v="No"/>
    <s v="C/ Ventura Rodríguez, 7, 2º Izda., 28008, Madrid"/>
    <n v="4080"/>
    <n v="4707"/>
    <n v="4254"/>
    <n v="4844"/>
    <n v="1937"/>
    <n v="5734"/>
    <n v="25556"/>
  </r>
  <r>
    <x v="10"/>
    <n v="50"/>
    <x v="2"/>
    <s v="Instituto Regional de Seguridad y Salud en el Trabajo"/>
    <s v="Q7850064B"/>
    <s v="ES0022000007277209LL"/>
    <s v="Oficina IRSST"/>
    <x v="2"/>
    <s v="10-10-10-10-10-15,01"/>
    <s v="No"/>
    <s v="C/ Ventura Rodríguez, 7, 5º Izda., 28008, Madrid"/>
    <n v="1828"/>
    <n v="2199"/>
    <n v="1911"/>
    <n v="2319"/>
    <n v="971"/>
    <n v="3399"/>
    <n v="12627"/>
  </r>
  <r>
    <x v="10"/>
    <n v="51"/>
    <x v="2"/>
    <s v="Instituto Regional de Seguridad y Salud en el Trabajo"/>
    <s v="Q7850064B"/>
    <s v="ES0022000008112758PR"/>
    <s v="Oficina IRSST"/>
    <x v="2"/>
    <s v="17-18-18-18-18-18"/>
    <s v="No"/>
    <s v="C/ Ventura Rodríguez, 7, 6º Dcha., 28008, Madrid"/>
    <n v="2531"/>
    <n v="2866"/>
    <n v="2412"/>
    <n v="2855"/>
    <n v="1176"/>
    <n v="2302"/>
    <n v="14142"/>
  </r>
  <r>
    <x v="10"/>
    <n v="52"/>
    <x v="2"/>
    <s v="SGT de Economía, Hacienda y Empleo"/>
    <s v="S7800001E"/>
    <s v="ES0021000037272888MM"/>
    <s v="Agustín de Foxá"/>
    <x v="2"/>
    <s v="20,785-20,785-20,785-20,785-20,785-20,785"/>
    <s v="No"/>
    <s v="C/ Agustín de Foxá, 4-10, Bajo B, 28036, Madrid"/>
    <n v="1602"/>
    <n v="1861"/>
    <n v="1812"/>
    <n v="1752"/>
    <n v="540"/>
    <n v="1595"/>
    <n v="9162"/>
  </r>
  <r>
    <x v="10"/>
    <n v="53"/>
    <x v="2"/>
    <s v="SGT de Economía, Hacienda y Empleo"/>
    <s v="S7800001E"/>
    <s v="ES0021000037272889MY"/>
    <s v="Agustín de Foxá"/>
    <x v="2"/>
    <s v="43,59-43,59-43,59-43,59-43,59-43,59"/>
    <s v="No"/>
    <s v="C/ Agustín de Foxá, 4-10, 1º B, 28036, Madrid"/>
    <n v="3516"/>
    <n v="3701"/>
    <n v="4335"/>
    <n v="4134"/>
    <n v="1257"/>
    <n v="4257"/>
    <n v="21200"/>
  </r>
  <r>
    <x v="10"/>
    <n v="54"/>
    <x v="2"/>
    <s v="SGT de Economía, Hacienda y Empleo"/>
    <s v="S7800001E"/>
    <s v="ES0021000037272900MV"/>
    <s v="Agustín de Foxá"/>
    <x v="2"/>
    <s v="24,249-24,249-24,249-24,249-24,249-24,249"/>
    <s v="No"/>
    <s v="C/ Agustín de Foxá, 4-10, 1º C, 28036, Madrid"/>
    <n v="1512"/>
    <n v="1604"/>
    <n v="1729"/>
    <n v="1621"/>
    <n v="553"/>
    <n v="1536"/>
    <n v="8555"/>
  </r>
  <r>
    <x v="10"/>
    <n v="55"/>
    <x v="2"/>
    <s v="SGT de Economía, Hacienda y Empleo"/>
    <s v="S7800001E"/>
    <s v="ES0021000037272911YM"/>
    <s v="Agustín de Foxá"/>
    <x v="2"/>
    <s v="43,59-43,59-43,59-43,59-43,59-43,59"/>
    <s v="No"/>
    <s v="C/ Agustín de Foxá, 4-10, 1º D, 28036, Madrid"/>
    <n v="3808"/>
    <n v="4025"/>
    <n v="3376"/>
    <n v="3118"/>
    <n v="992"/>
    <n v="3569"/>
    <n v="18888"/>
  </r>
  <r>
    <x v="10"/>
    <n v="56"/>
    <x v="2"/>
    <s v="SGT de Economía, Hacienda y Empleo"/>
    <s v="S7800001E"/>
    <s v="ES0021000005135874QV"/>
    <s v="Alcalá 1"/>
    <x v="2"/>
    <s v="115,29-115,29-115,29-115,29-115,29-115,29"/>
    <s v="No"/>
    <s v="C/ Alcalá, 1, 1 1, 28014, Madrid"/>
    <n v="20749"/>
    <n v="22736"/>
    <n v="14554"/>
    <n v="18322"/>
    <n v="7966"/>
    <n v="34866"/>
    <n v="119193"/>
  </r>
  <r>
    <x v="10"/>
    <n v="57"/>
    <x v="2"/>
    <s v="SGT de Economía, Hacienda y Empleo"/>
    <s v="S7800001E"/>
    <s v="ES0022000008121401SL"/>
    <s v="Edificio Albasanz"/>
    <x v="2"/>
    <s v="35-40-40-40-40-62"/>
    <s v="No"/>
    <s v="C/ Albasanz, 16, 2, 28037, Madrid"/>
    <n v="10654"/>
    <n v="12062"/>
    <n v="11459"/>
    <n v="13662"/>
    <n v="5460"/>
    <n v="38725"/>
    <n v="92022"/>
  </r>
  <r>
    <x v="10"/>
    <n v="58"/>
    <x v="2"/>
    <s v="SGT de Economía, Hacienda y Empleo"/>
    <s v="S7800001E"/>
    <s v="ES0022000008312916QJ"/>
    <s v="Edificio Albasanz"/>
    <x v="2"/>
    <s v="25-35-35-35-35-35"/>
    <s v="No"/>
    <s v="C/ Albasanz, 16, baja, 28037, Madrid"/>
    <n v="6072"/>
    <n v="7227"/>
    <n v="6106"/>
    <n v="7555"/>
    <n v="3252"/>
    <n v="10139"/>
    <n v="40351"/>
  </r>
  <r>
    <x v="10"/>
    <n v="59"/>
    <x v="2"/>
    <s v="SGT de Economía, Hacienda y Empleo"/>
    <s v="S7800001E"/>
    <s v="ES0022000008831052GM"/>
    <s v="Edificio Albasanz"/>
    <x v="2"/>
    <s v="30-40-40-40-40-62"/>
    <s v="No"/>
    <s v="C/ Albasanz, 16, 1, 28037, Madrid"/>
    <n v="10533"/>
    <n v="13398"/>
    <n v="12016"/>
    <n v="14838"/>
    <n v="6463"/>
    <n v="20361"/>
    <n v="77609"/>
  </r>
  <r>
    <x v="10"/>
    <n v="60"/>
    <x v="2"/>
    <s v="SGT de Economía, Hacienda y Empleo"/>
    <s v="S7800001E"/>
    <s v="ES0022000006175058DM"/>
    <s v="Edificio Manuel Cortina"/>
    <x v="2"/>
    <s v="60-60-60-60-60-60"/>
    <s v="No"/>
    <s v="C/ Manuel Cortina, 2, Planta 1ª, 28010, Madrid"/>
    <n v="6885"/>
    <n v="4229"/>
    <n v="8099"/>
    <n v="5072"/>
    <n v="6071"/>
    <n v="13518"/>
    <n v="43874"/>
  </r>
  <r>
    <x v="10"/>
    <n v="61"/>
    <x v="2"/>
    <s v="SGT de Economía, Hacienda y Empleo"/>
    <s v="S7800001E"/>
    <s v="ES0022000006175059DY"/>
    <s v="Edificio Manuel Cortina"/>
    <x v="2"/>
    <s v="96-96-96-96-96-96"/>
    <s v="No"/>
    <s v="C/ Manuel Cortina, 2, Planta 2ª, 28010, Madrid"/>
    <n v="24092"/>
    <n v="15012"/>
    <n v="24321"/>
    <n v="18291"/>
    <n v="20503"/>
    <n v="95408"/>
    <n v="197627"/>
  </r>
  <r>
    <x v="10"/>
    <n v="62"/>
    <x v="2"/>
    <s v="SGT de Economía, Hacienda y Empleo"/>
    <s v="S7800001E"/>
    <s v="ES0022000006175061DP"/>
    <s v="Edificio Manuel Cortina"/>
    <x v="2"/>
    <s v="21,44-21,44-21,44-21,44-21,44-21,44"/>
    <s v="No"/>
    <s v="C/ Manuel Cortina, 2, Planta 3ª, Izda., 28010, Madrid"/>
    <n v="2900"/>
    <n v="1626"/>
    <n v="3424"/>
    <n v="1971"/>
    <n v="2480"/>
    <n v="5409"/>
    <n v="17810"/>
  </r>
  <r>
    <x v="10"/>
    <n v="63"/>
    <x v="2"/>
    <s v="SGT de Economía, Hacienda y Empleo"/>
    <s v="S7800001E"/>
    <s v="ES0022000006175062DD"/>
    <s v="Edificio Manuel Cortina"/>
    <x v="2"/>
    <s v="17,45-17,45-17,45-17,45-17,45-17,45"/>
    <s v="No"/>
    <s v="C/ Manuel Cortina, 2, Planta 3ª, Dcha., 28010, Madrid"/>
    <n v="1995"/>
    <n v="1372"/>
    <n v="2266"/>
    <n v="1548"/>
    <n v="1795"/>
    <n v="8861"/>
    <n v="17837"/>
  </r>
  <r>
    <x v="10"/>
    <n v="64"/>
    <x v="2"/>
    <s v="SGT de Economía, Hacienda y Empleo"/>
    <s v="S7800001E"/>
    <s v="ES0022000006175063DX"/>
    <s v="Edificio Manuel Cortina"/>
    <x v="2"/>
    <s v="16,5-16,5-16,5-16,5-16,5-16,5"/>
    <s v="No"/>
    <s v="C/ Manuel Cortina, 2, Planta 4ª, Dcha., 28010, Madrid"/>
    <n v="1586"/>
    <n v="957"/>
    <n v="1479"/>
    <n v="969"/>
    <n v="1248"/>
    <n v="3298"/>
    <n v="9537"/>
  </r>
  <r>
    <x v="10"/>
    <n v="65"/>
    <x v="2"/>
    <s v="SGT de Economía, Hacienda y Empleo"/>
    <s v="S7800001E"/>
    <s v="ES0022000006175064DB"/>
    <s v="Edificio Manuel Cortina"/>
    <x v="2"/>
    <s v="26,4-26,4-26,4-26,4-26,4-26,4"/>
    <s v="No"/>
    <s v="C/ Manuel Cortina, 2, Planta 4ª, Izda., 28010, Madrid"/>
    <n v="2542"/>
    <n v="1498"/>
    <n v="2851"/>
    <n v="1668"/>
    <n v="2140"/>
    <n v="5802"/>
    <n v="16501"/>
  </r>
  <r>
    <x v="10"/>
    <n v="66"/>
    <x v="2"/>
    <s v="SGT de Economía, Hacienda y Empleo"/>
    <s v="S7800001E"/>
    <s v="ES0022000007130184KX"/>
    <s v="Edificio Manuel Cortina"/>
    <x v="2"/>
    <s v="50-50-50-50-50-50"/>
    <s v="No"/>
    <s v="C/ Manuel Cortina, 2, Planta 7ª, 28010, Madrid"/>
    <n v="5015"/>
    <n v="2940"/>
    <n v="5509"/>
    <n v="3535"/>
    <n v="4250"/>
    <n v="9260"/>
    <n v="30509"/>
  </r>
  <r>
    <x v="10"/>
    <n v="67"/>
    <x v="2"/>
    <s v="SGT de Economía, Hacienda y Empleo"/>
    <s v="S7800001E"/>
    <s v="ES0022000007133167JA"/>
    <s v="Edificio Manuel Cortina"/>
    <x v="2"/>
    <s v="50,1-50,1-50,1-50,1-50,1-50,1"/>
    <s v="No"/>
    <s v="C/ Manuel Cortina, 2, Planta 8ª, 28010, Madrid"/>
    <n v="5571"/>
    <n v="3701"/>
    <n v="5629"/>
    <n v="3791"/>
    <n v="4673"/>
    <n v="12333"/>
    <n v="35698"/>
  </r>
  <r>
    <x v="10"/>
    <n v="68"/>
    <x v="2"/>
    <s v="SGT de Economía, Hacienda y Empleo"/>
    <s v="S7800001E"/>
    <s v="ES0022000007162397LT"/>
    <s v="Edificio Manuel Cortina"/>
    <x v="2"/>
    <s v="50,1-50,1-50,1-50,1-50,1-50,1"/>
    <s v="No"/>
    <s v="C/ Manuel Cortina, 2, Planta 6ª, 28010, Madrid"/>
    <n v="5526"/>
    <n v="3259"/>
    <n v="6301"/>
    <n v="3778"/>
    <n v="4716"/>
    <n v="10284"/>
    <n v="33864"/>
  </r>
  <r>
    <x v="10"/>
    <n v="69"/>
    <x v="2"/>
    <s v="SGT de Economía, Hacienda y Empleo"/>
    <s v="S7800001E"/>
    <s v="ES0022000007408806ZX"/>
    <s v="Edificio Manuel Cortina"/>
    <x v="2"/>
    <s v="50,1-50,1-50,1-50,1-50,1-50,1"/>
    <s v="No"/>
    <s v="C/ Manuel Cortina, 2, Planta 5ª, 28010, Madrid"/>
    <n v="5097"/>
    <n v="3471"/>
    <n v="6862"/>
    <n v="4765"/>
    <n v="5049"/>
    <n v="19889"/>
    <n v="45133"/>
  </r>
  <r>
    <x v="10"/>
    <n v="70"/>
    <x v="2"/>
    <s v="SGT de Economía, Hacienda y Empleo"/>
    <s v="S7800001E"/>
    <s v="ES0022000008094878NS"/>
    <s v="Edificio Manuel Cortina"/>
    <x v="2"/>
    <s v="50,1-50,1-50,1-50,1-50,1-50,1"/>
    <s v="No"/>
    <s v="C/ Manuel Cortina, 2, Planta 10ª, 28010, Madrid"/>
    <n v="16009"/>
    <n v="10585"/>
    <n v="20109"/>
    <n v="11123"/>
    <n v="14396"/>
    <n v="34901"/>
    <n v="107123"/>
  </r>
  <r>
    <x v="10"/>
    <n v="71"/>
    <x v="2"/>
    <s v="SGT de Economía, Hacienda y Empleo"/>
    <s v="S7800001E"/>
    <s v="ES0022000009018345MD"/>
    <s v="Edificio Manuel Cortina"/>
    <x v="2"/>
    <s v="43-43-43-43-43-43"/>
    <s v="No"/>
    <s v="C/ Manuel Cortina, 2, Planta 9ª, 28010, Madrid"/>
    <n v="4984"/>
    <n v="3039"/>
    <n v="5747"/>
    <n v="3690"/>
    <n v="4365"/>
    <n v="9609"/>
    <n v="31434"/>
  </r>
  <r>
    <x v="10"/>
    <n v="72"/>
    <x v="2"/>
    <s v="SGT de Economía, Hacienda y Empleo"/>
    <s v="S7800001E"/>
    <s v="ES0022000009057021FE"/>
    <s v="Edificio Manuel Cortina"/>
    <x v="2"/>
    <s v="28,19-28,19-28,19-28,19-28,19-28,19"/>
    <s v="No"/>
    <s v="C/ Manuel Cortina, 2, Planta Baja, 28010, Madrid"/>
    <n v="4630"/>
    <n v="3535"/>
    <n v="5123"/>
    <n v="3759"/>
    <n v="4262"/>
    <n v="15151"/>
    <n v="36460"/>
  </r>
  <r>
    <x v="10"/>
    <n v="73"/>
    <x v="2"/>
    <s v="SGT de Economía, Hacienda y Empleo"/>
    <s v="S7800001E"/>
    <s v="ES0022000007123016PH"/>
    <s v="Edificio Manuel Silvela"/>
    <x v="2"/>
    <s v="15,001-15,001-15,001-15,001-15,001-15,001"/>
    <s v="No"/>
    <s v="C/ Manuel Silvela, 15, Planta 3ª, 28010, Madrid"/>
    <n v="4822"/>
    <n v="3304"/>
    <n v="4450"/>
    <n v="3311"/>
    <n v="3972"/>
    <n v="14978"/>
    <n v="34837"/>
  </r>
  <r>
    <x v="10"/>
    <n v="74"/>
    <x v="2"/>
    <s v="SGT de Economía, Hacienda y Empleo"/>
    <s v="S7800001E"/>
    <s v="ES0021000005151483MD"/>
    <s v="Luchana"/>
    <x v="2"/>
    <s v="33-33-33-33-33-33"/>
    <s v="No"/>
    <s v="C/ Luchana, 23, 2 1, 28010, Madrid"/>
    <n v="7834"/>
    <n v="9148"/>
    <n v="8533"/>
    <n v="10719"/>
    <n v="4207"/>
    <n v="9811"/>
    <n v="50252"/>
  </r>
  <r>
    <x v="10"/>
    <n v="75"/>
    <x v="2"/>
    <s v="SGT de Economía, Hacienda y Empleo"/>
    <s v="S7800001E"/>
    <s v="ES0021000005151490MQ"/>
    <s v="Luchana"/>
    <x v="2"/>
    <s v="15,001-15,001-15,001-15,001-15,001-33"/>
    <s v="No"/>
    <s v="C/ Luchana, 23, 3 3, 28010, Madrid"/>
    <n v="2548"/>
    <n v="3037"/>
    <n v="2787"/>
    <n v="3265"/>
    <n v="1365"/>
    <n v="4895"/>
    <n v="17897"/>
  </r>
  <r>
    <x v="10"/>
    <n v="76"/>
    <x v="2"/>
    <s v="SGT de Economía, Hacienda y Empleo"/>
    <s v="S7800001E"/>
    <s v="ES0021000005151492MH"/>
    <s v="Luchana"/>
    <x v="2"/>
    <s v="15,001-15,001-15,001-15,001-15,001-15,001"/>
    <s v="No"/>
    <s v="C/ Luchana, 23, 5, 28010, Madrid"/>
    <n v="1288"/>
    <n v="1598"/>
    <n v="1472"/>
    <n v="1792"/>
    <n v="740"/>
    <n v="3454"/>
    <n v="10344"/>
  </r>
  <r>
    <x v="10"/>
    <n v="77"/>
    <x v="2"/>
    <s v="SGT de Economía, Hacienda y Empleo"/>
    <s v="S7800001E"/>
    <s v="ES0021000005204739CC"/>
    <s v="Rafael Calvo"/>
    <x v="2"/>
    <s v="43,04-43,04-43,04-43,04-43,04-43,04"/>
    <s v="No"/>
    <s v="C/ Rafael Calvo, 9, Bajo 1, 28010, Madrid"/>
    <n v="11106"/>
    <n v="13264"/>
    <n v="8831"/>
    <n v="10654"/>
    <n v="4596"/>
    <n v="41101"/>
    <n v="89552"/>
  </r>
  <r>
    <x v="10"/>
    <n v="78"/>
    <x v="2"/>
    <s v="SGT de Economía, Hacienda y Empleo"/>
    <s v="S7800001E"/>
    <s v="ES0022000009127877YS"/>
    <s v="Ramírez de Prado 5"/>
    <x v="2"/>
    <s v="30-30-30-30-30-83"/>
    <s v="No"/>
    <s v="C/ Ramírez de Prado, 5, 28045, Madrid"/>
    <n v="16241"/>
    <n v="23608"/>
    <n v="18569"/>
    <n v="19885"/>
    <n v="8654"/>
    <n v="78023"/>
    <n v="164980"/>
  </r>
  <r>
    <x v="10"/>
    <n v="79"/>
    <x v="2"/>
    <s v="SGT de Economía, Hacienda y Empleo"/>
    <s v="S7800001E"/>
    <s v="ES0022000009116246YE"/>
    <s v="Vara del Rey 11 - L0-03"/>
    <x v="2"/>
    <s v="27-27-27-27-27-27"/>
    <s v="No"/>
    <s v="Plaza Vara del Rey, 11, L0-03, 28045, Madrid"/>
    <n v="1898"/>
    <n v="1209"/>
    <n v="5911"/>
    <n v="8279"/>
    <n v="2453"/>
    <n v="7346"/>
    <n v="27096"/>
  </r>
  <r>
    <x v="10"/>
    <n v="80"/>
    <x v="2"/>
    <s v="SGT de Economía, Hacienda y Empleo"/>
    <s v="S7800001E"/>
    <s v="ES0022000009116249FW"/>
    <s v="Vara del Rey 11 - L0-04"/>
    <x v="2"/>
    <s v="10-10-10-10-10-15,01"/>
    <s v="No"/>
    <s v="Plaza Vara del Rey, 11, L0-04, 28045, Madrid"/>
    <n v="2677"/>
    <n v="3189"/>
    <n v="2970"/>
    <n v="3547"/>
    <n v="1525"/>
    <n v="6879"/>
    <n v="20787"/>
  </r>
  <r>
    <x v="10"/>
    <n v="81"/>
    <x v="2"/>
    <s v="SGT de Economía, Hacienda y Empleo"/>
    <s v="S7800001E"/>
    <s v="ES0022000009116236YN"/>
    <s v="Vara del Rey 11 - L0-05"/>
    <x v="2"/>
    <s v="10-10-10-10-10-15,01"/>
    <s v="No"/>
    <s v="Plaza Vara del Rey, 11, L0-05, 28045, Madrid"/>
    <n v="2501"/>
    <n v="3037"/>
    <n v="2737"/>
    <n v="3314"/>
    <n v="1383"/>
    <n v="3943"/>
    <n v="16915"/>
  </r>
  <r>
    <x v="10"/>
    <n v="82"/>
    <x v="2"/>
    <s v="SGT de Economía, Hacienda y Empleo"/>
    <s v="S7800001E"/>
    <s v="ES0022000009116247FT"/>
    <s v="Vara del Rey 11 - L1-03"/>
    <x v="2"/>
    <s v="10-10-10-10-10-15,01"/>
    <s v="No"/>
    <s v="Plaza Vara del Rey, 11, L1-03, 28045, Madrid"/>
    <n v="1484"/>
    <n v="1923"/>
    <n v="1602"/>
    <n v="1885"/>
    <n v="830"/>
    <n v="3020"/>
    <n v="10744"/>
  </r>
  <r>
    <x v="10"/>
    <n v="83"/>
    <x v="2"/>
    <s v="SGT de Economía, Hacienda y Empleo"/>
    <s v="S7800001E"/>
    <s v="ES0022000009116250FA"/>
    <s v="Vara del Rey 11 - L1-04"/>
    <x v="2"/>
    <s v="10-10-10-10-10-15,01"/>
    <s v="No"/>
    <s v="Plaza Vara del Rey, 11, L1-04, 28045, Madrid"/>
    <n v="1962"/>
    <n v="2480"/>
    <n v="2269"/>
    <n v="2613"/>
    <n v="1111"/>
    <n v="3508"/>
    <n v="13943"/>
  </r>
  <r>
    <x v="10"/>
    <n v="84"/>
    <x v="2"/>
    <s v="SGT de Economía, Hacienda y Empleo"/>
    <s v="S7800001E"/>
    <s v="ES0022000009116237YJ"/>
    <s v="Vara del Rey 11 - L1-05"/>
    <x v="2"/>
    <s v="15-15-15-15-15-51"/>
    <s v="No"/>
    <s v="Plaza Vara del Rey, 11, L1-05, 28045, Madrid"/>
    <n v="3692"/>
    <n v="4744"/>
    <n v="4160"/>
    <n v="4953"/>
    <n v="2155"/>
    <n v="5745"/>
    <n v="25449"/>
  </r>
  <r>
    <x v="10"/>
    <n v="85"/>
    <x v="2"/>
    <s v="SGT de Economía, Hacienda y Empleo"/>
    <s v="S7800001E"/>
    <s v="ES0022000009116248FR"/>
    <s v="Vara del Rey 11 - L2-03"/>
    <x v="2"/>
    <s v="10-10-10-10-10-15,01"/>
    <s v="No"/>
    <s v="Plaza Vara del Rey, 11, L2-03, 28045, Madrid"/>
    <n v="1309"/>
    <n v="1737"/>
    <n v="1535"/>
    <n v="1840"/>
    <n v="798"/>
    <n v="1680"/>
    <n v="8899"/>
  </r>
  <r>
    <x v="10"/>
    <n v="86"/>
    <x v="2"/>
    <s v="SGT de Economía, Hacienda y Empleo"/>
    <s v="S7800001E"/>
    <s v="ES0022000009116251FG"/>
    <s v="Vara del Rey 11 - L2-04"/>
    <x v="2"/>
    <s v="10-10-10-10-10-15,01"/>
    <s v="No"/>
    <s v="Plaza Vara del Rey, 11, L2-04, 28045, Madrid"/>
    <n v="1974"/>
    <n v="2589"/>
    <n v="2283"/>
    <n v="2733"/>
    <n v="1187"/>
    <n v="3079"/>
    <n v="13845"/>
  </r>
  <r>
    <x v="10"/>
    <n v="87"/>
    <x v="2"/>
    <s v="SGT de Economía, Hacienda y Empleo"/>
    <s v="S7800001E"/>
    <s v="ES0022000009116238YZ"/>
    <s v="Vara del Rey 11 - L2-05"/>
    <x v="2"/>
    <s v="10-10-10-10-10-51"/>
    <s v="No"/>
    <s v="Plaza Vara del Rey, 11, L2-05, 28045, Madrid"/>
    <n v="3442"/>
    <n v="4389"/>
    <n v="3927"/>
    <n v="4696"/>
    <n v="2072"/>
    <n v="5671"/>
    <n v="24197"/>
  </r>
  <r>
    <x v="10"/>
    <n v="88"/>
    <x v="2"/>
    <s v="SGT de Economía, Hacienda y Empleo"/>
    <s v="S7800001E"/>
    <s v="ES0022000009116254FF"/>
    <s v="Vara del Rey 11 - L3-03"/>
    <x v="2"/>
    <s v="10-10-10-10-10-15,01"/>
    <s v="No"/>
    <s v="Plaza Vara del Rey, 11, L3-03, 28045, Madrid"/>
    <n v="1359"/>
    <n v="1706"/>
    <n v="1346"/>
    <n v="1575"/>
    <n v="733"/>
    <n v="1875"/>
    <n v="8594"/>
  </r>
  <r>
    <x v="10"/>
    <n v="89"/>
    <x v="2"/>
    <s v="SGT de Economía, Hacienda y Empleo"/>
    <s v="S7800001E"/>
    <s v="ES0022000009116252FM"/>
    <s v="Vara del Rey 11 - L3-04"/>
    <x v="2"/>
    <s v="10-10-10-10-10-15,01"/>
    <s v="No"/>
    <s v="Plaza Vara del Rey, 11, L3-04, 28045, Madrid"/>
    <n v="1816"/>
    <n v="2332"/>
    <n v="2136"/>
    <n v="2526"/>
    <n v="1100"/>
    <n v="2727"/>
    <n v="12637"/>
  </r>
  <r>
    <x v="10"/>
    <n v="90"/>
    <x v="2"/>
    <s v="SGT de Economía, Hacienda y Empleo"/>
    <s v="S7800001E"/>
    <s v="ES0022000009116239YS"/>
    <s v="Vara del Rey 11 - L3-05"/>
    <x v="2"/>
    <s v="10-12-12-12-12-51"/>
    <s v="No"/>
    <s v="Plaza Vara del Rey, 11, L3-05, 28045, Madrid"/>
    <n v="3296"/>
    <n v="4358"/>
    <n v="3708"/>
    <n v="4456"/>
    <n v="2045"/>
    <n v="5724"/>
    <n v="23587"/>
  </r>
  <r>
    <x v="10"/>
    <n v="91"/>
    <x v="2"/>
    <s v="SGT de Economía, Hacienda y Empleo"/>
    <s v="S7800001E"/>
    <s v="ES0022000009116255FP"/>
    <s v="Vara del Rey 11 - L4-03"/>
    <x v="2"/>
    <s v="10-10-10-10-10-15,01"/>
    <s v="No"/>
    <s v="Plaza Vara del Rey, 11, L4-03, 28045, Madrid"/>
    <n v="1177"/>
    <n v="1354"/>
    <n v="1323"/>
    <n v="1536"/>
    <n v="602"/>
    <n v="2130"/>
    <n v="8122"/>
  </r>
  <r>
    <x v="10"/>
    <n v="92"/>
    <x v="2"/>
    <s v="SGT de Economía, Hacienda y Empleo"/>
    <s v="S7800001E"/>
    <s v="ES0022000009116243YL"/>
    <s v="Vara del Rey 11 - L4-04"/>
    <x v="2"/>
    <s v="10-10-10-10-10-15,01"/>
    <s v="No"/>
    <s v="Plaza Vara del Rey, 11, L4-04, 28045, Madrid"/>
    <n v="1427"/>
    <n v="1630"/>
    <n v="1561"/>
    <n v="1827"/>
    <n v="741"/>
    <n v="2773"/>
    <n v="9959"/>
  </r>
  <r>
    <x v="10"/>
    <n v="93"/>
    <x v="2"/>
    <s v="SGT de Economía, Hacienda y Empleo"/>
    <s v="S7800001E"/>
    <s v="ES0022000009116240YQ"/>
    <s v="Vara del Rey 11 - L4-05"/>
    <x v="2"/>
    <s v="10-10-10-10-10-51"/>
    <s v="No"/>
    <s v="Plaza Vara del Rey, 11, L4-05, 28045, Madrid"/>
    <n v="2989"/>
    <n v="4069"/>
    <n v="3715"/>
    <n v="4386"/>
    <n v="1961"/>
    <n v="4887"/>
    <n v="22007"/>
  </r>
  <r>
    <x v="10"/>
    <n v="94"/>
    <x v="2"/>
    <s v="SGT de Economía, Hacienda y Empleo - Políticas de Empleo"/>
    <s v="S7800001E"/>
    <s v="ES0021000004635602TH"/>
    <s v="Antigua Oficina de Empleo de Villaverde"/>
    <x v="2"/>
    <s v="39-39-39-39-39-39"/>
    <s v="No"/>
    <s v="Avda. Real de Pinto, 36, Bajo, Pta. 3, 28021, Madrid"/>
    <n v="4909"/>
    <n v="4791"/>
    <n v="3866"/>
    <n v="3431"/>
    <n v="930"/>
    <n v="13943"/>
    <n v="31870"/>
  </r>
  <r>
    <x v="10"/>
    <n v="95"/>
    <x v="2"/>
    <s v="SGT de Economía, Hacienda y Empleo - Políticas de Empleo"/>
    <s v="S7800001E"/>
    <s v="ES0022000006203999WN"/>
    <s v="Dirección General Trabajo"/>
    <x v="2"/>
    <s v="39,6-39,6-39,6-39,6-39,6-39,6"/>
    <s v="No"/>
    <s v="C/ Princesa, PO 5, Bajo, 28008, Madrid"/>
    <n v="4311"/>
    <n v="5425"/>
    <n v="5129"/>
    <n v="5957"/>
    <n v="2462"/>
    <n v="14770"/>
    <n v="38054"/>
  </r>
  <r>
    <x v="10"/>
    <n v="96"/>
    <x v="2"/>
    <s v="SGT de Economía, Hacienda y Empleo - Políticas de Empleo"/>
    <s v="S7800001E"/>
    <s v="ES0022000006204003WQ"/>
    <s v="Dirección General Trabajo"/>
    <x v="2"/>
    <s v="25,7-41-41-41-41-41"/>
    <s v="No"/>
    <s v="C/ Princesa, 5, 2, 28008, Madrid"/>
    <n v="7628"/>
    <n v="9432"/>
    <n v="8965"/>
    <n v="10981"/>
    <n v="4503"/>
    <n v="12451"/>
    <n v="53960"/>
  </r>
  <r>
    <x v="10"/>
    <n v="97"/>
    <x v="2"/>
    <s v="SGT de Economía, Hacienda y Empleo - Políticas de Empleo"/>
    <s v="S7800001E"/>
    <s v="ES0022000006204006WL"/>
    <s v="Dirección General Trabajo"/>
    <x v="2"/>
    <s v="66-66-66-66-66-66"/>
    <s v="No"/>
    <s v="C/ Ventura Rodríguez, 7, Bajo, Oficina, 28008, Madrid"/>
    <n v="8415"/>
    <n v="9807"/>
    <n v="10311"/>
    <n v="11733"/>
    <n v="4434"/>
    <n v="8617"/>
    <n v="53317"/>
  </r>
  <r>
    <x v="10"/>
    <n v="98"/>
    <x v="2"/>
    <s v="SGT de Economía, Hacienda y Empleo - Políticas de Empleo"/>
    <s v="S7800001E"/>
    <s v="ES0021000004191564ZH"/>
    <s v="Nueva Oficina de Empleo Collado Villalba"/>
    <x v="2"/>
    <s v="41,6-41,6-41,6-41,6-41,6-41,6"/>
    <s v="No"/>
    <s v="Avda. Juan Carlos I, 35, Bajo A, 28400, Collado Villalba (Madrid)"/>
    <n v="6845"/>
    <n v="6952"/>
    <n v="4651"/>
    <n v="5140"/>
    <n v="1879"/>
    <n v="9156"/>
    <n v="34623"/>
  </r>
  <r>
    <x v="10"/>
    <n v="99"/>
    <x v="2"/>
    <s v="SGT de Economía, Hacienda y Empleo - Políticas de Empleo"/>
    <s v="S7800001E"/>
    <s v="ES0021000021685589ZJ"/>
    <s v="Oficina de Empleo Alcalá de Henares III"/>
    <x v="2"/>
    <s v="48-48-48-48-48-48"/>
    <s v="No"/>
    <s v="C/ Molina de Aragón, 1, Bajo 7, 28806, Alcalá de Henares (Madrid)"/>
    <n v="6852"/>
    <n v="7831"/>
    <n v="6403"/>
    <n v="6922"/>
    <n v="2480"/>
    <n v="12778"/>
    <n v="43266"/>
  </r>
  <r>
    <x v="10"/>
    <n v="100"/>
    <x v="2"/>
    <s v="SGT de Economía, Hacienda y Empleo - Políticas de Empleo"/>
    <s v="S7800001E"/>
    <s v="ES0021000039554851ET"/>
    <s v="Oficina de Empleo Alcalá de Henares III"/>
    <x v="2"/>
    <s v="48-48-48-48-48-48"/>
    <s v="No"/>
    <s v="C/ Carabaña, 2, 28801, Alcalá de Henares (Madrid)"/>
    <n v="6391"/>
    <n v="6393"/>
    <n v="4683"/>
    <n v="4976"/>
    <n v="1770"/>
    <n v="9310"/>
    <n v="33523"/>
  </r>
  <r>
    <x v="10"/>
    <n v="101"/>
    <x v="2"/>
    <s v="SGT de Economía, Hacienda y Empleo - Políticas de Empleo"/>
    <s v="S7800001E"/>
    <s v="ES0021000015544819PJ"/>
    <s v="Oficina de Empleo Alcorcón I"/>
    <x v="2"/>
    <s v="25-40-40-40-40-40"/>
    <s v="No"/>
    <s v="C/ Cáceres, 20, Bajo, 28921, Alcorcón (Madrid)"/>
    <n v="6796"/>
    <n v="7255"/>
    <n v="5342"/>
    <n v="6007"/>
    <n v="2145"/>
    <n v="13211"/>
    <n v="40756"/>
  </r>
  <r>
    <x v="10"/>
    <n v="102"/>
    <x v="2"/>
    <s v="SGT de Economía, Hacienda y Empleo - Políticas de Empleo"/>
    <s v="S7800001E"/>
    <s v="ES0021000004050610GP"/>
    <s v="Oficina de Empleo Alcorcón II"/>
    <x v="2"/>
    <s v="54-54-54-54-54-54"/>
    <s v="No"/>
    <s v="C/ Porto Lagos, 13, Bajo, Pta. 1, 28924, Alcorcón (Madrid)"/>
    <n v="9058"/>
    <n v="9059"/>
    <n v="7243"/>
    <n v="7804"/>
    <n v="2615"/>
    <n v="14776"/>
    <n v="50555"/>
  </r>
  <r>
    <x v="10"/>
    <n v="103"/>
    <x v="2"/>
    <s v="SGT de Economía, Hacienda y Empleo - Políticas de Empleo"/>
    <s v="S7800001E"/>
    <s v="ES0021000004581286PM"/>
    <s v="Oficina de Empleo Aluche"/>
    <x v="2"/>
    <s v="30-40-40-40-40-50"/>
    <s v="No"/>
    <s v="C/ Illescas, 191, Bajo 2, 28047, Madrid"/>
    <n v="7848"/>
    <n v="8378"/>
    <n v="6124"/>
    <n v="7163"/>
    <n v="2290"/>
    <n v="12334"/>
    <n v="44137"/>
  </r>
  <r>
    <x v="10"/>
    <n v="104"/>
    <x v="2"/>
    <s v="SGT de Economía, Hacienda y Empleo - Políticas de Empleo"/>
    <s v="S7800001E"/>
    <s v="ES0022000009051579RP"/>
    <s v="Oficina de Empleo Aranjuez"/>
    <x v="2"/>
    <s v="45-45-45-45-45-45"/>
    <s v="No"/>
    <s v="C/ Ignacio de Ibarrola, 6, Portal 1, 28300, Aranjuez (Madrid)"/>
    <n v="14302"/>
    <n v="13646"/>
    <n v="8853"/>
    <n v="10593"/>
    <n v="3962"/>
    <n v="20599"/>
    <n v="71955"/>
  </r>
  <r>
    <x v="10"/>
    <n v="105"/>
    <x v="2"/>
    <s v="SGT de Economía, Hacienda y Empleo - Políticas de Empleo"/>
    <s v="S7800001E"/>
    <s v="ES0022000008907496SC"/>
    <s v="Oficina de Empleo Arganda"/>
    <x v="2"/>
    <s v="45-60-60-60-60-60"/>
    <s v="No"/>
    <s v="Avda. Valdearganda, 6, Bajo, local, 28500, Arganda del Rey (Madrid)"/>
    <n v="10364"/>
    <n v="11748"/>
    <n v="7423"/>
    <n v="7671"/>
    <n v="2879"/>
    <n v="19596"/>
    <n v="59681"/>
  </r>
  <r>
    <x v="10"/>
    <n v="106"/>
    <x v="2"/>
    <s v="SGT de Economía, Hacienda y Empleo - Políticas de Empleo"/>
    <s v="S7800001E"/>
    <s v="ES0022000008817804AM"/>
    <s v="Oficina de Empleo Argüelles"/>
    <x v="2"/>
    <s v="70-70-70-70-70-70"/>
    <s v="No"/>
    <s v="C/ Evaristo San Miguel, 8, 28008, Madrid"/>
    <n v="13681"/>
    <n v="13625"/>
    <n v="10625"/>
    <n v="12622"/>
    <n v="3998"/>
    <n v="16271"/>
    <n v="70822"/>
  </r>
  <r>
    <x v="10"/>
    <n v="107"/>
    <x v="2"/>
    <s v="SGT de Economía, Hacienda y Empleo - Políticas de Empleo"/>
    <s v="S7800001E"/>
    <s v="ES0022000009062214AV"/>
    <s v="Oficina de Empleo Barrio de la Concepción"/>
    <x v="2"/>
    <s v="102-102-102-102-102-102"/>
    <s v="No"/>
    <s v="C/ Martínez Villergas, 52, Bloque A, Bajo 2, 28027, Madrid"/>
    <n v="9784"/>
    <n v="9659"/>
    <n v="32708"/>
    <n v="30108"/>
    <n v="20565"/>
    <n v="28995"/>
    <n v="131819"/>
  </r>
  <r>
    <x v="10"/>
    <n v="108"/>
    <x v="2"/>
    <s v="SGT de Economía, Hacienda y Empleo - Políticas de Empleo"/>
    <s v="S7800001E"/>
    <s v="ES0021000004670530RD"/>
    <s v="Oficina de Empleo Carabanchel"/>
    <x v="2"/>
    <s v="66-66-66-66-66-66"/>
    <s v="No"/>
    <s v="Plaza Águeda Díez, 4, Esc. 1, Bajo, 28019, Madrid"/>
    <n v="19771"/>
    <n v="22616"/>
    <n v="19584"/>
    <n v="21489"/>
    <n v="7428"/>
    <n v="23925"/>
    <n v="114813"/>
  </r>
  <r>
    <x v="10"/>
    <n v="109"/>
    <x v="2"/>
    <s v="SGT de Economía, Hacienda y Empleo - Políticas de Empleo"/>
    <s v="S7800001E"/>
    <s v="ES0022000008827177LV"/>
    <s v="Oficina de Empleo Ciudad Lineal"/>
    <x v="2"/>
    <s v="55-55-55-55-55-55"/>
    <s v="No"/>
    <s v="C/ Miguel Yuste, 23, 28037, Madrid"/>
    <n v="11078"/>
    <n v="11348"/>
    <n v="8526"/>
    <n v="9495"/>
    <n v="3405"/>
    <n v="19129"/>
    <n v="62981"/>
  </r>
  <r>
    <x v="10"/>
    <n v="110"/>
    <x v="2"/>
    <s v="SGT de Economía, Hacienda y Empleo - Políticas de Empleo"/>
    <s v="S7800001E"/>
    <s v="ES0021000004181373PQ"/>
    <s v="Oficina de Empleo Collado Villalba"/>
    <x v="2"/>
    <s v="49,5-49,5-49,5-49,5-49,5-49,5"/>
    <s v="No"/>
    <s v="C/ Piedrahita, 42, Bajo B, 28400, Collado Villalba (Madrid)"/>
    <n v="5913"/>
    <n v="6704"/>
    <n v="4691"/>
    <n v="5435"/>
    <n v="2307"/>
    <n v="15687"/>
    <n v="40737"/>
  </r>
  <r>
    <x v="10"/>
    <n v="111"/>
    <x v="2"/>
    <s v="SGT de Economía, Hacienda y Empleo - Políticas de Empleo"/>
    <s v="S7800001E"/>
    <s v="ES0021000010579364CM"/>
    <s v="Oficina de Empleo Colmenar Viejo"/>
    <x v="2"/>
    <s v="50-50-50-50-50-50"/>
    <s v="No"/>
    <s v="C/ Padre Claret, 17, 28770, Colmenar Viejo (Madrid)"/>
    <n v="9650"/>
    <n v="10868"/>
    <n v="7058"/>
    <n v="7935"/>
    <n v="2591"/>
    <n v="13478"/>
    <n v="51580"/>
  </r>
  <r>
    <x v="10"/>
    <n v="112"/>
    <x v="2"/>
    <s v="SGT de Economía, Hacienda y Empleo - Políticas de Empleo"/>
    <s v="S7800001E"/>
    <s v="ES0022000009069801BZ"/>
    <s v="Oficina de Empleo Coslada"/>
    <x v="2"/>
    <s v="60-60-60-60-60-60"/>
    <s v="No"/>
    <s v="C/ Mar Mediterráneo, s/n, Bajo, 28821, Coslada (Madrid)"/>
    <n v="14422"/>
    <n v="16214"/>
    <n v="10163"/>
    <n v="11491"/>
    <n v="4723"/>
    <n v="15489"/>
    <n v="72502"/>
  </r>
  <r>
    <x v="10"/>
    <n v="113"/>
    <x v="2"/>
    <s v="SGT de Economía, Hacienda y Empleo - Políticas de Empleo"/>
    <s v="S7800001E"/>
    <s v="ES0021000018113661DP"/>
    <s v="Oficina de Empleo de Mirasierra"/>
    <x v="2"/>
    <s v="17,32-17,32-17,32-17,32-17,32-17,32"/>
    <s v="No"/>
    <s v="C/ Valle de la Fuenfría, 3, Bajo B, 28034, Madrid"/>
    <n v="1560"/>
    <n v="1986"/>
    <n v="1452"/>
    <n v="1763"/>
    <n v="740"/>
    <n v="953"/>
    <n v="8454"/>
  </r>
  <r>
    <x v="10"/>
    <n v="114"/>
    <x v="2"/>
    <s v="SGT de Economía, Hacienda y Empleo - Políticas de Empleo"/>
    <s v="S7800001E"/>
    <s v="ES0021000018113663DX"/>
    <s v="Oficina de Empleo de Mirasierra"/>
    <x v="2"/>
    <s v="17,32-17,32-17,32-17,32-17,32-17,32"/>
    <s v="No"/>
    <s v="C/ Valle de la Fuenfría, 3, Bajo C, 28034, Madrid"/>
    <n v="1262"/>
    <n v="1761"/>
    <n v="1287"/>
    <n v="1423"/>
    <n v="691"/>
    <n v="1475"/>
    <n v="7899"/>
  </r>
  <r>
    <x v="10"/>
    <n v="115"/>
    <x v="2"/>
    <s v="SGT de Economía, Hacienda y Empleo - Políticas de Empleo"/>
    <s v="S7800001E"/>
    <s v="ES0021000018113667DZ"/>
    <s v="Oficina de Empleo de Mirasierra"/>
    <x v="2"/>
    <s v="29,78-29,78-29,78-29,78-29,78-29,78"/>
    <s v="No"/>
    <s v="C/ Valle de la Fuenfría, 3, 1º-B, 28034, Madrid"/>
    <n v="2694"/>
    <n v="3471"/>
    <n v="3195"/>
    <n v="3513"/>
    <n v="1475"/>
    <n v="5637"/>
    <n v="19985"/>
  </r>
  <r>
    <x v="10"/>
    <n v="116"/>
    <x v="2"/>
    <s v="SGT de Economía, Hacienda y Empleo - Políticas de Empleo"/>
    <s v="S7800001E"/>
    <s v="ES0021000016957252PQ"/>
    <s v="Oficina de Empleo Fuenlabrada - I"/>
    <x v="2"/>
    <s v="35-42-42-42-42-50"/>
    <s v="No"/>
    <s v="C/ Gardenias, 1 Local 1, 28942, Fuenlabrada (Madrid)"/>
    <n v="9379"/>
    <n v="9851"/>
    <n v="6536"/>
    <n v="7239"/>
    <n v="2749"/>
    <n v="15930"/>
    <n v="51684"/>
  </r>
  <r>
    <x v="10"/>
    <n v="117"/>
    <x v="2"/>
    <s v="SGT de Economía, Hacienda y Empleo - Políticas de Empleo"/>
    <s v="S7800001E"/>
    <s v="ES0021000016957247PB"/>
    <s v="Oficina de Empleo Fuenlabrada - II"/>
    <x v="2"/>
    <s v="35-45-45-45-45-50"/>
    <s v="No"/>
    <s v="C/ Gardenias, 1 Local 7, 28942, Fuenlabrada (Madrid)"/>
    <n v="10068"/>
    <n v="9834"/>
    <n v="6613"/>
    <n v="7978"/>
    <n v="2905"/>
    <n v="9178"/>
    <n v="46576"/>
  </r>
  <r>
    <x v="10"/>
    <n v="118"/>
    <x v="2"/>
    <s v="SGT de Economía, Hacienda y Empleo - Políticas de Empleo"/>
    <s v="S7800001E"/>
    <s v="ES0021000004333624GF"/>
    <s v="Oficina de Empleo Getafe I"/>
    <x v="2"/>
    <s v="50-50-50-50-50-50"/>
    <s v="No"/>
    <s v="C/ Carabanchel, 15, Bajo 3, 28902, Getafe (Madrid)"/>
    <n v="8662"/>
    <n v="8473"/>
    <n v="6223"/>
    <n v="6860"/>
    <n v="2239"/>
    <n v="11833"/>
    <n v="44290"/>
  </r>
  <r>
    <x v="10"/>
    <n v="119"/>
    <x v="2"/>
    <s v="SGT de Economía, Hacienda y Empleo - Políticas de Empleo"/>
    <s v="S7800001E"/>
    <s v="ES0021000011294136RY"/>
    <s v="Oficina de Empleo Leganés II"/>
    <x v="2"/>
    <s v="40-45-45-45-45-45"/>
    <s v="No"/>
    <s v="C/ Rey Pastor, 48, Bajo 2, 28914, Leganés (Madrid)"/>
    <n v="10923"/>
    <n v="11140"/>
    <n v="8816"/>
    <n v="8516"/>
    <n v="2631"/>
    <n v="14551"/>
    <n v="56577"/>
  </r>
  <r>
    <x v="10"/>
    <n v="120"/>
    <x v="2"/>
    <s v="SGT de Economía, Hacienda y Empleo - Políticas de Empleo"/>
    <s v="S7800001E"/>
    <s v="ES0022000008103614RB"/>
    <s v="Oficina de Empleo Legazpi"/>
    <x v="2"/>
    <s v="27,71-27,71-27,71-27,71-27,71-27,71"/>
    <s v="No"/>
    <s v="C/ Ombú, 3, 28045, Madrid"/>
    <n v="13181"/>
    <n v="9085"/>
    <n v="14020"/>
    <n v="8120"/>
    <n v="11002"/>
    <n v="27775"/>
    <n v="83183"/>
  </r>
  <r>
    <x v="10"/>
    <n v="121"/>
    <x v="2"/>
    <s v="SGT de Economía, Hacienda y Empleo - Políticas de Empleo"/>
    <s v="S7800001E"/>
    <s v="ES0022000008933915ZN"/>
    <s v="Oficina de Empleo Legazpi"/>
    <x v="2"/>
    <s v="24-24-24-24-24-24"/>
    <s v="No"/>
    <s v="C/ Ombú, 3, 28045, Madrid"/>
    <n v="1300"/>
    <n v="900"/>
    <n v="1400"/>
    <n v="900"/>
    <n v="1125"/>
    <n v="3235"/>
    <n v="8860"/>
  </r>
  <r>
    <x v="10"/>
    <n v="122"/>
    <x v="2"/>
    <s v="SGT de Economía, Hacienda y Empleo - Políticas de Empleo"/>
    <s v="S7800001E"/>
    <s v="ES0022000008958947KC"/>
    <s v="Oficina de Empleo Legazpi"/>
    <x v="2"/>
    <s v="20-20-20-20-20-43"/>
    <s v="No"/>
    <s v="C/ Ombú, 3, 28045, Madrid"/>
    <n v="6500"/>
    <n v="3500"/>
    <n v="7023"/>
    <n v="5025"/>
    <n v="5500"/>
    <n v="21305"/>
    <n v="48853"/>
  </r>
  <r>
    <x v="10"/>
    <n v="123"/>
    <x v="2"/>
    <s v="SGT de Economía, Hacienda y Empleo - Políticas de Empleo"/>
    <s v="S7800001E"/>
    <s v="ES0021000005305748LJ"/>
    <s v="Oficina de Empleo Majadahonda"/>
    <x v="2"/>
    <s v="60-60-60-60-60-60"/>
    <s v="No"/>
    <s v="Ronda El Carralero, 21-2, Bajo, 28222, Majadahonda (Madrid)"/>
    <n v="16154"/>
    <n v="17528"/>
    <n v="12299"/>
    <n v="12726"/>
    <n v="4381"/>
    <n v="26588"/>
    <n v="89676"/>
  </r>
  <r>
    <x v="10"/>
    <n v="124"/>
    <x v="2"/>
    <s v="SGT de Economía, Hacienda y Empleo - Políticas de Empleo"/>
    <s v="S7800001E"/>
    <s v="ES0021000005431050QB"/>
    <s v="Oficina de Empleo Móstoles I"/>
    <x v="2"/>
    <s v="41,5-41,5-41,5-41,5-41,5-41,5"/>
    <s v="No"/>
    <s v="C/ Pintor Velázquez, 57, Bajo, Pta. 2, 28935, Móstoles (Madrid)"/>
    <n v="5925"/>
    <n v="5630"/>
    <n v="3452"/>
    <n v="4098"/>
    <n v="1419"/>
    <n v="8235"/>
    <n v="28759"/>
  </r>
  <r>
    <x v="10"/>
    <n v="125"/>
    <x v="2"/>
    <s v="SGT de Economía, Hacienda y Empleo - Políticas de Empleo"/>
    <s v="S7800001E"/>
    <s v="ES0021000005431119LB"/>
    <s v="Oficina de Empleo Móstoles I"/>
    <x v="2"/>
    <s v="41,5-41,5-41,5-41,5-41,5-41,5"/>
    <s v="No"/>
    <s v="C/ Pintor Velázquez, 61, Bajo, Pta. 2, 28935, Móstoles (Madrid)"/>
    <n v="6045"/>
    <n v="5034"/>
    <n v="3329"/>
    <n v="3602"/>
    <n v="1245"/>
    <n v="6448"/>
    <n v="25703"/>
  </r>
  <r>
    <x v="10"/>
    <n v="126"/>
    <x v="2"/>
    <s v="SGT de Economía, Hacienda y Empleo - Políticas de Empleo"/>
    <s v="S7800001E"/>
    <s v="ES0021000011360932FX"/>
    <s v="Oficina de Empleo Mostoles II"/>
    <x v="2"/>
    <s v="30-30-30-30-30-30"/>
    <s v="No"/>
    <s v="C/ Daoíz, 17-2, Bajo, Local 1, 28931, Móstoles (Madrid)"/>
    <n v="7696"/>
    <n v="8628"/>
    <n v="5143"/>
    <n v="6122"/>
    <n v="2527"/>
    <n v="13828"/>
    <n v="43944"/>
  </r>
  <r>
    <x v="10"/>
    <n v="127"/>
    <x v="2"/>
    <s v="SGT de Economía, Hacienda y Empleo - Políticas de Empleo"/>
    <s v="S7800001E"/>
    <s v="ES0021000011360938FQ"/>
    <s v="Oficina de Empleo Mostoles II"/>
    <x v="2"/>
    <s v="30-30-30-30-30-30"/>
    <s v="No"/>
    <s v="C/ Daoíz, 17-1, Bajo, Local 2, 28931, Móstoles (Madrid)"/>
    <n v="5410"/>
    <n v="4837"/>
    <n v="4229"/>
    <n v="4091"/>
    <n v="1410"/>
    <n v="8265"/>
    <n v="28242"/>
  </r>
  <r>
    <x v="10"/>
    <n v="128"/>
    <x v="2"/>
    <s v="SGT de Economía, Hacienda y Empleo - Políticas de Empleo"/>
    <s v="S7800001E"/>
    <s v="ES0022000006519425PQ"/>
    <s v="Oficina de Empleo Nueva Numancia"/>
    <x v="2"/>
    <s v="52,5-52,5-52,5-52,5-52,5-52,5"/>
    <s v="No"/>
    <s v="C/ Pico Almanzor, 6, puerta almacén, 28038, Madrid"/>
    <n v="42"/>
    <n v="47"/>
    <n v="55"/>
    <n v="76"/>
    <n v="30"/>
    <n v="274"/>
    <n v="524"/>
  </r>
  <r>
    <x v="10"/>
    <n v="129"/>
    <x v="2"/>
    <s v="SGT de Economía, Hacienda y Empleo - Políticas de Empleo"/>
    <s v="S7800001E"/>
    <s v="ES0022000007821661RS"/>
    <s v="Oficina de Empleo Nueva Numancia"/>
    <x v="2"/>
    <s v="65-65-65-65-65-65"/>
    <s v="No"/>
    <s v="C/ Francisco Iglesias, 9, local 1, 28038, Madrid"/>
    <n v="7542"/>
    <n v="8433"/>
    <n v="6420"/>
    <n v="7120"/>
    <n v="2688"/>
    <n v="14225"/>
    <n v="46428"/>
  </r>
  <r>
    <x v="10"/>
    <n v="130"/>
    <x v="2"/>
    <s v="SGT de Economía, Hacienda y Empleo - Políticas de Empleo"/>
    <s v="S7800001E"/>
    <s v="ES0021000013389683DT"/>
    <s v="Oficina de Empleo Parla"/>
    <x v="2"/>
    <s v="45-45-45-45-45-45"/>
    <s v="No"/>
    <s v="C/ San Antón, 15 local 1, 28982, Parla (Madrid)"/>
    <n v="5246"/>
    <n v="5423"/>
    <n v="3523"/>
    <n v="4110"/>
    <n v="1511"/>
    <n v="6360"/>
    <n v="26173"/>
  </r>
  <r>
    <x v="10"/>
    <n v="131"/>
    <x v="2"/>
    <s v="SGT de Economía, Hacienda y Empleo - Políticas de Empleo"/>
    <s v="S7800001E"/>
    <s v="ES0021000039340294PX"/>
    <s v="Oficina de Empleo Pinto"/>
    <x v="2"/>
    <s v="60-60-60-60-60-60"/>
    <s v="No"/>
    <s v="Avda. de Europa, 3, Bajo, 28320, Pinto (Madrid)"/>
    <n v="4419"/>
    <n v="4909"/>
    <n v="4020"/>
    <n v="4418"/>
    <n v="1454"/>
    <n v="10119"/>
    <n v="29339"/>
  </r>
  <r>
    <x v="10"/>
    <n v="132"/>
    <x v="2"/>
    <s v="SGT de Economía, Hacienda y Empleo - Políticas de Empleo"/>
    <s v="S7800001E"/>
    <s v="ES0022000009037824RF"/>
    <s v="Oficina de Empleo Prosperidad"/>
    <x v="2"/>
    <s v="40-40-40-40-40-40"/>
    <s v="No"/>
    <s v="C/ Corazón de María, 27, 28002, Madrid"/>
    <n v="9839"/>
    <n v="11044"/>
    <n v="8508"/>
    <n v="9528"/>
    <n v="3720"/>
    <n v="20090"/>
    <n v="62729"/>
  </r>
  <r>
    <x v="10"/>
    <n v="133"/>
    <x v="2"/>
    <s v="SGT de Economía, Hacienda y Empleo - Políticas de Empleo"/>
    <s v="S7800001E"/>
    <s v="ES0022000006258738JB"/>
    <s v="Oficina de Empleo Puerta del Ángel"/>
    <x v="2"/>
    <s v="35-45-45-45-45-50"/>
    <s v="No"/>
    <s v="Glorieta Puente Segovia, 3, Puerta Local 2, 28011, Madrid"/>
    <n v="10083"/>
    <n v="8787"/>
    <n v="7470"/>
    <n v="7105"/>
    <n v="2298"/>
    <n v="13071"/>
    <n v="48814"/>
  </r>
  <r>
    <x v="10"/>
    <n v="134"/>
    <x v="2"/>
    <s v="SGT de Economía, Hacienda y Empleo - Políticas de Empleo"/>
    <s v="S7800001E"/>
    <s v="ES0022000008849830SS"/>
    <s v="Oficina de Empleo Rivas-Vaciamadrid"/>
    <x v="2"/>
    <s v="20-20-20-20-20-20"/>
    <s v="No"/>
    <s v="C/ Marie Curie, 13, Bajo, Oficina 1, 28521, Rivas-Vaciamadrid (Madrid)"/>
    <n v="230"/>
    <n v="302"/>
    <n v="223"/>
    <n v="258"/>
    <n v="148"/>
    <n v="454"/>
    <n v="1615"/>
  </r>
  <r>
    <x v="10"/>
    <n v="135"/>
    <x v="2"/>
    <s v="SGT de Economía, Hacienda y Empleo - Políticas de Empleo"/>
    <s v="S7800001E"/>
    <s v="ES0022000008849842QG"/>
    <s v="Oficina de Empleo Rivas-Vaciamadrid"/>
    <x v="2"/>
    <s v="20-20-20-20-20-20"/>
    <s v="No"/>
    <s v="C/ Marie Curie, 13, Bajo, Oficina 3, 28521, Rivas-Vaciamadrid (Madrid)"/>
    <n v="1851"/>
    <n v="1972"/>
    <n v="1719"/>
    <n v="2327"/>
    <n v="882"/>
    <n v="5382"/>
    <n v="14133"/>
  </r>
  <r>
    <x v="10"/>
    <n v="136"/>
    <x v="2"/>
    <s v="SGT de Economía, Hacienda y Empleo - Políticas de Empleo"/>
    <s v="S7800001E"/>
    <s v="ES0022000008849891HF"/>
    <s v="Oficina de Empleo Rivas-Vaciamadrid"/>
    <x v="2"/>
    <s v="20-20-20-20-20-20"/>
    <s v="No"/>
    <s v="C/ Marie Curie, 13, Bajo, Oficina 2, 28521, Rivas-Vaciamadrid (Madrid)"/>
    <n v="882"/>
    <n v="1200"/>
    <n v="957"/>
    <n v="1207"/>
    <n v="590"/>
    <n v="930"/>
    <n v="5766"/>
  </r>
  <r>
    <x v="10"/>
    <n v="137"/>
    <x v="2"/>
    <s v="SGT de Economía, Hacienda y Empleo - Políticas de Empleo"/>
    <s v="S7800001E"/>
    <s v="ES0022000008849907LT"/>
    <s v="Oficina de Empleo Rivas-Vaciamadrid"/>
    <x v="2"/>
    <s v="20-20-20-20-20-20"/>
    <s v="No"/>
    <s v="C/ Marie Curie, 13, Bajo, Oficina 4, 28521, Rivas-Vaciamadrid (Madrid)"/>
    <n v="414"/>
    <n v="550"/>
    <n v="423"/>
    <n v="545"/>
    <n v="273"/>
    <n v="799"/>
    <n v="3004"/>
  </r>
  <r>
    <x v="10"/>
    <n v="138"/>
    <x v="2"/>
    <s v="SGT de Economía, Hacienda y Empleo - Políticas de Empleo"/>
    <s v="S7800001E"/>
    <s v="ES0021000005215676JD"/>
    <s v="Oficina de Empleo San Isidro"/>
    <x v="2"/>
    <s v="20-30-30-30-30-52"/>
    <s v="No"/>
    <s v="Camino Alto San Isidro, 1 Esc. 2, Bajo, 28019, Madrid"/>
    <n v="6474"/>
    <n v="6988"/>
    <n v="5539"/>
    <n v="4495"/>
    <n v="1829"/>
    <n v="8311"/>
    <n v="33636"/>
  </r>
  <r>
    <x v="10"/>
    <n v="139"/>
    <x v="2"/>
    <s v="SGT de Economía, Hacienda y Empleo - Políticas de Empleo"/>
    <s v="S7800001E"/>
    <s v="ES0021000005215763VG"/>
    <s v="Oficina de Empleo San Isidro"/>
    <x v="2"/>
    <s v="52-52-52-52-52-52"/>
    <s v="No"/>
    <s v="Camino Alto San Isidro, 5 Esc. 2, Bajo, 28019, Madrid"/>
    <n v="6669"/>
    <n v="7414"/>
    <n v="5531"/>
    <n v="5212"/>
    <n v="1646"/>
    <n v="13488"/>
    <n v="39960"/>
  </r>
  <r>
    <x v="10"/>
    <n v="140"/>
    <x v="2"/>
    <s v="SGT de Economía, Hacienda y Empleo - Políticas de Empleo"/>
    <s v="S7800001E"/>
    <s v="ES0021000011368618LZ"/>
    <s v="Oficina de Empleo San Sebastián Reyes"/>
    <x v="2"/>
    <s v="25-25-25-25-25-50"/>
    <s v="No"/>
    <s v="C/ Isla de Hierro, 7, Bajo 2, 28700, San Sebastián de los Reyes (Madrid)"/>
    <n v="5727"/>
    <n v="6550"/>
    <n v="7837"/>
    <n v="7944"/>
    <n v="2649"/>
    <n v="9232"/>
    <n v="39939"/>
  </r>
  <r>
    <x v="10"/>
    <n v="141"/>
    <x v="2"/>
    <s v="SGT de Economía, Hacienda y Empleo - Políticas de Empleo"/>
    <s v="S7800001E"/>
    <s v="ES0021000013484385DB"/>
    <s v="Oficina de Empleo Sanchinarro"/>
    <x v="2"/>
    <s v="43,648-43,648-43,648-43,648-43,648-43,648"/>
    <s v="No"/>
    <s v="Avda. Ingeniero Emilio Herrera, 31, Bajo, Local 2, 28050, Madrid"/>
    <n v="7004"/>
    <n v="6928"/>
    <n v="6166"/>
    <n v="6086"/>
    <n v="2057"/>
    <n v="10286"/>
    <n v="38527"/>
  </r>
  <r>
    <x v="10"/>
    <n v="142"/>
    <x v="2"/>
    <s v="SGT de Economía, Hacienda y Empleo - Políticas de Empleo"/>
    <s v="S7800001E"/>
    <s v="ES0021000013484469JA"/>
    <s v="Oficina de Empleo Sanchinarro"/>
    <x v="2"/>
    <s v="43,648-43,648-43,648-43,648-43,648-43,648"/>
    <s v="No"/>
    <s v="Avda. Ingeniero Emilio Herrera, 35, Bajo, Local 8, 28050, Madrid"/>
    <n v="5485"/>
    <n v="5087"/>
    <n v="5270"/>
    <n v="4669"/>
    <n v="1449"/>
    <n v="6957"/>
    <n v="28917"/>
  </r>
  <r>
    <x v="10"/>
    <n v="143"/>
    <x v="2"/>
    <s v="SGT de Economía, Hacienda y Empleo - Políticas de Empleo"/>
    <s v="S7800001E"/>
    <s v="ES0021000005666820DP"/>
    <s v="Oficina de Empleo Torrejón"/>
    <x v="2"/>
    <s v="90-90-90-90-90-90"/>
    <s v="No"/>
    <s v="C/ Juan XXIII, 6, Bajo 1, 28850, Torrejón de Ardoz (Madrid)"/>
    <n v="19043"/>
    <n v="18087"/>
    <n v="13086"/>
    <n v="12073"/>
    <n v="4048"/>
    <n v="26437"/>
    <n v="92774"/>
  </r>
  <r>
    <x v="10"/>
    <n v="144"/>
    <x v="2"/>
    <s v="SGT de Economía, Hacienda y Empleo - Políticas de Empleo"/>
    <s v="S7800001E"/>
    <s v="ES0021000036840278XW"/>
    <s v="Oficina de Empleo Usera"/>
    <x v="2"/>
    <s v="65-65-65-65-65-65"/>
    <s v="No"/>
    <s v="C/ Antonio López, 101 A, Bajo, Local 1, 28026, Madrid"/>
    <n v="10888"/>
    <n v="11263"/>
    <n v="7656"/>
    <n v="8265"/>
    <n v="3094"/>
    <n v="20419"/>
    <n v="61585"/>
  </r>
  <r>
    <x v="10"/>
    <n v="145"/>
    <x v="2"/>
    <s v="SGT de Economía, Hacienda y Empleo - Políticas de Empleo"/>
    <s v="S7800001E"/>
    <s v="ES0022000008755858TK"/>
    <s v="Oficina de Empleo Valdemoro"/>
    <x v="2"/>
    <s v="60-60-60-60-60-60"/>
    <s v="No"/>
    <s v="Paseo de la Estación, 17, local 7, 28343, Valdemoro (Madrid)"/>
    <n v="13679"/>
    <n v="13799"/>
    <n v="12059"/>
    <n v="12514"/>
    <n v="4174"/>
    <n v="27719"/>
    <n v="83944"/>
  </r>
  <r>
    <x v="10"/>
    <n v="146"/>
    <x v="2"/>
    <s v="SGT de Economía, Hacienda y Empleo - Políticas de Empleo"/>
    <s v="S7800001E"/>
    <s v="ES0021000016365434ZB"/>
    <s v="Oficina de Empleo Villaverde"/>
    <x v="2"/>
    <s v="50-50-50-50-50-50"/>
    <s v="No"/>
    <s v="C/ Salsipuedes, 7, Bajo, 28021, Madrid"/>
    <n v="6859"/>
    <n v="6819"/>
    <n v="5436"/>
    <n v="5736"/>
    <n v="1979"/>
    <n v="15794"/>
    <n v="42623"/>
  </r>
  <r>
    <x v="10"/>
    <n v="147"/>
    <x v="2"/>
    <s v="Subdirección General de Patrimonio - Comunidad de Madrid"/>
    <s v="S2801261E"/>
    <s v="ES0021000004738794WD"/>
    <s v="Aparcamiento Puerta de Toledo"/>
    <x v="2"/>
    <s v="30-30-30-30-30-51"/>
    <s v="No"/>
    <s v="C/ Capitán Salazar Martínez, 4, Bajo, 28005, Madrid"/>
    <n v="9950"/>
    <n v="12746"/>
    <n v="11421"/>
    <n v="13488"/>
    <n v="5964"/>
    <n v="63582"/>
    <n v="117151"/>
  </r>
  <r>
    <x v="10"/>
    <n v="148"/>
    <x v="5"/>
    <s v="Agencia de Seguridad y Emergencias Madrid 112"/>
    <s v="Q2802800I"/>
    <s v="ES0022000006203995WP"/>
    <s v="Dependencia Princesa"/>
    <x v="2"/>
    <s v="23,1-23,1-23,1-23,1-23,1-23,1"/>
    <s v="No"/>
    <s v="C/ Princesa, 5, 1º Izda., 28008, Madrid"/>
    <n v="1807"/>
    <n v="2194"/>
    <n v="2035"/>
    <n v="2484"/>
    <n v="1044"/>
    <n v="3800"/>
    <n v="13364"/>
  </r>
  <r>
    <x v="10"/>
    <n v="149"/>
    <x v="5"/>
    <s v="Agencia de Seguridad y Emergencias Madrid 112"/>
    <s v="Q2802800I"/>
    <s v="ES0021000005135898VH"/>
    <s v="Oficina"/>
    <x v="2"/>
    <s v="34,6-34,6-34,6-34,6-34,6-34,6"/>
    <s v="No"/>
    <s v="C/ Alcalá, 4, 2º Dcha., 28014, Madrid"/>
    <n v="1653"/>
    <n v="1838"/>
    <n v="1385"/>
    <n v="1224"/>
    <n v="419"/>
    <n v="2634"/>
    <n v="9153"/>
  </r>
  <r>
    <x v="10"/>
    <n v="150"/>
    <x v="5"/>
    <s v="Agencia de Seguridad y Emergencias Madrid 112"/>
    <s v="Q2802800I"/>
    <s v="ES0021000005135899VL"/>
    <s v="Oficina"/>
    <x v="2"/>
    <s v="19,8-19,8-19,8-19,8-19,8-19,8"/>
    <s v="No"/>
    <s v="C/ Alcalá, 4, 4º Izda., 28014, Madrid"/>
    <n v="2496"/>
    <n v="2842"/>
    <n v="2399"/>
    <n v="2297"/>
    <n v="694"/>
    <n v="6954"/>
    <n v="17682"/>
  </r>
  <r>
    <x v="10"/>
    <n v="151"/>
    <x v="5"/>
    <s v="Agencia de Seguridad y Emergencias Madrid 112"/>
    <s v="Q2802800I"/>
    <s v="ES0021000005135900VC"/>
    <s v="Oficina"/>
    <x v="2"/>
    <s v="19,8-19,8-19,8-19,8-19,8-19,8"/>
    <s v="No"/>
    <s v="C/ Alcalá, 4, 4º Dcha., 28014, Madrid"/>
    <n v="2433"/>
    <n v="2901"/>
    <n v="2385"/>
    <n v="2659"/>
    <n v="1013"/>
    <n v="7943"/>
    <n v="19334"/>
  </r>
  <r>
    <x v="10"/>
    <n v="152"/>
    <x v="5"/>
    <s v="Agencia de Seguridad y Emergencias Madrid 112"/>
    <s v="Q2802800I"/>
    <s v="ES0021000012342411SX"/>
    <s v="Parque de Bomberos de Alcalá de Henares"/>
    <x v="2"/>
    <s v="60-60-60-60-60-120"/>
    <s v="No"/>
    <s v="Avda. Europa, 2, 28806, Alcalá de Henares (Madrid)"/>
    <n v="16308"/>
    <n v="19561"/>
    <n v="15819"/>
    <n v="16561"/>
    <n v="5769"/>
    <n v="82830"/>
    <n v="156848"/>
  </r>
  <r>
    <x v="10"/>
    <n v="153"/>
    <x v="5"/>
    <s v="Agencia de Seguridad y Emergencias Madrid 112"/>
    <s v="Q2802800I"/>
    <s v="ES0021000004082486XY"/>
    <s v="Parque de Bomberos de Aldea del Fresno"/>
    <x v="2"/>
    <s v="48-48-48-48-48-65"/>
    <s v="No"/>
    <s v="Ctra. Madrid, 83, Bajo, 28620, Aldea del Fresno (Madrid)"/>
    <n v="12169"/>
    <n v="14407"/>
    <n v="11233"/>
    <n v="10360"/>
    <n v="3821"/>
    <n v="53092"/>
    <n v="105082"/>
  </r>
  <r>
    <x v="10"/>
    <n v="154"/>
    <x v="5"/>
    <s v="Agencia de Seguridad y Emergencias Madrid 112"/>
    <s v="Q2802800I"/>
    <s v="ES0022000007499089YH"/>
    <s v="Parque de Bomberos de Aranjuez"/>
    <x v="2"/>
    <s v="65,7-65,7-65,7-65,7-65,7-65,7"/>
    <s v="No"/>
    <s v="Paseo del Deleite, 7, 28300, Aranjuez (Madrid)"/>
    <n v="8903"/>
    <n v="10181"/>
    <n v="8900"/>
    <n v="9913"/>
    <n v="3769"/>
    <n v="44256"/>
    <n v="85922"/>
  </r>
  <r>
    <x v="10"/>
    <n v="155"/>
    <x v="5"/>
    <s v="Agencia de Seguridad y Emergencias Madrid 112"/>
    <s v="Q2802800I"/>
    <s v="ES0021000004186165XR"/>
    <s v="Parque de Bomberos de Collado Villalba"/>
    <x v="2"/>
    <s v="25-25-25-25-25-37"/>
    <s v="No"/>
    <s v="Ctra. M-601 La Granja, km 38, 28400, Collado Villalba (Madrid)"/>
    <n v="8822"/>
    <n v="11026"/>
    <n v="9228"/>
    <n v="10141"/>
    <n v="3882"/>
    <n v="42345"/>
    <n v="85444"/>
  </r>
  <r>
    <x v="10"/>
    <n v="156"/>
    <x v="5"/>
    <s v="Agencia de Seguridad y Emergencias Madrid 112"/>
    <s v="Q2802800I"/>
    <s v="ES0021000004214598GY"/>
    <s v="Parque de Bomberos de El Escorial"/>
    <x v="2"/>
    <s v="49-49-49-49-49-49"/>
    <s v="No"/>
    <s v="Avda. de Castilla, 100, Bajo, 28280, El Escorial (Madrid)"/>
    <n v="9914"/>
    <n v="11013"/>
    <n v="7165"/>
    <n v="8346"/>
    <n v="3468"/>
    <n v="36129"/>
    <n v="76035"/>
  </r>
  <r>
    <x v="10"/>
    <n v="157"/>
    <x v="5"/>
    <s v="Agencia de Seguridad y Emergencias Madrid 112"/>
    <s v="Q2802800I"/>
    <s v="ES0021000010462402VK"/>
    <s v="Parque de Bomberos de Getafe"/>
    <x v="2"/>
    <s v="40-40-40-40-40-65"/>
    <s v="No"/>
    <s v="C/ Cieguecita de Getafe, Prox. 2, Bajo, 28907, Getafe (Madrid)"/>
    <n v="12590"/>
    <n v="14308"/>
    <n v="13872"/>
    <n v="14536"/>
    <n v="5338"/>
    <n v="57322"/>
    <n v="117966"/>
  </r>
  <r>
    <x v="10"/>
    <n v="158"/>
    <x v="5"/>
    <s v="Agencia de Seguridad y Emergencias Madrid 112"/>
    <s v="Q2802800I"/>
    <s v="ES0021000004448546DK"/>
    <s v="Parque de Bomberos de Leganés"/>
    <x v="2"/>
    <s v="28-28-28-28-28-49,6"/>
    <s v="No"/>
    <s v="C/ Jesús Miguel Haddad Blanco, 4, Bajo, 1, 28918, Leganés (Madrid)"/>
    <n v="12227"/>
    <n v="13828"/>
    <n v="10159"/>
    <n v="10844"/>
    <n v="4152"/>
    <n v="52535"/>
    <n v="103745"/>
  </r>
  <r>
    <x v="10"/>
    <n v="159"/>
    <x v="5"/>
    <s v="Agencia de Seguridad y Emergencias Madrid 112"/>
    <s v="Q2802800I"/>
    <s v="ES0021000005518641YH"/>
    <s v="Parque de Bomberos de Pozuelo de Alarcón"/>
    <x v="2"/>
    <s v="41,5-41,5-41,5-41,5-41,5-41,5"/>
    <s v="No"/>
    <s v="Ctra. M-502 Carabanchel - Pozuelo, km 4.5, 28223, Pozuelo de Alarcón (Madrid)"/>
    <n v="10583"/>
    <n v="12277"/>
    <n v="7650"/>
    <n v="7795"/>
    <n v="2989"/>
    <n v="43989"/>
    <n v="85283"/>
  </r>
  <r>
    <x v="10"/>
    <n v="160"/>
    <x v="5"/>
    <s v="Agencia de Seguridad y Emergencias Madrid 112"/>
    <s v="Q2802800I"/>
    <s v="ES0021000005657704GT"/>
    <s v="Parque de Bomberos de Torrejón de Ardoz"/>
    <x v="2"/>
    <s v="48-48-48-48-48-48"/>
    <s v="No"/>
    <s v="Avda. Estaciones, s/n, Bajo, 28850, Torrejón de Ardoz (Madrid)"/>
    <n v="16197"/>
    <n v="20171"/>
    <n v="12360"/>
    <n v="12712"/>
    <n v="5806"/>
    <n v="62449"/>
    <n v="129695"/>
  </r>
  <r>
    <x v="10"/>
    <n v="161"/>
    <x v="5"/>
    <s v="Agencia de Seguridad y Emergencias Madrid 112"/>
    <s v="Q2802800I"/>
    <s v="ES0021000005657705GR"/>
    <s v="Parque de Bomberos de Torrejón de Ardoz"/>
    <x v="2"/>
    <s v="46-46-46-46-46-46"/>
    <s v="No"/>
    <s v="Avda. Estaciones, s/n, Bajo, 28850, Torrejón de Ardoz (Madrid)"/>
    <n v="13820"/>
    <n v="16693"/>
    <n v="9372"/>
    <n v="8581"/>
    <n v="3444"/>
    <n v="52775"/>
    <n v="104685"/>
  </r>
  <r>
    <x v="10"/>
    <n v="162"/>
    <x v="5"/>
    <s v="Agencia de Seguridad y Emergencias Madrid 112"/>
    <s v="Q2802800I"/>
    <s v="ES0021000005774221DE"/>
    <s v="Parque de Bomberos de Tres Cantos"/>
    <x v="2"/>
    <s v="40-40-40-40-40-66"/>
    <s v="No"/>
    <s v="Ronda de los Montes, 1, Bajo, 28760, Tres Cantos (Madrid)"/>
    <n v="9832"/>
    <n v="11535"/>
    <n v="9675"/>
    <n v="10987"/>
    <n v="4306"/>
    <n v="48400"/>
    <n v="94735"/>
  </r>
  <r>
    <x v="10"/>
    <n v="163"/>
    <x v="5"/>
    <s v="Agencia de Seguridad y Emergencias Madrid 112"/>
    <s v="Q2802800I"/>
    <s v="ES0021000017155311VE"/>
    <s v="Parque de Bomberos de Valdemoro"/>
    <x v="2"/>
    <s v="44-44-44-44-44-44"/>
    <s v="No"/>
    <s v="C/ Gaspar Bravo de Sobremonte, 3, 28340, Valdemoro (Madrid)"/>
    <n v="16038"/>
    <n v="18482"/>
    <n v="13016"/>
    <n v="13091"/>
    <n v="5578"/>
    <n v="72124"/>
    <n v="138329"/>
  </r>
  <r>
    <x v="10"/>
    <n v="164"/>
    <x v="5"/>
    <s v="Agencia de Seguridad y Emergencias Madrid 112"/>
    <s v="Q2802800I"/>
    <s v="ES0021000005748365NH"/>
    <s v="Parque de Bomberos de Villaviciosa de Odón"/>
    <x v="2"/>
    <s v="41,5-41,5-41,5-41,5-41,5-41,5"/>
    <s v="No"/>
    <s v="C/ Electricistas, 2, Bajo, 28670, Villaviciosa de Odón (Madrid)"/>
    <n v="7658"/>
    <n v="8803"/>
    <n v="7653"/>
    <n v="8396"/>
    <n v="3029"/>
    <n v="35648"/>
    <n v="71187"/>
  </r>
  <r>
    <x v="10"/>
    <n v="165"/>
    <x v="5"/>
    <s v="Agencia de Seguridad y Emergencias Madrid 112"/>
    <s v="Q2802800I"/>
    <s v="ES0021000005760610QG"/>
    <s v="Parque de Bomberos Lozoyuela"/>
    <x v="2"/>
    <s v="25-25-25-25-25-90"/>
    <s v="No"/>
    <s v="Urbanización Navarro, 5-A, Bajo A, 28752, Lozoyuela (Madrid)"/>
    <n v="9415"/>
    <n v="12203"/>
    <n v="8427"/>
    <n v="9218"/>
    <n v="4120"/>
    <n v="43349"/>
    <n v="86732"/>
  </r>
  <r>
    <x v="10"/>
    <n v="166"/>
    <x v="5"/>
    <s v="Agencia de Seguridad y Emergencias Madrid 112"/>
    <s v="Q2802800I"/>
    <s v="ES0021000018824491AT"/>
    <s v="Sede Intervención Delegada en la Consejería"/>
    <x v="2"/>
    <s v="34,6-34,6-34,6-34,6-34,6-34,6"/>
    <s v="No"/>
    <s v="C/ Alcalá, 4, 2º Izda., 28014, Madrid"/>
    <n v="3081"/>
    <n v="3266"/>
    <n v="1979"/>
    <n v="1633"/>
    <n v="547"/>
    <n v="1663"/>
    <n v="12169"/>
  </r>
  <r>
    <x v="10"/>
    <n v="167"/>
    <x v="5"/>
    <s v="Instituto Madrileño de Investigación y Desarrollo Rural, Agrario y Alimentario - IMIDRA"/>
    <s v="S7800035C"/>
    <s v="ES0021000004739670VB"/>
    <s v="Leganitos"/>
    <x v="2"/>
    <s v="9-15,001-15,001-15,001-15,001-15,001"/>
    <s v="No"/>
    <s v="C/ Leganitos, 47, 3º B, 28013, Madrid"/>
    <n v="1697"/>
    <n v="2009"/>
    <n v="1963"/>
    <n v="2256"/>
    <n v="897"/>
    <n v="4309"/>
    <n v="13131"/>
  </r>
  <r>
    <x v="10"/>
    <n v="168"/>
    <x v="5"/>
    <s v="Instituto Madrileño de Investigación y Desarrollo Rural, Agrario y Alimentario - IMIDRA"/>
    <s v="S7800035C"/>
    <s v="ES0021000004296509TZ"/>
    <s v="Nave Fuenlabrada"/>
    <x v="2"/>
    <s v="34,641-34,641-34,641-34,641-34,641-34,641"/>
    <s v="No"/>
    <s v="Avda. de la Cantueña, 14, Bajo, 28947, Fuenlabrada (Madrid)"/>
    <n v="7366"/>
    <n v="8024"/>
    <n v="8180"/>
    <n v="8909"/>
    <n v="3092"/>
    <n v="20173"/>
    <n v="55744"/>
  </r>
  <r>
    <x v="10"/>
    <n v="169"/>
    <x v="5"/>
    <s v="SGT de Medio Ambiente, Agricultura e Interior"/>
    <s v="S7800001E"/>
    <s v="ES0022000006320437MR"/>
    <s v="Almacén"/>
    <x v="2"/>
    <s v="15-15-15-15-15-51"/>
    <s v="No"/>
    <s v="Avda. de los Rosales, 32, 28041, Madrid"/>
    <n v="733"/>
    <n v="973"/>
    <n v="630"/>
    <n v="683"/>
    <n v="386"/>
    <n v="4024"/>
    <n v="7429"/>
  </r>
  <r>
    <x v="10"/>
    <n v="170"/>
    <x v="5"/>
    <s v="SGT de Medio Ambiente, Agricultura e Interior"/>
    <s v="S7800001E"/>
    <s v="ES0021000013844443RG"/>
    <s v="Bocas de Riego Bosquesur"/>
    <x v="2"/>
    <s v="26-26-26-26-26-26"/>
    <s v="No"/>
    <s v="Ctra. M-409 Leganés-Fuenlabrada, km 0.1, 28911, Leganés (Madrid)"/>
    <n v="1205"/>
    <n v="769"/>
    <n v="3331"/>
    <n v="2254"/>
    <n v="279"/>
    <n v="606"/>
    <n v="8444"/>
  </r>
  <r>
    <x v="10"/>
    <n v="171"/>
    <x v="5"/>
    <s v="SGT de Medio Ambiente, Agricultura e Interior"/>
    <s v="S7800001E"/>
    <s v="ES0021000005094479XE"/>
    <s v="Castellana 276"/>
    <x v="2"/>
    <s v="16,5-16,5-16,5-16,5-16,5-16,5"/>
    <s v="No"/>
    <s v="Paseo de la Castellana, 276, 28046, Madrid"/>
    <n v="1335"/>
    <n v="1328"/>
    <n v="1209"/>
    <n v="1310"/>
    <n v="491"/>
    <n v="3363"/>
    <n v="9036"/>
  </r>
  <r>
    <x v="10"/>
    <n v="172"/>
    <x v="5"/>
    <s v="SGT de Medio Ambiente, Agricultura e Interior"/>
    <s v="S7800001E"/>
    <s v="ES0021000013209240YS"/>
    <s v="Centro de Educación Ambiental Bosquesur"/>
    <x v="2"/>
    <s v="15,1-15,1-15,1-15,1-15,1-15,1"/>
    <s v="No"/>
    <s v="Avda. de las Comarcas, 2, 1, Bajo, 28941, Fuenlabrada (Madrid)"/>
    <n v="1216"/>
    <n v="1101"/>
    <n v="459"/>
    <n v="609"/>
    <n v="244"/>
    <n v="2129"/>
    <n v="5758"/>
  </r>
  <r>
    <x v="10"/>
    <n v="173"/>
    <x v="5"/>
    <s v="SGT de Medio Ambiente, Agricultura e Interior"/>
    <s v="S7800001E"/>
    <s v="ES0021000011090786ZE"/>
    <s v="Centro de Educación Ambiental El Águila"/>
    <x v="2"/>
    <s v="15,001-15,001-15,001-15,001-15,001-15,001"/>
    <s v="No"/>
    <s v="C/ Rodetas, 18, Bajo, 28694, Chapinería (Madrid)"/>
    <n v="958"/>
    <n v="1045"/>
    <n v="808"/>
    <n v="847"/>
    <n v="335"/>
    <n v="2889"/>
    <n v="6882"/>
  </r>
  <r>
    <x v="10"/>
    <n v="174"/>
    <x v="5"/>
    <s v="SGT de Medio Ambiente, Agricultura e Interior"/>
    <s v="S7800001E"/>
    <s v="ES0021000005322561ZJ"/>
    <s v="Centro de Educación Ambiental La Pedriza"/>
    <x v="2"/>
    <s v="26,4-26,4-26,4-26,4-26,4-26,4"/>
    <s v="No"/>
    <s v="C/ Alberche, Prox. 2, Bajo, 28410, Manzanares El Real (Madrid)"/>
    <n v="3712"/>
    <n v="3506"/>
    <n v="1761"/>
    <n v="2152"/>
    <n v="870"/>
    <n v="10239"/>
    <n v="22240"/>
  </r>
  <r>
    <x v="10"/>
    <n v="175"/>
    <x v="5"/>
    <s v="SGT de Medio Ambiente, Agricultura e Interior"/>
    <s v="S7800001E"/>
    <s v="ES0021000005341070ZF"/>
    <s v="Centro de Información de la Reserva de la Biosfera Sierra del Rincón"/>
    <x v="2"/>
    <s v="15,001-15,001-15,001-15,001-15,001-15,001"/>
    <s v="No"/>
    <s v="C/ Real, 64, Bajo, 28190, Montejo de la Sierra (Madrid)"/>
    <n v="367"/>
    <n v="159"/>
    <n v="1204"/>
    <n v="2538"/>
    <n v="1045"/>
    <n v="5394"/>
    <n v="10707"/>
  </r>
  <r>
    <x v="10"/>
    <n v="176"/>
    <x v="5"/>
    <s v="SGT de Medio Ambiente, Agricultura e Interior"/>
    <s v="S7800001E"/>
    <s v="ES0021000005753843CE"/>
    <s v="Oficina Comarcal Parque Regional Río Guadarrama"/>
    <x v="2"/>
    <s v="20,7-20,7-20,7-20,7-20,7-20,7"/>
    <s v="No"/>
    <s v="Avda. Viveros, 175, 28670, Villaviciosa de Odón (Madrid)"/>
    <n v="911"/>
    <n v="1507"/>
    <n v="1199"/>
    <n v="931"/>
    <n v="572"/>
    <n v="2951"/>
    <n v="8071"/>
  </r>
  <r>
    <x v="10"/>
    <n v="177"/>
    <x v="5"/>
    <s v="SGT de Medio Ambiente, Agricultura e Interior"/>
    <s v="S7800001E"/>
    <s v="ES0022000007252186NC"/>
    <s v="Ordenación y Gestión del Juego"/>
    <x v="2"/>
    <s v="26,4-26,4-26,4-26,4-26,4-26,4"/>
    <s v="No"/>
    <s v="C/ Ventura Rodríguez, 7, 2º Centro Dcha., 28008, Madrid"/>
    <n v="1512"/>
    <n v="1473"/>
    <n v="972"/>
    <n v="1316"/>
    <n v="484"/>
    <n v="1719"/>
    <n v="7476"/>
  </r>
  <r>
    <x v="10"/>
    <n v="178"/>
    <x v="5"/>
    <s v="SGT de Medio Ambiente, Agricultura e Interior"/>
    <s v="S7800001E"/>
    <s v="ES0022000008068579LM"/>
    <s v="Ordenación y Gestión del Juego"/>
    <x v="2"/>
    <s v="21-21-21-21-21-21"/>
    <s v="No"/>
    <s v="C/ Ventura Rodríguez, 7, 5º Centro Dcha, 28008, Madrid"/>
    <n v="541"/>
    <n v="657"/>
    <n v="642"/>
    <n v="773"/>
    <n v="331"/>
    <n v="1916"/>
    <n v="4860"/>
  </r>
  <r>
    <x v="10"/>
    <n v="179"/>
    <x v="5"/>
    <s v="SGT de Medio Ambiente, Agricultura e Interior"/>
    <s v="S7800001E"/>
    <s v="ES0022000008828044BX"/>
    <s v="Ordenación y Gestión del Juego"/>
    <x v="2"/>
    <s v="27,6-27,6-27,6-27,6-27,6-27,6"/>
    <s v="No"/>
    <s v="C/ Ventura Rodríguez, 7, 3º Centro Izda., 28008, Madrid"/>
    <n v="1975"/>
    <n v="2379"/>
    <n v="2151"/>
    <n v="2495"/>
    <n v="979"/>
    <n v="5986"/>
    <n v="15965"/>
  </r>
  <r>
    <x v="10"/>
    <n v="180"/>
    <x v="5"/>
    <s v="SGT de Medio Ambiente, Agricultura e Interior"/>
    <s v="S7800001E"/>
    <s v="ES0021000005353418EG"/>
    <s v="Sede Ambiental Móstoles"/>
    <x v="2"/>
    <s v="15,1-15,1-15,1-15,1-15,1-15,1"/>
    <s v="No"/>
    <s v="Paseo Arroyomolinos, 27, Bajo, 2, 28938, Móstoles (Madrid)"/>
    <n v="2112"/>
    <n v="2063"/>
    <n v="880"/>
    <n v="1070"/>
    <n v="432"/>
    <n v="3020"/>
    <n v="9577"/>
  </r>
  <r>
    <x v="10"/>
    <n v="181"/>
    <x v="5"/>
    <s v="SGT de Medio Ambiente, Agricultura e Interior"/>
    <s v="S7800001E"/>
    <s v="ES0021000005676586LE"/>
    <s v="Sede de Agentes Ambientales"/>
    <x v="2"/>
    <s v="15,1-15,1-15,1-15,1-15,1-15,1"/>
    <s v="No"/>
    <s v="Ronda de Poniente, 7, 2º 4, 28850, Torrejón de Ardoz (Madrid)"/>
    <n v="2117"/>
    <n v="1627"/>
    <n v="1678"/>
    <n v="1365"/>
    <n v="426"/>
    <n v="2852"/>
    <n v="10065"/>
  </r>
  <r>
    <x v="10"/>
    <n v="182"/>
    <x v="6"/>
    <s v="Agencia de la Comunidad de Madrid para la Reeducación y Reinserción del Menor Infractor"/>
    <s v="Q2801385B"/>
    <s v="ES0022000008380484XF"/>
    <s v="Servicios Centrales"/>
    <x v="2"/>
    <s v="78-78-78-78-78-78"/>
    <s v="No"/>
    <s v="C/ Albasanz, 2, 28037, Madrid"/>
    <n v="13451"/>
    <n v="15391"/>
    <n v="12716"/>
    <n v="13406"/>
    <n v="3820"/>
    <n v="28651"/>
    <n v="87435"/>
  </r>
  <r>
    <x v="10"/>
    <n v="183"/>
    <x v="6"/>
    <s v="Boletín Oficial de la Comunidad de Madrid"/>
    <s v="Q7850065I"/>
    <s v="ES0022000006171036HP"/>
    <s v="Edificio Fortuny"/>
    <x v="2"/>
    <s v="85-85-85-85-85-85"/>
    <s v="No"/>
    <s v="C/ Fortuny, 51, 28010, Madrid"/>
    <n v="9063"/>
    <n v="10208"/>
    <n v="8321"/>
    <n v="9078"/>
    <n v="3523"/>
    <n v="21515"/>
    <n v="61708"/>
  </r>
  <r>
    <x v="10"/>
    <n v="184"/>
    <x v="6"/>
    <s v="Boletín Oficial de la Comunidad de Madrid"/>
    <s v="Q7850065I"/>
    <s v="ES0021000003982950YZ"/>
    <s v="Valportillo"/>
    <x v="2"/>
    <s v="65-65-65-65-65-65"/>
    <s v="No"/>
    <s v="C/ Valportillo I, 11, 1º Izda., 28108, Alcobendas (Madrid)"/>
    <n v="6869"/>
    <n v="8265"/>
    <n v="7589"/>
    <n v="8748"/>
    <n v="3513"/>
    <n v="26295"/>
    <n v="61279"/>
  </r>
  <r>
    <x v="10"/>
    <n v="185"/>
    <x v="6"/>
    <s v="DG de Infraestructuras Judiciales"/>
    <s v="S7800001E"/>
    <s v="ES0022000007215070DA"/>
    <s v="Archivo Judicial Territorial de la C.M."/>
    <x v="2"/>
    <s v="17,25-17,25-17,25-17,25-17,25-17,25"/>
    <s v="No"/>
    <s v="C/ González Dávila, 18, 1º Izda., 28031, Madrid"/>
    <n v="750"/>
    <n v="773"/>
    <n v="906"/>
    <n v="925"/>
    <n v="398"/>
    <n v="1101"/>
    <n v="4853"/>
  </r>
  <r>
    <x v="10"/>
    <n v="186"/>
    <x v="6"/>
    <s v="DG de Infraestructuras Judiciales"/>
    <s v="S7800001E"/>
    <s v="ES0022000007215075DP"/>
    <s v="Archivo Judicial Territorial de la C.M."/>
    <x v="2"/>
    <s v="17,25-17,25-17,25-17,25-17,25-17,25"/>
    <s v="No"/>
    <s v="C/ González Dávila, 18, 4º Izda., 28031, Madrid"/>
    <n v="9190"/>
    <n v="10113"/>
    <n v="8360"/>
    <n v="8674"/>
    <n v="3267"/>
    <n v="17723"/>
    <n v="57327"/>
  </r>
  <r>
    <x v="10"/>
    <n v="187"/>
    <x v="6"/>
    <s v="DG de Infraestructuras Judiciales"/>
    <s v="S7800001E"/>
    <s v="ES0021000005194423DP"/>
    <s v="Audiencia Provincial - Sección Civil"/>
    <x v="2"/>
    <s v="34,64-34,64-34,64-34,64-34,64-34,64"/>
    <s v="No"/>
    <s v="C/ Santiago de Compostela, 100, 1º Izq, 28035, Madrid"/>
    <n v="2601"/>
    <n v="3145"/>
    <n v="2846"/>
    <n v="3316"/>
    <n v="1417"/>
    <n v="7304"/>
    <n v="20629"/>
  </r>
  <r>
    <x v="10"/>
    <n v="188"/>
    <x v="6"/>
    <s v="DG de Infraestructuras Judiciales"/>
    <s v="S7800001E"/>
    <s v="ES0021000005194426DB"/>
    <s v="Audiencia Provincial - Sección Civil"/>
    <x v="2"/>
    <s v="34,64-34,64-34,64-34,64-34,64-34,64"/>
    <s v="No"/>
    <s v="C/ Santiago de Compostela, 100, 2º Izq, 28035, Madrid"/>
    <n v="2504"/>
    <n v="2841"/>
    <n v="2548"/>
    <n v="3087"/>
    <n v="1226"/>
    <n v="6593"/>
    <n v="18799"/>
  </r>
  <r>
    <x v="10"/>
    <n v="189"/>
    <x v="6"/>
    <s v="DG de Infraestructuras Judiciales"/>
    <s v="S7800001E"/>
    <s v="ES0021000005194429DZ"/>
    <s v="Audiencia Provincial - Sección Civil"/>
    <x v="2"/>
    <s v="34,64-34,64-34,64-34,64-34,64-34,64"/>
    <s v="No"/>
    <s v="C/ Santiago de Compostela, 100, 3º Izq, 28035, Madrid"/>
    <n v="2159"/>
    <n v="2554"/>
    <n v="2276"/>
    <n v="2715"/>
    <n v="1101"/>
    <n v="6426"/>
    <n v="17231"/>
  </r>
  <r>
    <x v="10"/>
    <n v="190"/>
    <x v="6"/>
    <s v="DG de Infraestructuras Judiciales"/>
    <s v="S7800001E"/>
    <s v="ES0021000005194431DQ"/>
    <s v="Audiencia Provincial - Sección Civil"/>
    <x v="2"/>
    <s v="34,64-34,64-34,64-34,64-34,64-34,64"/>
    <s v="No"/>
    <s v="C/ Santiago de Compostela, 100, 4º Izq, 28035, Madrid"/>
    <n v="1583"/>
    <n v="1722"/>
    <n v="1562"/>
    <n v="1906"/>
    <n v="761"/>
    <n v="4760"/>
    <n v="12294"/>
  </r>
  <r>
    <x v="10"/>
    <n v="191"/>
    <x v="6"/>
    <s v="DG de Infraestructuras Judiciales"/>
    <s v="S7800001E"/>
    <s v="ES0021000005194433DH"/>
    <s v="Audiencia Provincial - Sección Civil"/>
    <x v="2"/>
    <s v="34,64-34,64-34,64-34,64-34,64-34,64"/>
    <s v="No"/>
    <s v="C/ Santiago de Compostela, 100, 5º Izq, 28035, Madrid"/>
    <n v="1498"/>
    <n v="1724"/>
    <n v="1516"/>
    <n v="1900"/>
    <n v="765"/>
    <n v="4687"/>
    <n v="12090"/>
  </r>
  <r>
    <x v="10"/>
    <n v="192"/>
    <x v="6"/>
    <s v="DG de Infraestructuras Judiciales"/>
    <s v="S7800001E"/>
    <s v="ES0021000005194435DC"/>
    <s v="Audiencia Provincial - Sección Civil"/>
    <x v="2"/>
    <s v="34,64-34,64-34,64-34,64-34,64-34,64"/>
    <s v="No"/>
    <s v="C/ Santiago de Compostela, 100, 6º Izq, 28035, Madrid"/>
    <n v="2213"/>
    <n v="2693"/>
    <n v="2376"/>
    <n v="2873"/>
    <n v="1189"/>
    <n v="6332"/>
    <n v="17676"/>
  </r>
  <r>
    <x v="10"/>
    <n v="193"/>
    <x v="6"/>
    <s v="DG de Infraestructuras Judiciales"/>
    <s v="S7800001E"/>
    <s v="ES0021000005194437DE"/>
    <s v="Audiencia Provincial - Sección Civil"/>
    <x v="2"/>
    <s v="34,64-34,64-34,64-34,64-34,64-34,64"/>
    <s v="No"/>
    <s v="C/ Santiago de Compostela, 100, 7º Izq, 28035, Madrid"/>
    <n v="2327"/>
    <n v="2735"/>
    <n v="2505"/>
    <n v="3022"/>
    <n v="1210"/>
    <n v="6583"/>
    <n v="18382"/>
  </r>
  <r>
    <x v="10"/>
    <n v="194"/>
    <x v="6"/>
    <s v="DG de Infraestructuras Judiciales"/>
    <s v="S7800001E"/>
    <s v="ES0021000005194439XR"/>
    <s v="Audiencia Provincial - Sección Civil"/>
    <x v="2"/>
    <s v="34,64-34,64-34,64-34,64-34,64-34,64"/>
    <s v="No"/>
    <s v="C/ Santiago de Compostela, 100, 8º Izq, 28035, Madrid"/>
    <n v="2441"/>
    <n v="2940"/>
    <n v="2601"/>
    <n v="3118"/>
    <n v="1305"/>
    <n v="7015"/>
    <n v="19420"/>
  </r>
  <r>
    <x v="10"/>
    <n v="195"/>
    <x v="6"/>
    <s v="DG de Infraestructuras Judiciales"/>
    <s v="S7800001E"/>
    <s v="ES0021000005194440XW"/>
    <s v="Audiencia Provincial - Sección Civil"/>
    <x v="2"/>
    <s v="34,64-34,64-34,64-34,64-34,64-34,64"/>
    <s v="No"/>
    <s v="C/ Santiago de Compostela, 100, 8º Dcha., 28035, Madrid"/>
    <n v="2401"/>
    <n v="1969"/>
    <n v="892"/>
    <n v="810"/>
    <n v="285"/>
    <n v="4131"/>
    <n v="10488"/>
  </r>
  <r>
    <x v="10"/>
    <n v="196"/>
    <x v="6"/>
    <s v="DG de Infraestructuras Judiciales"/>
    <s v="S7800001E"/>
    <s v="ES0021000005194441XA"/>
    <s v="Audiencia Provincial - Sección Civil"/>
    <x v="2"/>
    <s v="34,64-34,64-34,64-34,64-34,64-34,64"/>
    <s v="No"/>
    <s v="C/ Santiago de Compostela, 100, 9º Izq, 28035, Madrid"/>
    <n v="2348"/>
    <n v="2757"/>
    <n v="2442"/>
    <n v="2944"/>
    <n v="1179"/>
    <n v="6403"/>
    <n v="18073"/>
  </r>
  <r>
    <x v="10"/>
    <n v="197"/>
    <x v="6"/>
    <s v="DG de Infraestructuras Judiciales"/>
    <s v="S7800001E"/>
    <s v="ES0021000005194442XG"/>
    <s v="Audiencia Provincial - Sección Civil"/>
    <x v="2"/>
    <s v="19-19-19-19-19-19"/>
    <s v="No"/>
    <s v="C/ Santiago de Compostela, 100, 9º Dcha., 28035, Madrid"/>
    <n v="606"/>
    <n v="708"/>
    <n v="860"/>
    <n v="990"/>
    <n v="353"/>
    <n v="3742"/>
    <n v="7259"/>
  </r>
  <r>
    <x v="10"/>
    <n v="198"/>
    <x v="6"/>
    <s v="DG de Infraestructuras Judiciales"/>
    <s v="S7800001E"/>
    <s v="ES0021000005194443XM"/>
    <s v="Audiencia Provincial - Sección Civil"/>
    <x v="2"/>
    <s v="34,64-34,64-34,64-34,64-34,64-34,64"/>
    <s v="No"/>
    <s v="C/ Santiago de Compostela, 100, planta baja, 28035, Madrid"/>
    <n v="3251"/>
    <n v="3741"/>
    <n v="3174"/>
    <n v="3754"/>
    <n v="1569"/>
    <n v="13671"/>
    <n v="29160"/>
  </r>
  <r>
    <x v="10"/>
    <n v="199"/>
    <x v="6"/>
    <s v="DG de Infraestructuras Judiciales"/>
    <s v="S7800001E"/>
    <s v="ES0021000004758608NC"/>
    <s v="Audiencia Provincial Civil nº 31"/>
    <x v="2"/>
    <s v="377-377-377-377-377-377"/>
    <s v="No"/>
    <s v="C/ Francisco Gervás, 10, Bajo, 28020, Madrid"/>
    <n v="108013"/>
    <n v="121566"/>
    <n v="97450"/>
    <n v="107967"/>
    <n v="36143"/>
    <n v="240747"/>
    <n v="711886"/>
  </r>
  <r>
    <x v="10"/>
    <n v="200"/>
    <x v="6"/>
    <s v="DG de Infraestructuras Judiciales"/>
    <s v="S7800001E"/>
    <s v="ES0022000008748465RB"/>
    <s v="Campus de la Justicia"/>
    <x v="2"/>
    <s v="27,713-27,713-27,713-27,713-27,713-27,713"/>
    <s v="No"/>
    <s v="Campus de la Justicia 0999 Obra 28042, 28042, Madrid"/>
    <n v="1883"/>
    <n v="2288"/>
    <n v="1545"/>
    <n v="1613"/>
    <n v="694"/>
    <n v="5535"/>
    <n v="13558"/>
  </r>
  <r>
    <x v="10"/>
    <n v="201"/>
    <x v="6"/>
    <s v="DG de Infraestructuras Judiciales"/>
    <s v="S7800001E"/>
    <s v="ES0022000006182137HT"/>
    <s v="Dependencia Barquillo"/>
    <x v="2"/>
    <s v="26,4-26,4-26,4-26,4-26,4-26,4"/>
    <s v="No"/>
    <s v="C/ Barquillo, 23, Bajo 2, 28004, Madrid"/>
    <n v="4784"/>
    <n v="5756"/>
    <n v="4497"/>
    <n v="4485"/>
    <n v="1572"/>
    <n v="8478"/>
    <n v="29572"/>
  </r>
  <r>
    <x v="10"/>
    <n v="202"/>
    <x v="6"/>
    <s v="DG de Infraestructuras Judiciales"/>
    <s v="S7800001E"/>
    <s v="ES0021000005055631TK"/>
    <s v="Dependencia Fernando el Católico"/>
    <x v="2"/>
    <s v="41,5-41,5-41,5-41,5-41,5-41,5"/>
    <s v="No"/>
    <s v="C/ Fernando El Católico, 47, Bajo A, 28015, Madrid"/>
    <n v="3931"/>
    <n v="4267"/>
    <n v="3402"/>
    <n v="3314"/>
    <n v="1202"/>
    <n v="5798"/>
    <n v="21914"/>
  </r>
  <r>
    <x v="10"/>
    <n v="203"/>
    <x v="6"/>
    <s v="DG de Infraestructuras Judiciales"/>
    <s v="S7800001E"/>
    <s v="ES0022000005682340EQ"/>
    <s v="Dependencia Plaza Parejas"/>
    <x v="2"/>
    <s v="70-100-100-100-100-100"/>
    <s v="No"/>
    <s v="Plaza Parejas, 11 - Patio de los Caballeros, 28300, Aranjuez (Madrid)"/>
    <n v="12336"/>
    <n v="16419"/>
    <n v="15121"/>
    <n v="22592"/>
    <n v="10350"/>
    <n v="54507"/>
    <n v="131325"/>
  </r>
  <r>
    <x v="10"/>
    <n v="204"/>
    <x v="6"/>
    <s v="DG de Infraestructuras Judiciales"/>
    <s v="S7800001E"/>
    <s v="ES0021000005194417DW"/>
    <s v="Dependencia Santiago de Compostela"/>
    <x v="2"/>
    <s v="289-291-291-291-291-291"/>
    <s v="No"/>
    <s v="C/ Santiago de Compostela, 98, Bajo 1, 28035, Madrid"/>
    <n v="175160"/>
    <n v="188708"/>
    <n v="168643"/>
    <n v="177352"/>
    <n v="62632"/>
    <n v="324582"/>
    <n v="1097077"/>
  </r>
  <r>
    <x v="10"/>
    <n v="205"/>
    <x v="6"/>
    <s v="DG de Infraestructuras Judiciales"/>
    <s v="S7800001E"/>
    <s v="ES0022000008177407NC"/>
    <s v="Gamonal Archivo A1-3"/>
    <x v="2"/>
    <s v="15,01-15,01-15,01-15,01-15,01-15,01"/>
    <s v="No"/>
    <s v="C/ Gamonal, 79, A1-3, 28031, Madrid"/>
    <n v="1020"/>
    <n v="1352"/>
    <n v="771"/>
    <n v="839"/>
    <n v="438"/>
    <n v="4770"/>
    <n v="9190"/>
  </r>
  <r>
    <x v="10"/>
    <n v="206"/>
    <x v="6"/>
    <s v="DG de Infraestructuras Judiciales"/>
    <s v="S7800001E"/>
    <s v="ES0022000008177408NK"/>
    <s v="Gamonal Archivo A2-7"/>
    <x v="2"/>
    <s v="15,01-15,01-15,01-15,01-15,01-15,01"/>
    <s v="No"/>
    <s v="C/ Gamonal, 79, A2-7, 28031, Madrid"/>
    <n v="57"/>
    <n v="67"/>
    <n v="42"/>
    <n v="82"/>
    <n v="20"/>
    <n v="179"/>
    <n v="447"/>
  </r>
  <r>
    <x v="10"/>
    <n v="207"/>
    <x v="6"/>
    <s v="DG de Infraestructuras Judiciales"/>
    <s v="S7800001E"/>
    <s v="ES0022000008177411JR"/>
    <s v="Gamonal Archivo B1-4"/>
    <x v="2"/>
    <s v="15,01-15,01-15,01-15,01-15,01-15,01"/>
    <s v="No"/>
    <s v="C/ Gamonal, 79, B1-4, 28031, Madrid"/>
    <n v="1590"/>
    <n v="1576"/>
    <n v="1282"/>
    <n v="1245"/>
    <n v="405"/>
    <n v="2545"/>
    <n v="8643"/>
  </r>
  <r>
    <x v="10"/>
    <n v="208"/>
    <x v="6"/>
    <s v="DG de Infraestructuras Judiciales"/>
    <s v="S7800001E"/>
    <s v="ES0022000008177410JT"/>
    <s v="Gamonal Archivo C1-5"/>
    <x v="2"/>
    <s v="15,001-15,001-15,001-15,001-15,001-15,001"/>
    <s v="No"/>
    <s v="C/ Gamonal, 79, C1-5, 28031, Madrid"/>
    <n v="63"/>
    <n v="289"/>
    <n v="291"/>
    <n v="270"/>
    <n v="195"/>
    <n v="2034"/>
    <n v="3142"/>
  </r>
  <r>
    <x v="10"/>
    <n v="209"/>
    <x v="6"/>
    <s v="DG de Infraestructuras Judiciales"/>
    <s v="S7800001E"/>
    <s v="ES0022000008177409NE"/>
    <s v="Gamonal Archivo D1-6"/>
    <x v="2"/>
    <s v="15,01-15,01-15,01-15,01-15,01-15,01"/>
    <s v="No"/>
    <s v="C/ Gamonal, 79, D1-6, 28031, Madrid"/>
    <n v="20"/>
    <n v="28"/>
    <n v="26"/>
    <n v="38"/>
    <n v="14"/>
    <n v="139"/>
    <n v="265"/>
  </r>
  <r>
    <x v="10"/>
    <n v="210"/>
    <x v="6"/>
    <s v="DG de Infraestructuras Judiciales"/>
    <s v="S7800001E"/>
    <s v="ES0022000008177413JA"/>
    <s v="Gamonal Archivo D2-10"/>
    <x v="2"/>
    <s v="15,01-15,01-15,01-15,01-15,01-15,01"/>
    <s v="No"/>
    <s v="C/ Gamonal, 79, D2-10, 28031, Madrid"/>
    <n v="22"/>
    <n v="27"/>
    <n v="24"/>
    <n v="31"/>
    <n v="12"/>
    <n v="119"/>
    <n v="235"/>
  </r>
  <r>
    <x v="10"/>
    <n v="211"/>
    <x v="6"/>
    <s v="DG de Infraestructuras Judiciales"/>
    <s v="S7800001E"/>
    <s v="ES0021000005690503GR"/>
    <s v="Juzgado de Primera Instancia e Instrucción Nº 1 - Torrelaguna"/>
    <x v="2"/>
    <s v="19-21-21-21-21-23"/>
    <s v="No"/>
    <s v="C/ Malacuera, 43, Bajo B, 28180, Torrelaguna (Madrid)"/>
    <n v="5103"/>
    <n v="5920"/>
    <n v="5159"/>
    <n v="5394"/>
    <n v="1925"/>
    <n v="14736"/>
    <n v="38237"/>
  </r>
  <r>
    <x v="10"/>
    <n v="212"/>
    <x v="6"/>
    <s v="DG de Infraestructuras Judiciales"/>
    <s v="S7800001E"/>
    <s v="ES0021000012002251ZC"/>
    <s v="Juzgado de Primera Instancia e Instrucción Nº 2 - Torrelaguna"/>
    <x v="2"/>
    <s v="43,6-43,6-43,6-43,6-43,6-43,6"/>
    <s v="No"/>
    <s v="C/ Malacuera, 36-1, Esc. 2, Bajo B, 28180, Torrelaguna (Madrid)"/>
    <n v="8428"/>
    <n v="10045"/>
    <n v="8378"/>
    <n v="9002"/>
    <n v="3598"/>
    <n v="32158"/>
    <n v="71609"/>
  </r>
  <r>
    <x v="10"/>
    <n v="213"/>
    <x v="6"/>
    <s v="DG de Infraestructuras Judiciales"/>
    <s v="S7800001E"/>
    <s v="ES0022000001524815VV"/>
    <s v="Juzgados de Arganda del Rey"/>
    <x v="2"/>
    <s v="60-60-60-60-60-60"/>
    <s v="No"/>
    <s v="Avda. de Europa, 26, 28500, Arganda del Rey (Madrid)"/>
    <n v="21861"/>
    <n v="23840"/>
    <n v="23177"/>
    <n v="25193"/>
    <n v="8892"/>
    <n v="61155"/>
    <n v="164118"/>
  </r>
  <r>
    <x v="10"/>
    <n v="214"/>
    <x v="6"/>
    <s v="DG de Infraestructuras Judiciales"/>
    <s v="S7800001E"/>
    <s v="ES0022000006184186SW"/>
    <s v="Juzgados de Cláusulas Suelo"/>
    <x v="2"/>
    <s v="70-70-70-70-70-70"/>
    <s v="No"/>
    <s v="C/ Gran Vía, 12, 1º, 28013, Madrid"/>
    <n v="13733"/>
    <n v="15981"/>
    <n v="16202"/>
    <n v="18322"/>
    <n v="6599"/>
    <n v="28049"/>
    <n v="98886"/>
  </r>
  <r>
    <x v="10"/>
    <n v="215"/>
    <x v="6"/>
    <s v="DG de Infraestructuras Judiciales"/>
    <s v="S7800001E"/>
    <s v="ES0022000001346131EC"/>
    <s v="Juzgados de Gran Vía - Línea de Socorro"/>
    <x v="2"/>
    <s v="1-1-1-1-1-56"/>
    <s v="Sí"/>
    <s v="C/ Gran Vía, 52, 28013, Madrid"/>
    <n v="0"/>
    <n v="0"/>
    <n v="0"/>
    <n v="0"/>
    <n v="0"/>
    <n v="0"/>
    <n v="0"/>
  </r>
  <r>
    <x v="10"/>
    <n v="216"/>
    <x v="6"/>
    <s v="DG de Infraestructuras Judiciales"/>
    <s v="S7800001E"/>
    <s v="ES0021000005660624SE"/>
    <s v="Juzgados de Instrucción - Torrejón"/>
    <x v="2"/>
    <s v="78-120-120-120-120-120"/>
    <s v="No"/>
    <s v="C/ Torrejón, 2, Bajo, 28850, Torrejón de Ardoz (Madrid)"/>
    <n v="2816"/>
    <n v="3071"/>
    <n v="2986"/>
    <n v="3245"/>
    <n v="1145"/>
    <n v="7878"/>
    <n v="21141"/>
  </r>
  <r>
    <x v="10"/>
    <n v="217"/>
    <x v="6"/>
    <s v="DG de Infraestructuras Judiciales"/>
    <s v="S7800001E"/>
    <s v="ES0022000007098609MZ"/>
    <s v="Juzgados de lo Contencioso-Administrativo"/>
    <x v="2"/>
    <s v="87-87-87-87-87-87"/>
    <s v="No"/>
    <s v="C/ Princesa, 5, 3, 28008, Madrid"/>
    <n v="2460"/>
    <n v="3242"/>
    <n v="4151"/>
    <n v="7073"/>
    <n v="3044"/>
    <n v="14602"/>
    <n v="34572"/>
  </r>
  <r>
    <x v="10"/>
    <n v="218"/>
    <x v="6"/>
    <s v="DG de Infraestructuras Judiciales"/>
    <s v="S7800001E"/>
    <s v="ES0022000008178843YF"/>
    <s v="Juzgados de lo Penal"/>
    <x v="2"/>
    <s v="210-210-210-210-210-210"/>
    <s v="No"/>
    <s v="C/ Julián Camarillo, 11 COMU, 28001, Madrid"/>
    <n v="40681"/>
    <n v="40374"/>
    <n v="59169"/>
    <n v="56090"/>
    <n v="11920"/>
    <n v="198808"/>
    <n v="407042"/>
  </r>
  <r>
    <x v="10"/>
    <n v="219"/>
    <x v="6"/>
    <s v="DG de Infraestructuras Judiciales"/>
    <s v="S7800001E"/>
    <s v="ES0022000008206941PE"/>
    <s v="Juzgados de lo Penal"/>
    <x v="2"/>
    <s v="200-200-200-200-200-200"/>
    <s v="No"/>
    <s v="C/ Julián Camarillo, 11 JUZGAD, 28037, Madrid"/>
    <n v="46930"/>
    <n v="54412"/>
    <n v="49002"/>
    <n v="52780"/>
    <n v="18989"/>
    <n v="133053"/>
    <n v="355166"/>
  </r>
  <r>
    <x v="10"/>
    <n v="220"/>
    <x v="6"/>
    <s v="DG de Infraestructuras Judiciales"/>
    <s v="S7800001E"/>
    <s v="ES0021000015764456JT"/>
    <s v="Juzgados de lo Penal - Getafe"/>
    <x v="2"/>
    <s v="21-25-25-25-25-25"/>
    <s v="No"/>
    <s v="C/ Terradas, 20, Bajo LOC2, 28903, Getafe (Madrid)"/>
    <n v="274"/>
    <n v="357"/>
    <n v="279"/>
    <n v="339"/>
    <n v="160"/>
    <n v="1687"/>
    <n v="3096"/>
  </r>
  <r>
    <x v="10"/>
    <n v="221"/>
    <x v="6"/>
    <s v="DG de Infraestructuras Judiciales"/>
    <s v="S7800001E"/>
    <s v="ES0021000013924877WF"/>
    <s v="Juzgados de lo Social - Móstoles"/>
    <x v="2"/>
    <s v="47-54-54-54-54-54"/>
    <s v="No"/>
    <s v="C/ San Antonio, 4, 28931, Móstoles (Madrid)"/>
    <n v="13325"/>
    <n v="14092"/>
    <n v="10877"/>
    <n v="11038"/>
    <n v="3904"/>
    <n v="25346"/>
    <n v="78582"/>
  </r>
  <r>
    <x v="10"/>
    <n v="222"/>
    <x v="6"/>
    <s v="DG de Infraestructuras Judiciales"/>
    <s v="S7800001E"/>
    <s v="ES0022000006203974RX"/>
    <s v="Juzgados de lo Social y de lo Contencioso-Administrativo"/>
    <x v="2"/>
    <s v="33-33-33-33-33-33"/>
    <s v="No"/>
    <s v="C/ Princesa, 3, A1, 28008, Madrid"/>
    <n v="4722"/>
    <n v="4798"/>
    <n v="4261"/>
    <n v="6163"/>
    <n v="2714"/>
    <n v="16418"/>
    <n v="39076"/>
  </r>
  <r>
    <x v="10"/>
    <n v="223"/>
    <x v="6"/>
    <s v="DG de Infraestructuras Judiciales"/>
    <s v="S7800001E"/>
    <s v="ES0022000006203975RB"/>
    <s v="Juzgados de lo Social y de lo Contencioso-Administrativo"/>
    <x v="2"/>
    <s v="33-33-33-33-33-33"/>
    <s v="No"/>
    <s v="C/ Princesa, 3, A2, 28008, Madrid"/>
    <n v="8955"/>
    <n v="9051"/>
    <n v="8035"/>
    <n v="10032"/>
    <n v="4032"/>
    <n v="10567"/>
    <n v="50672"/>
  </r>
  <r>
    <x v="10"/>
    <n v="224"/>
    <x v="6"/>
    <s v="DG de Infraestructuras Judiciales"/>
    <s v="S7800001E"/>
    <s v="ES0022000006203980RQ"/>
    <s v="Juzgados de lo Social y de lo Contencioso-Administrativo"/>
    <x v="2"/>
    <s v="25-25-25-25-25-25"/>
    <s v="No"/>
    <s v="C/ Princesa, 3, 4º 1, 28008, Madrid"/>
    <n v="5205"/>
    <n v="6130"/>
    <n v="7404"/>
    <n v="7939"/>
    <n v="3215"/>
    <n v="10167"/>
    <n v="40060"/>
  </r>
  <r>
    <x v="10"/>
    <n v="225"/>
    <x v="6"/>
    <s v="DG de Infraestructuras Judiciales"/>
    <s v="S7800001E"/>
    <s v="ES0022000006203985RK"/>
    <s v="Juzgados de lo Social y de lo Contencioso-Administrativo"/>
    <x v="2"/>
    <s v="19,8-19,8-19,8-19,8-19,8-19,8"/>
    <s v="No"/>
    <s v="C/ Princesa, 3, A 6 2, 28008, Madrid"/>
    <n v="5131"/>
    <n v="4982"/>
    <n v="4675"/>
    <n v="5657"/>
    <n v="2362"/>
    <n v="8278"/>
    <n v="31085"/>
  </r>
  <r>
    <x v="10"/>
    <n v="226"/>
    <x v="6"/>
    <s v="DG de Infraestructuras Judiciales"/>
    <s v="S7800001E"/>
    <s v="ES0022000006203986RE"/>
    <s v="Juzgados de lo Social y de lo Contencioso-Administrativo"/>
    <x v="2"/>
    <s v="19,8-19,8-19,8-19,8-19,8-19,8"/>
    <s v="No"/>
    <s v="C/ Princesa, 3, A 7 1, 28008, Madrid"/>
    <n v="7279"/>
    <n v="7973"/>
    <n v="7493"/>
    <n v="9695"/>
    <n v="4118"/>
    <n v="15157"/>
    <n v="51715"/>
  </r>
  <r>
    <x v="10"/>
    <n v="227"/>
    <x v="6"/>
    <s v="DG de Infraestructuras Judiciales"/>
    <s v="S7800001E"/>
    <s v="ES0022000007105423WC"/>
    <s v="Juzgados de lo Social y de lo Contencioso-Administrativo"/>
    <x v="2"/>
    <s v="35-51-51-51-51-51"/>
    <s v="No"/>
    <s v="C/ Princesa, 3, 9, 28008, Madrid"/>
    <n v="13271"/>
    <n v="16586"/>
    <n v="16347"/>
    <n v="15732"/>
    <n v="6472"/>
    <n v="45475"/>
    <n v="113883"/>
  </r>
  <r>
    <x v="10"/>
    <n v="228"/>
    <x v="6"/>
    <s v="DG de Infraestructuras Judiciales"/>
    <s v="S7800001E"/>
    <s v="ES0022000007536684PP"/>
    <s v="Juzgados de lo Social y de lo Contencioso-Administrativo"/>
    <x v="2"/>
    <s v="15,01-15,01-15,01-15,01-15,01-15,01"/>
    <s v="No"/>
    <s v="C/ Princesa, 3, A 6 3, 28008, Madrid"/>
    <n v="3640"/>
    <n v="3983"/>
    <n v="3441"/>
    <n v="5103"/>
    <n v="2312"/>
    <n v="18951"/>
    <n v="37430"/>
  </r>
  <r>
    <x v="10"/>
    <n v="229"/>
    <x v="6"/>
    <s v="DG de Infraestructuras Judiciales"/>
    <s v="S7800001E"/>
    <s v="ES0022000007585904DP"/>
    <s v="Juzgados de lo Social y de lo Contencioso-Administrativo"/>
    <x v="2"/>
    <s v="13-13-13-13-13-15,01"/>
    <s v="No"/>
    <s v="C/ Princesa, 3, A 3 2, 28008, Madrid"/>
    <n v="4676"/>
    <n v="4836"/>
    <n v="4739"/>
    <n v="6855"/>
    <n v="2931"/>
    <n v="21201"/>
    <n v="45238"/>
  </r>
  <r>
    <x v="10"/>
    <n v="230"/>
    <x v="6"/>
    <s v="DG de Infraestructuras Judiciales"/>
    <s v="S7800001E"/>
    <s v="ES0022000007585911DS"/>
    <s v="Juzgados de lo Social y de lo Contencioso-Administrativo"/>
    <x v="2"/>
    <s v="17-18-18-18-18-18"/>
    <s v="No"/>
    <s v="C/ Princesa, 3, A 3 3, 28008, Madrid"/>
    <n v="3076"/>
    <n v="3658"/>
    <n v="3561"/>
    <n v="3507"/>
    <n v="1121"/>
    <n v="18193"/>
    <n v="33116"/>
  </r>
  <r>
    <x v="10"/>
    <n v="231"/>
    <x v="6"/>
    <s v="DG de Infraestructuras Judiciales"/>
    <s v="S7800001E"/>
    <s v="ES0022000007589904EY"/>
    <s v="Juzgados de lo Social y de lo Contencioso-Administrativo"/>
    <x v="2"/>
    <s v="42,1-42,1-42,1-42,1-42,1-42,1"/>
    <s v="No"/>
    <s v="C/ Princesa, 3, A 3 5, 28008, Madrid"/>
    <n v="6519"/>
    <n v="7497"/>
    <n v="6129"/>
    <n v="7579"/>
    <n v="3262"/>
    <n v="21403"/>
    <n v="52389"/>
  </r>
  <r>
    <x v="10"/>
    <n v="232"/>
    <x v="6"/>
    <s v="DG de Infraestructuras Judiciales"/>
    <s v="S7800001E"/>
    <s v="ES0022000007652470MN"/>
    <s v="Juzgados de lo Social y de lo Contencioso-Administrativo"/>
    <x v="2"/>
    <s v="34-36-36-36-36-36"/>
    <s v="No"/>
    <s v="C/ Princesa, 3, A 5, 28008, Madrid"/>
    <n v="10124"/>
    <n v="12170"/>
    <n v="14431"/>
    <n v="16191"/>
    <n v="6562"/>
    <n v="31376"/>
    <n v="90854"/>
  </r>
  <r>
    <x v="10"/>
    <n v="233"/>
    <x v="6"/>
    <s v="DG de Infraestructuras Judiciales"/>
    <s v="S7800001E"/>
    <s v="ES0022000009072451BL"/>
    <s v="Juzgados de lo Social y de lo Contencioso-Administrativo"/>
    <x v="2"/>
    <s v="10-10-10-10-10-15,01"/>
    <s v="No"/>
    <s v="C/ Princesa, 3, 4º 2, 28008, Madrid"/>
    <n v="2888"/>
    <n v="3136"/>
    <n v="3059"/>
    <n v="4727"/>
    <n v="2095"/>
    <n v="15592"/>
    <n v="31497"/>
  </r>
  <r>
    <x v="10"/>
    <n v="234"/>
    <x v="6"/>
    <s v="DG de Infraestructuras Judiciales"/>
    <s v="S7800001E"/>
    <s v="ES0021000005203905FZ"/>
    <s v="Juzgados de Primera Instancia"/>
    <x v="2"/>
    <s v="23,4-23,4-23,4-23,4-23,4-23,4"/>
    <s v="No"/>
    <s v="C/ Rosario Pino, 5, 1-1, 28020, Madrid"/>
    <n v="2930"/>
    <n v="3076"/>
    <n v="2035"/>
    <n v="1918"/>
    <n v="716"/>
    <n v="7352"/>
    <n v="18027"/>
  </r>
  <r>
    <x v="10"/>
    <n v="235"/>
    <x v="6"/>
    <s v="DG de Infraestructuras Judiciales"/>
    <s v="S7800001E"/>
    <s v="ES0021000005203906FS"/>
    <s v="Juzgados de Primera Instancia"/>
    <x v="2"/>
    <s v="20,2-20,2-20,2-20,2-20,2-20,2"/>
    <s v="No"/>
    <s v="C/ Rosario Pino, 5, 1-2, 28020, Madrid"/>
    <n v="1053"/>
    <n v="985"/>
    <n v="1097"/>
    <n v="1103"/>
    <n v="349"/>
    <n v="2439"/>
    <n v="7026"/>
  </r>
  <r>
    <x v="10"/>
    <n v="236"/>
    <x v="6"/>
    <s v="DG de Infraestructuras Judiciales"/>
    <s v="S7800001E"/>
    <s v="ES0021000005203907FQ"/>
    <s v="Juzgados de Primera Instancia"/>
    <x v="2"/>
    <s v="37,1-37,1-37,1-37,1-37,1-37,1"/>
    <s v="No"/>
    <s v="C/ Rosario Pino, 5, 10-1, 28020, Madrid"/>
    <n v="3340"/>
    <n v="3744"/>
    <n v="3387"/>
    <n v="3977"/>
    <n v="1527"/>
    <n v="9943"/>
    <n v="25918"/>
  </r>
  <r>
    <x v="10"/>
    <n v="237"/>
    <x v="6"/>
    <s v="DG de Infraestructuras Judiciales"/>
    <s v="S7800001E"/>
    <s v="ES0021000005203908FV"/>
    <s v="Juzgados de Primera Instancia"/>
    <x v="2"/>
    <s v="37,1-37,1-37,1-37,1-37,1-37,1"/>
    <s v="No"/>
    <s v="C/ Rosario Pino, 5, 10-2, 28020, Madrid"/>
    <n v="3374"/>
    <n v="3593"/>
    <n v="3664"/>
    <n v="3947"/>
    <n v="1359"/>
    <n v="11309"/>
    <n v="27246"/>
  </r>
  <r>
    <x v="10"/>
    <n v="238"/>
    <x v="6"/>
    <s v="DG de Infraestructuras Judiciales"/>
    <s v="S7800001E"/>
    <s v="ES0021000005203910FL"/>
    <s v="Juzgados de Primera Instancia"/>
    <x v="2"/>
    <s v="23,4-23,4-23,4-23,4-23,4-23,4"/>
    <s v="No"/>
    <s v="C/ Rosario Pino, 5, 2-1, 28020, Madrid"/>
    <n v="2435"/>
    <n v="2278"/>
    <n v="1992"/>
    <n v="2299"/>
    <n v="828"/>
    <n v="7175"/>
    <n v="17007"/>
  </r>
  <r>
    <x v="10"/>
    <n v="239"/>
    <x v="6"/>
    <s v="DG de Infraestructuras Judiciales"/>
    <s v="S7800001E"/>
    <s v="ES0021000005203911FC"/>
    <s v="Juzgados de Primera Instancia"/>
    <x v="2"/>
    <s v="20,2-20,2-20,2-20,2-20,2-20,2"/>
    <s v="No"/>
    <s v="C/ Rosario Pino, 5, 2-2, 28020, Madrid"/>
    <n v="918"/>
    <n v="866"/>
    <n v="946"/>
    <n v="1190"/>
    <n v="439"/>
    <n v="2242"/>
    <n v="6601"/>
  </r>
  <r>
    <x v="10"/>
    <n v="240"/>
    <x v="6"/>
    <s v="DG de Infraestructuras Judiciales"/>
    <s v="S7800001E"/>
    <s v="ES0021000005203912FK"/>
    <s v="Juzgados de Primera Instancia"/>
    <x v="2"/>
    <s v="23,4-23,4-23,4-23,4-23,4-23,4"/>
    <s v="No"/>
    <s v="C/ Rosario Pino, 5, 3-1, 28020, Madrid"/>
    <n v="3219"/>
    <n v="3856"/>
    <n v="3144"/>
    <n v="3317"/>
    <n v="1364"/>
    <n v="13251"/>
    <n v="28151"/>
  </r>
  <r>
    <x v="10"/>
    <n v="241"/>
    <x v="6"/>
    <s v="DG de Infraestructuras Judiciales"/>
    <s v="S7800001E"/>
    <s v="ES0021000005203913FE"/>
    <s v="Juzgados de Primera Instancia"/>
    <x v="2"/>
    <s v="20,2-20,2-20,2-20,2-20,2-20,2"/>
    <s v="No"/>
    <s v="C/ Rosario Pino, 5, 3-2, 28020, Madrid"/>
    <n v="1091"/>
    <n v="1093"/>
    <n v="1331"/>
    <n v="1564"/>
    <n v="536"/>
    <n v="3244"/>
    <n v="8859"/>
  </r>
  <r>
    <x v="10"/>
    <n v="242"/>
    <x v="6"/>
    <s v="DG de Infraestructuras Judiciales"/>
    <s v="S7800001E"/>
    <s v="ES0021000005203914PT"/>
    <s v="Juzgados de Primera Instancia"/>
    <x v="2"/>
    <s v="23,4-23,4-23,4-23,4-23,4-23,4"/>
    <s v="No"/>
    <s v="C/ Rosario Pino, 5, 4-1, 28020, Madrid"/>
    <n v="2777"/>
    <n v="3013"/>
    <n v="1998"/>
    <n v="2444"/>
    <n v="1102"/>
    <n v="8144"/>
    <n v="19478"/>
  </r>
  <r>
    <x v="10"/>
    <n v="243"/>
    <x v="6"/>
    <s v="DG de Infraestructuras Judiciales"/>
    <s v="S7800001E"/>
    <s v="ES0021000005203915PR"/>
    <s v="Juzgados de Primera Instancia"/>
    <x v="2"/>
    <s v="20,2-20,2-20,2-20,2-20,2-20,2"/>
    <s v="No"/>
    <s v="C/ Rosario Pino, 5, 4-2, 28020, Madrid"/>
    <n v="943"/>
    <n v="1080"/>
    <n v="1387"/>
    <n v="1650"/>
    <n v="600"/>
    <n v="3336"/>
    <n v="8996"/>
  </r>
  <r>
    <x v="10"/>
    <n v="244"/>
    <x v="6"/>
    <s v="DG de Infraestructuras Judiciales"/>
    <s v="S7800001E"/>
    <s v="ES0021000005203916PW"/>
    <s v="Juzgados de Primera Instancia"/>
    <x v="2"/>
    <s v="23,4-23,4-23,4-23,4-23,4-23,4"/>
    <s v="No"/>
    <s v="C/ Rosario Pino, 5, 5-1, 28020, Madrid"/>
    <n v="3115"/>
    <n v="3435"/>
    <n v="2475"/>
    <n v="2582"/>
    <n v="1026"/>
    <n v="9791"/>
    <n v="22424"/>
  </r>
  <r>
    <x v="10"/>
    <n v="245"/>
    <x v="6"/>
    <s v="DG de Infraestructuras Judiciales"/>
    <s v="S7800001E"/>
    <s v="ES0021000005203917PA"/>
    <s v="Juzgados de Primera Instancia"/>
    <x v="2"/>
    <s v="37,1-37,1-37,1-37,1-37,1-37,1"/>
    <s v="No"/>
    <s v="C/ Rosario Pino, 5, 6-1, 28020, Madrid"/>
    <n v="3433"/>
    <n v="3933"/>
    <n v="3528"/>
    <n v="3819"/>
    <n v="1384"/>
    <n v="10272"/>
    <n v="26369"/>
  </r>
  <r>
    <x v="10"/>
    <n v="246"/>
    <x v="6"/>
    <s v="DG de Infraestructuras Judiciales"/>
    <s v="S7800001E"/>
    <s v="ES0021000005203918PG"/>
    <s v="Juzgados de Primera Instancia"/>
    <x v="2"/>
    <s v="37,1-37,1-37,1-37,1-37,1-37,1"/>
    <s v="No"/>
    <s v="C/ Rosario Pino, 5, 6-2, 28020, Madrid"/>
    <n v="4421"/>
    <n v="5161"/>
    <n v="3930"/>
    <n v="4017"/>
    <n v="1793"/>
    <n v="14878"/>
    <n v="34200"/>
  </r>
  <r>
    <x v="10"/>
    <n v="247"/>
    <x v="6"/>
    <s v="DG de Infraestructuras Judiciales"/>
    <s v="S7800001E"/>
    <s v="ES0021000005203919PM"/>
    <s v="Juzgados de Primera Instancia"/>
    <x v="2"/>
    <s v="37,1-37,1-37,1-37,1-37,1-37,1"/>
    <s v="No"/>
    <s v="C/ Rosario Pino, 5, 7-2, 28020, Madrid"/>
    <n v="3497"/>
    <n v="3770"/>
    <n v="3678"/>
    <n v="4170"/>
    <n v="1556"/>
    <n v="9465"/>
    <n v="26136"/>
  </r>
  <r>
    <x v="10"/>
    <n v="248"/>
    <x v="6"/>
    <s v="DG de Infraestructuras Judiciales"/>
    <s v="S7800001E"/>
    <s v="ES0021000005203920PY"/>
    <s v="Juzgados de Primera Instancia"/>
    <x v="2"/>
    <s v="37,1-37,1-37,1-37,1-37,1-37,1"/>
    <s v="No"/>
    <s v="C/ Rosario Pino, 5, 8-1, 28020, Madrid"/>
    <n v="3046"/>
    <n v="3388"/>
    <n v="3441"/>
    <n v="3898"/>
    <n v="1577"/>
    <n v="9489"/>
    <n v="24839"/>
  </r>
  <r>
    <x v="10"/>
    <n v="249"/>
    <x v="6"/>
    <s v="DG de Infraestructuras Judiciales"/>
    <s v="S7800001E"/>
    <s v="ES0021000005203921PF"/>
    <s v="Juzgados de Primera Instancia"/>
    <x v="2"/>
    <s v="37,1-37,1-37,1-37,1-37,1-37,1"/>
    <s v="No"/>
    <s v="C/ Rosario Pino, 5, 9-1, 28020, Madrid"/>
    <n v="3521"/>
    <n v="3982"/>
    <n v="3987"/>
    <n v="4537"/>
    <n v="1682"/>
    <n v="12336"/>
    <n v="30045"/>
  </r>
  <r>
    <x v="10"/>
    <n v="250"/>
    <x v="6"/>
    <s v="DG de Infraestructuras Judiciales"/>
    <s v="S7800001E"/>
    <s v="ES0021000005203922PP"/>
    <s v="Juzgados de Primera Instancia"/>
    <x v="2"/>
    <s v="37,1-37,1-37,1-37,1-37,1-37,1"/>
    <s v="No"/>
    <s v="C/ Rosario Pino, 5, 8-2, 28020, Madrid"/>
    <n v="3074"/>
    <n v="3007"/>
    <n v="2994"/>
    <n v="3456"/>
    <n v="1263"/>
    <n v="6148"/>
    <n v="19942"/>
  </r>
  <r>
    <x v="10"/>
    <n v="251"/>
    <x v="6"/>
    <s v="DG de Infraestructuras Judiciales"/>
    <s v="S7800001E"/>
    <s v="ES0021000012141385SG"/>
    <s v="Juzgados de Primera Instancia"/>
    <x v="2"/>
    <s v="20,2-20,2-20,2-20,2-20,2-20,2"/>
    <s v="No"/>
    <s v="C/ Rosario Pino, 5, 2-3, 28020, Madrid"/>
    <n v="1432"/>
    <n v="1425"/>
    <n v="1286"/>
    <n v="1369"/>
    <n v="588"/>
    <n v="3991"/>
    <n v="10091"/>
  </r>
  <r>
    <x v="10"/>
    <n v="252"/>
    <x v="6"/>
    <s v="DG de Infraestructuras Judiciales"/>
    <s v="S7800001E"/>
    <s v="ES0021000022295760RV"/>
    <s v="Juzgados de Primera Instancia"/>
    <x v="2"/>
    <s v="20,2-20,2-20,2-20,2-20,2-20,2"/>
    <s v="No"/>
    <s v="C/ Rosario Pino, 5, 1-3, 28020, Madrid"/>
    <n v="1215"/>
    <n v="1117"/>
    <n v="910"/>
    <n v="857"/>
    <n v="284"/>
    <n v="2591"/>
    <n v="6974"/>
  </r>
  <r>
    <x v="10"/>
    <n v="253"/>
    <x v="6"/>
    <s v="DG de Infraestructuras Judiciales"/>
    <s v="S7800001E"/>
    <s v="ES0021000022295761RH"/>
    <s v="Juzgados de Primera Instancia"/>
    <x v="2"/>
    <s v="23,4-23,4-23,4-23,4-23,4-23,4"/>
    <s v="No"/>
    <s v="C/ Rosario Pino, 5, 1-4, 28020, Madrid"/>
    <n v="1675"/>
    <n v="1746"/>
    <n v="1248"/>
    <n v="1306"/>
    <n v="565"/>
    <n v="2550"/>
    <n v="9090"/>
  </r>
  <r>
    <x v="10"/>
    <n v="254"/>
    <x v="6"/>
    <s v="DG de Infraestructuras Judiciales"/>
    <s v="S7800001E"/>
    <s v="ES0021000022295764RK"/>
    <s v="Juzgados de Primera Instancia"/>
    <x v="2"/>
    <s v="23,4-23,4-23,4-23,4-23,4-23,4"/>
    <s v="No"/>
    <s v="C/ Rosario Pino, 5, 2-4, 28020, Madrid"/>
    <n v="2074"/>
    <n v="1943"/>
    <n v="1227"/>
    <n v="1475"/>
    <n v="541"/>
    <n v="2585"/>
    <n v="9845"/>
  </r>
  <r>
    <x v="10"/>
    <n v="255"/>
    <x v="6"/>
    <s v="DG de Infraestructuras Judiciales"/>
    <s v="S7800001E"/>
    <s v="ES0021000022295765RE"/>
    <s v="Juzgados de Primera Instancia"/>
    <x v="2"/>
    <s v="20,2-20,2-20,2-20,2-20,2-20,2"/>
    <s v="No"/>
    <s v="C/ Rosario Pino, 5, 3-3, 28020, Madrid"/>
    <n v="1753"/>
    <n v="1774"/>
    <n v="1151"/>
    <n v="1242"/>
    <n v="449"/>
    <n v="3538"/>
    <n v="9907"/>
  </r>
  <r>
    <x v="10"/>
    <n v="256"/>
    <x v="6"/>
    <s v="DG de Infraestructuras Judiciales"/>
    <s v="S7800001E"/>
    <s v="ES0021000022295767WR"/>
    <s v="Juzgados de Primera Instancia"/>
    <x v="2"/>
    <s v="23,4-23,4-23,4-23,4-23,4-23,4"/>
    <s v="No"/>
    <s v="C/ Rosario Pino, 5, 3-4, 28020, Madrid"/>
    <n v="3940"/>
    <n v="4515"/>
    <n v="3016"/>
    <n v="3071"/>
    <n v="1276"/>
    <n v="13038"/>
    <n v="28856"/>
  </r>
  <r>
    <x v="10"/>
    <n v="257"/>
    <x v="6"/>
    <s v="DG de Infraestructuras Judiciales"/>
    <s v="S7800001E"/>
    <s v="ES0021000022295770WG"/>
    <s v="Juzgados de Primera Instancia"/>
    <x v="2"/>
    <s v="20,2-20,2-20,2-20,2-20,2-20,2"/>
    <s v="No"/>
    <s v="C/ Rosario Pino, 5, 4-3, 28020, Madrid"/>
    <n v="1189"/>
    <n v="1623"/>
    <n v="1647"/>
    <n v="2096"/>
    <n v="1049"/>
    <n v="5942"/>
    <n v="13546"/>
  </r>
  <r>
    <x v="10"/>
    <n v="258"/>
    <x v="6"/>
    <s v="DG de Infraestructuras Judiciales"/>
    <s v="S7800001E"/>
    <s v="ES0021000022295771WM"/>
    <s v="Juzgados de Primera Instancia"/>
    <x v="2"/>
    <s v="23,4-23,4-23,4-23,4-23,4-23,4"/>
    <s v="No"/>
    <s v="C/ Rosario Pino, 5, 4-4, 28020, Madrid"/>
    <n v="3500"/>
    <n v="3979"/>
    <n v="2800"/>
    <n v="2867"/>
    <n v="1110"/>
    <n v="11619"/>
    <n v="25875"/>
  </r>
  <r>
    <x v="10"/>
    <n v="259"/>
    <x v="6"/>
    <s v="DG de Infraestructuras Judiciales"/>
    <s v="S7800001E"/>
    <s v="ES0021000022295773WF"/>
    <s v="Juzgados de Primera Instancia"/>
    <x v="2"/>
    <s v="20,2-20,2-20,2-20,2-20,2-20,2"/>
    <s v="No"/>
    <s v="C/ Rosario Pino, 5, 5-2, 28020, Madrid"/>
    <n v="768"/>
    <n v="721"/>
    <n v="1168"/>
    <n v="1095"/>
    <n v="345"/>
    <n v="1689"/>
    <n v="5786"/>
  </r>
  <r>
    <x v="10"/>
    <n v="260"/>
    <x v="6"/>
    <s v="DG de Infraestructuras Judiciales"/>
    <s v="S7800001E"/>
    <s v="ES0021000022295774WP"/>
    <s v="Juzgados de Primera Instancia"/>
    <x v="2"/>
    <s v="20,2-20,2-20,2-20,2-20,2-20,2"/>
    <s v="No"/>
    <s v="C/ Rosario Pino, 5, 5-3, 28020, Madrid"/>
    <n v="1065"/>
    <n v="1157"/>
    <n v="1514"/>
    <n v="1862"/>
    <n v="683"/>
    <n v="2174"/>
    <n v="8455"/>
  </r>
  <r>
    <x v="10"/>
    <n v="261"/>
    <x v="6"/>
    <s v="DG de Infraestructuras Judiciales"/>
    <s v="S7800001E"/>
    <s v="ES0021000022295775WD"/>
    <s v="Juzgados de Primera Instancia"/>
    <x v="2"/>
    <s v="23,4-23,4-23,4-23,4-23,4-23,4"/>
    <s v="No"/>
    <s v="C/ Rosario Pino, 5, 5-4, 28020, Madrid"/>
    <n v="3202"/>
    <n v="3591"/>
    <n v="2539"/>
    <n v="2244"/>
    <n v="768"/>
    <n v="8612"/>
    <n v="20956"/>
  </r>
  <r>
    <x v="10"/>
    <n v="262"/>
    <x v="6"/>
    <s v="DG de Infraestructuras Judiciales"/>
    <s v="S7800001E"/>
    <s v="ES0021000022295777WB"/>
    <s v="Juzgados de Primera Instancia"/>
    <x v="2"/>
    <s v="37,1-37,1-37,1-37,1-37,1-37,1"/>
    <s v="No"/>
    <s v="C/ Rosario Pino, 5, 7-1, 28020, Madrid"/>
    <n v="3180"/>
    <n v="3454"/>
    <n v="3474"/>
    <n v="4207"/>
    <n v="1602"/>
    <n v="8539"/>
    <n v="24456"/>
  </r>
  <r>
    <x v="10"/>
    <n v="263"/>
    <x v="6"/>
    <s v="DG de Infraestructuras Judiciales"/>
    <s v="S7800001E"/>
    <s v="ES0021000022295798AD"/>
    <s v="Juzgados de Primera Instancia"/>
    <x v="2"/>
    <s v="37,1-37,1-37,1-37,1-37,1-37,1"/>
    <s v="No"/>
    <s v="C/ Rosario Pino, 5, 9-2, 28020, Madrid"/>
    <n v="3473"/>
    <n v="3756"/>
    <n v="3598"/>
    <n v="4040"/>
    <n v="1443"/>
    <n v="10188"/>
    <n v="26498"/>
  </r>
  <r>
    <x v="10"/>
    <n v="264"/>
    <x v="6"/>
    <s v="DG de Infraestructuras Judiciales"/>
    <s v="S7800001E"/>
    <s v="ES0021000022295802AJ"/>
    <s v="Juzgados de Primera Instancia"/>
    <x v="2"/>
    <s v="37,1-37,1-37,1-37,1-37,1-37,1"/>
    <s v="No"/>
    <s v="C/ Rosario Pino, 5, 11-1, 28020, Madrid"/>
    <n v="3929"/>
    <n v="4494"/>
    <n v="4007"/>
    <n v="4309"/>
    <n v="1576"/>
    <n v="14047"/>
    <n v="32362"/>
  </r>
  <r>
    <x v="10"/>
    <n v="265"/>
    <x v="6"/>
    <s v="DG de Infraestructuras Judiciales"/>
    <s v="S7800001E"/>
    <s v="ES0021000022295803AZ"/>
    <s v="Juzgados de Primera Instancia"/>
    <x v="2"/>
    <s v="37,1-37,1-37,1-37,1-37,1-37,1"/>
    <s v="No"/>
    <s v="C/ Rosario Pino, 5, 11-2, 28020, Madrid"/>
    <n v="4313"/>
    <n v="4667"/>
    <n v="3594"/>
    <n v="3647"/>
    <n v="1349"/>
    <n v="13356"/>
    <n v="30926"/>
  </r>
  <r>
    <x v="10"/>
    <n v="266"/>
    <x v="6"/>
    <s v="DG de Infraestructuras Judiciales"/>
    <s v="S7800001E"/>
    <s v="ES0022000006204011AR"/>
    <s v="Juzgados de Primera Instancia"/>
    <x v="2"/>
    <s v="50-50-50-50-50-50"/>
    <s v="No"/>
    <s v="C/ Ventura Rodríguez, 7, Bajo 1, 28008, Madrid"/>
    <n v="6691"/>
    <n v="7451"/>
    <n v="7028"/>
    <n v="8314"/>
    <n v="3216"/>
    <n v="32606"/>
    <n v="65306"/>
  </r>
  <r>
    <x v="10"/>
    <n v="267"/>
    <x v="6"/>
    <s v="DG de Infraestructuras Judiciales"/>
    <s v="S7800001E"/>
    <s v="ES0022000008071501PY"/>
    <s v="Juzgados de Primera Instancia"/>
    <x v="2"/>
    <s v="28,891-28,891-28,891-28,891-28,891-28,891"/>
    <s v="No"/>
    <s v="C/ Ventura Rodríguez, 7, 5º Dcha., 28008, Madrid"/>
    <n v="2891"/>
    <n v="2941"/>
    <n v="2589"/>
    <n v="3766"/>
    <n v="1703"/>
    <n v="9545"/>
    <n v="23435"/>
  </r>
  <r>
    <x v="10"/>
    <n v="268"/>
    <x v="6"/>
    <s v="DG de Infraestructuras Judiciales"/>
    <s v="S7800001E"/>
    <s v="ES0022000008441614TA"/>
    <s v="Juzgados de Primera Instancia"/>
    <x v="2"/>
    <s v="27,7-27,7-27,7-27,7-27,7-27,7"/>
    <s v="No"/>
    <s v="C/ Ventura Rodríguez, 7, 5º Izda., 28008, Madrid"/>
    <n v="229"/>
    <n v="248"/>
    <n v="172"/>
    <n v="186"/>
    <n v="91"/>
    <n v="190"/>
    <n v="1116"/>
  </r>
  <r>
    <x v="10"/>
    <n v="269"/>
    <x v="6"/>
    <s v="DG de Infraestructuras Judiciales"/>
    <s v="S7800001E"/>
    <s v="ES0022000008555777HV"/>
    <s v="Juzgados de Primera Instancia"/>
    <x v="2"/>
    <s v="43,6-43,6-43,6-43,6-43,6-43,6"/>
    <s v="No"/>
    <s v="C/ Ventura Rodríguez, 7, 2º Dcha., 28008, Madrid"/>
    <n v="7495"/>
    <n v="8922"/>
    <n v="7804"/>
    <n v="9179"/>
    <n v="3758"/>
    <n v="12670"/>
    <n v="49828"/>
  </r>
  <r>
    <x v="10"/>
    <n v="270"/>
    <x v="6"/>
    <s v="DG de Infraestructuras Judiciales"/>
    <s v="S7800001E"/>
    <s v="ES0022000007293799MA"/>
    <s v="Juzgados de Primera Instancia - Alcalá"/>
    <x v="2"/>
    <s v="158-158-158-158-158-158"/>
    <s v="No"/>
    <s v="C/ Colegios, 4 JUZGAD, 28801, Alcalá de Henares (Madrid)"/>
    <n v="37704"/>
    <n v="39491"/>
    <n v="31114"/>
    <n v="30228"/>
    <n v="10685"/>
    <n v="57361"/>
    <n v="206583"/>
  </r>
  <r>
    <x v="10"/>
    <n v="271"/>
    <x v="6"/>
    <s v="DG de Infraestructuras Judiciales"/>
    <s v="S7800001E"/>
    <s v="ES0021000015373929FJ"/>
    <s v="Juzgados de Primera Instancia - Móstoles"/>
    <x v="2"/>
    <s v="24,24-24,24-24,24-24,24-24,24-24,24"/>
    <s v="No"/>
    <s v="C/ San Antonio, 11, Bajo LOC 3, 28931, Móstoles (Madrid)"/>
    <n v="5436"/>
    <n v="5953"/>
    <n v="4368"/>
    <n v="4638"/>
    <n v="1647"/>
    <n v="9686"/>
    <n v="31728"/>
  </r>
  <r>
    <x v="10"/>
    <n v="272"/>
    <x v="6"/>
    <s v="DG de Infraestructuras Judiciales"/>
    <s v="S7800001E"/>
    <s v="ES0021000003975122BY"/>
    <s v="Juzgados de Primera Instancia e Instrucción - Alcobendas"/>
    <x v="2"/>
    <s v="174-184-184-184-184-184"/>
    <s v="No"/>
    <s v="C/ Ruperto Chapí, 22, Bajo, 28100, Alcobendas (Madrid)"/>
    <n v="48198"/>
    <n v="49992"/>
    <n v="57235"/>
    <n v="61877"/>
    <n v="18771"/>
    <n v="94525"/>
    <n v="330598"/>
  </r>
  <r>
    <x v="10"/>
    <n v="273"/>
    <x v="6"/>
    <s v="DG de Infraestructuras Judiciales"/>
    <s v="S7800001E"/>
    <s v="ES0021000004199209WG"/>
    <s v="Juzgados de Primera Instancia e Instrucción - Collado Villalba"/>
    <x v="2"/>
    <s v="17-22-22-22-22-22"/>
    <s v="No"/>
    <s v="Plaza de los Belgas, 8, Bajo 1, 28400, Collado Villalba (Madrid)"/>
    <n v="6090"/>
    <n v="6640"/>
    <n v="5251"/>
    <n v="6034"/>
    <n v="2224"/>
    <n v="14284"/>
    <n v="40523"/>
  </r>
  <r>
    <x v="10"/>
    <n v="274"/>
    <x v="6"/>
    <s v="DG de Infraestructuras Judiciales"/>
    <s v="S7800001E"/>
    <s v="ES0021000005305467FP"/>
    <s v="Juzgados de Primera Instancia e Instrucción - Majadahonda"/>
    <x v="2"/>
    <s v="95-95-95-95-95-95"/>
    <s v="No"/>
    <s v="Avda. Claveles, 12, Bajo, 28221, Majadahonda (Madrid)"/>
    <n v="26544"/>
    <n v="28247"/>
    <n v="28468"/>
    <n v="30736"/>
    <n v="10222"/>
    <n v="57702"/>
    <n v="181919"/>
  </r>
  <r>
    <x v="10"/>
    <n v="275"/>
    <x v="6"/>
    <s v="DG de Infraestructuras Judiciales"/>
    <s v="S7800001E"/>
    <s v="ES0021000010956931ZG"/>
    <s v="Juzgados de Primera Instancia e Instrucción - Majadahonda"/>
    <x v="2"/>
    <s v="39-44-44-44-44-44"/>
    <s v="No"/>
    <s v="C/ Joaquín Turina 2, Bajo LC2, 28222, Majadahonda (Madrid)"/>
    <n v="8112"/>
    <n v="9023"/>
    <n v="7443"/>
    <n v="7722"/>
    <n v="2668"/>
    <n v="17982"/>
    <n v="52950"/>
  </r>
  <r>
    <x v="10"/>
    <n v="276"/>
    <x v="6"/>
    <s v="DG de Infraestructuras Judiciales"/>
    <s v="S7800001E"/>
    <s v="ES0022000009131160BD"/>
    <s v="Local 23"/>
    <x v="2"/>
    <s v="43,47-43,47-43,47-43,47-43,47-43,47"/>
    <s v="No"/>
    <s v="C/ González Dávila, 20, 2º Izda., 28031, Madrid"/>
    <n v="3403"/>
    <n v="2275"/>
    <n v="9264"/>
    <n v="10152"/>
    <n v="2599"/>
    <n v="3747"/>
    <n v="31440"/>
  </r>
  <r>
    <x v="10"/>
    <n v="277"/>
    <x v="6"/>
    <s v="DG de Infraestructuras Judiciales"/>
    <s v="S7800001E"/>
    <s v="ES0022000006088327XF"/>
    <s v="Registro Civil"/>
    <x v="2"/>
    <s v="180-220-220-220-220-220"/>
    <s v="No"/>
    <s v="C/ Pradillo, 66, 28002, Madrid"/>
    <n v="35724"/>
    <n v="37184"/>
    <n v="27817"/>
    <n v="28161"/>
    <n v="8985"/>
    <n v="66778"/>
    <n v="204649"/>
  </r>
  <r>
    <x v="10"/>
    <n v="278"/>
    <x v="6"/>
    <s v="DG de Infraestructuras Judiciales"/>
    <s v="S7800001E"/>
    <s v="ES0022000008371555JW"/>
    <s v="Registro Civil"/>
    <x v="2"/>
    <s v="70-70-70-70-70-70"/>
    <s v="No"/>
    <s v="C/ Pradillo, 62 FINCA, 28002, Madrid"/>
    <n v="8028"/>
    <n v="8870"/>
    <n v="7317"/>
    <n v="8266"/>
    <n v="3086"/>
    <n v="30977"/>
    <n v="66544"/>
  </r>
  <r>
    <x v="10"/>
    <n v="279"/>
    <x v="6"/>
    <s v="DG de Infraestructuras Judiciales"/>
    <s v="S7800001E"/>
    <s v="ES0022000008371558JM"/>
    <s v="Registro Civil"/>
    <x v="2"/>
    <s v="15,001-15,001-15,001-15,001-15,001-15,001"/>
    <s v="No"/>
    <s v="C/ Pradillo, 62 LC, 28002, Madrid"/>
    <n v="2888"/>
    <n v="3219"/>
    <n v="1939"/>
    <n v="2091"/>
    <n v="826"/>
    <n v="2599"/>
    <n v="13562"/>
  </r>
  <r>
    <x v="10"/>
    <n v="280"/>
    <x v="6"/>
    <s v="DG de Infraestructuras Judiciales"/>
    <s v="S7800001E"/>
    <s v="ES0022000008371559JY"/>
    <s v="Registro Civil"/>
    <x v="2"/>
    <s v="15,3-15,3-15,3-15,3-15,3-15,3"/>
    <s v="No"/>
    <s v="C/ Pradillo, 62 1, 28002, Madrid"/>
    <n v="3840"/>
    <n v="4451"/>
    <n v="3209"/>
    <n v="3497"/>
    <n v="1265"/>
    <n v="10049"/>
    <n v="26311"/>
  </r>
  <r>
    <x v="10"/>
    <n v="281"/>
    <x v="6"/>
    <s v="DG de Infraestructuras Judiciales"/>
    <s v="S7800001E"/>
    <s v="ES0022000008371560JF"/>
    <s v="Registro Civil"/>
    <x v="2"/>
    <s v="15,001-15,001-15,001-15,001-15,001-15,001"/>
    <s v="No"/>
    <s v="C/ Pradillo, 62 2, 28002, Madrid"/>
    <n v="3119"/>
    <n v="3254"/>
    <n v="3022"/>
    <n v="2941"/>
    <n v="949"/>
    <n v="7017"/>
    <n v="20302"/>
  </r>
  <r>
    <x v="10"/>
    <n v="282"/>
    <x v="6"/>
    <s v="DG de Infraestructuras Judiciales"/>
    <s v="S7800001E"/>
    <s v="ES0022000008371561JP"/>
    <s v="Registro Civil"/>
    <x v="2"/>
    <s v="15,001-15,001-15,001-15,001-15,001-15,001"/>
    <s v="No"/>
    <s v="C/ Pradillo, 62 3, 28002, Madrid"/>
    <n v="2897"/>
    <n v="3095"/>
    <n v="2711"/>
    <n v="2797"/>
    <n v="958"/>
    <n v="3394"/>
    <n v="15852"/>
  </r>
  <r>
    <x v="10"/>
    <n v="283"/>
    <x v="6"/>
    <s v="DG de Infraestructuras Judiciales"/>
    <s v="S7800001E"/>
    <s v="ES0022000008371562JD"/>
    <s v="Registro Civil"/>
    <x v="2"/>
    <s v="15,001-15,001-15,001-15,001-15,001-15,001"/>
    <s v="No"/>
    <s v="C/ Pradillo, 62 4, 28002, Madrid"/>
    <n v="3747"/>
    <n v="3624"/>
    <n v="3379"/>
    <n v="3533"/>
    <n v="1181"/>
    <n v="8163"/>
    <n v="23627"/>
  </r>
  <r>
    <x v="10"/>
    <n v="284"/>
    <x v="6"/>
    <s v="DG de Infraestructuras Judiciales"/>
    <s v="S7800001E"/>
    <s v="ES0022000008371563JX"/>
    <s v="Registro Civil"/>
    <x v="2"/>
    <s v="15,01-15,01-15,01-15,01-15,01-15,01"/>
    <s v="No"/>
    <s v="C/ Pradillo, 62 5, 28002, Madrid"/>
    <n v="1737"/>
    <n v="1680"/>
    <n v="1305"/>
    <n v="1366"/>
    <n v="481"/>
    <n v="2922"/>
    <n v="9491"/>
  </r>
  <r>
    <x v="10"/>
    <n v="285"/>
    <x v="6"/>
    <s v="DG de Infraestructuras Judiciales"/>
    <s v="S7800001E"/>
    <s v="ES0022000008371554JR"/>
    <s v="Registro Civil - Garaje"/>
    <x v="2"/>
    <s v="17,25-17,25-17,25-17,25-17,25-17,25"/>
    <s v="No"/>
    <s v="C/ Pradillo, 62, Garaje, 28002, Madrid"/>
    <n v="769"/>
    <n v="976"/>
    <n v="779"/>
    <n v="1002"/>
    <n v="474"/>
    <n v="4531"/>
    <n v="8531"/>
  </r>
  <r>
    <x v="10"/>
    <n v="286"/>
    <x v="6"/>
    <s v="DG de Infraestructuras Judiciales"/>
    <s v="S7800001E"/>
    <s v="ES0021000005373883ZE"/>
    <s v="Registro Civil de Móstoles"/>
    <x v="2"/>
    <s v="80-80-80-80-80-80"/>
    <s v="No"/>
    <s v="Plaza Ernesto Peces, 2, 28934, Móstoles (Madrid)"/>
    <n v="12379"/>
    <n v="13404"/>
    <n v="12033"/>
    <n v="11817"/>
    <n v="3926"/>
    <n v="39404"/>
    <n v="92963"/>
  </r>
  <r>
    <x v="10"/>
    <n v="287"/>
    <x v="6"/>
    <s v="DG de Infraestructuras Judiciales"/>
    <s v="S7800001E"/>
    <s v="ES0021000005514003NA"/>
    <s v="Registro Civil de Pozuelo de Alarcón"/>
    <x v="2"/>
    <s v="15,001-15,001-15,001-15,001-15,001-15,001"/>
    <s v="No"/>
    <s v="C/ Vía de las dos Castillas, 33-3, 5º D, 28224, Pozuelo de Alarcón (Madrid)"/>
    <n v="1533"/>
    <n v="1881"/>
    <n v="1709"/>
    <n v="2042"/>
    <n v="816"/>
    <n v="2659"/>
    <n v="10640"/>
  </r>
  <r>
    <x v="10"/>
    <n v="288"/>
    <x v="6"/>
    <s v="DG de Infraestructuras Judiciales"/>
    <s v="S7800001E"/>
    <s v="ES0022000008155990RQ"/>
    <s v="Sede Unificada de Menores de la Comunidad de Madrid"/>
    <x v="2"/>
    <s v="15,01-15,01-15,01-15,01-15,01-15,01"/>
    <s v="No"/>
    <s v="C/ Hermanos García Noblejas, 37 11 A, 28032, Madrid"/>
    <n v="1131"/>
    <n v="1174"/>
    <n v="1097"/>
    <n v="1229"/>
    <n v="402"/>
    <n v="2610"/>
    <n v="7643"/>
  </r>
  <r>
    <x v="10"/>
    <n v="289"/>
    <x v="6"/>
    <s v="DG de Infraestructuras Judiciales"/>
    <s v="S7800001E"/>
    <s v="ES0022000008155991RV"/>
    <s v="Sede Unificada de Menores de la Comunidad de Madrid"/>
    <x v="2"/>
    <s v="15,01-15,01-15,01-15,01-15,01-15,01"/>
    <s v="No"/>
    <s v="C/ Hermanos García Noblejas, 37 11 B, 28032, Madrid"/>
    <n v="2245"/>
    <n v="2464"/>
    <n v="1712"/>
    <n v="1567"/>
    <n v="673"/>
    <n v="5179"/>
    <n v="13840"/>
  </r>
  <r>
    <x v="10"/>
    <n v="290"/>
    <x v="6"/>
    <s v="DG de Infraestructuras Judiciales"/>
    <s v="S7800001E"/>
    <s v="ES0022000008155992RH"/>
    <s v="Sede Unificada de Menores de la Comunidad de Madrid"/>
    <x v="2"/>
    <s v="15,01-15,01-15,01-15,01-15,01-15,01"/>
    <s v="No"/>
    <s v="C/ Hermanos García Noblejas, 37 9 A, 28032, Madrid"/>
    <n v="816"/>
    <n v="852"/>
    <n v="899"/>
    <n v="1036"/>
    <n v="384"/>
    <n v="2572"/>
    <n v="6559"/>
  </r>
  <r>
    <x v="10"/>
    <n v="291"/>
    <x v="6"/>
    <s v="DG de Infraestructuras Judiciales"/>
    <s v="S7800001E"/>
    <s v="ES0022000008155993RL"/>
    <s v="Sede Unificada de Menores de la Comunidad de Madrid"/>
    <x v="2"/>
    <s v="15,01-15,01-15,01-15,01-15,01-15,01"/>
    <s v="No"/>
    <s v="C/ Hermanos García Noblejas, 37 9 B, 28032, Madrid"/>
    <n v="2248"/>
    <n v="2481"/>
    <n v="1766"/>
    <n v="1673"/>
    <n v="673"/>
    <n v="5042"/>
    <n v="13883"/>
  </r>
  <r>
    <x v="10"/>
    <n v="292"/>
    <x v="6"/>
    <s v="DG de Infraestructuras Judiciales"/>
    <s v="S7800001E"/>
    <s v="ES0022000008155994RC"/>
    <s v="Sede Unificada de Menores de la Comunidad de Madrid"/>
    <x v="2"/>
    <s v="17,7-17,7-17,7-17,7-17,7-17,7"/>
    <s v="No"/>
    <s v="C/ Hermanos García Noblejas, 37 5 B, 28032, Madrid"/>
    <n v="1056"/>
    <n v="1203"/>
    <n v="1075"/>
    <n v="1253"/>
    <n v="502"/>
    <n v="3610"/>
    <n v="8699"/>
  </r>
  <r>
    <x v="10"/>
    <n v="293"/>
    <x v="6"/>
    <s v="DG de Infraestructuras Judiciales"/>
    <s v="S7800001E"/>
    <s v="ES0022000008155995RK"/>
    <s v="Sede Unificada de Menores de la Comunidad de Madrid"/>
    <x v="2"/>
    <s v="16,4-16,4-16,4-16,4-16,4-16,4"/>
    <s v="No"/>
    <s v="C/ Hermanos García Noblejas, 37 CARCEL, 28032, Madrid"/>
    <n v="3083"/>
    <n v="3704"/>
    <n v="2909"/>
    <n v="3588"/>
    <n v="1524"/>
    <n v="13791"/>
    <n v="28599"/>
  </r>
  <r>
    <x v="10"/>
    <n v="294"/>
    <x v="6"/>
    <s v="DG de Infraestructuras Judiciales"/>
    <s v="S7800001E"/>
    <s v="ES0022000008155996RE"/>
    <s v="Sede Unificada de Menores de la Comunidad de Madrid"/>
    <x v="2"/>
    <s v="15,01-15,01-15,01-15,01-15,01-15,01"/>
    <s v="No"/>
    <s v="C/ Hermanos García Noblejas, 37 5 A, 28032, Madrid"/>
    <n v="1088"/>
    <n v="1226"/>
    <n v="1109"/>
    <n v="1353"/>
    <n v="554"/>
    <n v="5047"/>
    <n v="10377"/>
  </r>
  <r>
    <x v="10"/>
    <n v="295"/>
    <x v="6"/>
    <s v="DG de Infraestructuras Judiciales"/>
    <s v="S7800001E"/>
    <s v="ES0022000008155997WT"/>
    <s v="Sede Unificada de Menores de la Comunidad de Madrid"/>
    <x v="2"/>
    <s v="15,01-15,01-15,01-15,01-15,01-15,01"/>
    <s v="No"/>
    <s v="C/ Hermanos García Noblejas, 37 7 B, 28032, Madrid"/>
    <n v="1989"/>
    <n v="2317"/>
    <n v="1232"/>
    <n v="1329"/>
    <n v="673"/>
    <n v="4833"/>
    <n v="12373"/>
  </r>
  <r>
    <x v="10"/>
    <n v="296"/>
    <x v="6"/>
    <s v="DG de Infraestructuras Judiciales"/>
    <s v="S7800001E"/>
    <s v="ES0022000008155998WR"/>
    <s v="Sede Unificada de Menores de la Comunidad de Madrid"/>
    <x v="2"/>
    <s v="15,01-15,01-15,01-15,01-15,01-15,01"/>
    <s v="No"/>
    <s v="C/ Hermanos García Noblejas, 37 7 A, 28032, Madrid"/>
    <n v="1516"/>
    <n v="1807"/>
    <n v="1551"/>
    <n v="1837"/>
    <n v="771"/>
    <n v="3840"/>
    <n v="11322"/>
  </r>
  <r>
    <x v="10"/>
    <n v="297"/>
    <x v="6"/>
    <s v="DG de Infraestructuras Judiciales"/>
    <s v="S7800001E"/>
    <s v="ES0022000008155999WW"/>
    <s v="Sede Unificada de Menores de la Comunidad de Madrid"/>
    <x v="2"/>
    <s v="17,5-17,5-17,5-17,5-17,5-17,5"/>
    <s v="No"/>
    <s v="C/ Hermanos García Noblejas, 37 15 A, 28032, Madrid"/>
    <n v="2178"/>
    <n v="2489"/>
    <n v="1903"/>
    <n v="2373"/>
    <n v="1053"/>
    <n v="6973"/>
    <n v="16969"/>
  </r>
  <r>
    <x v="10"/>
    <n v="298"/>
    <x v="6"/>
    <s v="DG de Infraestructuras Judiciales"/>
    <s v="S7800001E"/>
    <s v="ES0022000008156001WG"/>
    <s v="Sede Unificada de Menores de la Comunidad de Madrid"/>
    <x v="2"/>
    <s v="17,5-17,5-17,5-17,5-17,5-17,5"/>
    <s v="No"/>
    <s v="C/ Hermanos García Noblejas, 37 17 A, 28032, Madrid"/>
    <n v="2117"/>
    <n v="2383"/>
    <n v="1552"/>
    <n v="1540"/>
    <n v="673"/>
    <n v="5287"/>
    <n v="13552"/>
  </r>
  <r>
    <x v="10"/>
    <n v="299"/>
    <x v="6"/>
    <s v="DG de Infraestructuras Judiciales"/>
    <s v="S7800001E"/>
    <s v="ES0022000008156002WM"/>
    <s v="Sede Unificada de Menores de la Comunidad de Madrid"/>
    <x v="2"/>
    <s v="15,01-15,01-15,01-15,01-15,01-15,01"/>
    <s v="No"/>
    <s v="C/ Hermanos García Noblejas, 37 15 B, 28032, Madrid"/>
    <n v="1955"/>
    <n v="2300"/>
    <n v="1106"/>
    <n v="1252"/>
    <n v="673"/>
    <n v="4778"/>
    <n v="12064"/>
  </r>
  <r>
    <x v="10"/>
    <n v="300"/>
    <x v="6"/>
    <s v="DG de Infraestructuras Judiciales"/>
    <s v="S7800001E"/>
    <s v="ES0022000008156003WY"/>
    <s v="Sede Unificada de Menores de la Comunidad de Madrid"/>
    <x v="2"/>
    <s v="15,01-15,01-15,01-15,01-15,01-15,01"/>
    <s v="No"/>
    <s v="C/ Hermanos García Noblejas, 37 17 B, 28032, Madrid"/>
    <n v="659"/>
    <n v="713"/>
    <n v="914"/>
    <n v="1340"/>
    <n v="561"/>
    <n v="2511"/>
    <n v="6698"/>
  </r>
  <r>
    <x v="10"/>
    <n v="301"/>
    <x v="6"/>
    <s v="DG de Infraestructuras Judiciales"/>
    <s v="S7800001E"/>
    <s v="ES0022000008156004WF"/>
    <s v="Sede Unificada de Menores de la Comunidad de Madrid"/>
    <x v="2"/>
    <s v="17,5-17,5-17,5-17,5-17,5-17,5"/>
    <s v="No"/>
    <s v="C/ Hermanos García Noblejas, 37 19 A, 28032, Madrid"/>
    <n v="1116"/>
    <n v="1192"/>
    <n v="1252"/>
    <n v="1343"/>
    <n v="536"/>
    <n v="2791"/>
    <n v="8230"/>
  </r>
  <r>
    <x v="10"/>
    <n v="302"/>
    <x v="6"/>
    <s v="DG de Infraestructuras Judiciales"/>
    <s v="S7800001E"/>
    <s v="ES0022000008156005WP"/>
    <s v="Sede Unificada de Menores de la Comunidad de Madrid"/>
    <x v="2"/>
    <s v="17,5-17,5-17,5-17,5-17,5-17,5"/>
    <s v="No"/>
    <s v="C/ Hermanos García Noblejas, 37 21 A, 28032, Madrid"/>
    <n v="9425"/>
    <n v="10955"/>
    <n v="10793"/>
    <n v="12814"/>
    <n v="5182"/>
    <n v="44978"/>
    <n v="94147"/>
  </r>
  <r>
    <x v="10"/>
    <n v="303"/>
    <x v="6"/>
    <s v="DG de Infraestructuras Judiciales"/>
    <s v="S7800001E"/>
    <s v="ES0022000008156006WD"/>
    <s v="Sede Unificada de Menores de la Comunidad de Madrid"/>
    <x v="2"/>
    <s v="15,01-15,01-15,01-15,01-15,01-15,01"/>
    <s v="No"/>
    <s v="C/ Hermanos García Noblejas, 37 19 B, 28032, Madrid"/>
    <n v="308"/>
    <n v="365"/>
    <n v="228"/>
    <n v="340"/>
    <n v="178"/>
    <n v="1039"/>
    <n v="2458"/>
  </r>
  <r>
    <x v="10"/>
    <n v="304"/>
    <x v="6"/>
    <s v="DG de Infraestructuras Judiciales"/>
    <s v="S7800001E"/>
    <s v="ES0022000008156008WB"/>
    <s v="Sede Unificada de Menores de la Comunidad de Madrid"/>
    <x v="2"/>
    <s v="17,5-17,5-17,5-17,5-17,5-17,5"/>
    <s v="No"/>
    <s v="C/ Hermanos García Noblejas, 37 12 A, 28032, Madrid"/>
    <n v="2535"/>
    <n v="3134"/>
    <n v="2118"/>
    <n v="2157"/>
    <n v="951"/>
    <n v="8672"/>
    <n v="19567"/>
  </r>
  <r>
    <x v="10"/>
    <n v="305"/>
    <x v="6"/>
    <s v="DG de Infraestructuras Judiciales"/>
    <s v="S7800001E"/>
    <s v="ES0022000008156009WN"/>
    <s v="Sede Unificada de Menores de la Comunidad de Madrid"/>
    <x v="2"/>
    <s v="15,01-15,01-15,01-15,01-15,01-15,01"/>
    <s v="No"/>
    <s v="C/ Hermanos García Noblejas, 37 12 B, 28032, Madrid"/>
    <n v="1964"/>
    <n v="2319"/>
    <n v="1175"/>
    <n v="1314"/>
    <n v="673"/>
    <n v="5065"/>
    <n v="12510"/>
  </r>
  <r>
    <x v="10"/>
    <n v="306"/>
    <x v="6"/>
    <s v="DG de Infraestructuras Judiciales"/>
    <s v="S7800001E"/>
    <s v="ES0021000004660000AJ"/>
    <s v="Servicio Común Notificacion Y Ejecución Juzgados"/>
    <x v="2"/>
    <s v="27,713-27,713-27,713-27,713-27,713-27,713"/>
    <s v="No"/>
    <s v="C/ Vidauba, 24, Esc. CTR, Bajo 5, 28044, Madrid"/>
    <n v="5554"/>
    <n v="6129"/>
    <n v="4551"/>
    <n v="4514"/>
    <n v="1661"/>
    <n v="9777"/>
    <n v="32186"/>
  </r>
  <r>
    <x v="10"/>
    <n v="307"/>
    <x v="6"/>
    <s v="DG de Infraestructuras Judiciales"/>
    <s v="S7800001E"/>
    <s v="ES0022000006179809PH"/>
    <s v="Tribunal Superior de Justicia Sala de lo Contencioso-Administrativo"/>
    <x v="2"/>
    <s v="34,5-34,5-34,5-34,5-34,5-34,5"/>
    <s v="No"/>
    <s v="C/ Génova, 10, 2º Dcha., 28004, Madrid"/>
    <n v="2964"/>
    <n v="3226"/>
    <n v="2568"/>
    <n v="2522"/>
    <n v="881"/>
    <n v="2475"/>
    <n v="14636"/>
  </r>
  <r>
    <x v="10"/>
    <n v="308"/>
    <x v="6"/>
    <s v="DG de Infraestructuras Judiciales"/>
    <s v="S7800001E"/>
    <s v="ES0022000006179810PL"/>
    <s v="Tribunal Superior de Justicia Sala de lo Contencioso-Administrativo"/>
    <x v="2"/>
    <s v="31,05-31,05-31,05-31,05-31,05-31,05"/>
    <s v="No"/>
    <s v="C/ Génova, 10, 2º Izda., 28004, Madrid"/>
    <n v="5070"/>
    <n v="5892"/>
    <n v="4549"/>
    <n v="5293"/>
    <n v="1993"/>
    <n v="12550"/>
    <n v="35347"/>
  </r>
  <r>
    <x v="10"/>
    <n v="309"/>
    <x v="6"/>
    <s v="DG de Infraestructuras Judiciales"/>
    <s v="S7800001E"/>
    <s v="ES0021000005053203XP"/>
    <s v="Tribunal Superior de Justicia. Sala de lo Social"/>
    <x v="2"/>
    <s v="38,4-38,4-38,4-38,4-38,4-38,4"/>
    <s v="No"/>
    <s v="Paseo General Martínez Campos, 27, Bajo, 28010, Madrid"/>
    <n v="21629"/>
    <n v="21317"/>
    <n v="16290"/>
    <n v="16351"/>
    <n v="5428"/>
    <n v="35657"/>
    <n v="116672"/>
  </r>
  <r>
    <x v="10"/>
    <n v="310"/>
    <x v="6"/>
    <s v="SGT de Presidencia, Justicia y Administración Local"/>
    <s v="S7800001E"/>
    <s v="ES0022000007094100QJ"/>
    <s v="Centro de Asuntos Europeos - DG Asuntos Europeos  y C.E."/>
    <x v="2"/>
    <s v="17-21-21-21-21-21"/>
    <s v="No"/>
    <s v="C/ Pedro de Valdivia, 36, Bajo, Oficina, 28006, Madrid"/>
    <n v="3561"/>
    <n v="3722"/>
    <n v="2980"/>
    <n v="3164"/>
    <n v="1091"/>
    <n v="4614"/>
    <n v="19132"/>
  </r>
  <r>
    <x v="10"/>
    <n v="311"/>
    <x v="6"/>
    <s v="SGT de Presidencia, Justicia y Administración Local"/>
    <s v="S7800001E"/>
    <s v="ES0022000006174252CG"/>
    <s v="DG de Administración Local"/>
    <x v="2"/>
    <s v="23,1-23,1-23,1-23,1-23,1-23,1"/>
    <s v="No"/>
    <s v="C/ Alcalá Galiano, 4, Bajo 3, 28010, Madrid"/>
    <n v="8136"/>
    <n v="8914"/>
    <n v="6778"/>
    <n v="5462"/>
    <n v="1175"/>
    <n v="9370"/>
    <n v="39835"/>
  </r>
  <r>
    <x v="10"/>
    <n v="312"/>
    <x v="6"/>
    <s v="SGT de Presidencia, Justicia y Administración Local"/>
    <s v="S7800001E"/>
    <s v="ES0022000006174255CF"/>
    <s v="DG de Administración Local"/>
    <x v="2"/>
    <s v="15,01-15,01-15,01-15,01-15,01-15,01"/>
    <s v="No"/>
    <s v="C/ Alcalá Galiano, 4, Bajo 8, 28010, Madrid"/>
    <n v="1556"/>
    <n v="1840"/>
    <n v="1536"/>
    <n v="1755"/>
    <n v="723"/>
    <n v="2060"/>
    <n v="9470"/>
  </r>
  <r>
    <x v="10"/>
    <n v="313"/>
    <x v="6"/>
    <s v="SGT de Presidencia, Justicia y Administración Local"/>
    <s v="S7800001E"/>
    <s v="ES0022000006174256CP"/>
    <s v="DG de Administración Local"/>
    <x v="2"/>
    <s v="15,1-15,1-15,1-15,1-15,1-15,1"/>
    <s v="No"/>
    <s v="C/ Alcalá Galiano, 4, Bajo 4, 28010, Madrid"/>
    <n v="1512"/>
    <n v="1868"/>
    <n v="1661"/>
    <n v="1989"/>
    <n v="808"/>
    <n v="2655"/>
    <n v="10493"/>
  </r>
  <r>
    <x v="10"/>
    <n v="314"/>
    <x v="6"/>
    <s v="SGT de Presidencia, Justicia y Administración Local"/>
    <s v="S7800001E"/>
    <s v="ES0022000006174257CD"/>
    <s v="DG de Administración Local"/>
    <x v="2"/>
    <s v="15,1-15,1-15,1-15,1-15,1-15,1"/>
    <s v="No"/>
    <s v="C/ Alcalá Galiano, 4, Bajo 9, 28010, Madrid"/>
    <n v="1715"/>
    <n v="1992"/>
    <n v="1980"/>
    <n v="2275"/>
    <n v="857"/>
    <n v="3881"/>
    <n v="12700"/>
  </r>
  <r>
    <x v="10"/>
    <n v="315"/>
    <x v="6"/>
    <s v="SGT de Presidencia, Justicia y Administración Local"/>
    <s v="S7800001E"/>
    <s v="ES0022000006174258CX"/>
    <s v="DG de Administración Local"/>
    <x v="2"/>
    <s v="15,01-15,01-15,01-15,01-15,01-15,01"/>
    <s v="No"/>
    <s v="C/ Alcalá Galiano, 4, Bajo 5, 28010, Madrid"/>
    <n v="1712"/>
    <n v="1970"/>
    <n v="1695"/>
    <n v="2078"/>
    <n v="776"/>
    <n v="2695"/>
    <n v="10926"/>
  </r>
  <r>
    <x v="10"/>
    <n v="316"/>
    <x v="6"/>
    <s v="SGT de Presidencia, Justicia y Administración Local"/>
    <s v="S7800001E"/>
    <s v="ES0022000006174259CB"/>
    <s v="DG de Administración Local"/>
    <x v="2"/>
    <s v="15,01-15,01-15,01-15,01-15,01-15,01"/>
    <s v="No"/>
    <s v="C/ Alcalá Galiano, 4, Bajo 7, 28010, Madrid"/>
    <n v="1344"/>
    <n v="1643"/>
    <n v="1417"/>
    <n v="1706"/>
    <n v="665"/>
    <n v="2584"/>
    <n v="9359"/>
  </r>
  <r>
    <x v="10"/>
    <n v="317"/>
    <x v="6"/>
    <s v="SGT de Presidencia, Justicia y Administración Local"/>
    <s v="S7800001E"/>
    <s v="ES0022000007215132BL"/>
    <s v="DG de Administración Local"/>
    <x v="2"/>
    <s v="16,5-16,5-16,5-16,5-16,5-16,5"/>
    <s v="No"/>
    <s v="C/ Alcalá Galiano, 4, Bajo 2, 28010, Madrid"/>
    <n v="2382"/>
    <n v="2709"/>
    <n v="1963"/>
    <n v="2501"/>
    <n v="979"/>
    <n v="5773"/>
    <n v="16307"/>
  </r>
  <r>
    <x v="10"/>
    <n v="318"/>
    <x v="6"/>
    <s v="SGT de Presidencia, Justicia y Administración Local"/>
    <s v="S7800001E"/>
    <s v="ES0022000007215133BC"/>
    <s v="DG de Administración Local"/>
    <x v="2"/>
    <s v="16,5-16,5-16,5-16,5-16,5-16,5"/>
    <s v="No"/>
    <s v="C/ Alcalá Galiano, 4, Bajo 10, 28010, Madrid"/>
    <n v="1049"/>
    <n v="1413"/>
    <n v="1215"/>
    <n v="1614"/>
    <n v="658"/>
    <n v="2825"/>
    <n v="8774"/>
  </r>
  <r>
    <x v="10"/>
    <n v="319"/>
    <x v="6"/>
    <s v="SGT de Presidencia, Justicia y Administración Local"/>
    <s v="S7800001E"/>
    <s v="ES0022000007266747RE"/>
    <s v="DG de Administración Local"/>
    <x v="2"/>
    <s v="15,01-15,01-15,01-15,01-15,01-15,01"/>
    <s v="No"/>
    <s v="C/ Alcalá Galiano, 4, Bajo 6, 28010, Madrid"/>
    <n v="883"/>
    <n v="994"/>
    <n v="579"/>
    <n v="633"/>
    <n v="337"/>
    <n v="2168"/>
    <n v="5594"/>
  </r>
  <r>
    <x v="10"/>
    <n v="320"/>
    <x v="6"/>
    <s v="SGT de Presidencia, Justicia y Administración Local"/>
    <s v="S7800001E"/>
    <s v="ES0022000007284283MD"/>
    <s v="DG de Administración Local"/>
    <x v="2"/>
    <s v="10-10-10-10-10-51"/>
    <s v="No"/>
    <s v="C/ Alcalá Galiano, 4, Bajo 1, 28010, Madrid"/>
    <n v="5689"/>
    <n v="5996"/>
    <n v="3653"/>
    <n v="4157"/>
    <n v="1729"/>
    <n v="8367"/>
    <n v="29591"/>
  </r>
  <r>
    <x v="10"/>
    <n v="321"/>
    <x v="6"/>
    <s v="SGT de Presidencia, Justicia y Administración Local"/>
    <s v="S7800001E"/>
    <s v="ES0022000008990526ZC"/>
    <s v="Edificio Gran Vía 30"/>
    <x v="2"/>
    <s v="20-20-20-20-20-20"/>
    <s v="No"/>
    <s v="C/ Gran Vía, 30, 3º B, 28013, Madrid"/>
    <n v="3179"/>
    <n v="3820"/>
    <n v="2736"/>
    <n v="3280"/>
    <n v="1489"/>
    <n v="9284"/>
    <n v="23788"/>
  </r>
  <r>
    <x v="10"/>
    <n v="322"/>
    <x v="6"/>
    <s v="SGT de Presidencia, Justicia y Administración Local"/>
    <s v="S7800001E"/>
    <s v="ES0022000008990533SG"/>
    <s v="Edificio Gran Vía 30"/>
    <x v="2"/>
    <s v="20-20-20-20-20-20"/>
    <s v="No"/>
    <s v="C/ Gran Vía, 30, 3º A, 28013, Madrid"/>
    <n v="3920"/>
    <n v="4602"/>
    <n v="3226"/>
    <n v="3389"/>
    <n v="1367"/>
    <n v="12254"/>
    <n v="28758"/>
  </r>
  <r>
    <x v="10"/>
    <n v="323"/>
    <x v="6"/>
    <s v="SGT de Presidencia, Justicia y Administración Local"/>
    <s v="S7800001E"/>
    <s v="ES0022000008570201RC"/>
    <s v="General Perón"/>
    <x v="2"/>
    <s v="27,6-27,6-27,6-27,6-27,6-27,6"/>
    <s v="No"/>
    <s v="Avda. General Perón, 38, 2º, Zona 3, 28020, Madrid"/>
    <n v="3782"/>
    <n v="4349"/>
    <n v="3837"/>
    <n v="4455"/>
    <n v="1739"/>
    <n v="5831"/>
    <n v="23993"/>
  </r>
  <r>
    <x v="10"/>
    <n v="324"/>
    <x v="6"/>
    <s v="SGT de Presidencia, Justicia y Administración Local"/>
    <s v="S7800001E"/>
    <s v="ES0022000008999144KJ"/>
    <s v="General Perón"/>
    <x v="2"/>
    <s v="17-17-17-17-17-17"/>
    <s v="No"/>
    <s v="Avda. General Perón, 38, 3º, Zona 3, 28020, Madrid"/>
    <n v="3726"/>
    <n v="4601"/>
    <n v="4016"/>
    <n v="4645"/>
    <n v="1901"/>
    <n v="7700"/>
    <n v="26589"/>
  </r>
  <r>
    <x v="10"/>
    <n v="325"/>
    <x v="6"/>
    <s v="SGT de Presidencia, Justicia y Administración Local"/>
    <s v="S7800001E"/>
    <s v="ES0022000008999145KZ"/>
    <s v="General Perón"/>
    <x v="2"/>
    <s v="17-17-17-17-17-17"/>
    <s v="No"/>
    <s v="Avda. General Perón, 38, 3º, Zona 4, 28020, Madrid"/>
    <n v="3121"/>
    <n v="3788"/>
    <n v="3390"/>
    <n v="3933"/>
    <n v="1644"/>
    <n v="5674"/>
    <n v="21550"/>
  </r>
  <r>
    <x v="10"/>
    <n v="326"/>
    <x v="6"/>
    <s v="SGT de Presidencia, Justicia y Administración Local"/>
    <s v="S7800001E"/>
    <s v="ES0022000008999146KS"/>
    <s v="General Perón"/>
    <x v="2"/>
    <s v="25-25-25-25-25-25"/>
    <s v="No"/>
    <s v="Avda. General Perón, 38, 2º, Zonas 1 y 2, 28020, Madrid"/>
    <n v="3446"/>
    <n v="3957"/>
    <n v="3361"/>
    <n v="3930"/>
    <n v="1558"/>
    <n v="5563"/>
    <n v="21815"/>
  </r>
  <r>
    <x v="10"/>
    <n v="327"/>
    <x v="6"/>
    <s v="SGT de Presidencia, Justicia y Administración Local"/>
    <s v="S7800001E"/>
    <s v="ES0022000008999148KV"/>
    <s v="General Perón"/>
    <x v="2"/>
    <s v="25-25-25-25-25-25"/>
    <s v="No"/>
    <s v="Avda. General Perón, 38, 2º, Zona 4, 28020, Madrid"/>
    <n v="3537"/>
    <n v="4134"/>
    <n v="3795"/>
    <n v="4394"/>
    <n v="1733"/>
    <n v="7213"/>
    <n v="24806"/>
  </r>
  <r>
    <x v="10"/>
    <n v="328"/>
    <x v="6"/>
    <s v="SGT de Presidencia, Justicia y Administración Local"/>
    <s v="S7800001E"/>
    <s v="ES0021000018824492AR"/>
    <s v="Oficina"/>
    <x v="2"/>
    <s v="20,78-20,78-20,78-20,78-20,78-20,78"/>
    <s v="No"/>
    <s v="C/ Alcalá, 4, 3º Izda., 28014, Madrid"/>
    <n v="2618"/>
    <n v="3034"/>
    <n v="2005"/>
    <n v="1890"/>
    <n v="705"/>
    <n v="4423"/>
    <n v="14675"/>
  </r>
  <r>
    <x v="10"/>
    <n v="329"/>
    <x v="6"/>
    <s v="SGT de Presidencia, Justicia y Administración Local"/>
    <s v="S7800001E"/>
    <s v="ES0021000018824493AW"/>
    <s v="Oficina"/>
    <x v="2"/>
    <s v="20,78-30-30-30-30-30"/>
    <s v="No"/>
    <s v="C/ Alcalá, 4, 3º Dcha., 28014, Madrid"/>
    <n v="1178"/>
    <n v="1232"/>
    <n v="1130"/>
    <n v="907"/>
    <n v="295"/>
    <n v="1319"/>
    <n v="6061"/>
  </r>
  <r>
    <x v="10"/>
    <n v="330"/>
    <x v="7"/>
    <s v="Agencia de Vivienda Social"/>
    <s v="Q2840001H"/>
    <s v="ES0021000004598067RL"/>
    <s v="Antigua Oficina de Empleo de Aluche"/>
    <x v="2"/>
    <s v="41,5-41,5-41,5-41,5-41,5-41,5"/>
    <s v="No"/>
    <s v="C/ Maqueda, 10, Bajo, Pta. 4, 28024, Madrid"/>
    <n v="231"/>
    <n v="227"/>
    <n v="146"/>
    <n v="177"/>
    <n v="74"/>
    <n v="1987"/>
    <n v="2842"/>
  </r>
  <r>
    <x v="10"/>
    <n v="331"/>
    <x v="7"/>
    <s v="Agencia de Vivienda Social"/>
    <s v="Q2840001H"/>
    <s v="ES0021000011894720PZ"/>
    <s v="AVSCM - Costa Verde"/>
    <x v="2"/>
    <s v="22,17-22,17-22,17-22,17-22,17-22,17"/>
    <s v="No"/>
    <s v="C/ Costa Verde, 22, Bajo LC, 28029, Madrid"/>
    <n v="1418"/>
    <n v="1719"/>
    <n v="768"/>
    <n v="994"/>
    <n v="475"/>
    <n v="3417"/>
    <n v="8791"/>
  </r>
  <r>
    <x v="10"/>
    <n v="332"/>
    <x v="7"/>
    <s v="Agencia de Vivienda Social"/>
    <s v="Q2840001H"/>
    <s v="ES0021000004781868NG"/>
    <s v="AVSCM - Paseo de la Dirección"/>
    <x v="2"/>
    <s v="19,8-19,8-19,8-19,8-19,8-19,8"/>
    <s v="No"/>
    <s v="Paseo de la Dirección ,380, Bajo, LC 1, 28029, Madrid"/>
    <n v="81"/>
    <n v="106"/>
    <n v="93"/>
    <n v="106"/>
    <n v="38"/>
    <n v="379"/>
    <n v="803"/>
  </r>
  <r>
    <x v="10"/>
    <n v="333"/>
    <x v="7"/>
    <s v="Agencia de Vivienda Social"/>
    <s v="Q2840001H"/>
    <s v="ES0022000008548378LR"/>
    <s v="Edificio Adolfo Marsillach"/>
    <x v="2"/>
    <s v="5,19-5,19-5,19-5,19-5,19-15,001"/>
    <s v="No"/>
    <s v="C/ Adolfo Marsillach, 18, Bajo, 28051, Madrid"/>
    <n v="570"/>
    <n v="718"/>
    <n v="633"/>
    <n v="764"/>
    <n v="340"/>
    <n v="2440"/>
    <n v="5465"/>
  </r>
  <r>
    <x v="10"/>
    <n v="334"/>
    <x v="7"/>
    <s v="Agencia de Vivienda Social"/>
    <s v="Q2840001H"/>
    <s v="ES0022000008548649FL"/>
    <s v="Edificio Adolfo Marsillach"/>
    <x v="2"/>
    <s v="3,464-3,464-3,464-3,464-3,464-15,002"/>
    <s v="No"/>
    <s v="C/ Adolfo Marsillach, 16, Bajo, 28051, Madrid"/>
    <n v="101"/>
    <n v="136"/>
    <n v="53"/>
    <n v="98"/>
    <n v="55"/>
    <n v="1358"/>
    <n v="1801"/>
  </r>
  <r>
    <x v="10"/>
    <n v="335"/>
    <x v="7"/>
    <s v="Agencia de Vivienda Social"/>
    <s v="Q2840001H"/>
    <s v="ES0021000004385184SR"/>
    <s v="Edificio Agustina de Aragón"/>
    <x v="2"/>
    <s v="16,5-16,5-16,5-16,5-16,5-16,5"/>
    <s v="No"/>
    <s v="C/ Agustina de Aragón, 18, Portal 2, 28903, Getafe (Madrid)"/>
    <n v="314"/>
    <n v="362"/>
    <n v="332"/>
    <n v="398"/>
    <n v="168"/>
    <n v="1089"/>
    <n v="2663"/>
  </r>
  <r>
    <x v="10"/>
    <n v="336"/>
    <x v="7"/>
    <s v="Agencia de Vivienda Social"/>
    <s v="Q2840001H"/>
    <s v="ES0021000004385246VV"/>
    <s v="Edificio Agustina de Aragón"/>
    <x v="2"/>
    <s v="26,4-26,4-26,4-26,4-26,4-26,4"/>
    <s v="No"/>
    <s v="C/ Agustina de Aragón, 18, local 2, 28903, Getafe (Madrid)"/>
    <n v="1993"/>
    <n v="1637"/>
    <n v="882"/>
    <n v="1153"/>
    <n v="359"/>
    <n v="1418"/>
    <n v="7442"/>
  </r>
  <r>
    <x v="10"/>
    <n v="337"/>
    <x v="7"/>
    <s v="Agencia de Vivienda Social"/>
    <s v="Q2840001H"/>
    <s v="ES0021000004385224QH"/>
    <s v="Edificio Agustina de Aragón - Ascensor"/>
    <x v="2"/>
    <s v="10-10-10-10-10-16,5"/>
    <s v="No"/>
    <s v="C/ Agustina de Aragón, 18, Portal 5, 28903, Getafe (Madrid)"/>
    <n v="304"/>
    <n v="363"/>
    <n v="317"/>
    <n v="378"/>
    <n v="167"/>
    <n v="1297"/>
    <n v="2826"/>
  </r>
  <r>
    <x v="10"/>
    <n v="338"/>
    <x v="7"/>
    <s v="Agencia de Vivienda Social"/>
    <s v="Q2840001H"/>
    <s v="ES0021000004385302CG"/>
    <s v="Edificio Agustina de Aragón - Ascensor"/>
    <x v="2"/>
    <s v="10-10-10-10-10-16,5"/>
    <s v="No"/>
    <s v="C/ Agustina de Aragón, 18, Portal 9, 28903, Getafe (Madrid)"/>
    <n v="304"/>
    <n v="368"/>
    <n v="315"/>
    <n v="386"/>
    <n v="176"/>
    <n v="1372"/>
    <n v="2921"/>
  </r>
  <r>
    <x v="10"/>
    <n v="339"/>
    <x v="7"/>
    <s v="Agencia de Vivienda Social"/>
    <s v="Q2840001H"/>
    <s v="ES0021000018790751PR"/>
    <s v="Edificio Andalucía - Garaje"/>
    <x v="2"/>
    <s v="15,001-15,001-15,001-15,001-15,001-15,001"/>
    <s v="No"/>
    <s v="C/ Andalucía, 12, Garaje, 28939, Arroyomolinos (Madrid)"/>
    <n v="810"/>
    <n v="1087"/>
    <n v="1428"/>
    <n v="1390"/>
    <n v="411"/>
    <n v="5618"/>
    <n v="10744"/>
  </r>
  <r>
    <x v="10"/>
    <n v="340"/>
    <x v="7"/>
    <s v="Agencia de Vivienda Social"/>
    <s v="Q2840001H"/>
    <s v="ES0021000011894691FP"/>
    <s v="Edificio Asturias"/>
    <x v="2"/>
    <s v="106-106-106-106-106-106"/>
    <s v="No"/>
    <s v="Avda. de Asturias, 39, Bajo, Local, 28029, Madrid"/>
    <n v="22324"/>
    <n v="27140"/>
    <n v="16860"/>
    <n v="17952"/>
    <n v="7440"/>
    <n v="54349"/>
    <n v="146065"/>
  </r>
  <r>
    <x v="10"/>
    <n v="341"/>
    <x v="7"/>
    <s v="Agencia de Vivienda Social"/>
    <s v="Q2840001H"/>
    <s v="ES0022000008629611PK"/>
    <s v="Edificio Baños de Valdearados"/>
    <x v="2"/>
    <s v="10,35-10,35-10,35-10,35-10,35-15,01"/>
    <s v="No"/>
    <s v="C/ Baños de Valdearados, 6, Bajo, 28051, Madrid"/>
    <n v="189"/>
    <n v="218"/>
    <n v="220"/>
    <n v="258"/>
    <n v="110"/>
    <n v="850"/>
    <n v="1845"/>
  </r>
  <r>
    <x v="10"/>
    <n v="342"/>
    <x v="7"/>
    <s v="Agencia de Vivienda Social"/>
    <s v="Q2840001H"/>
    <s v="ES0021000013376420FP"/>
    <s v="Edificio Camelias"/>
    <x v="2"/>
    <s v="15,01-15,01-15,01-15,01-15,01-15,01"/>
    <s v="No"/>
    <s v="C/ Camelias, 21, Bajo, pta. B, 28400, Collado Villalba (Madrid)"/>
    <n v="137"/>
    <n v="192"/>
    <n v="165"/>
    <n v="214"/>
    <n v="97"/>
    <n v="1015"/>
    <n v="1820"/>
  </r>
  <r>
    <x v="10"/>
    <n v="343"/>
    <x v="7"/>
    <s v="Agencia de Vivienda Social"/>
    <s v="Q2840001H"/>
    <s v="ES0021000011047397ZB"/>
    <s v="Edificio Carmen Amaya - Servicios Comunes"/>
    <x v="2"/>
    <s v="2-2-2-2-2-16,5"/>
    <s v="No"/>
    <s v="Avda. de Carmen Amaya, 39, Esc. 2, Sótano 1, 28919, Leganés (Madrid)"/>
    <n v="258"/>
    <n v="330"/>
    <n v="287"/>
    <n v="348"/>
    <n v="158"/>
    <n v="1482"/>
    <n v="2863"/>
  </r>
  <r>
    <x v="10"/>
    <n v="344"/>
    <x v="7"/>
    <s v="Agencia de Vivienda Social"/>
    <s v="Q2840001H"/>
    <s v="ES0021000016324848CC"/>
    <s v="Edificio Carmen Laforet"/>
    <x v="2"/>
    <s v="5-10-10-10-10-15,01"/>
    <s v="No"/>
    <s v="Avda. Carmen Laforet, 14-1, Bajo, 28850, Torrejón de Ardoz (Madrid)"/>
    <n v="496"/>
    <n v="580"/>
    <n v="478"/>
    <n v="583"/>
    <n v="252"/>
    <n v="2191"/>
    <n v="4580"/>
  </r>
  <r>
    <x v="10"/>
    <n v="345"/>
    <x v="7"/>
    <s v="Agencia de Vivienda Social"/>
    <s v="Q2840001H"/>
    <s v="ES0021000016478946GH"/>
    <s v="Edificio Constelación Andrómeda"/>
    <x v="2"/>
    <s v="15,001-15,001-15,001-15,001-15,001-15,001"/>
    <s v="No"/>
    <s v="C/ Constelación Andrómeda, 9, Portal 1, 28982, Parla (Madrid)"/>
    <n v="240"/>
    <n v="316"/>
    <n v="271"/>
    <n v="332"/>
    <n v="157"/>
    <n v="1382"/>
    <n v="2698"/>
  </r>
  <r>
    <x v="10"/>
    <n v="346"/>
    <x v="7"/>
    <s v="Agencia de Vivienda Social"/>
    <s v="Q2840001H"/>
    <s v="ES0021000016478949GK"/>
    <s v="Edificio Constelación Andrómeda"/>
    <x v="2"/>
    <s v="18,7-18,7-18,7-18,7-18,7-18,7"/>
    <s v="No"/>
    <s v="C/ Constelación Andrómeda 9, 28982, Parla (Madrid)"/>
    <n v="37"/>
    <n v="51"/>
    <n v="137"/>
    <n v="261"/>
    <n v="92"/>
    <n v="1479"/>
    <n v="2057"/>
  </r>
  <r>
    <x v="10"/>
    <n v="347"/>
    <x v="7"/>
    <s v="Agencia de Vivienda Social"/>
    <s v="Q2840001H"/>
    <s v="ES0021000016479010FJ"/>
    <s v="Edificio Constelación Andrómeda"/>
    <x v="2"/>
    <s v="15,001-15,001-15,001-15,001-15,001-15,001"/>
    <s v="No"/>
    <s v="C/ Constelación Andrómeda, 9, Portal 2, 28982, Parla (Madrid)"/>
    <n v="413"/>
    <n v="668"/>
    <n v="464"/>
    <n v="574"/>
    <n v="248"/>
    <n v="2504"/>
    <n v="4871"/>
  </r>
  <r>
    <x v="10"/>
    <n v="348"/>
    <x v="7"/>
    <s v="Agencia de Vivienda Social"/>
    <s v="Q2840001H"/>
    <s v="ES0021000016479039PL"/>
    <s v="Edificio Constelación Andrómeda"/>
    <x v="2"/>
    <s v="15,001-15,001-15,001-15,001-15,001-15,001"/>
    <s v="No"/>
    <s v="C/ Constelación Andrómeda, 9, Portal 3, 28982, Parla (Madrid)"/>
    <n v="238"/>
    <n v="320"/>
    <n v="266"/>
    <n v="324"/>
    <n v="151"/>
    <n v="1445"/>
    <n v="2744"/>
  </r>
  <r>
    <x v="10"/>
    <n v="349"/>
    <x v="7"/>
    <s v="Agencia de Vivienda Social"/>
    <s v="Q2840001H"/>
    <s v="ES0021000016479067XR"/>
    <s v="Edificio Constelación Andrómeda"/>
    <x v="2"/>
    <s v="15,001-15,001-15,001-15,001-15,001-15,001"/>
    <s v="No"/>
    <s v="C/ Constelación Andrómeda, 9, Portal 4, 28982, Parla (Madrid)"/>
    <n v="225"/>
    <n v="283"/>
    <n v="242"/>
    <n v="291"/>
    <n v="134"/>
    <n v="1196"/>
    <n v="2371"/>
  </r>
  <r>
    <x v="10"/>
    <n v="350"/>
    <x v="7"/>
    <s v="Agencia de Vivienda Social"/>
    <s v="Q2840001H"/>
    <s v="ES0021000016479090BR"/>
    <s v="Edificio Constelación Andrómeda"/>
    <x v="2"/>
    <s v="15,001-15,001-15,001-15,001-15,001-15,001"/>
    <s v="No"/>
    <s v="C/ Constelación Andrómeda, 9, Portal 5, 28982, Parla (Madrid)"/>
    <n v="190"/>
    <n v="238"/>
    <n v="213"/>
    <n v="260"/>
    <n v="115"/>
    <n v="1053"/>
    <n v="2069"/>
  </r>
  <r>
    <x v="10"/>
    <n v="351"/>
    <x v="7"/>
    <s v="Agencia de Vivienda Social"/>
    <s v="Q2840001H"/>
    <s v="ES0021000016479093BG"/>
    <s v="Edificio Constelación Andrómeda - Garaje"/>
    <x v="2"/>
    <s v="27,68-27,68-27,68-27,68-27,68-27,68"/>
    <s v="No"/>
    <s v="C/ Constelación Andrómeda 9, Garaje, 28982, Parla (Madrid)"/>
    <n v="651"/>
    <n v="963"/>
    <n v="813"/>
    <n v="1041"/>
    <n v="530"/>
    <n v="4631"/>
    <n v="8629"/>
  </r>
  <r>
    <x v="10"/>
    <n v="352"/>
    <x v="7"/>
    <s v="Agencia de Vivienda Social"/>
    <s v="Q2840001H"/>
    <s v="ES0021000013043669YK"/>
    <s v="Edificio Cuevas de Altamira"/>
    <x v="2"/>
    <s v="5-15,1-15,1-15,1-15,1-15,1"/>
    <s v="No"/>
    <s v="C/ Cuevas de Altamira, 3, Bajo A, 28054, Madrid"/>
    <n v="306"/>
    <n v="400"/>
    <n v="336"/>
    <n v="407"/>
    <n v="182"/>
    <n v="1824"/>
    <n v="3455"/>
  </r>
  <r>
    <x v="10"/>
    <n v="353"/>
    <x v="7"/>
    <s v="Agencia de Vivienda Social"/>
    <s v="Q2840001H"/>
    <s v="ES0022000006128889WC"/>
    <s v="Edificio Edgar Neville"/>
    <x v="2"/>
    <s v="173-173-173-173-173-173"/>
    <s v="No"/>
    <s v="C/ Edgar Neville, 21, 28020, Madrid"/>
    <n v="36248"/>
    <n v="38130"/>
    <n v="37275"/>
    <n v="37356"/>
    <n v="10784"/>
    <n v="62669"/>
    <n v="222462"/>
  </r>
  <r>
    <x v="10"/>
    <n v="354"/>
    <x v="7"/>
    <s v="Agencia de Vivienda Social"/>
    <s v="Q2840001H"/>
    <s v="ES0022000006128890WK"/>
    <s v="Edificio Edgar Neville"/>
    <x v="2"/>
    <s v="69-69-69-69-69-69"/>
    <s v="No"/>
    <s v="C/ Edgar Neville, 21, 28020, Madrid"/>
    <n v="12828"/>
    <n v="15784"/>
    <n v="12708"/>
    <n v="15748"/>
    <n v="6889"/>
    <n v="13508"/>
    <n v="77465"/>
  </r>
  <r>
    <x v="10"/>
    <n v="355"/>
    <x v="7"/>
    <s v="Agencia de Vivienda Social"/>
    <s v="Q2840001H"/>
    <s v="ES0022000006129006FE"/>
    <s v="Edificio Edgar Neville"/>
    <x v="2"/>
    <s v="66-66-66-66-66-66"/>
    <s v="No"/>
    <s v="C/ Edgar Neville, 19, 28020, Madrid"/>
    <n v="3129"/>
    <n v="3132"/>
    <n v="3566"/>
    <n v="3802"/>
    <n v="1187"/>
    <n v="11213"/>
    <n v="26029"/>
  </r>
  <r>
    <x v="10"/>
    <n v="356"/>
    <x v="7"/>
    <s v="Agencia de Vivienda Social"/>
    <s v="Q2840001H"/>
    <s v="ES0021000011094271MB"/>
    <s v="Edificio Emilia"/>
    <x v="2"/>
    <s v="65-65-65-65-65-65"/>
    <s v="No"/>
    <s v="C/ Emilia, 12, 28029, Madrid"/>
    <n v="13413"/>
    <n v="15710"/>
    <n v="12937"/>
    <n v="14568"/>
    <n v="5974"/>
    <n v="34629"/>
    <n v="97231"/>
  </r>
  <r>
    <x v="10"/>
    <n v="357"/>
    <x v="7"/>
    <s v="Agencia de Vivienda Social"/>
    <s v="Q2840001H"/>
    <s v="ES0021000011094326FC"/>
    <s v="Edificio Emilia"/>
    <x v="2"/>
    <s v="80-80-80-80-80-80"/>
    <s v="No"/>
    <s v="C/ Emilia, 22, 28029, Madrid"/>
    <n v="19619"/>
    <n v="22674"/>
    <n v="20344"/>
    <n v="20992"/>
    <n v="7326"/>
    <n v="95268"/>
    <n v="186223"/>
  </r>
  <r>
    <x v="10"/>
    <n v="358"/>
    <x v="7"/>
    <s v="Agencia de Vivienda Social"/>
    <s v="Q2840001H"/>
    <s v="ES0022000008548955KA"/>
    <s v="Edificio María Teresa León"/>
    <x v="2"/>
    <s v="3,464-3,464-3,464-3,464-3,464-15,001"/>
    <s v="No"/>
    <s v="C/ María Teresa de León, 7, 28051, Madrid"/>
    <n v="708"/>
    <n v="846"/>
    <n v="715"/>
    <n v="874"/>
    <n v="385"/>
    <n v="3200"/>
    <n v="6728"/>
  </r>
  <r>
    <x v="10"/>
    <n v="359"/>
    <x v="7"/>
    <s v="Agencia de Vivienda Social"/>
    <s v="Q2840001H"/>
    <s v="ES0022000008548956KG"/>
    <s v="Edificio María Teresa León"/>
    <x v="2"/>
    <s v="6,928-6,928-6,928-6,928-6,928-15,001"/>
    <s v="No"/>
    <s v="C/ María Teresa León, 7-A, Bajo, 28051, Madrid"/>
    <n v="860"/>
    <n v="994"/>
    <n v="714"/>
    <n v="881"/>
    <n v="413"/>
    <n v="4526"/>
    <n v="8388"/>
  </r>
  <r>
    <x v="10"/>
    <n v="360"/>
    <x v="7"/>
    <s v="Agencia de Vivienda Social"/>
    <s v="Q2840001H"/>
    <s v="ES0022000008548957KM"/>
    <s v="Edificio María Teresa León"/>
    <x v="2"/>
    <s v="3,464-3,464-3,464-3,464-3,464-15,001"/>
    <s v="No"/>
    <s v="C/ María Teresa León, 11, Bajo, 28051, Madrid"/>
    <n v="653"/>
    <n v="811"/>
    <n v="650"/>
    <n v="804"/>
    <n v="379"/>
    <n v="3171"/>
    <n v="6468"/>
  </r>
  <r>
    <x v="10"/>
    <n v="361"/>
    <x v="7"/>
    <s v="Agencia de Vivienda Social"/>
    <s v="Q2840001H"/>
    <s v="ES0022000001223044FY"/>
    <s v="Edificio Miranda de Arga"/>
    <x v="2"/>
    <s v="22-22-22-22-22-22"/>
    <s v="No"/>
    <s v="C/ Miranda de Arga 15, Finca P1, 28033, Madrid"/>
    <n v="904"/>
    <n v="1170"/>
    <n v="960"/>
    <n v="683"/>
    <n v="179"/>
    <n v="3613"/>
    <n v="7509"/>
  </r>
  <r>
    <x v="10"/>
    <n v="362"/>
    <x v="7"/>
    <s v="Agencia de Vivienda Social"/>
    <s v="Q2840001H"/>
    <s v="ES0022000001223097DJ"/>
    <s v="Edificio Miranda de Arga"/>
    <x v="2"/>
    <s v="43-43-43-43-43-43"/>
    <s v="No"/>
    <s v="C/ Miranda de Arga, 15, Mancomunidad, 28033, Madrid"/>
    <n v="1623"/>
    <n v="1949"/>
    <n v="1375"/>
    <n v="1700"/>
    <n v="773"/>
    <n v="7461"/>
    <n v="14881"/>
  </r>
  <r>
    <x v="10"/>
    <n v="363"/>
    <x v="7"/>
    <s v="Agencia de Vivienda Social"/>
    <s v="Q2840001H"/>
    <s v="ES0022000001223098DZ"/>
    <s v="Edificio Miranda de Arga - Garaje"/>
    <x v="2"/>
    <s v="86-86-86-86-86-86"/>
    <s v="No"/>
    <s v="C/ Miranda de Arga 15, Garaje, 28033, Madrid"/>
    <n v="1268"/>
    <n v="1497"/>
    <n v="1349"/>
    <n v="1622"/>
    <n v="682"/>
    <n v="6788"/>
    <n v="13206"/>
  </r>
  <r>
    <x v="10"/>
    <n v="364"/>
    <x v="7"/>
    <s v="Agencia de Vivienda Social"/>
    <s v="Q2840001H"/>
    <s v="ES0022000001232011YA"/>
    <s v="Edificio Miranda de Arga - Línea de Socorro"/>
    <x v="2"/>
    <s v="43-43-43-43-43-43"/>
    <s v="Sí"/>
    <s v="C/ Miranda de Arga 15, Socorro, 28033, Madrid"/>
    <n v="0"/>
    <n v="0"/>
    <n v="0"/>
    <n v="0"/>
    <n v="0"/>
    <n v="0"/>
    <n v="0"/>
  </r>
  <r>
    <x v="10"/>
    <n v="365"/>
    <x v="7"/>
    <s v="Agencia de Vivienda Social"/>
    <s v="Q2840001H"/>
    <s v="ES0021000018668153JQ"/>
    <s v="Edificio Nilo"/>
    <x v="2"/>
    <s v="10-10-10-10-10-15,001"/>
    <s v="No"/>
    <s v="C/ Nilo, 2-5, Mancomunidad, 28922, Alcorcón (Madrid)"/>
    <n v="2509"/>
    <n v="3336"/>
    <n v="2121"/>
    <n v="2585"/>
    <n v="1356"/>
    <n v="13753"/>
    <n v="25660"/>
  </r>
  <r>
    <x v="10"/>
    <n v="366"/>
    <x v="7"/>
    <s v="Agencia de Vivienda Social"/>
    <s v="Q2840001H"/>
    <s v="ES0021000018325422QP"/>
    <s v="Edificio Nilo - Garaje"/>
    <x v="2"/>
    <s v="10-10-10-10-10-15,001"/>
    <s v="No"/>
    <s v="C/ Nilo, 4-11, Garaje, 28922, Alcorcón (Madrid)"/>
    <n v="443"/>
    <n v="548"/>
    <n v="477"/>
    <n v="571"/>
    <n v="248"/>
    <n v="2686"/>
    <n v="4973"/>
  </r>
  <r>
    <x v="10"/>
    <n v="367"/>
    <x v="7"/>
    <s v="Agencia de Vivienda Social"/>
    <s v="Q2840001H"/>
    <s v="ES0021000018668150JJ"/>
    <s v="Edificio Nilo - Garaje"/>
    <x v="2"/>
    <s v="10-10-10-10-10-15,001"/>
    <s v="No"/>
    <s v="C/ Nilo, 2-5, Garaje, 28922, Alcorcón (Madrid)"/>
    <n v="1960"/>
    <n v="2126"/>
    <n v="3499"/>
    <n v="3382"/>
    <n v="1001"/>
    <n v="11089"/>
    <n v="23057"/>
  </r>
  <r>
    <x v="10"/>
    <n v="368"/>
    <x v="7"/>
    <s v="Agencia de Vivienda Social"/>
    <s v="Q2840001H"/>
    <s v="ES0021000042017244VJ"/>
    <s v="Edificio Patones"/>
    <x v="2"/>
    <s v="27,71-27,71-27,71-27,71-27,71-27,71"/>
    <s v="No"/>
    <s v="C/ José Echegaray, 29, 28189, Patones (Madrid)"/>
    <n v="1059"/>
    <n v="1352"/>
    <n v="976"/>
    <n v="1241"/>
    <n v="615"/>
    <n v="6495"/>
    <n v="11738"/>
  </r>
  <r>
    <x v="10"/>
    <n v="369"/>
    <x v="7"/>
    <s v="Agencia de Vivienda Social"/>
    <s v="Q2840001H"/>
    <s v="ES0022000008630457EQ"/>
    <s v="Edificio Sartenilla - Garaje"/>
    <x v="2"/>
    <s v="24,15-24,15-24,15-24,15-24,15-24,15"/>
    <s v="No"/>
    <s v="C/ Alto de la Sartenilla, 13, Garaje, 28051, Madrid"/>
    <n v="694"/>
    <n v="867"/>
    <n v="779"/>
    <n v="947"/>
    <n v="416"/>
    <n v="3629"/>
    <n v="7332"/>
  </r>
  <r>
    <x v="10"/>
    <n v="370"/>
    <x v="7"/>
    <s v="Agencia de Vivienda Social"/>
    <s v="Q2840001H"/>
    <s v="ES0021000004712619ZP"/>
    <s v="Edificio Teodoredo"/>
    <x v="2"/>
    <s v="50-60-60-60-60-60"/>
    <s v="No"/>
    <s v="C/ Teodoredo, 12, Bajo, 28019, Madrid"/>
    <n v="15247"/>
    <n v="15892"/>
    <n v="13785"/>
    <n v="14285"/>
    <n v="4629"/>
    <n v="26957"/>
    <n v="90795"/>
  </r>
  <r>
    <x v="10"/>
    <n v="371"/>
    <x v="7"/>
    <s v="Agencia de Vivienda Social"/>
    <s v="Q2840001H"/>
    <s v="ES0022000008562537JS"/>
    <s v="Edificio Vellón - Garaje"/>
    <x v="2"/>
    <s v="17,25-17,25-17,25-17,25-17,25-17,25"/>
    <s v="No"/>
    <s v="C/ Embalse del Vellón, 10, Garaje, 28051, Madrid"/>
    <n v="1357"/>
    <n v="1743"/>
    <n v="1477"/>
    <n v="2274"/>
    <n v="1081"/>
    <n v="8716"/>
    <n v="16648"/>
  </r>
  <r>
    <x v="10"/>
    <n v="372"/>
    <x v="7"/>
    <s v="Agencia de Vivienda Social"/>
    <s v="Q2840001H"/>
    <s v="ES0022000007875637WX"/>
    <s v="Garaje Arroyo del Olivar - Garaje"/>
    <x v="2"/>
    <s v="27,71-27,71-27,71-27,71-27,71-27,71"/>
    <s v="No"/>
    <s v="C/ Arroyo del Olivar, 160, Garaje, 28018, Madrid"/>
    <n v="1143"/>
    <n v="1446"/>
    <n v="1347"/>
    <n v="1564"/>
    <n v="666"/>
    <n v="6644"/>
    <n v="12810"/>
  </r>
  <r>
    <x v="10"/>
    <n v="373"/>
    <x v="7"/>
    <s v="Consorcio Regional de Transportes de Madrid"/>
    <s v="Q7850003J"/>
    <s v="ES0022000009086579MW"/>
    <s v="CRTM"/>
    <x v="2"/>
    <s v="10-10-10-10-10-51"/>
    <s v="No"/>
    <s v="Avda. de América, 9, 28002, Madrid"/>
    <n v="3107"/>
    <n v="3696"/>
    <n v="4548"/>
    <n v="5136"/>
    <n v="1864"/>
    <n v="21129"/>
    <n v="39480"/>
  </r>
  <r>
    <x v="10"/>
    <n v="374"/>
    <x v="7"/>
    <s v="Consorcio Regional de Transportes de Madrid"/>
    <s v="Q7850003J"/>
    <s v="ES0021000005096091NR"/>
    <s v="Diego de Ordás"/>
    <x v="2"/>
    <s v="30-30-30-30-30-30"/>
    <s v="No"/>
    <s v="Plaza Descubridor Diego de Ordás, 3, BA-ZD, 28003, Madrid"/>
    <n v="16021"/>
    <n v="20208"/>
    <n v="17998"/>
    <n v="21320"/>
    <n v="9169"/>
    <n v="93788"/>
    <n v="178504"/>
  </r>
  <r>
    <x v="10"/>
    <n v="375"/>
    <x v="7"/>
    <s v="Consorcio Regional de Transportes de Madrid"/>
    <s v="Q7850003J"/>
    <s v="ES0021000005096092NW"/>
    <s v="Diego de Ordás"/>
    <x v="2"/>
    <s v="16,5-16,5-16,5-16,5-16,5-16,5"/>
    <s v="No"/>
    <s v="Plaza Descubridor Diego de Ordás, 3, BA-ZP, 28003, Madrid"/>
    <n v="3993"/>
    <n v="4372"/>
    <n v="4386"/>
    <n v="4888"/>
    <n v="1748"/>
    <n v="4609"/>
    <n v="23996"/>
  </r>
  <r>
    <x v="10"/>
    <n v="376"/>
    <x v="7"/>
    <s v="Consorcio Regional de Transportes de Madrid"/>
    <s v="Q7850003J"/>
    <s v="ES0022000001476558NZ"/>
    <s v="Intercambiador Valdebebas"/>
    <x v="2"/>
    <s v="55-55-55-55-55-55"/>
    <s v="No"/>
    <s v="Avda. Manuel Fraga Iribarne, 10, 28055, Madrid"/>
    <n v="23"/>
    <n v="12"/>
    <n v="164"/>
    <n v="31"/>
    <n v="45"/>
    <n v="450"/>
    <n v="725"/>
  </r>
  <r>
    <x v="10"/>
    <n v="377"/>
    <x v="7"/>
    <s v="DG de Carreteras"/>
    <s v="S7800001E"/>
    <s v="ES0021000004499702AW"/>
    <s v="Alumbrado carretera - AW"/>
    <x v="2"/>
    <s v="34,64-34,64-34,64-34,64-34,64-34,64"/>
    <s v="No"/>
    <s v="Ctra. M-406 Alcorcón N-IV, km 3.0, 28914, Leganés (Madrid)"/>
    <n v="5692"/>
    <n v="8221"/>
    <n v="2580"/>
    <n v="4303"/>
    <n v="3544"/>
    <n v="72549"/>
    <n v="96889"/>
  </r>
  <r>
    <x v="10"/>
    <n v="378"/>
    <x v="7"/>
    <s v="DG de Carreteras"/>
    <s v="S7800001E"/>
    <s v="ES0022000008631266BC"/>
    <s v="Alumbrado carretera - BC"/>
    <x v="2"/>
    <s v="28,094-28,094-28,094-28,094-28,094-28,094"/>
    <s v="No"/>
    <s v="Ctra. M-300 Alcalá - Villalbilla s/n - 0999MT, 28810, Villalbilla (Madrid)"/>
    <n v="6312"/>
    <n v="8965"/>
    <n v="3898"/>
    <n v="5948"/>
    <n v="3551"/>
    <n v="86712"/>
    <n v="115386"/>
  </r>
  <r>
    <x v="10"/>
    <n v="379"/>
    <x v="7"/>
    <s v="DG de Carreteras"/>
    <s v="S7800001E"/>
    <s v="ES0022000001223680BK"/>
    <s v="Alumbrado carretera - BK - Túnel de Coslada"/>
    <x v="2"/>
    <s v="47,981-47,981-47,981-47,981-47,981-47,981"/>
    <s v="No"/>
    <s v="Camino de Madrid, 9003 Ap, 28820, Coslada (Madrid)"/>
    <n v="718"/>
    <n v="891"/>
    <n v="721"/>
    <n v="944"/>
    <n v="439"/>
    <n v="4045"/>
    <n v="7758"/>
  </r>
  <r>
    <x v="10"/>
    <n v="380"/>
    <x v="7"/>
    <s v="DG de Carreteras"/>
    <s v="S7800001E"/>
    <s v="ES0021000012729008BT"/>
    <s v="Alumbrado carretera - BT"/>
    <x v="2"/>
    <s v="24,24-24,24-24,24-24,24-24,24-24,24"/>
    <s v="No"/>
    <s v="Ctra. M-505 Las Rozas - El Escorial, km 0.6, Bajo, 28232, Las Rozas de Madrid (Madrid)"/>
    <n v="4709"/>
    <n v="6805"/>
    <n v="2328"/>
    <n v="3588"/>
    <n v="2924"/>
    <n v="59825"/>
    <n v="80179"/>
  </r>
  <r>
    <x v="10"/>
    <n v="381"/>
    <x v="7"/>
    <s v="DG de Carreteras"/>
    <s v="S7800001E"/>
    <s v="ES0021000013476699CF"/>
    <s v="Alumbrado carretera - CF"/>
    <x v="2"/>
    <s v="27,713-27,713-27,713-27,713-27,713-27,713"/>
    <s v="No"/>
    <s v="Ctra. M-127 Gandullas, km 0.2, Bajo 1, 28730, Buitrago del Lozoya (Madrid)"/>
    <n v="281"/>
    <n v="469"/>
    <n v="286"/>
    <n v="213"/>
    <n v="113"/>
    <n v="2720"/>
    <n v="4082"/>
  </r>
  <r>
    <x v="10"/>
    <n v="382"/>
    <x v="7"/>
    <s v="DG de Carreteras"/>
    <s v="S7800001E"/>
    <s v="ES0021000010826950CL"/>
    <s v="Alumbrado carretera - CL"/>
    <x v="2"/>
    <s v="19,8-19,8-19,8-19,8-19,8-19,8"/>
    <s v="No"/>
    <s v="Ctra. M-501 Boadilla - Villaviciosa, km 14.3, 28670, Villaviciosa de Odón (Madrid)"/>
    <n v="1567"/>
    <n v="1757"/>
    <n v="842"/>
    <n v="975"/>
    <n v="443"/>
    <n v="12606"/>
    <n v="18190"/>
  </r>
  <r>
    <x v="10"/>
    <n v="383"/>
    <x v="7"/>
    <s v="DG de Carreteras"/>
    <s v="S7800001E"/>
    <s v="ES0021000010502125CT"/>
    <s v="Alumbrado carretera - CT"/>
    <x v="2"/>
    <s v="24,24-24,24-24,24-24,24-24,24-24,24"/>
    <s v="No"/>
    <s v="Ctra. M-406 Alcorcón N-IV, km 7.9, 28914, Leganés (Madrid)"/>
    <n v="4953"/>
    <n v="7307"/>
    <n v="3245"/>
    <n v="4792"/>
    <n v="2920"/>
    <n v="71415"/>
    <n v="94632"/>
  </r>
  <r>
    <x v="10"/>
    <n v="384"/>
    <x v="7"/>
    <s v="DG de Carreteras"/>
    <s v="S7800001E"/>
    <s v="ES0021000019707539DD"/>
    <s v="Alumbrado carretera - DD"/>
    <x v="2"/>
    <s v="18,54-18,54-18,54-18,54-18,54-18,54"/>
    <s v="No"/>
    <s v="Ctra. M-104 Colmenar - San Agustín de Guadalix, km 1.1, 28770, Colmenar Viejo (Madrid)"/>
    <n v="2072"/>
    <n v="3005"/>
    <n v="1313"/>
    <n v="2048"/>
    <n v="1296"/>
    <n v="29763"/>
    <n v="39497"/>
  </r>
  <r>
    <x v="10"/>
    <n v="385"/>
    <x v="7"/>
    <s v="DG de Carreteras"/>
    <s v="S7800001E"/>
    <s v="ES0021000017255103DV"/>
    <s v="Alumbrado carretera - DV"/>
    <x v="2"/>
    <s v="25,196-25,196-25,196-25,196-25,196-25,196"/>
    <s v="No"/>
    <s v="Avda. Carlos III, Prox. 19, 28806, Alcalá de Henares (Madrid)"/>
    <n v="2122"/>
    <n v="2935"/>
    <n v="1322"/>
    <n v="2703"/>
    <n v="1457"/>
    <n v="27582"/>
    <n v="38121"/>
  </r>
  <r>
    <x v="10"/>
    <n v="386"/>
    <x v="7"/>
    <s v="DG de Carreteras"/>
    <s v="S7800001E"/>
    <s v="ES0021000013675124EB"/>
    <s v="Alumbrado carretera - EB"/>
    <x v="2"/>
    <s v="31,17-31,17-31,17-31,17-31,17-31,17"/>
    <s v="No"/>
    <s v="Ctra. M-506 Villaviciosa de Odón - Pinto, 109, Bajo, 28942, Fuenlabrada (Madrid)"/>
    <n v="3491"/>
    <n v="5249"/>
    <n v="2403"/>
    <n v="3808"/>
    <n v="2338"/>
    <n v="54315"/>
    <n v="71604"/>
  </r>
  <r>
    <x v="10"/>
    <n v="387"/>
    <x v="7"/>
    <s v="DG de Carreteras"/>
    <s v="S7800001E"/>
    <s v="ES0021000013675132EL"/>
    <s v="Alumbrado carretera - EL"/>
    <x v="2"/>
    <s v="34,64-34,64-34,64-34,64-34,64-34,64"/>
    <s v="No"/>
    <s v="Ctra. M-506 Villaviciosa de Odón - Pinto, 154, Bajo, 28942, Fuenlabrada (Madrid)"/>
    <n v="5163"/>
    <n v="7133"/>
    <n v="2728"/>
    <n v="3794"/>
    <n v="2615"/>
    <n v="62497"/>
    <n v="83930"/>
  </r>
  <r>
    <x v="10"/>
    <n v="388"/>
    <x v="7"/>
    <s v="DG de Carreteras"/>
    <s v="S7800001E"/>
    <s v="ES0021000013675125EN"/>
    <s v="Alumbrado carretera - EN"/>
    <x v="2"/>
    <s v="27,71-27,71-27,71-27,71-27,71-27,71"/>
    <s v="No"/>
    <s v="Ctra. M-506 Villaviciosa de Odón - Pinto, 137, Bajo, 28942, Fuenlabrada (Madrid)"/>
    <n v="3873"/>
    <n v="5982"/>
    <n v="2759"/>
    <n v="4270"/>
    <n v="2710"/>
    <n v="60975"/>
    <n v="80569"/>
  </r>
  <r>
    <x v="10"/>
    <n v="389"/>
    <x v="7"/>
    <s v="DG de Carreteras"/>
    <s v="S7800001E"/>
    <s v="ES0021000010748172EQ"/>
    <s v="Alumbrado carretera - EQ"/>
    <x v="2"/>
    <s v="27,713-27,713-27,713-27,713-27,713-27,713"/>
    <s v="No"/>
    <s v="Ctra. M-607 Colmenar Viejo, km 2.1, 28034, Madrid"/>
    <n v="2437"/>
    <n v="3464"/>
    <n v="1429"/>
    <n v="2151"/>
    <n v="1490"/>
    <n v="33607"/>
    <n v="44578"/>
  </r>
  <r>
    <x v="10"/>
    <n v="390"/>
    <x v="7"/>
    <s v="DG de Carreteras"/>
    <s v="S7800001E"/>
    <s v="ES0021000013675114ER"/>
    <s v="Alumbrado carretera - ER"/>
    <x v="2"/>
    <s v="24,24-24,24-24,24-24,24-24,24-24,24"/>
    <s v="No"/>
    <s v="Ctra. M-506 Móstoles - Fuenlabrada, 9700, Bajo, 28922, Alcorcón (Madrid)"/>
    <n v="3979"/>
    <n v="5755"/>
    <n v="2426"/>
    <n v="3751"/>
    <n v="2394"/>
    <n v="55365"/>
    <n v="73670"/>
  </r>
  <r>
    <x v="10"/>
    <n v="391"/>
    <x v="7"/>
    <s v="DG de Carreteras"/>
    <s v="S7800001E"/>
    <s v="ES0021000013995168EX"/>
    <s v="Alumbrado carretera - EX"/>
    <x v="2"/>
    <s v="29-29-29-29-29-29"/>
    <s v="No"/>
    <s v="Ctra. Barajas a Fuente el Saz, km 15.6, Bajo, 28110, Algete (Madrid)"/>
    <n v="6266"/>
    <n v="8259"/>
    <n v="2764"/>
    <n v="3397"/>
    <n v="3483"/>
    <n v="64385"/>
    <n v="88554"/>
  </r>
  <r>
    <x v="10"/>
    <n v="392"/>
    <x v="7"/>
    <s v="DG de Carreteras"/>
    <s v="S7800001E"/>
    <s v="ES0021000038730860FF"/>
    <s v="Alumbrado carretera - FF"/>
    <x v="2"/>
    <s v="43,648-43,648-43,648-43,648-43,648-43,648"/>
    <s v="No"/>
    <s v="Ctra. A-2, km 23.4, 28850, Torrejón de Ardoz (Madrid)"/>
    <n v="675"/>
    <n v="387"/>
    <n v="858"/>
    <n v="800"/>
    <n v="234"/>
    <n v="3634"/>
    <n v="6588"/>
  </r>
  <r>
    <x v="10"/>
    <n v="393"/>
    <x v="7"/>
    <s v="DG de Carreteras"/>
    <s v="S7800001E"/>
    <s v="ES0021000004170243FH"/>
    <s v="Alumbrado carretera - FH"/>
    <x v="2"/>
    <s v="23,1-23,1-23,1-23,1-23,1-23,1"/>
    <s v="No"/>
    <s v="Ctra. M-607 Madrid - Colmenar Viejo, km 29.5, Bajo, 28770, Colmenar Viejo (Madrid)"/>
    <n v="4522"/>
    <n v="6760"/>
    <n v="2737"/>
    <n v="3414"/>
    <n v="1976"/>
    <n v="58777"/>
    <n v="78186"/>
  </r>
  <r>
    <x v="10"/>
    <n v="394"/>
    <x v="7"/>
    <s v="DG de Carreteras"/>
    <s v="S7800001E"/>
    <s v="ES0021000004170238FJ"/>
    <s v="Alumbrado carretera - FJ"/>
    <x v="2"/>
    <s v="41,6-41,6-41,6-41,6-41,6-41,6"/>
    <s v="No"/>
    <s v="Ctra. M-607 Madrid - Colmenar Viejo, km 34.2, Bajo, 28770, Colmenar Viejo (Madrid)"/>
    <n v="5392"/>
    <n v="8004"/>
    <n v="3538"/>
    <n v="5208"/>
    <n v="3242"/>
    <n v="76739"/>
    <n v="102123"/>
  </r>
  <r>
    <x v="10"/>
    <n v="395"/>
    <x v="7"/>
    <s v="DG de Carreteras"/>
    <s v="S7800001E"/>
    <s v="ES0021000004170244FL"/>
    <s v="Alumbrado carretera - FL"/>
    <x v="2"/>
    <s v="29,7-29,7-29,7-29,7-29,7-29,7"/>
    <s v="No"/>
    <s v="Ctra. M-607 Madrid - Colmenar Viejo, km 27.2, Bajo, 28770, Colmenar Viejo (Madrid)"/>
    <n v="5452"/>
    <n v="7751"/>
    <n v="3664"/>
    <n v="5456"/>
    <n v="3343"/>
    <n v="72901"/>
    <n v="98567"/>
  </r>
  <r>
    <x v="10"/>
    <n v="396"/>
    <x v="7"/>
    <s v="DG de Carreteras"/>
    <s v="S7800001E"/>
    <s v="ES0021000015430006FQ"/>
    <s v="Alumbrado carretera - FQ"/>
    <x v="2"/>
    <s v="31,17-31,17-31,17-31,17-31,17-31,17"/>
    <s v="No"/>
    <s v="C/ Cistierna, Prox. 1, Bajo, 28947, Fuenlabrada (Madrid)"/>
    <n v="5570"/>
    <n v="8130"/>
    <n v="3575"/>
    <n v="5698"/>
    <n v="3616"/>
    <n v="82358"/>
    <n v="108947"/>
  </r>
  <r>
    <x v="10"/>
    <n v="397"/>
    <x v="7"/>
    <s v="DG de Carreteras"/>
    <s v="S7800001E"/>
    <s v="ES0021000004170240FS"/>
    <s v="Alumbrado carretera - FS"/>
    <x v="2"/>
    <s v="41,5-41,5-41,5-41,5-41,5-41,5"/>
    <s v="No"/>
    <s v="Ctra. M-607, Madrid - Colmenar Viejo, km 32.3, Bajo, 28770, Colmenar Viejo (Madrid)"/>
    <n v="5380"/>
    <n v="7836"/>
    <n v="3522"/>
    <n v="5242"/>
    <n v="3379"/>
    <n v="77660"/>
    <n v="103019"/>
  </r>
  <r>
    <x v="10"/>
    <n v="398"/>
    <x v="7"/>
    <s v="DG de Carreteras"/>
    <s v="S7800001E"/>
    <s v="ES0021000004170242FV"/>
    <s v="Alumbrado carretera - FV"/>
    <x v="2"/>
    <s v="26,4-26,4-26,4-26,4-26,4-26,4"/>
    <s v="No"/>
    <s v="Ctra. M-607 Madrid - Colmenar Viejo, km 28.5, Bajo, 28770, Colmenar Viejo (Madrid)"/>
    <n v="4343"/>
    <n v="6056"/>
    <n v="2594"/>
    <n v="4046"/>
    <n v="2580"/>
    <n v="55655"/>
    <n v="75274"/>
  </r>
  <r>
    <x v="10"/>
    <n v="399"/>
    <x v="7"/>
    <s v="DG de Carreteras"/>
    <s v="S7800001E"/>
    <s v="ES0021000004170239FZ"/>
    <s v="Alumbrado carretera - FZ"/>
    <x v="2"/>
    <s v="23,1-23,1-23,1-23,1-23,1-23,1"/>
    <s v="No"/>
    <s v="Ctra. M-607 Madrid - Colmenar Viejo, km 33.2, Bajo, 28770, Colmenar Viejo (Madrid)"/>
    <n v="4137"/>
    <n v="6029"/>
    <n v="2563"/>
    <n v="3555"/>
    <n v="1864"/>
    <n v="54310"/>
    <n v="72458"/>
  </r>
  <r>
    <x v="10"/>
    <n v="400"/>
    <x v="7"/>
    <s v="DG de Carreteras"/>
    <s v="S7800001E"/>
    <s v="ES0021000011593621GP"/>
    <s v="Alumbrado carretera - GP"/>
    <x v="2"/>
    <s v="17,32-17,32-17,32-17,32-17,32-17,32"/>
    <s v="No"/>
    <s v="C/ Puente de Madrid, Prox. 66, 28412, Cerdeda (Madrid)"/>
    <n v="1731"/>
    <n v="2855"/>
    <n v="1119"/>
    <n v="1800"/>
    <n v="1302"/>
    <n v="28501"/>
    <n v="37308"/>
  </r>
  <r>
    <x v="10"/>
    <n v="401"/>
    <x v="7"/>
    <s v="DG de Carreteras"/>
    <s v="S7800001E"/>
    <s v="ES0026000010248800GQ"/>
    <s v="Alumbrado carretera - GQ"/>
    <x v="2"/>
    <s v="60-60-60-60-60-60"/>
    <s v="No"/>
    <s v="Ctra. M-506, s/n, Bajo, 28320, Pinto (Madrid)"/>
    <n v="9110"/>
    <n v="13016"/>
    <n v="5782"/>
    <n v="8733"/>
    <n v="5284"/>
    <n v="128339"/>
    <n v="170264"/>
  </r>
  <r>
    <x v="10"/>
    <n v="402"/>
    <x v="7"/>
    <s v="DG de Carreteras"/>
    <s v="S7800001E"/>
    <s v="ES0021000010965692GW"/>
    <s v="Alumbrado carretera - GW"/>
    <x v="2"/>
    <s v="30-32-32-32-32-32"/>
    <s v="No"/>
    <s v="Ctra. M-603-4 Fuencarral - Alcobendas, km 21, Bajo Izda., 28108, Alcobendas (Madrid)"/>
    <n v="3442"/>
    <n v="4950"/>
    <n v="2049"/>
    <n v="3458"/>
    <n v="2255"/>
    <n v="51873"/>
    <n v="68027"/>
  </r>
  <r>
    <x v="10"/>
    <n v="403"/>
    <x v="7"/>
    <s v="DG de Carreteras"/>
    <s v="S7800001E"/>
    <s v="ES0021000012941313HS"/>
    <s v="Alumbrado carretera - HS"/>
    <x v="2"/>
    <s v="17,32-17,32-17,32-17,32-17,32-17,32"/>
    <s v="No"/>
    <s v="Ctra. M-501 Alcorcón - Plasencia, km 0.2, Bajo, 28925, Alcorcón (Madrid)"/>
    <n v="2968"/>
    <n v="4312"/>
    <n v="1857"/>
    <n v="2905"/>
    <n v="1848"/>
    <n v="42324"/>
    <n v="56214"/>
  </r>
  <r>
    <x v="10"/>
    <n v="404"/>
    <x v="7"/>
    <s v="DG de Carreteras"/>
    <s v="S7800001E"/>
    <s v="ES0021000010933743HT"/>
    <s v="Alumbrado carretera - HT"/>
    <x v="2"/>
    <s v="33-33-33-33-33-33"/>
    <s v="No"/>
    <s v="Ctra. M-603 Fuencarral - Alcobendas, km 4, Bajo, 28108, Alcobendas (Madrid)"/>
    <n v="4340"/>
    <n v="6281"/>
    <n v="2870"/>
    <n v="4591"/>
    <n v="2850"/>
    <n v="64965"/>
    <n v="85897"/>
  </r>
  <r>
    <x v="10"/>
    <n v="405"/>
    <x v="7"/>
    <s v="DG de Carreteras"/>
    <s v="S7800001E"/>
    <s v="ES0021000042922278JC"/>
    <s v="Alumbrado carretera - JC"/>
    <x v="2"/>
    <s v="15,5-15,5-15,5-15,5-15,5-15,5"/>
    <s v="No"/>
    <s v="Ctra. M-502, km 2.1, 28223, Pozuelo de Alarcón (Madrid)"/>
    <n v="1970"/>
    <n v="2888"/>
    <n v="1260"/>
    <n v="2163"/>
    <n v="1353"/>
    <n v="24874"/>
    <n v="34508"/>
  </r>
  <r>
    <x v="10"/>
    <n v="406"/>
    <x v="7"/>
    <s v="DG de Carreteras"/>
    <s v="S7800001E"/>
    <s v="ES0021000010501973JD"/>
    <s v="Alumbrado carretera - JD"/>
    <x v="2"/>
    <s v="19,8-19,8-19,8-19,8-19,8-19,8"/>
    <s v="No"/>
    <s v="C/ Trigo, 39-1, 28914, Leganés (Madrid)"/>
    <n v="3518"/>
    <n v="5221"/>
    <n v="2363"/>
    <n v="3795"/>
    <n v="2278"/>
    <n v="53263"/>
    <n v="70438"/>
  </r>
  <r>
    <x v="10"/>
    <n v="407"/>
    <x v="7"/>
    <s v="DG de Carreteras"/>
    <s v="S7800001E"/>
    <s v="ES0021000013227386JZ"/>
    <s v="Alumbrado carretera - JZ"/>
    <x v="2"/>
    <s v="27-27-27-27-27-27"/>
    <s v="No"/>
    <s v="Ctra. M-413 Fuenlabrada - Moraleja a la A-5, km 0.2, 28970, Humanes de Madrid (Madrid)"/>
    <n v="5983"/>
    <n v="8592"/>
    <n v="3665"/>
    <n v="5526"/>
    <n v="3617"/>
    <n v="80956"/>
    <n v="108339"/>
  </r>
  <r>
    <x v="10"/>
    <n v="408"/>
    <x v="7"/>
    <s v="DG de Carreteras"/>
    <s v="S7800001E"/>
    <s v="ES0021000005168781KB"/>
    <s v="Alumbrado carretera - KB"/>
    <x v="2"/>
    <s v="6-6-6-6-6-15,01"/>
    <s v="No"/>
    <s v="Ctra. Boadilla del Monte, 50-1, Bajo, 28024, Madrid"/>
    <n v="815"/>
    <n v="1204"/>
    <n v="563"/>
    <n v="906"/>
    <n v="522"/>
    <n v="12867"/>
    <n v="16877"/>
  </r>
  <r>
    <x v="10"/>
    <n v="409"/>
    <x v="7"/>
    <s v="DG de Carreteras"/>
    <s v="S7800001E"/>
    <s v="ES0021000013675101KB"/>
    <s v="Alumbrado carretera - KB"/>
    <x v="2"/>
    <s v="27,71-27,71-27,71-27,71-27,71-27,71"/>
    <s v="No"/>
    <s v="Ctra. M-506 Móstoles - Fuenlabrada, 8100, Bajo, 28922, Alcorcón (Madrid)"/>
    <n v="4570"/>
    <n v="6655"/>
    <n v="2888"/>
    <n v="4495"/>
    <n v="2827"/>
    <n v="66865"/>
    <n v="88300"/>
  </r>
  <r>
    <x v="10"/>
    <n v="410"/>
    <x v="7"/>
    <s v="DG de Carreteras"/>
    <s v="S7800001E"/>
    <s v="ES0021000005517911KR"/>
    <s v="Alumbrado carretera - KR"/>
    <x v="2"/>
    <s v="16-16-16-16-16-16"/>
    <s v="No"/>
    <s v="C/ José Navarro Reverter, 13-Bis, Bajo, 28223, Pozuelo de Alarcón (Madrid)"/>
    <n v="3700"/>
    <n v="5263"/>
    <n v="2301"/>
    <n v="3604"/>
    <n v="2207"/>
    <n v="44501"/>
    <n v="61576"/>
  </r>
  <r>
    <x v="10"/>
    <n v="411"/>
    <x v="7"/>
    <s v="DG de Carreteras"/>
    <s v="S7800001E"/>
    <s v="ES0021000005777085LB"/>
    <s v="Alumbrado carretera - LB"/>
    <x v="2"/>
    <s v="26,4-26,4-26,4-26,4-26,4-26,4"/>
    <s v="No"/>
    <s v="Ctra. M-607 Madrid - Colmenar Viejo, km 25.7, Bajo, 28760, Tres Cantos (Madrid)"/>
    <n v="8165"/>
    <n v="11640"/>
    <n v="4736"/>
    <n v="7143"/>
    <n v="4736"/>
    <n v="109454"/>
    <n v="145874"/>
  </r>
  <r>
    <x v="10"/>
    <n v="412"/>
    <x v="7"/>
    <s v="DG de Carreteras"/>
    <s v="S7800001E"/>
    <s v="ES0026000010257069LM"/>
    <s v="Alumbrado carretera - LM"/>
    <x v="2"/>
    <s v="17,32-17,32-17,32-17,32-17,32-17,32"/>
    <s v="No"/>
    <s v="Ctra. M-408, s/n, Bajo, 28320, Pinto (Madrid)"/>
    <n v="3161"/>
    <n v="4411"/>
    <n v="1926"/>
    <n v="2983"/>
    <n v="1846"/>
    <n v="42875"/>
    <n v="57202"/>
  </r>
  <r>
    <x v="10"/>
    <n v="413"/>
    <x v="7"/>
    <s v="DG de Carreteras"/>
    <s v="S7800001E"/>
    <s v="ES0021000005777086LN"/>
    <s v="Alumbrado carretera - LN"/>
    <x v="2"/>
    <s v="15,01-15,01-15,01-15,01-15,01-15,01"/>
    <s v="No"/>
    <s v="Ctra. M-607 Madrid - Colmenar Viejo, km 24.9, Bajo, 28760, Tres Cantos (Madrid)"/>
    <n v="6346"/>
    <n v="9125"/>
    <n v="4044"/>
    <n v="6223"/>
    <n v="3958"/>
    <n v="85942"/>
    <n v="115638"/>
  </r>
  <r>
    <x v="10"/>
    <n v="414"/>
    <x v="7"/>
    <s v="DG de Carreteras"/>
    <s v="S7800001E"/>
    <s v="ES0021000005777090LQ"/>
    <s v="Alumbrado carretera - LQ"/>
    <x v="2"/>
    <s v="23,1-23,1-23,1-23,1-23,1-23,1"/>
    <s v="No"/>
    <s v="Ctra. M-607 Madrid - Colmenar Viejo, km 23.4, Bajo, 28760, Tres Cantos (Madrid)"/>
    <n v="2429"/>
    <n v="3549"/>
    <n v="1491"/>
    <n v="2330"/>
    <n v="1525"/>
    <n v="35216"/>
    <n v="46540"/>
  </r>
  <r>
    <x v="10"/>
    <n v="415"/>
    <x v="7"/>
    <s v="DG de Carreteras"/>
    <s v="S7800001E"/>
    <s v="ES0021000005777089LS"/>
    <s v="Alumbrado carretera - LS"/>
    <x v="2"/>
    <s v="29,7-29,7-29,7-29,7-29,7-29,7"/>
    <s v="No"/>
    <s v="Ctra. M-607 Madrid - Colmenar Viejo, km 21.2, Bajo, 28760, Tres Cantos (Madrid)"/>
    <n v="2831"/>
    <n v="3770"/>
    <n v="1428"/>
    <n v="2219"/>
    <n v="1247"/>
    <n v="33943"/>
    <n v="45438"/>
  </r>
  <r>
    <x v="10"/>
    <n v="416"/>
    <x v="7"/>
    <s v="DG de Carreteras"/>
    <s v="S7800001E"/>
    <s v="ES0021000005777088LZ"/>
    <s v="Alumbrado carretera - LZ"/>
    <x v="2"/>
    <s v="19,8-19,8-19,8-19,8-19,8-19,8"/>
    <s v="No"/>
    <s v="Ctra. M-607 Madrid - Colmenar Viejo, km 23.0, Bajo, 28760, Tres Cantos (Madrid)"/>
    <n v="1953"/>
    <n v="2841"/>
    <n v="1212"/>
    <n v="1900"/>
    <n v="1164"/>
    <n v="25215"/>
    <n v="34285"/>
  </r>
  <r>
    <x v="10"/>
    <n v="417"/>
    <x v="7"/>
    <s v="DG de Carreteras"/>
    <s v="S7800001E"/>
    <s v="ES0021000005428144MA"/>
    <s v="Alumbrado carretera - MA"/>
    <x v="2"/>
    <s v="16,5-16,5-16,5-16,5-16,5-16,5"/>
    <s v="No"/>
    <s v="Ctra. M-506 Fuenlabrada, km 8.9, Bajo 1, 28933, Móstoles (Madrid)"/>
    <n v="4002"/>
    <n v="5862"/>
    <n v="2512"/>
    <n v="3966"/>
    <n v="2503"/>
    <n v="58294"/>
    <n v="77139"/>
  </r>
  <r>
    <x v="10"/>
    <n v="418"/>
    <x v="7"/>
    <s v="DG de Carreteras"/>
    <s v="S7800001E"/>
    <s v="ES0021000012371802MF"/>
    <s v="Alumbrado carretera - MF"/>
    <x v="2"/>
    <s v="28-30-30-30-30-30"/>
    <s v="No"/>
    <s v="Ctra. M-409-1 Leganés - Fuenlabrada, km 0.1, 28911, Leganés (Madrid)"/>
    <n v="4905"/>
    <n v="6954"/>
    <n v="2919"/>
    <n v="4688"/>
    <n v="2880"/>
    <n v="68288"/>
    <n v="90634"/>
  </r>
  <r>
    <x v="10"/>
    <n v="419"/>
    <x v="7"/>
    <s v="DG de Carreteras"/>
    <s v="S7800001E"/>
    <s v="ES0021000021950574NS"/>
    <s v="Alumbrado carretera - NS"/>
    <x v="2"/>
    <s v="22-22-22-22-22-22"/>
    <s v="No"/>
    <s v="Ctra. M-119 Alcalá - Valdeavero, km 11.0, 28816, Camarma de Esteruelas (Madrid)"/>
    <n v="358"/>
    <n v="561"/>
    <n v="260"/>
    <n v="447"/>
    <n v="252"/>
    <n v="3800"/>
    <n v="5678"/>
  </r>
  <r>
    <x v="10"/>
    <n v="420"/>
    <x v="7"/>
    <s v="DG de Carreteras"/>
    <s v="S7800001E"/>
    <s v="ES0021000038407237NV"/>
    <s v="Alumbrado carretera - NV"/>
    <x v="2"/>
    <s v="69,2-69,2-69,2-69,2-69,2-69,2"/>
    <s v="No"/>
    <s v="C/ Amapola, 2, AP, 28970, Humanes de Madrid (Madrid)"/>
    <n v="6676"/>
    <n v="9601"/>
    <n v="4227"/>
    <n v="6441"/>
    <n v="3968"/>
    <n v="92812"/>
    <n v="123725"/>
  </r>
  <r>
    <x v="10"/>
    <n v="421"/>
    <x v="7"/>
    <s v="DG de Carreteras"/>
    <s v="S7800001E"/>
    <s v="ES0021000038408206PC"/>
    <s v="Alumbrado carretera - PC"/>
    <x v="2"/>
    <s v="16,8-16,8-16,8-16,8-16,8-16,8"/>
    <s v="No"/>
    <s v="Avda. Manuel Azaña, 56-Bis, 28914, Leganés (Madrid)"/>
    <n v="3434"/>
    <n v="4958"/>
    <n v="2193"/>
    <n v="3361"/>
    <n v="2104"/>
    <n v="49315"/>
    <n v="65365"/>
  </r>
  <r>
    <x v="10"/>
    <n v="422"/>
    <x v="7"/>
    <s v="DG de Carreteras"/>
    <s v="S7800001E"/>
    <s v="ES0021000012371871PF"/>
    <s v="Alumbrado carretera - PF"/>
    <x v="2"/>
    <s v="34,64-34,64-34,64-34,64-34,64-34,64"/>
    <s v="No"/>
    <s v="Ctra. M-409-1 Leganés - Fuenlabrada, km 0.2, 28911, Leganés (Madrid)"/>
    <n v="1245"/>
    <n v="2859"/>
    <n v="2160"/>
    <n v="3563"/>
    <n v="1838"/>
    <n v="42224"/>
    <n v="53889"/>
  </r>
  <r>
    <x v="10"/>
    <n v="423"/>
    <x v="7"/>
    <s v="DG de Carreteras"/>
    <s v="S7800001E"/>
    <s v="ES0021000004145935PK"/>
    <s v="Alumbrado carretera - PK"/>
    <x v="2"/>
    <s v="15,01-15,01-15,01-15,01-15,01-15,01"/>
    <s v="No"/>
    <s v="Ctra. M-601 Navacerrada Pueblo - Segovia, km 20.0, Bajo, 28470, Cercedilla (Madrid)"/>
    <n v="2134"/>
    <n v="3205"/>
    <n v="1416"/>
    <n v="2484"/>
    <n v="1457"/>
    <n v="32636"/>
    <n v="43332"/>
  </r>
  <r>
    <x v="10"/>
    <n v="424"/>
    <x v="7"/>
    <s v="DG de Carreteras"/>
    <s v="S7800001E"/>
    <s v="ES0021000015901900PL"/>
    <s v="Alumbrado carretera - PL"/>
    <x v="2"/>
    <s v="34,64-34,64-34,64-34,64-34,64-34,64"/>
    <s v="No"/>
    <s v="Ctra. Móstoles - A-3 por San Martín de la Vega, km 27.6, 28320, Pinto (Madrid)"/>
    <n v="4294"/>
    <n v="6211"/>
    <n v="2737"/>
    <n v="4499"/>
    <n v="2794"/>
    <n v="64192"/>
    <n v="84727"/>
  </r>
  <r>
    <x v="10"/>
    <n v="425"/>
    <x v="7"/>
    <s v="DG de Carreteras"/>
    <s v="S7800001E"/>
    <s v="ES0021000004012611PM"/>
    <s v="Alumbrado carretera - PM"/>
    <x v="2"/>
    <s v="23,1-23,1-23,1-23,1-23,1-23,1"/>
    <s v="No"/>
    <s v="Ctra. M-501 Alcorcón - Plasencia, km 5.3, Bajo, 28925, Alcorcón (Madrid)"/>
    <n v="3102"/>
    <n v="4456"/>
    <n v="2036"/>
    <n v="3259"/>
    <n v="1972"/>
    <n v="44506"/>
    <n v="59331"/>
  </r>
  <r>
    <x v="10"/>
    <n v="426"/>
    <x v="7"/>
    <s v="DG de Carreteras"/>
    <s v="S7800001E"/>
    <s v="ES0021000012749057PQ"/>
    <s v="Alumbrado carretera - PQ"/>
    <x v="2"/>
    <s v="27,71-27,71-27,71-27,71-27,71-27,71"/>
    <s v="No"/>
    <s v="Avda. Fuenlabrada, 108-1, 28970, Humanes de Madrid (Madrid)"/>
    <n v="5247"/>
    <n v="7614"/>
    <n v="3411"/>
    <n v="5310"/>
    <n v="3273"/>
    <n v="76729"/>
    <n v="101584"/>
  </r>
  <r>
    <x v="10"/>
    <n v="427"/>
    <x v="7"/>
    <s v="DG de Carreteras"/>
    <s v="S7800001E"/>
    <s v="ES0021000013718890QP"/>
    <s v="Alumbrado carretera - QP"/>
    <x v="2"/>
    <s v="17,321-17,321-17,321-17,321-17,321-17,321"/>
    <s v="No"/>
    <s v="Ctra. M-501 Alcorcón - Plasencia, km 38.4, Bajo, 28694, Chapinería (Madrid)"/>
    <n v="2152"/>
    <n v="3188"/>
    <n v="1416"/>
    <n v="2252"/>
    <n v="1363"/>
    <n v="32294"/>
    <n v="42665"/>
  </r>
  <r>
    <x v="10"/>
    <n v="428"/>
    <x v="7"/>
    <s v="DG de Carreteras"/>
    <s v="S7800001E"/>
    <s v="ES0021000011651743RD"/>
    <s v="Alumbrado carretera - RD"/>
    <x v="2"/>
    <s v="19,8-19,8-19,8-19,8-19,8-19,8"/>
    <s v="No"/>
    <s v="Ctra. M-405 Fuenlabrada - Griñón, km 1.6, Bajo, 28970, Humanes de Madrid (Madrid)"/>
    <n v="4871"/>
    <n v="7011"/>
    <n v="3056"/>
    <n v="4663"/>
    <n v="2918"/>
    <n v="68598"/>
    <n v="91117"/>
  </r>
  <r>
    <x v="10"/>
    <n v="429"/>
    <x v="7"/>
    <s v="DG de Carreteras"/>
    <s v="S7800001E"/>
    <s v="ES0021000005278875RG"/>
    <s v="Alumbrado carretera - RG"/>
    <x v="2"/>
    <s v="23,1-23,1-23,1-23,1-23,1-23,1"/>
    <s v="No"/>
    <s v="Ctra. M-607 Colmenar Viejo, km 16.1, 28049, Madrid"/>
    <n v="1955"/>
    <n v="2939"/>
    <n v="1367"/>
    <n v="2132"/>
    <n v="1189"/>
    <n v="30223"/>
    <n v="39805"/>
  </r>
  <r>
    <x v="10"/>
    <n v="430"/>
    <x v="7"/>
    <s v="DG de Carreteras"/>
    <s v="S7800001E"/>
    <s v="ES0021000005278884RJ"/>
    <s v="Alumbrado carretera - RJ"/>
    <x v="2"/>
    <s v="26,4-26,4-26,4-26,4-26,4-26,4"/>
    <s v="No"/>
    <s v="Ctra. M-607 Colmenar Viejo, km 17.9, Bajo, 28049, Madrid"/>
    <n v="2640"/>
    <n v="3614"/>
    <n v="1454"/>
    <n v="2247"/>
    <n v="1302"/>
    <n v="34498"/>
    <n v="45755"/>
  </r>
  <r>
    <x v="10"/>
    <n v="431"/>
    <x v="7"/>
    <s v="DG de Carreteras"/>
    <s v="S7800001E"/>
    <s v="ES0021000005278892RK"/>
    <s v="Alumbrado carretera - RK"/>
    <x v="2"/>
    <s v="29,7-29,7-29,7-29,7-29,7-29,7"/>
    <s v="No"/>
    <s v="Ctra. M-607 Colmenar Viejo, km 19.2, Bajo, 28049, Madrid"/>
    <n v="3044"/>
    <n v="4340"/>
    <n v="1861"/>
    <n v="2928"/>
    <n v="1875"/>
    <n v="43568"/>
    <n v="57616"/>
  </r>
  <r>
    <x v="10"/>
    <n v="432"/>
    <x v="7"/>
    <s v="DG de Carreteras"/>
    <s v="S7800001E"/>
    <s v="ES0021000005278879RP"/>
    <s v="Alumbrado carretera - RP"/>
    <x v="2"/>
    <s v="19,8-19,8-19,8-19,8-19,8-19,8"/>
    <s v="No"/>
    <s v="Ctra. M-607 Colmenar Viejo, km 17.0, Bajo, 28049, Madrid"/>
    <n v="2285"/>
    <n v="3280"/>
    <n v="1491"/>
    <n v="2328"/>
    <n v="1525"/>
    <n v="33036"/>
    <n v="43945"/>
  </r>
  <r>
    <x v="10"/>
    <n v="433"/>
    <x v="7"/>
    <s v="DG de Carreteras"/>
    <s v="S7800001E"/>
    <s v="ES0021000005278887RQ"/>
    <s v="Alumbrado carretera - RQ"/>
    <x v="2"/>
    <s v="26,4-26,4-26,4-26,4-26,4-26,4"/>
    <s v="No"/>
    <s v="Ctra. M-607 Colmenar Viejo, km 18.7, Bajo, 28049, Madrid"/>
    <n v="2561"/>
    <n v="3919"/>
    <n v="1574"/>
    <n v="2579"/>
    <n v="1772"/>
    <n v="40143"/>
    <n v="52548"/>
  </r>
  <r>
    <x v="10"/>
    <n v="434"/>
    <x v="7"/>
    <s v="DG de Carreteras"/>
    <s v="S7800001E"/>
    <s v="ES0021000013853978RV"/>
    <s v="Alumbrado carretera - RV"/>
    <x v="2"/>
    <s v="11-11-11-11-11-51"/>
    <s v="No"/>
    <s v="Ctra. A-42, km 24.4, Bajo, 28980, Parla (Madrid)"/>
    <n v="8627"/>
    <n v="12101"/>
    <n v="5192"/>
    <n v="7875"/>
    <n v="4785"/>
    <n v="115183"/>
    <n v="153763"/>
  </r>
  <r>
    <x v="10"/>
    <n v="435"/>
    <x v="7"/>
    <s v="DG de Carreteras"/>
    <s v="S7800001E"/>
    <s v="ES0021000013227427SD"/>
    <s v="Alumbrado carretera - SD"/>
    <x v="2"/>
    <s v="21-21-21-21-21-21"/>
    <s v="No"/>
    <s v="Ctra. M-413 Fuenlabrada - Moraleja a la A-5, km 0.8, 28970, Humanes de Madrid (Madrid)"/>
    <n v="3793"/>
    <n v="5428"/>
    <n v="2443"/>
    <n v="3744"/>
    <n v="2296"/>
    <n v="53375"/>
    <n v="71079"/>
  </r>
  <r>
    <x v="10"/>
    <n v="436"/>
    <x v="7"/>
    <s v="DG de Carreteras"/>
    <s v="S7800001E"/>
    <s v="ES0021000011802829SP"/>
    <s v="Alumbrado carretera - SP"/>
    <x v="2"/>
    <s v="20,78-20,78-20,78-20,78-20,78-20,78"/>
    <s v="No"/>
    <s v="C/ Roma, Prox. 2, 28906, Getafe (Madrid)"/>
    <n v="4005"/>
    <n v="5774"/>
    <n v="2511"/>
    <n v="3974"/>
    <n v="2426"/>
    <n v="52692"/>
    <n v="71382"/>
  </r>
  <r>
    <x v="10"/>
    <n v="437"/>
    <x v="7"/>
    <s v="DG de Carreteras"/>
    <s v="S7800001E"/>
    <s v="ES0021000013675139TA"/>
    <s v="Alumbrado carretera - TA"/>
    <x v="2"/>
    <s v="27,71-27,71-27,71-27,71-27,71-27,71"/>
    <s v="No"/>
    <s v="Ctra. M-506 Villaviciosa de Odón - Pinto, km 1.8, Bajo, 28942, Fuenlabrada (Madrid)"/>
    <n v="1399"/>
    <n v="2034"/>
    <n v="896"/>
    <n v="1369"/>
    <n v="874"/>
    <n v="19894"/>
    <n v="26466"/>
  </r>
  <r>
    <x v="10"/>
    <n v="438"/>
    <x v="7"/>
    <s v="DG de Carreteras"/>
    <s v="S7800001E"/>
    <s v="ES0021000013675147TB"/>
    <s v="Alumbrado carretera - TB"/>
    <x v="2"/>
    <s v="34,92-34,92-34,92-34,92-34,92-34,92"/>
    <s v="No"/>
    <s v="Ctra. M-506 Móstoles - A-3 por San Martín de la  Vega, km 25.0 D, Bajo, 28320, Pinto (Madrid)"/>
    <n v="4276"/>
    <n v="5974"/>
    <n v="2562"/>
    <n v="4213"/>
    <n v="2537"/>
    <n v="59955"/>
    <n v="79517"/>
  </r>
  <r>
    <x v="10"/>
    <n v="439"/>
    <x v="7"/>
    <s v="DG de Carreteras"/>
    <s v="S7800001E"/>
    <s v="ES0021000013675145TD"/>
    <s v="Alumbrado carretera - TD"/>
    <x v="2"/>
    <s v="27,71-27,71-27,71-27,71-27,71-27,71"/>
    <s v="No"/>
    <s v="Ctra. M-506 Mostoles - A-3 por San Martín de la Vega, 232, Bajo, 28320, Pinto (Madrid)"/>
    <n v="2402"/>
    <n v="3488"/>
    <n v="1514"/>
    <n v="2313"/>
    <n v="1508"/>
    <n v="34296"/>
    <n v="45521"/>
  </r>
  <r>
    <x v="10"/>
    <n v="440"/>
    <x v="7"/>
    <s v="DG de Carreteras"/>
    <s v="S7800001E"/>
    <s v="ES0021000005278870TE"/>
    <s v="Alumbrado carretera - TE"/>
    <x v="2"/>
    <s v="33-33-33-33-33-33"/>
    <s v="No"/>
    <s v="Ctra. M-607 Colmenar Viejo, km 15.7, Bajo, 28049, Madrid"/>
    <n v="3744"/>
    <n v="5400"/>
    <n v="2319"/>
    <n v="3608"/>
    <n v="2304"/>
    <n v="52957"/>
    <n v="70332"/>
  </r>
  <r>
    <x v="10"/>
    <n v="441"/>
    <x v="7"/>
    <s v="DG de Carreteras"/>
    <s v="S7800001E"/>
    <s v="ES0021000013675143TF"/>
    <s v="Alumbrado carretera - TF"/>
    <x v="2"/>
    <s v="17,32-17,32-17,32-17,32-17,32-17,32"/>
    <s v="No"/>
    <s v="Ctra. M-506 Villaviciosa de Odón - Pinto, km 2.0, Bajo, 28942, Fuenlabrada (Madrid)"/>
    <n v="3035"/>
    <n v="4488"/>
    <n v="2008"/>
    <n v="3077"/>
    <n v="1931"/>
    <n v="45665"/>
    <n v="60204"/>
  </r>
  <r>
    <x v="10"/>
    <n v="442"/>
    <x v="7"/>
    <s v="DG de Carreteras"/>
    <s v="S7800001E"/>
    <s v="ES0021000013675141TM"/>
    <s v="Alumbrado carretera - TM"/>
    <x v="2"/>
    <s v="17,32-17,32-17,32-17,32-17,32-17,32"/>
    <s v="No"/>
    <s v="Ctra. M-506 Villaviciosa de Odón - Pinto, km 1.9, Bajo, 28942, Fuenlabrada (Madrid)"/>
    <n v="3041"/>
    <n v="4869"/>
    <n v="2340"/>
    <n v="3694"/>
    <n v="2346"/>
    <n v="50461"/>
    <n v="66751"/>
  </r>
  <r>
    <x v="10"/>
    <n v="443"/>
    <x v="7"/>
    <s v="DG de Carreteras"/>
    <s v="S7800001E"/>
    <s v="ES0021000005278864TQ"/>
    <s v="Alumbrado carretera - TQ"/>
    <x v="2"/>
    <s v="29,7-29,7-29,7-29,7-29,7-29,7"/>
    <s v="No"/>
    <s v="Ctra. M-607 Colmenar Viejo, km 14.5, Bajo, 28049, Madrid"/>
    <n v="5441"/>
    <n v="7948"/>
    <n v="3398"/>
    <n v="5239"/>
    <n v="3398"/>
    <n v="78385"/>
    <n v="103809"/>
  </r>
  <r>
    <x v="10"/>
    <n v="444"/>
    <x v="7"/>
    <s v="DG de Carreteras"/>
    <s v="S7800001E"/>
    <s v="ES0021000013675138TW"/>
    <s v="Alumbrado carretera - TW"/>
    <x v="2"/>
    <s v="24,24-24,24-24,24-24,24-24,24-24,24"/>
    <s v="No"/>
    <s v="Ctra. M-506 Villaviciosa de Odón - Pinto, km 1.7, Bajo, 28942, Fuenlabrada (Madrid)"/>
    <n v="2804"/>
    <n v="4074"/>
    <n v="1745"/>
    <n v="2743"/>
    <n v="1741"/>
    <n v="40265"/>
    <n v="53372"/>
  </r>
  <r>
    <x v="10"/>
    <n v="445"/>
    <x v="7"/>
    <s v="DG de Carreteras"/>
    <s v="S7800001E"/>
    <s v="ES0021000018621157VD"/>
    <s v="Alumbrado carretera - VD"/>
    <x v="2"/>
    <s v="30,6-30,6-30,6-30,6-30,6-30,6"/>
    <s v="No"/>
    <s v="C/ Amelia Earhart, 10, 28341, Valdemoro (Madrid)"/>
    <n v="4477"/>
    <n v="6383"/>
    <n v="2794"/>
    <n v="4297"/>
    <n v="2626"/>
    <n v="61461"/>
    <n v="82038"/>
  </r>
  <r>
    <x v="10"/>
    <n v="446"/>
    <x v="7"/>
    <s v="DG de Carreteras"/>
    <s v="S7800001E"/>
    <s v="ES0021000017255287VV"/>
    <s v="Alumbrado carretera - VV"/>
    <x v="2"/>
    <s v="20,418-20,418-20,418-20,418-20,418-20,418"/>
    <s v="No"/>
    <s v="Ctra. M-100 Alcalá - Daganzo, km 3.4, Bajo, 28806, Alcalá de Henares (Madrid)"/>
    <n v="1844"/>
    <n v="2600"/>
    <n v="1123"/>
    <n v="1778"/>
    <n v="1089"/>
    <n v="23885"/>
    <n v="32319"/>
  </r>
  <r>
    <x v="10"/>
    <n v="447"/>
    <x v="7"/>
    <s v="DG de Carreteras"/>
    <s v="S7800001E"/>
    <s v="ES0021000010819115WG"/>
    <s v="Alumbrado carretera - WG"/>
    <x v="2"/>
    <s v="25-25-25-25-25-33"/>
    <s v="No"/>
    <s v="Ctra. M-511 Madrid - Los Pantanos, km 3.1, 28660, Boadilla del Monte (Madrid)"/>
    <n v="5414"/>
    <n v="7650"/>
    <n v="3350"/>
    <n v="3707"/>
    <n v="1972"/>
    <n v="66829"/>
    <n v="88922"/>
  </r>
  <r>
    <x v="10"/>
    <n v="448"/>
    <x v="7"/>
    <s v="DG de Carreteras"/>
    <s v="S7800001E"/>
    <s v="ES0021000013616475WN"/>
    <s v="Alumbrado carretera - WN"/>
    <x v="2"/>
    <s v="17,39-17,39-17,39-17,39-17,39-17,39"/>
    <s v="No"/>
    <s v="Ctra. M-501 Alcorcón - Plasencia, km 34.0, 28213, Colmenar del Arroyo (Madrid)"/>
    <n v="3143"/>
    <n v="4578"/>
    <n v="1953"/>
    <n v="3074"/>
    <n v="1943"/>
    <n v="45587"/>
    <n v="60278"/>
  </r>
  <r>
    <x v="10"/>
    <n v="449"/>
    <x v="7"/>
    <s v="DG de Carreteras"/>
    <s v="S7800001E"/>
    <s v="ES0021000010799015WY"/>
    <s v="Alumbrado carretera - WY"/>
    <x v="2"/>
    <s v="29,7-29,7-29,7-29,7-29,7-29,7"/>
    <s v="No"/>
    <s v="Ctra. Madrid - Los Pantanos, km 0.1, 28925, Alcorcón (Madrid)"/>
    <n v="5810"/>
    <n v="11654"/>
    <n v="6970"/>
    <n v="7852"/>
    <n v="4194"/>
    <n v="88960"/>
    <n v="125440"/>
  </r>
  <r>
    <x v="10"/>
    <n v="450"/>
    <x v="7"/>
    <s v="DG de Carreteras"/>
    <s v="S7800001E"/>
    <s v="ES0022000001430487XN"/>
    <s v="Alumbrado carretera - XN"/>
    <x v="2"/>
    <s v="26-26-26-26-26-26"/>
    <s v="No"/>
    <s v="Cañada Vicálvaro a San Fernando, 17, Alumbrado, 28052, Madrid"/>
    <n v="4004"/>
    <n v="5707"/>
    <n v="2473"/>
    <n v="3919"/>
    <n v="2425"/>
    <n v="52181"/>
    <n v="70709"/>
  </r>
  <r>
    <x v="10"/>
    <n v="451"/>
    <x v="7"/>
    <s v="DG de Carreteras"/>
    <s v="S7800001E"/>
    <s v="ES0021000010799210XV"/>
    <s v="Alumbrado carretera - XV"/>
    <x v="2"/>
    <s v="18,0-18,0-18,0-18,0-18,0-26,0"/>
    <s v="No"/>
    <s v="Camino de Sacedón, 6, 28690, Brunete (Madrid)"/>
    <n v="4332"/>
    <n v="6118"/>
    <n v="2678"/>
    <n v="2901"/>
    <n v="1409"/>
    <n v="51672"/>
    <n v="69110"/>
  </r>
  <r>
    <x v="10"/>
    <n v="452"/>
    <x v="7"/>
    <s v="DG de Carreteras"/>
    <s v="S7800001E"/>
    <s v="ES0021000019485813YA"/>
    <s v="Alumbrado carretera - YA"/>
    <x v="2"/>
    <s v="20,78-20,78-20,78-20,78-20,78-20,78"/>
    <s v="No"/>
    <s v="C/ Acuario - Urbanización Los Satélites, s/n, 28222, Majadahonda (Madrid)"/>
    <n v="3645"/>
    <n v="5254"/>
    <n v="2328"/>
    <n v="3581"/>
    <n v="2223"/>
    <n v="51673"/>
    <n v="68704"/>
  </r>
  <r>
    <x v="10"/>
    <n v="453"/>
    <x v="7"/>
    <s v="DG de Carreteras"/>
    <s v="S7800001E"/>
    <s v="ES0021000010501816YJ"/>
    <s v="Alumbrado carretera - YJ"/>
    <x v="2"/>
    <s v="16,5-16,5-16,5-16,5-16,5-16,5"/>
    <s v="No"/>
    <s v="C/ Carbón, Prox. 51, 28914, Leganés (Madrid)"/>
    <n v="3574"/>
    <n v="5126"/>
    <n v="2221"/>
    <n v="3332"/>
    <n v="2044"/>
    <n v="49613"/>
    <n v="65910"/>
  </r>
  <r>
    <x v="10"/>
    <n v="454"/>
    <x v="7"/>
    <s v="DG de Carreteras"/>
    <s v="S7800001E"/>
    <s v="ES0021000013650077ZB"/>
    <s v="Alumbrado carretera - ZB"/>
    <x v="2"/>
    <s v="17,321-17,321-17,321-17,321-17,321-17,321"/>
    <s v="No"/>
    <s v="Ctra. M-501 Alcorcón - Plasencia, km 37.9, Bajo, 28694, Chapinería (Madrid)"/>
    <n v="3347"/>
    <n v="4892"/>
    <n v="2101"/>
    <n v="3318"/>
    <n v="2084"/>
    <n v="48624"/>
    <n v="64366"/>
  </r>
  <r>
    <x v="10"/>
    <n v="455"/>
    <x v="7"/>
    <s v="DG de Carreteras"/>
    <s v="S7800001E"/>
    <s v="ES0021000042219201NF"/>
    <s v="Amboto"/>
    <x v="2"/>
    <s v="18-18-18-18-18-18"/>
    <s v="No"/>
    <s v="C/ Amboto, 29, 28200, San Lorenzo de El Escorial (Madrid)"/>
    <n v="295"/>
    <n v="899"/>
    <n v="1444"/>
    <n v="2684"/>
    <n v="504"/>
    <n v="14626"/>
    <n v="20452"/>
  </r>
  <r>
    <x v="10"/>
    <n v="456"/>
    <x v="7"/>
    <s v="SGT de Vivienda, Transportes e Infraestructuras"/>
    <s v="S7800001E"/>
    <s v="ES0021000004858316RT"/>
    <s v="Laboratorio de Control de Calidad"/>
    <x v="2"/>
    <s v="31-52-52-52-52-52"/>
    <s v="No"/>
    <s v="Ctra. de Castilla,  km 0.7, 28023, Madrid"/>
    <n v="3810"/>
    <n v="4633"/>
    <n v="3364"/>
    <n v="4424"/>
    <n v="1755"/>
    <n v="18086"/>
    <n v="36072"/>
  </r>
  <r>
    <x v="10"/>
    <n v="457"/>
    <x v="7"/>
    <s v="SGT de Vivienda, Transportes e Infraestructuras"/>
    <s v="S7800001E"/>
    <s v="ES0022000007215094XG"/>
    <s v="Local"/>
    <x v="2"/>
    <s v="5-5-5-5-5-15,001"/>
    <s v="No"/>
    <s v="C/ González Dávila, 20, 5º Dcha., 28031, Madrid"/>
    <n v="84"/>
    <n v="120"/>
    <n v="111"/>
    <n v="126"/>
    <n v="52"/>
    <n v="364"/>
    <n v="857"/>
  </r>
  <r>
    <x v="10"/>
    <n v="458"/>
    <x v="7"/>
    <s v="SGT de Vivienda, Transportes e Infraestructuras"/>
    <s v="S7800001E"/>
    <s v="ES0021000004674385PT"/>
    <s v="Local 2"/>
    <x v="2"/>
    <s v="80-80-80-80-80-80"/>
    <s v="No"/>
    <s v="C/ Braganza, 3, Bajo, 28025, Madrid"/>
    <n v="19334"/>
    <n v="23137"/>
    <n v="25749"/>
    <n v="27694"/>
    <n v="9434"/>
    <n v="42377"/>
    <n v="147725"/>
  </r>
  <r>
    <x v="10"/>
    <n v="459"/>
    <x v="7"/>
    <s v="SGT de Vivienda, Transportes e Infraestructuras"/>
    <s v="S7800001E"/>
    <s v="ES0021000010869680SS"/>
    <s v="Local 3"/>
    <x v="2"/>
    <s v="100-100-100-100-100-100"/>
    <s v="No"/>
    <s v="C/ Emilia, 19, Bajo, Local 13, 28029, Madrid"/>
    <n v="21076"/>
    <n v="26216"/>
    <n v="17095"/>
    <n v="18368"/>
    <n v="7509"/>
    <n v="40409"/>
    <n v="130673"/>
  </r>
  <r>
    <x v="10"/>
    <n v="460"/>
    <x v="7"/>
    <s v="SGT de Vivienda, Transportes e Infraestructuras"/>
    <s v="S7800001E"/>
    <s v="ES0021000010869723VN"/>
    <s v="Local 3"/>
    <x v="2"/>
    <s v="81-101-101-101-101-101"/>
    <s v="No"/>
    <s v="Avda. de Asturias, 30, Bajo, Local 3, 28029, Madrid"/>
    <n v="24971"/>
    <n v="30735"/>
    <n v="18934"/>
    <n v="20523"/>
    <n v="8347"/>
    <n v="53577"/>
    <n v="157087"/>
  </r>
  <r>
    <x v="10"/>
    <n v="461"/>
    <x v="7"/>
    <s v="SGT de Vivienda, Transportes e Infraestructuras"/>
    <s v="S7800001E"/>
    <s v="ES0021000004811534ZT"/>
    <s v="Oficina información Plan Vivienda"/>
    <x v="2"/>
    <s v="15,01-25-25-25-25-25"/>
    <s v="No"/>
    <s v="C/ Marcelina, 12, Bajo A, 28029, Madrid"/>
    <n v="234"/>
    <n v="261"/>
    <n v="136"/>
    <n v="144"/>
    <n v="65"/>
    <n v="981"/>
    <n v="1821"/>
  </r>
  <r>
    <x v="10"/>
    <n v="462"/>
    <x v="7"/>
    <s v="SGT de Vivienda, Transportes e Infraestructuras"/>
    <s v="S7800001E"/>
    <s v="ES0021000004953095GL"/>
    <s v="Servicios Centrales"/>
    <x v="2"/>
    <s v="223-223-223-223-223-223"/>
    <s v="No"/>
    <s v="C/ Orense, 60, 28020, Madrid"/>
    <n v="65079"/>
    <n v="71312"/>
    <n v="57296"/>
    <n v="60881"/>
    <n v="22862"/>
    <n v="143692"/>
    <n v="421122"/>
  </r>
  <r>
    <x v="11"/>
    <n v="1"/>
    <x v="0"/>
    <s v="DG de Patrimonio Cultural - UGEP Bibliotecas y Patrimonio Bibliográfico"/>
    <s v="S7800001E"/>
    <s v="ES0022000001457741EB"/>
    <s v="Edificio Novosur"/>
    <x v="3"/>
    <s v="14-14"/>
    <s v="No"/>
    <s v="Avda. Los Rosales, 42, 28041, Madrid"/>
    <n v="64"/>
    <n v="70"/>
    <n v="390"/>
    <n v="0"/>
    <n v="0"/>
    <n v="0"/>
    <n v="524"/>
  </r>
  <r>
    <x v="11"/>
    <n v="2"/>
    <x v="0"/>
    <s v="DG de Patrimonio Cultural - UGEP Bibliotecas y Patrimonio Bibliográfico"/>
    <s v="S7800001E"/>
    <s v="ES0021000004135891DM"/>
    <s v="Nave/depósito Camarma Est."/>
    <x v="3"/>
    <s v="13,2-13,2"/>
    <s v="No"/>
    <s v="C/ Gallocanta, 25, Bajo, 28816, Camarma de Esteruelas (Madrid)"/>
    <n v="170"/>
    <n v="121"/>
    <n v="270"/>
    <n v="0"/>
    <n v="0"/>
    <n v="0"/>
    <n v="561"/>
  </r>
  <r>
    <x v="11"/>
    <n v="3"/>
    <x v="0"/>
    <s v="DG de Promoción Cultural - UGEP de Promoción y Difusión Cultural"/>
    <s v="S7800001E"/>
    <s v="ES0021000005592123GS"/>
    <s v="Real Coliseo Carlos III Oficina"/>
    <x v="3"/>
    <s v="8,8-8,8"/>
    <s v="No"/>
    <s v="Plaza de San Lorenzo, 2, 1º-5, 28200, San Lorenzo de El Escorial (Madrid)"/>
    <n v="4277"/>
    <n v="4132"/>
    <n v="9764"/>
    <n v="0"/>
    <n v="0"/>
    <n v="0"/>
    <n v="18173"/>
  </r>
  <r>
    <x v="11"/>
    <n v="4"/>
    <x v="0"/>
    <s v="DG de Promoción Cultural - UGEP de Promoción y Difusión Cultural"/>
    <s v="S7800001E"/>
    <s v="ES0021000005592128GC"/>
    <s v="Real Coliseo Carlos III Oficina"/>
    <x v="3"/>
    <s v="5,5-5,5"/>
    <s v="No"/>
    <s v="Plaza de San Lorenzo, 2, 2º-5, 28200, San Lorenzo de El Escorial (Madrid)"/>
    <n v="309"/>
    <n v="271"/>
    <n v="894"/>
    <n v="0"/>
    <n v="0"/>
    <n v="0"/>
    <n v="1474"/>
  </r>
  <r>
    <x v="11"/>
    <n v="5"/>
    <x v="0"/>
    <s v="DG de Promoción Cultural - UGEP de Promoción y Difusión Cultural"/>
    <s v="S7800001E"/>
    <s v="ES0021000005592132MR"/>
    <s v="Real Coliseo Carlos III Oficina"/>
    <x v="3"/>
    <s v="8-8"/>
    <s v="No"/>
    <s v="Plaza de San Lorenzo, 2, 3º-5, 28200, San Lorenzo de El Escorial (Madrid)"/>
    <n v="3"/>
    <n v="1"/>
    <n v="2"/>
    <n v="0"/>
    <n v="0"/>
    <n v="0"/>
    <n v="6"/>
  </r>
  <r>
    <x v="11"/>
    <n v="6"/>
    <x v="0"/>
    <s v="DG de Turismo y Hostelería"/>
    <s v="S7800001E"/>
    <s v="ES0022000008990155KV"/>
    <s v="Oficina de Turismo Estación de Atocha"/>
    <x v="3"/>
    <s v="5,75-5,75"/>
    <s v="No"/>
    <s v="Estación de Atocha, s/n, 28045, Madrid"/>
    <n v="1301"/>
    <n v="1272"/>
    <n v="1225"/>
    <n v="0"/>
    <n v="0"/>
    <n v="0"/>
    <n v="3798"/>
  </r>
  <r>
    <x v="11"/>
    <n v="7"/>
    <x v="0"/>
    <s v="SGT de Cultura, Turismo y Deporte"/>
    <s v="S7800001E"/>
    <s v="ES0022000008177406NL"/>
    <s v="Archivo"/>
    <x v="3"/>
    <s v="5,196-5,196"/>
    <s v="No"/>
    <s v="C/ Gamonal, 77, Nave 1, 28031, Madrid"/>
    <n v="400"/>
    <n v="300"/>
    <n v="362"/>
    <n v="0"/>
    <n v="0"/>
    <n v="0"/>
    <n v="1062"/>
  </r>
  <r>
    <x v="11"/>
    <n v="8"/>
    <x v="0"/>
    <s v="SGT de Cultura, Turismo y Deporte"/>
    <s v="S7800001E"/>
    <s v="ES0022000001046412DZ"/>
    <s v="Local 16-A"/>
    <x v="3"/>
    <s v="9,2-9,2"/>
    <s v="No"/>
    <s v="C/ González Dávila, 18, 1º Dcha., 28031, Madrid"/>
    <n v="688"/>
    <n v="626"/>
    <n v="245"/>
    <n v="0"/>
    <n v="0"/>
    <n v="0"/>
    <n v="1559"/>
  </r>
  <r>
    <x v="11"/>
    <n v="9"/>
    <x v="1"/>
    <s v="Agencia para la Administración Digital de la Comunidad de Madrid"/>
    <s v="Q7850054C"/>
    <s v="ES0022000001417413VW"/>
    <s v="Almacén - Nave 5"/>
    <x v="3"/>
    <s v="9,2-9,2"/>
    <s v="No"/>
    <s v="C/ González Dávila, 18, Bajo, Nave 5, 28031, Madrid"/>
    <n v="1409"/>
    <n v="1089"/>
    <n v="1417"/>
    <n v="0"/>
    <n v="0"/>
    <n v="0"/>
    <n v="3915"/>
  </r>
  <r>
    <x v="11"/>
    <n v="10"/>
    <x v="8"/>
    <s v="Agencia de Contratación Sanitaria de la Comunidad de Madrid"/>
    <s v="V70797667"/>
    <s v="ES0022000008990532SA"/>
    <s v="Edificio Gran Vía 30"/>
    <x v="3"/>
    <s v="10,392-10,392"/>
    <s v="No"/>
    <s v="C/ Gran Vía, 30, 5º B, 28013, Madrid"/>
    <n v="2749"/>
    <n v="2966"/>
    <n v="5320"/>
    <n v="0"/>
    <n v="0"/>
    <n v="0"/>
    <n v="11035"/>
  </r>
  <r>
    <x v="11"/>
    <n v="11"/>
    <x v="2"/>
    <s v="DG de Patrimonio y Contratación"/>
    <s v="S7800001E"/>
    <s v="ES0021000005030400FK"/>
    <s v="Dependencia Avda. de Abrantes"/>
    <x v="3"/>
    <s v="5,5-5,5"/>
    <s v="No"/>
    <s v="Avda. de Abrantes, 289, 28025, Madrid"/>
    <n v="61"/>
    <n v="630"/>
    <n v="445"/>
    <n v="0"/>
    <n v="0"/>
    <n v="0"/>
    <n v="1136"/>
  </r>
  <r>
    <x v="11"/>
    <n v="12"/>
    <x v="2"/>
    <s v="DG de Patrimonio y Contratación"/>
    <s v="S7800001E"/>
    <s v="ES0022000006222685DE"/>
    <s v="Dependencia Plaza de Santa Cruz"/>
    <x v="3"/>
    <s v="2,2-2,2"/>
    <s v="No"/>
    <s v="Plaza de Santa Cruz, 3, Sgalum, 28012, Madrid"/>
    <n v="258"/>
    <n v="258"/>
    <n v="589"/>
    <n v="0"/>
    <n v="0"/>
    <n v="0"/>
    <n v="1105"/>
  </r>
  <r>
    <x v="11"/>
    <n v="13"/>
    <x v="5"/>
    <s v="DG de Agricultura, Ganadería y Alimentación"/>
    <s v="S7800001E"/>
    <s v="ES0022000006222686XT"/>
    <s v="Dependencia Plaza de Santa Cruz"/>
    <x v="3"/>
    <s v="1,5-1,5"/>
    <s v="No"/>
    <s v="Plaza de Santa Cruz, 3, Bajo, 28012, Madrid"/>
    <n v="29"/>
    <n v="66"/>
    <n v="51"/>
    <n v="0"/>
    <n v="0"/>
    <n v="0"/>
    <n v="146"/>
  </r>
  <r>
    <x v="11"/>
    <n v="14"/>
    <x v="2"/>
    <s v="DG de Patrimonio y Contratación"/>
    <s v="S7800001E"/>
    <s v="ES0022000007232342RW"/>
    <s v="Dependencia Sambara"/>
    <x v="3"/>
    <s v="1,1-1,1"/>
    <s v="No"/>
    <s v="C/ Sambara, 145 Sgalum, 28027, Madrid"/>
    <n v="21"/>
    <n v="18"/>
    <n v="39"/>
    <n v="0"/>
    <n v="0"/>
    <n v="0"/>
    <n v="78"/>
  </r>
  <r>
    <x v="11"/>
    <n v="15"/>
    <x v="2"/>
    <s v="DG de Patrimonio y Contratación"/>
    <s v="S7800001E"/>
    <s v="ES0021000005073867BH"/>
    <s v="Hortaleza"/>
    <x v="3"/>
    <s v="3,3-3,3"/>
    <s v="No"/>
    <s v="C/ Hortaleza, 68, Bajo A, 28004, Madrid"/>
    <n v="3"/>
    <n v="2"/>
    <n v="2"/>
    <n v="0"/>
    <n v="0"/>
    <n v="0"/>
    <n v="7"/>
  </r>
  <r>
    <x v="11"/>
    <n v="16"/>
    <x v="2"/>
    <s v="DG de Patrimonio y Contratación"/>
    <s v="S7800001E"/>
    <s v="ES0021000004739796EE"/>
    <s v="León"/>
    <x v="3"/>
    <s v="3,3-3,3"/>
    <s v="No"/>
    <s v="C/ León, 24, 1º 2, 28014, Madrid"/>
    <n v="28"/>
    <n v="28"/>
    <n v="64"/>
    <n v="0"/>
    <n v="0"/>
    <n v="0"/>
    <n v="120"/>
  </r>
  <r>
    <x v="11"/>
    <n v="17"/>
    <x v="2"/>
    <s v="DG de Patrimonio y Contratación"/>
    <s v="S7800001E"/>
    <s v="ES0021000004739798TR"/>
    <s v="León"/>
    <x v="3"/>
    <s v="5,75-5,75"/>
    <s v="No"/>
    <s v="C/ León, 24, 2º 2, 28014, Madrid"/>
    <n v="5"/>
    <n v="5"/>
    <n v="10"/>
    <n v="0"/>
    <n v="0"/>
    <n v="0"/>
    <n v="20"/>
  </r>
  <r>
    <x v="11"/>
    <n v="18"/>
    <x v="2"/>
    <s v="DG de Patrimonio y Contratación"/>
    <s v="S7800001E"/>
    <s v="ES0021000004739800TA"/>
    <s v="León"/>
    <x v="3"/>
    <s v="5,75-5,75"/>
    <s v="No"/>
    <s v="C/ León, 24, 3º 2, 28014, Madrid"/>
    <n v="342"/>
    <n v="247"/>
    <n v="536"/>
    <n v="0"/>
    <n v="0"/>
    <n v="0"/>
    <n v="1125"/>
  </r>
  <r>
    <x v="11"/>
    <n v="19"/>
    <x v="2"/>
    <s v="DG de Patrimonio y Contratación"/>
    <s v="S7800001E"/>
    <s v="ES0021000004739801TG"/>
    <s v="León"/>
    <x v="3"/>
    <s v="5,75-5,75"/>
    <s v="No"/>
    <s v="C/ León, 24, 4º 1, 28014, Madrid"/>
    <n v="8"/>
    <n v="8"/>
    <n v="17"/>
    <n v="0"/>
    <n v="0"/>
    <n v="0"/>
    <n v="33"/>
  </r>
  <r>
    <x v="11"/>
    <n v="20"/>
    <x v="2"/>
    <s v="DG de Patrimonio y Contratación"/>
    <s v="S7800001E"/>
    <s v="ES0021000005306629BC"/>
    <s v="Local"/>
    <x v="3"/>
    <s v="5,5-5,5"/>
    <s v="No"/>
    <s v="C/ Gran Vía, 7, Bajo, 28220, Majadahonda (Madrid)"/>
    <n v="30"/>
    <n v="35"/>
    <n v="60"/>
    <n v="0"/>
    <n v="0"/>
    <n v="0"/>
    <n v="125"/>
  </r>
  <r>
    <x v="11"/>
    <n v="21"/>
    <x v="2"/>
    <s v="DG de Patrimonio y Contratación"/>
    <s v="S7800001E"/>
    <s v="ES0483000000002816GX"/>
    <s v="Mayor Baja"/>
    <x v="3"/>
    <s v="1,5-1,5"/>
    <s v="No"/>
    <s v="C/ Mayor Baja, 18, 28540, Perales de Tajuña (Madrid)"/>
    <n v="32"/>
    <n v="73"/>
    <n v="57"/>
    <n v="0"/>
    <n v="0"/>
    <n v="0"/>
    <n v="162"/>
  </r>
  <r>
    <x v="11"/>
    <n v="22"/>
    <x v="2"/>
    <s v="DG de Patrimonio y Contratación"/>
    <s v="S7800001E"/>
    <s v="ES0022000006201939GE"/>
    <s v="San Bernardino"/>
    <x v="3"/>
    <s v="0,805-0,805"/>
    <s v="No"/>
    <s v="C/ San Bernardino, 13, 28015, Madrid"/>
    <n v="116"/>
    <n v="110"/>
    <n v="232"/>
    <n v="0"/>
    <n v="0"/>
    <n v="0"/>
    <n v="458"/>
  </r>
  <r>
    <x v="11"/>
    <n v="23"/>
    <x v="2"/>
    <s v="DG de Patrimonio y Contratación"/>
    <s v="S7800001E"/>
    <s v="ES0022000006201942MW"/>
    <s v="San Bernardino"/>
    <x v="3"/>
    <s v="0,345-0,345"/>
    <s v="No"/>
    <s v="C/ San Bernardino, 13, 2º Dcha., 28015, Madrid"/>
    <n v="30"/>
    <n v="30"/>
    <n v="40"/>
    <n v="0"/>
    <n v="0"/>
    <n v="0"/>
    <n v="100"/>
  </r>
  <r>
    <x v="11"/>
    <n v="24"/>
    <x v="2"/>
    <s v="DG de Patrimonio y Contratación"/>
    <s v="S7800001E"/>
    <s v="ES0022000006201943MA"/>
    <s v="San Bernardino"/>
    <x v="3"/>
    <s v="1,039-1,039"/>
    <s v="No"/>
    <s v="C/ San Bernardino, 13, 2º Izda., 28015, Madrid"/>
    <n v="60"/>
    <n v="60"/>
    <n v="80"/>
    <n v="0"/>
    <n v="0"/>
    <n v="0"/>
    <n v="200"/>
  </r>
  <r>
    <x v="11"/>
    <n v="25"/>
    <x v="2"/>
    <s v="DG de Patrimonio y Contratación"/>
    <s v="S7800001E"/>
    <s v="ES0022000006201945MM"/>
    <s v="San Bernardino"/>
    <x v="3"/>
    <s v="0,345-0,345"/>
    <s v="No"/>
    <s v="C/ San Bernardino, 13, 3º Izda., 28015, Madrid"/>
    <n v="30"/>
    <n v="30"/>
    <n v="40"/>
    <n v="0"/>
    <n v="0"/>
    <n v="0"/>
    <n v="100"/>
  </r>
  <r>
    <x v="11"/>
    <n v="26"/>
    <x v="2"/>
    <s v="DG de Patrimonio y Contratación"/>
    <s v="S7800001E"/>
    <s v="ES0022000006201947MF"/>
    <s v="San Bernardino"/>
    <x v="3"/>
    <s v="1,039-1,039"/>
    <s v="No"/>
    <s v="C/ San Bernardino, 13, 4º y 5º Izda., 28015, Madrid"/>
    <n v="60"/>
    <n v="60"/>
    <n v="80"/>
    <n v="0"/>
    <n v="0"/>
    <n v="0"/>
    <n v="200"/>
  </r>
  <r>
    <x v="11"/>
    <n v="27"/>
    <x v="2"/>
    <s v="DG de Patrimonio y Contratación"/>
    <s v="S7800001E"/>
    <s v="ES0022000006201955MS"/>
    <s v="San Bernardino"/>
    <x v="3"/>
    <s v="2,2-2,2"/>
    <s v="No"/>
    <s v="C/ San Bernardino, 13, Escalera IN, Piso 2-Dcha., 28015, Madrid"/>
    <n v="1"/>
    <n v="2"/>
    <n v="4"/>
    <n v="0"/>
    <n v="0"/>
    <n v="0"/>
    <n v="7"/>
  </r>
  <r>
    <x v="11"/>
    <n v="28"/>
    <x v="5"/>
    <s v="DG de Agricultura, Ganadería y Alimentación"/>
    <s v="S7800001E"/>
    <s v="ES0022000006222682DL"/>
    <s v="Dependencia Plaza de Santa Cruz"/>
    <x v="3"/>
    <s v="5,75-5,75"/>
    <s v="No"/>
    <s v="Plaza de Santa Cruz, 3, 28012, Madrid"/>
    <n v="50"/>
    <n v="60"/>
    <n v="93"/>
    <n v="0"/>
    <n v="0"/>
    <n v="0"/>
    <n v="203"/>
  </r>
  <r>
    <x v="11"/>
    <n v="29"/>
    <x v="2"/>
    <s v="DG de Patrimonio y Contratación"/>
    <s v="S7800001E"/>
    <s v="ES0021000004692209TE"/>
    <s v="Vivienda"/>
    <x v="3"/>
    <s v="1,5-1,5"/>
    <s v="No"/>
    <s v="C/ Gonzalo López, 12, 2º 1, 28025, Madrid"/>
    <n v="36"/>
    <n v="81"/>
    <n v="63"/>
    <n v="0"/>
    <n v="0"/>
    <n v="0"/>
    <n v="180"/>
  </r>
  <r>
    <x v="11"/>
    <n v="30"/>
    <x v="2"/>
    <s v="Instituto Regional de Seguridad y Salud en el Trabajo"/>
    <s v="Q7850064B"/>
    <s v="ES0022000008177437ZG"/>
    <s v="Gamonal Archivo LC 25"/>
    <x v="3"/>
    <s v="9,2-9,2"/>
    <s v="No"/>
    <s v="C/ Gamonal, 77, 1, LC 25, 28031, Madrid"/>
    <n v="53"/>
    <n v="50"/>
    <n v="46"/>
    <n v="0"/>
    <n v="0"/>
    <n v="0"/>
    <n v="149"/>
  </r>
  <r>
    <x v="11"/>
    <n v="31"/>
    <x v="2"/>
    <s v="SGT de Economía, Hacienda y Empleo"/>
    <s v="S7800001E"/>
    <s v="ES0022000007215090XT"/>
    <s v="Almacén Central de Suministros"/>
    <x v="3"/>
    <s v="13,2-13,2"/>
    <s v="No"/>
    <s v="C/ González Dávila, 20, 28031, Madrid"/>
    <n v="257"/>
    <n v="239"/>
    <n v="416"/>
    <n v="0"/>
    <n v="0"/>
    <n v="0"/>
    <n v="912"/>
  </r>
  <r>
    <x v="11"/>
    <n v="32"/>
    <x v="2"/>
    <s v="SGT de Economía, Hacienda y Empleo"/>
    <s v="S7800001E"/>
    <s v="ES0022000006175049PL"/>
    <s v="Edificio Manuel Silvela"/>
    <x v="3"/>
    <s v="13-13"/>
    <s v="No"/>
    <s v="C/ Manuel Silvela, 15, Planta 4ª, 28010, Madrid"/>
    <n v="7100"/>
    <n v="10200"/>
    <n v="6724"/>
    <n v="0"/>
    <n v="0"/>
    <n v="0"/>
    <n v="24024"/>
  </r>
  <r>
    <x v="11"/>
    <n v="33"/>
    <x v="2"/>
    <s v="SGT de Economía, Hacienda y Empleo"/>
    <s v="S7800001E"/>
    <s v="ES0022000006175050PC"/>
    <s v="Edificio Manuel Silvela"/>
    <x v="3"/>
    <s v="9-9"/>
    <s v="No"/>
    <s v="C/ Manuel Silvela, 15, Planta 5ª, 28010, Madrid"/>
    <n v="5045"/>
    <n v="6732"/>
    <n v="4905"/>
    <n v="0"/>
    <n v="0"/>
    <n v="0"/>
    <n v="16682"/>
  </r>
  <r>
    <x v="11"/>
    <n v="34"/>
    <x v="2"/>
    <s v="SGT de Economía, Hacienda y Empleo"/>
    <s v="S7800001E"/>
    <s v="ES0022000006175051PK"/>
    <s v="Edificio Manuel Silvela"/>
    <x v="3"/>
    <s v="9-9"/>
    <s v="No"/>
    <s v="C/ Manuel Silvela, 15, Planta 6ª, 28010, Madrid"/>
    <n v="5100"/>
    <n v="6800"/>
    <n v="4732"/>
    <n v="0"/>
    <n v="0"/>
    <n v="0"/>
    <n v="16632"/>
  </r>
  <r>
    <x v="11"/>
    <n v="35"/>
    <x v="2"/>
    <s v="SGT de Economía, Hacienda y Empleo"/>
    <s v="S7800001E"/>
    <s v="ES0022000007145056RR"/>
    <s v="Edificio Manuel Silvela"/>
    <x v="3"/>
    <s v="13-13"/>
    <s v="No"/>
    <s v="C/ Manuel Silvela, 15, Planta 1ª, 28010, Madrid"/>
    <n v="8500"/>
    <n v="9300"/>
    <n v="6224"/>
    <n v="0"/>
    <n v="0"/>
    <n v="0"/>
    <n v="24024"/>
  </r>
  <r>
    <x v="11"/>
    <n v="36"/>
    <x v="2"/>
    <s v="SGT de Economía, Hacienda y Empleo"/>
    <s v="S7800001E"/>
    <s v="ES0022000008177445ZN"/>
    <s v="Gamonal Archivo A4-36"/>
    <x v="3"/>
    <s v="4,6-4,6"/>
    <s v="No"/>
    <s v="C/ Gamonal, 79, DU A4-36, 28031, Madrid"/>
    <n v="49"/>
    <n v="44"/>
    <n v="75"/>
    <n v="0"/>
    <n v="0"/>
    <n v="0"/>
    <n v="168"/>
  </r>
  <r>
    <x v="11"/>
    <n v="37"/>
    <x v="2"/>
    <s v="SGT de Economía, Hacienda y Empleo"/>
    <s v="S7800001E"/>
    <s v="ES0022000008177446ZJ"/>
    <s v="Gamonal Archivo C4-38"/>
    <x v="3"/>
    <s v="3,464-3,464"/>
    <s v="No"/>
    <s v="C/ Gamonal, 79, DU C4 38, 28031, Madrid"/>
    <n v="4"/>
    <n v="3"/>
    <n v="6"/>
    <n v="0"/>
    <n v="0"/>
    <n v="0"/>
    <n v="13"/>
  </r>
  <r>
    <x v="11"/>
    <n v="38"/>
    <x v="2"/>
    <s v="SGT de Economía, Hacienda y Empleo"/>
    <s v="S7800001E"/>
    <s v="ES0022000008177386BE"/>
    <s v="Hormigueras Archivo A144"/>
    <x v="3"/>
    <s v="5,15-5,15"/>
    <s v="No"/>
    <s v="C/ Camino de las Hormigueras, 152 A144, 28031, Madrid"/>
    <n v="37"/>
    <n v="27"/>
    <n v="51"/>
    <n v="0"/>
    <n v="0"/>
    <n v="0"/>
    <n v="115"/>
  </r>
  <r>
    <x v="11"/>
    <n v="39"/>
    <x v="2"/>
    <s v="SGT de Economía, Hacienda y Empleo"/>
    <s v="S7800001E"/>
    <s v="ES0022000008177388NR"/>
    <s v="Hormigueras Archivo A248"/>
    <x v="3"/>
    <s v="3,3-3,3"/>
    <s v="No"/>
    <s v="C/ Camino de las Hormigueras, 152 A248, 28031, Madrid"/>
    <n v="11"/>
    <n v="11"/>
    <n v="23"/>
    <n v="0"/>
    <n v="0"/>
    <n v="0"/>
    <n v="45"/>
  </r>
  <r>
    <x v="11"/>
    <n v="40"/>
    <x v="2"/>
    <s v="SGT de Economía, Hacienda y Empleo"/>
    <s v="S7800001E"/>
    <s v="ES0022000008177387NT"/>
    <s v="Hormigueras Archivo C146"/>
    <x v="3"/>
    <s v="5,15-5,15"/>
    <s v="No"/>
    <s v="C/ Camino de las Hormigueras, 152 C146, 28031, Madrid"/>
    <n v="29"/>
    <n v="22"/>
    <n v="45"/>
    <n v="0"/>
    <n v="0"/>
    <n v="0"/>
    <n v="96"/>
  </r>
  <r>
    <x v="11"/>
    <n v="41"/>
    <x v="2"/>
    <s v="SGT de Economía, Hacienda y Empleo"/>
    <s v="S7800001E"/>
    <s v="ES0022000008177394NF"/>
    <s v="Hormigueras Archivo C250"/>
    <x v="3"/>
    <s v="5,15-5,15"/>
    <s v="No"/>
    <s v="C/ Camino de las Hormigueras, 152 C250, 28031, Madrid"/>
    <n v="64"/>
    <n v="35"/>
    <n v="26"/>
    <n v="0"/>
    <n v="0"/>
    <n v="0"/>
    <n v="125"/>
  </r>
  <r>
    <x v="11"/>
    <n v="42"/>
    <x v="2"/>
    <s v="SGT de Economía, Hacienda y Empleo"/>
    <s v="S7800001E"/>
    <s v="ES0022000008177390NA"/>
    <s v="Hormigueras Archivo D147"/>
    <x v="3"/>
    <s v="5,15-5,15"/>
    <s v="No"/>
    <s v="C/ Camino de las Hormigueras, 152 D147, 28031, Madrid"/>
    <n v="15"/>
    <n v="16"/>
    <n v="33"/>
    <n v="0"/>
    <n v="0"/>
    <n v="0"/>
    <n v="64"/>
  </r>
  <r>
    <x v="11"/>
    <n v="43"/>
    <x v="2"/>
    <s v="SGT de Economía, Hacienda y Empleo"/>
    <s v="S7800001E"/>
    <s v="ES0022000008177392NM"/>
    <s v="Hormigueras Archivo D251"/>
    <x v="3"/>
    <s v="5,15-5,15"/>
    <s v="No"/>
    <s v="C/ Camino de las Hormigueras, 152 D251, 28031, Madrid"/>
    <n v="109"/>
    <n v="86"/>
    <n v="44"/>
    <n v="0"/>
    <n v="0"/>
    <n v="0"/>
    <n v="239"/>
  </r>
  <r>
    <x v="11"/>
    <n v="44"/>
    <x v="2"/>
    <s v="SGT de Economía, Hacienda y Empleo"/>
    <s v="S7800001E"/>
    <s v="ES0022000007215057PJ"/>
    <s v="Local"/>
    <x v="3"/>
    <s v="3,45-3,45"/>
    <s v="No"/>
    <s v="C/ González Dávila, 22, 4º 41, 28031, Madrid"/>
    <n v="37"/>
    <n v="320"/>
    <n v="253"/>
    <n v="0"/>
    <n v="0"/>
    <n v="0"/>
    <n v="610"/>
  </r>
  <r>
    <x v="11"/>
    <n v="45"/>
    <x v="2"/>
    <s v="SGT de Economía, Hacienda y Empleo"/>
    <s v="S7800001E"/>
    <s v="ES0022000007215078DB"/>
    <s v="Local"/>
    <x v="3"/>
    <s v="5,196-5,196"/>
    <s v="No"/>
    <s v="C/ González Dávila, 18, 5º D, 28031, Madrid"/>
    <n v="876"/>
    <n v="472"/>
    <n v="186"/>
    <n v="0"/>
    <n v="0"/>
    <n v="0"/>
    <n v="1534"/>
  </r>
  <r>
    <x v="11"/>
    <n v="46"/>
    <x v="2"/>
    <s v="SGT de Economía, Hacienda y Empleo"/>
    <s v="S7800001E"/>
    <s v="ES0022000007215066PE"/>
    <s v="Local 07A"/>
    <x v="3"/>
    <s v="3,3-3,3"/>
    <s v="No"/>
    <s v="C/ González Dávila, 18, Local 07A, 28031, Madrid"/>
    <n v="20"/>
    <n v="25"/>
    <n v="50"/>
    <n v="0"/>
    <n v="0"/>
    <n v="0"/>
    <n v="95"/>
  </r>
  <r>
    <x v="11"/>
    <n v="47"/>
    <x v="2"/>
    <s v="SGT de Economía, Hacienda y Empleo"/>
    <s v="S7800001E"/>
    <s v="ES0022000007547204MV"/>
    <s v="Luis Cabrera"/>
    <x v="3"/>
    <s v="3,45-3,45"/>
    <s v="No"/>
    <s v="C/ Luis Cabrera, 53 LC, 28002, Madrid"/>
    <n v="5"/>
    <n v="5"/>
    <n v="2"/>
    <n v="0"/>
    <n v="0"/>
    <n v="0"/>
    <n v="12"/>
  </r>
  <r>
    <x v="11"/>
    <n v="48"/>
    <x v="2"/>
    <s v="SGT de Economía, Hacienda y Empleo"/>
    <s v="S7800001E"/>
    <s v="ES0022000006092525PL"/>
    <s v="Santa Hortensia"/>
    <x v="3"/>
    <s v="3,3-3,3"/>
    <s v="No"/>
    <s v="C/ Santa Hortensia, 11, 28002, Madrid"/>
    <n v="443"/>
    <n v="436"/>
    <n v="644"/>
    <n v="0"/>
    <n v="0"/>
    <n v="0"/>
    <n v="1523"/>
  </r>
  <r>
    <x v="11"/>
    <n v="49"/>
    <x v="2"/>
    <s v="SGT de Economía, Hacienda y Empleo - Políticas de Empleo"/>
    <s v="S7800001E"/>
    <s v="ES0022000007215048PG"/>
    <s v="Almacén"/>
    <x v="3"/>
    <s v="10,392-10,392"/>
    <s v="No"/>
    <s v="C/ González Dávila, 22, Bajo, 28031, Madrid"/>
    <n v="3408"/>
    <n v="2324"/>
    <n v="1181"/>
    <n v="0"/>
    <n v="0"/>
    <n v="0"/>
    <n v="6913"/>
  </r>
  <r>
    <x v="11"/>
    <n v="50"/>
    <x v="2"/>
    <s v="SGT de Economía, Hacienda y Empleo - Políticas de Empleo"/>
    <s v="S7800001E"/>
    <s v="ES0022000007215049PM"/>
    <s v="Almacén"/>
    <x v="3"/>
    <s v="5,196-5,196"/>
    <s v="No"/>
    <s v="C/ González Dávila, 22 3º Dcha., 28031, Madrid"/>
    <n v="112"/>
    <n v="75"/>
    <n v="173"/>
    <n v="0"/>
    <n v="0"/>
    <n v="0"/>
    <n v="360"/>
  </r>
  <r>
    <x v="11"/>
    <n v="51"/>
    <x v="2"/>
    <s v="SGT de Economía, Hacienda y Empleo - Políticas de Empleo"/>
    <s v="S7800001E"/>
    <s v="ES0022000007215056PN"/>
    <s v="Archivo"/>
    <x v="3"/>
    <s v="9,2-9,2"/>
    <s v="No"/>
    <s v="C/ González Dávila, 22 3º Izda., 28031, Madrid"/>
    <n v="205"/>
    <n v="97"/>
    <n v="203"/>
    <n v="0"/>
    <n v="0"/>
    <n v="0"/>
    <n v="505"/>
  </r>
  <r>
    <x v="11"/>
    <n v="52"/>
    <x v="2"/>
    <s v="SGT de Economía, Hacienda y Empleo - Políticas de Empleo"/>
    <s v="S7800001E"/>
    <s v="ES0022000008177436ZA"/>
    <s v="Gamonal Archivo A 28"/>
    <x v="3"/>
    <s v="3,3-3,3"/>
    <s v="No"/>
    <s v="C/ Gamonal, 79-A, 28, 28031, Madrid"/>
    <n v="85"/>
    <n v="75"/>
    <n v="107"/>
    <n v="0"/>
    <n v="0"/>
    <n v="0"/>
    <n v="267"/>
  </r>
  <r>
    <x v="11"/>
    <n v="53"/>
    <x v="2"/>
    <s v="SGT de Economía, Hacienda y Empleo - Políticas de Empleo"/>
    <s v="S7800001E"/>
    <s v="ES0022000008177416JY"/>
    <s v="Gamonal Archivo A3-11"/>
    <x v="3"/>
    <s v="5,5-5,5"/>
    <s v="No"/>
    <s v="C/ Gamonal, 79, A3-11, 28031, Madrid"/>
    <n v="253"/>
    <n v="136"/>
    <n v="249"/>
    <n v="0"/>
    <n v="0"/>
    <n v="0"/>
    <n v="638"/>
  </r>
  <r>
    <x v="11"/>
    <n v="54"/>
    <x v="2"/>
    <s v="SGT de Economía, Hacienda y Empleo - Políticas de Empleo"/>
    <s v="S7800001E"/>
    <s v="ES0022000008177412JW"/>
    <s v="Gamonal Archivo B2-8"/>
    <x v="3"/>
    <s v="5,5-5,5"/>
    <s v="No"/>
    <s v="C/ Gamonal, 79, B2-8, 28031, Madrid"/>
    <n v="411"/>
    <n v="229"/>
    <n v="304"/>
    <n v="0"/>
    <n v="0"/>
    <n v="0"/>
    <n v="944"/>
  </r>
  <r>
    <x v="11"/>
    <n v="55"/>
    <x v="2"/>
    <s v="SGT de Economía, Hacienda y Empleo - Políticas de Empleo"/>
    <s v="S7800001E"/>
    <s v="ES0022000008177414JG"/>
    <s v="Gamonal Archivo B3-12"/>
    <x v="3"/>
    <s v="5,5-5,5"/>
    <s v="No"/>
    <s v="C/ Gamonal, 79, B3-12, 28031, Madrid"/>
    <n v="1736"/>
    <n v="1599"/>
    <n v="1855"/>
    <n v="0"/>
    <n v="0"/>
    <n v="0"/>
    <n v="5190"/>
  </r>
  <r>
    <x v="11"/>
    <n v="56"/>
    <x v="2"/>
    <s v="SGT de Economía, Hacienda y Empleo - Políticas de Empleo"/>
    <s v="S7800001E"/>
    <s v="ES0022000008177415JM"/>
    <s v="Gamonal Archivo C2-9"/>
    <x v="3"/>
    <s v="5,5-5,5"/>
    <s v="No"/>
    <s v="C/ Gamonal, 79, C2-9, 28031, Madrid"/>
    <n v="253"/>
    <n v="123"/>
    <n v="208"/>
    <n v="0"/>
    <n v="0"/>
    <n v="0"/>
    <n v="584"/>
  </r>
  <r>
    <x v="11"/>
    <n v="57"/>
    <x v="2"/>
    <s v="SGT de Economía, Hacienda y Empleo - Políticas de Empleo"/>
    <s v="S7800001E"/>
    <s v="ES0022000008177417JF"/>
    <s v="Gamonal Archivo C3-13"/>
    <x v="3"/>
    <s v="5,5-5,5"/>
    <s v="No"/>
    <s v="C/ Gamonal, 79, C3-13, 28031, Madrid"/>
    <n v="631"/>
    <n v="195"/>
    <n v="258"/>
    <n v="0"/>
    <n v="0"/>
    <n v="0"/>
    <n v="1084"/>
  </r>
  <r>
    <x v="11"/>
    <n v="58"/>
    <x v="2"/>
    <s v="SGT de Economía, Hacienda y Empleo - Políticas de Empleo"/>
    <s v="S7800001E"/>
    <s v="ES0022000008177424JZ"/>
    <s v="Gamonal Archivo D3-14"/>
    <x v="3"/>
    <s v="5,5-5,5"/>
    <s v="No"/>
    <s v="C/ Gamonal, 79, D3-14, 28031, Madrid"/>
    <n v="279"/>
    <n v="107"/>
    <n v="186"/>
    <n v="0"/>
    <n v="0"/>
    <n v="0"/>
    <n v="572"/>
  </r>
  <r>
    <x v="11"/>
    <n v="59"/>
    <x v="2"/>
    <s v="SGT de Economía, Hacienda y Empleo - Políticas de Empleo"/>
    <s v="S7800001E"/>
    <s v="ES0022000008177426JQ"/>
    <s v="Gamonal Archivo D4-18"/>
    <x v="3"/>
    <s v="8,8-8,8"/>
    <s v="No"/>
    <s v="C/ Gamonal, 79, D4-18, 28031, Madrid"/>
    <n v="646"/>
    <n v="272"/>
    <n v="519"/>
    <n v="0"/>
    <n v="0"/>
    <n v="0"/>
    <n v="1437"/>
  </r>
  <r>
    <x v="11"/>
    <n v="60"/>
    <x v="2"/>
    <s v="SGT de Economía, Hacienda y Empleo - Políticas de Empleo"/>
    <s v="S7800001E"/>
    <s v="ES0022000008177450ZV"/>
    <s v="Gamonal Archivo LC 40"/>
    <x v="3"/>
    <s v="6,9-6,9"/>
    <s v="No"/>
    <s v="C/ Gamonal, 77, LC 40, 28031, Madrid"/>
    <n v="225"/>
    <n v="91"/>
    <n v="187"/>
    <n v="0"/>
    <n v="0"/>
    <n v="0"/>
    <n v="503"/>
  </r>
  <r>
    <x v="11"/>
    <n v="61"/>
    <x v="2"/>
    <s v="SGT de Economía, Hacienda y Empleo - Políticas de Empleo"/>
    <s v="S7800001E"/>
    <s v="ES0022000007215060PQ"/>
    <s v="Local 51"/>
    <x v="3"/>
    <s v="9,2-9,2"/>
    <s v="No"/>
    <s v="C/ González Dávila, 22, 5º Izda. (Local 51), 28031, Madrid"/>
    <n v="138"/>
    <n v="81"/>
    <n v="167"/>
    <n v="0"/>
    <n v="0"/>
    <n v="0"/>
    <n v="386"/>
  </r>
  <r>
    <x v="11"/>
    <n v="62"/>
    <x v="2"/>
    <s v="SGT de Economía, Hacienda y Empleo - Políticas de Empleo"/>
    <s v="S7800001E"/>
    <s v="ES0021000018113668DS"/>
    <s v="Oficina de Empleo de Mirasierra"/>
    <x v="3"/>
    <s v="13,856-13,856"/>
    <s v="No"/>
    <s v="C/ Valle de la Fuenfría, 3, 1º-C, 28034, Madrid"/>
    <n v="5199"/>
    <n v="5650"/>
    <n v="3995"/>
    <n v="0"/>
    <n v="0"/>
    <n v="0"/>
    <n v="14844"/>
  </r>
  <r>
    <x v="11"/>
    <n v="63"/>
    <x v="2"/>
    <s v="Subdirección General de Patrimonio - Comunidad de Madrid"/>
    <s v="S2801261E"/>
    <s v="ES0021000021812737EV"/>
    <s v="Aparcamiento Puerta de Toledo - Línea de socorro"/>
    <x v="3"/>
    <s v="6,928-6,928"/>
    <s v="Sí"/>
    <s v="C/ Capitán Salazar Martínez, 4, Bajo, 28005, Madrid"/>
    <n v="0"/>
    <n v="0"/>
    <n v="0"/>
    <n v="0"/>
    <n v="0"/>
    <n v="0"/>
    <n v="0"/>
  </r>
  <r>
    <x v="11"/>
    <n v="64"/>
    <x v="3"/>
    <s v="CEIP Alcalde de Móstoles"/>
    <s v="Q2868466J"/>
    <s v="ES0021000004509291YT"/>
    <s v="CEIP Alcalde de Móstoles"/>
    <x v="3"/>
    <s v="13,2-13,2"/>
    <s v="No"/>
    <s v="C/ Aldeanueva de la Vera, 9, 28044, Madrid"/>
    <n v="3996"/>
    <n v="5071"/>
    <n v="922"/>
    <n v="0"/>
    <n v="0"/>
    <n v="0"/>
    <n v="9989"/>
  </r>
  <r>
    <x v="11"/>
    <n v="65"/>
    <x v="3"/>
    <s v="CEIP Amador de los Ríos"/>
    <s v="Q2868618F"/>
    <s v="ES0022000007312635LW"/>
    <s v="CEIP Amador de los Ríos"/>
    <x v="3"/>
    <s v="9,9-9,9"/>
    <s v="No"/>
    <s v="Paseo Marqués de Zafra, 16, 28028, Madrid"/>
    <n v="11346"/>
    <n v="9943"/>
    <n v="4859"/>
    <n v="0"/>
    <n v="0"/>
    <n v="0"/>
    <n v="26148"/>
  </r>
  <r>
    <x v="11"/>
    <n v="66"/>
    <x v="3"/>
    <s v="CEIP Aravaca"/>
    <s v="Q2868422C"/>
    <s v="ES0021000004668701JC"/>
    <s v="CEIP Aravaca"/>
    <x v="3"/>
    <s v="9,9-9,9"/>
    <s v="No"/>
    <s v="C/ Estudio, 4, Bajo, 28023, Madrid"/>
    <n v="2940"/>
    <n v="3241"/>
    <n v="2474"/>
    <n v="0"/>
    <n v="0"/>
    <n v="0"/>
    <n v="8655"/>
  </r>
  <r>
    <x v="11"/>
    <n v="67"/>
    <x v="3"/>
    <s v="CEIP Asturias"/>
    <s v="Q2868843J"/>
    <s v="ES0022000006570781XJ"/>
    <s v="CEIP Asturias"/>
    <x v="3"/>
    <s v="13,2-13,2"/>
    <s v="No"/>
    <s v="C/ Los Asturianos, 2, 28018, Madrid"/>
    <n v="5309"/>
    <n v="5676"/>
    <n v="2778"/>
    <n v="0"/>
    <n v="0"/>
    <n v="0"/>
    <n v="13763"/>
  </r>
  <r>
    <x v="11"/>
    <n v="68"/>
    <x v="3"/>
    <s v="CEIP Bravo Murillo"/>
    <s v="Q2868517J"/>
    <s v="ES0021000005062643YH"/>
    <s v="CEIP Bravo Murillo"/>
    <x v="3"/>
    <s v="12-12"/>
    <s v="No"/>
    <s v="C/ Fermín Caballero, 82, Bajo B, 28035, Madrid"/>
    <n v="4074"/>
    <n v="2989"/>
    <n v="1848"/>
    <n v="0"/>
    <n v="0"/>
    <n v="0"/>
    <n v="8911"/>
  </r>
  <r>
    <x v="11"/>
    <n v="69"/>
    <x v="3"/>
    <s v="CEIP Calderón de la Barca"/>
    <s v="Q7868222F"/>
    <s v="ES0022000006605562GH"/>
    <s v="CEIP Calderón de la Barca"/>
    <x v="3"/>
    <s v="8,8-8,8"/>
    <s v="No"/>
    <s v="C/ Calderón, 2, 28042, Madrid"/>
    <n v="4684"/>
    <n v="4342"/>
    <n v="4372"/>
    <n v="0"/>
    <n v="0"/>
    <n v="0"/>
    <n v="13398"/>
  </r>
  <r>
    <x v="11"/>
    <n v="70"/>
    <x v="3"/>
    <s v="CEIP Capitán Cortés"/>
    <s v="Q2868326F"/>
    <s v="ES0021000004607057RQ"/>
    <s v="CEIP Capitán Cortés"/>
    <x v="3"/>
    <s v="13,2-13,2"/>
    <s v="No"/>
    <s v="C/ Monseñor Oscar Romero, 17, Bajo 3, 28025, Madrid"/>
    <n v="2426"/>
    <n v="3219"/>
    <n v="1035"/>
    <n v="0"/>
    <n v="0"/>
    <n v="0"/>
    <n v="6680"/>
  </r>
  <r>
    <x v="11"/>
    <n v="71"/>
    <x v="3"/>
    <s v="CEIP Carlos Sainz de los Terreros"/>
    <s v="Q2868329J"/>
    <s v="ES0022000008122044CH"/>
    <s v="CEIP Carlos Sainz de los Terreros"/>
    <x v="3"/>
    <s v="13,2-13,2"/>
    <s v="No"/>
    <s v="C/ Cartama, 1, 28018, Madrid"/>
    <n v="7531"/>
    <n v="6901"/>
    <n v="3624"/>
    <n v="0"/>
    <n v="0"/>
    <n v="0"/>
    <n v="18056"/>
  </r>
  <r>
    <x v="11"/>
    <n v="72"/>
    <x v="3"/>
    <s v="CEIP Carlos V"/>
    <s v="Q2868477G"/>
    <s v="ES0022000007358261RL"/>
    <s v="CEIP Carlos V"/>
    <x v="3"/>
    <s v="13,2-13,2"/>
    <s v="No"/>
    <s v="C/ Virgen del Val, 3, 28027, Madrid"/>
    <n v="6764"/>
    <n v="7545"/>
    <n v="2562"/>
    <n v="0"/>
    <n v="0"/>
    <n v="0"/>
    <n v="16871"/>
  </r>
  <r>
    <x v="11"/>
    <n v="73"/>
    <x v="3"/>
    <s v="CEIP Ciudad de Badajoz"/>
    <s v="Q2868519F"/>
    <s v="ES0021000005264037TR"/>
    <s v="CEIP Ciudad de Badajoz"/>
    <x v="3"/>
    <s v="9,9-9,9"/>
    <s v="No"/>
    <s v="C/ Fray José de Cerdeiriña, 51, 28024, Madrid"/>
    <n v="2951"/>
    <n v="3398"/>
    <n v="797"/>
    <n v="0"/>
    <n v="0"/>
    <n v="0"/>
    <n v="7146"/>
  </r>
  <r>
    <x v="11"/>
    <n v="74"/>
    <x v="3"/>
    <s v="CEIP Ciudad de Roma"/>
    <s v="Q2868620B"/>
    <s v="ES0021000005134146XZ"/>
    <s v="CEIP Ciudad de Roma"/>
    <x v="3"/>
    <s v="13,2-13,2"/>
    <s v="No"/>
    <s v="C/ Juan Esplandiú, 2, 28007, Madrid"/>
    <n v="9126"/>
    <n v="9018"/>
    <n v="6067"/>
    <n v="0"/>
    <n v="0"/>
    <n v="0"/>
    <n v="24211"/>
  </r>
  <r>
    <x v="11"/>
    <n v="75"/>
    <x v="3"/>
    <s v="CEIP Ciudad de Valencia"/>
    <s v="Q2868334J"/>
    <s v="ES0022000006512864EX"/>
    <s v="CEIP Ciudad de Valencia"/>
    <x v="3"/>
    <s v="13,2-13,2"/>
    <s v="No"/>
    <s v="Ronda de Valencia, s/n, 28012, Madrid"/>
    <n v="10551"/>
    <n v="10643"/>
    <n v="9908"/>
    <n v="0"/>
    <n v="0"/>
    <n v="0"/>
    <n v="31102"/>
  </r>
  <r>
    <x v="11"/>
    <n v="76"/>
    <x v="3"/>
    <s v="CEIP Ciudad Pegaso"/>
    <s v="Q2868335G"/>
    <s v="ES0022000007990221QP"/>
    <s v="CEIP Ciudad Pegaso"/>
    <x v="3"/>
    <s v="13,2-13,2"/>
    <s v="No"/>
    <s v="Avda. Séptima, 3, 28022, Madrid"/>
    <n v="7145"/>
    <n v="7608"/>
    <n v="3789"/>
    <n v="0"/>
    <n v="0"/>
    <n v="0"/>
    <n v="18542"/>
  </r>
  <r>
    <x v="11"/>
    <n v="77"/>
    <x v="3"/>
    <s v="CEIP Complejo Escolar Príncipe Felipe"/>
    <s v="Q2868425F"/>
    <s v="ES0021000005076724KT"/>
    <s v="CEIP Complejo Escolar Príncipe Felipe"/>
    <x v="3"/>
    <s v="9,9-9,9"/>
    <s v="No"/>
    <s v="Avda. Monforte de Lemos, 24, Bajo, 28029, Madrid"/>
    <n v="6807"/>
    <n v="8087"/>
    <n v="4046"/>
    <n v="0"/>
    <n v="0"/>
    <n v="0"/>
    <n v="18940"/>
  </r>
  <r>
    <x v="11"/>
    <n v="78"/>
    <x v="3"/>
    <s v="CEIP Conde de Romanones"/>
    <s v="Q7868182B"/>
    <s v="ES0022000006641311HW"/>
    <s v="CEIP Conde de Romanones"/>
    <x v="3"/>
    <s v="13,2-13,2"/>
    <s v="No"/>
    <s v="C/ Elfo, 143, 28017, Madrid"/>
    <n v="6653"/>
    <n v="5559"/>
    <n v="2233"/>
    <n v="0"/>
    <n v="0"/>
    <n v="0"/>
    <n v="14445"/>
  </r>
  <r>
    <x v="11"/>
    <n v="79"/>
    <x v="3"/>
    <s v="CEIP Costa Rica"/>
    <s v="Q2868337C"/>
    <s v="ES0021000004532168BS"/>
    <s v="CEIP Costa Rica"/>
    <x v="3"/>
    <s v="13,2-13,2"/>
    <s v="No"/>
    <s v="C/ Camarena, 247, Bajo, 28047, Madrid"/>
    <n v="5713"/>
    <n v="5638"/>
    <n v="2022"/>
    <n v="0"/>
    <n v="0"/>
    <n v="0"/>
    <n v="13373"/>
  </r>
  <r>
    <x v="11"/>
    <n v="80"/>
    <x v="3"/>
    <s v="CEIP Doctor Federico Rubio"/>
    <s v="Q2868594I"/>
    <s v="ES0021000005172424HC"/>
    <s v="CEIP Doctor Federico Rubio"/>
    <x v="3"/>
    <s v="13,2-13,2"/>
    <s v="No"/>
    <s v="Avda. Doctor Federico Rubio y Galí, 53, Bajo C, 28039, Madrid"/>
    <n v="3870"/>
    <n v="3629"/>
    <n v="1913"/>
    <n v="0"/>
    <n v="0"/>
    <n v="0"/>
    <n v="9412"/>
  </r>
  <r>
    <x v="11"/>
    <n v="81"/>
    <x v="3"/>
    <s v="CEIP Eduardo Rojo"/>
    <s v="Q2868341E"/>
    <s v="ES0022000006550055YX"/>
    <s v="CEIP Eduardo Rojo"/>
    <x v="3"/>
    <s v="9,9-9,9"/>
    <s v="No"/>
    <s v="C/ Eduardo Rojo, 2, 28018, Madrid"/>
    <n v="4468"/>
    <n v="4810"/>
    <n v="5200"/>
    <n v="0"/>
    <n v="0"/>
    <n v="0"/>
    <n v="14478"/>
  </r>
  <r>
    <x v="11"/>
    <n v="82"/>
    <x v="3"/>
    <s v="CEIP El Madroño"/>
    <s v="Q2868374F"/>
    <s v="ES0022000006604305LA"/>
    <s v="CEIP El Madroño - Cocina"/>
    <x v="3"/>
    <s v="8,8-8,8"/>
    <s v="No"/>
    <s v="C/ Marismas, 16, 28038, Madrid"/>
    <n v="240"/>
    <n v="217"/>
    <n v="386"/>
    <n v="0"/>
    <n v="0"/>
    <n v="0"/>
    <n v="843"/>
  </r>
  <r>
    <x v="11"/>
    <n v="83"/>
    <x v="3"/>
    <s v="CEIP Ermita del Santo"/>
    <s v="Q2868725I"/>
    <s v="ES0022000006247280KF"/>
    <s v="CEIP Ermita del Santo"/>
    <x v="3"/>
    <s v="13,2-13,2"/>
    <s v="No"/>
    <s v="Paseo Ermita del Santo, 18, 28011, Madrid"/>
    <n v="9618"/>
    <n v="7180"/>
    <n v="4455"/>
    <n v="0"/>
    <n v="0"/>
    <n v="0"/>
    <n v="21253"/>
  </r>
  <r>
    <x v="11"/>
    <n v="84"/>
    <x v="3"/>
    <s v="CEIP Escuelas Aguirre"/>
    <s v="Q2868621J"/>
    <s v="ES0021000004751939KK"/>
    <s v="CEIP Escuelas Aguirre"/>
    <x v="3"/>
    <s v="13,2-13,2"/>
    <s v="No"/>
    <s v="C/ Pío Baroja, 4-O, Bajo B, 28009, Madrid"/>
    <n v="8378"/>
    <n v="5847"/>
    <n v="4256"/>
    <n v="0"/>
    <n v="0"/>
    <n v="0"/>
    <n v="18481"/>
  </r>
  <r>
    <x v="11"/>
    <n v="85"/>
    <x v="3"/>
    <s v="CEIP Filósofo Séneca"/>
    <s v="Q2868949E"/>
    <s v="ES0022000007406538FL"/>
    <s v="CEIP Filósofo Séneca"/>
    <x v="3"/>
    <s v="13,2-13,2"/>
    <s v="No"/>
    <s v="C/ Santa Adela, 23, 28033, Madrid"/>
    <n v="4860"/>
    <n v="6717"/>
    <n v="2118"/>
    <n v="0"/>
    <n v="0"/>
    <n v="0"/>
    <n v="13695"/>
  </r>
  <r>
    <x v="11"/>
    <n v="86"/>
    <x v="3"/>
    <s v="CEIP Francisco de Goya"/>
    <s v="Q2868467H"/>
    <s v="ES0022000006249815QN"/>
    <s v="CEIP Francisco de Goya"/>
    <x v="3"/>
    <s v="13,2-13,2"/>
    <s v="No"/>
    <s v="C/ Antillón, 23, 28011, Madrid"/>
    <n v="4557"/>
    <n v="4462"/>
    <n v="3174"/>
    <n v="0"/>
    <n v="0"/>
    <n v="0"/>
    <n v="12193"/>
  </r>
  <r>
    <x v="11"/>
    <n v="87"/>
    <x v="3"/>
    <s v="CEIP Gandhi"/>
    <s v="Q2868880B"/>
    <s v="ES0022000006031703DD"/>
    <s v="CEIP Gandhi"/>
    <x v="3"/>
    <s v="11,4-11,4"/>
    <s v="No"/>
    <s v="C/ Gandhi, 12, 28017, Madrid"/>
    <n v="6810"/>
    <n v="7177"/>
    <n v="3234"/>
    <n v="0"/>
    <n v="0"/>
    <n v="0"/>
    <n v="17221"/>
  </r>
  <r>
    <x v="11"/>
    <n v="88"/>
    <x v="3"/>
    <s v="CEIP García Morente"/>
    <s v="Q2868596D"/>
    <s v="ES0022000007509987CZ"/>
    <s v="CEIP García Morente"/>
    <x v="3"/>
    <s v="13,2-13,2"/>
    <s v="No"/>
    <s v="C/ Andévalo, 42, 28053, Madrid"/>
    <n v="3034"/>
    <n v="3290"/>
    <n v="2468"/>
    <n v="0"/>
    <n v="0"/>
    <n v="0"/>
    <n v="8792"/>
  </r>
  <r>
    <x v="11"/>
    <n v="89"/>
    <x v="3"/>
    <s v="CEIP Gloria Fuertes - Madrid"/>
    <s v="Q2868349H"/>
    <s v="ES0021000004540735QA"/>
    <s v="CEIP Gloria Fuertes - Madrid"/>
    <x v="3"/>
    <s v="13,856-13,856"/>
    <s v="No"/>
    <s v="C/ Censo, 3, 28041, Madrid"/>
    <n v="2710"/>
    <n v="3056"/>
    <n v="2598"/>
    <n v="0"/>
    <n v="0"/>
    <n v="0"/>
    <n v="8364"/>
  </r>
  <r>
    <x v="11"/>
    <n v="90"/>
    <x v="3"/>
    <s v="CEIP Gonzalo Fernández de Córdoba"/>
    <s v="Q2868350F"/>
    <s v="ES0021000005174734GF"/>
    <s v="CEIP Gonzalo Fernández de Córdoba"/>
    <x v="3"/>
    <s v="13,2-13,2"/>
    <s v="No"/>
    <s v="C/ Adanero, 3, Bajo, 28024, Madrid"/>
    <n v="3935"/>
    <n v="5690"/>
    <n v="939"/>
    <n v="0"/>
    <n v="0"/>
    <n v="0"/>
    <n v="10564"/>
  </r>
  <r>
    <x v="11"/>
    <n v="91"/>
    <x v="3"/>
    <s v="CEIP Hernán Cortés"/>
    <s v="Q2868680F"/>
    <s v="ES0021000005297424WS"/>
    <s v="CEIP Hernán Cortés"/>
    <x v="3"/>
    <s v="13,2-13,2"/>
    <s v="No"/>
    <s v="C/ Los Yébenes, 241-A, Bajo 3, 28047, Madrid"/>
    <n v="7338"/>
    <n v="7622"/>
    <n v="3373"/>
    <n v="0"/>
    <n v="0"/>
    <n v="0"/>
    <n v="18333"/>
  </r>
  <r>
    <x v="11"/>
    <n v="92"/>
    <x v="3"/>
    <s v="CEIP Isaac Peral"/>
    <s v="Q2868908A"/>
    <s v="ES0021000004694296EQ"/>
    <s v="CEIP Isaac Peral"/>
    <x v="3"/>
    <s v="8-8"/>
    <s v="No"/>
    <s v="Glorieta Rufino Novalvos, 8, Bajo, 28025, Madrid"/>
    <n v="5284"/>
    <n v="5795"/>
    <n v="2586"/>
    <n v="0"/>
    <n v="0"/>
    <n v="0"/>
    <n v="13665"/>
  </r>
  <r>
    <x v="11"/>
    <n v="93"/>
    <x v="3"/>
    <s v="CEIP Jaime Vera"/>
    <s v="S2800095H"/>
    <s v="ES0021000005273344JQ"/>
    <s v="CEIP Jaime Vera"/>
    <x v="3"/>
    <s v="9,9-9,9"/>
    <s v="No"/>
    <s v="C/ Bravo Murillo, 162, 28020, Madrid"/>
    <n v="3864"/>
    <n v="4108"/>
    <n v="3091"/>
    <n v="0"/>
    <n v="0"/>
    <n v="0"/>
    <n v="11063"/>
  </r>
  <r>
    <x v="11"/>
    <n v="94"/>
    <x v="3"/>
    <s v="CEIP Javier de Miguel"/>
    <s v="Q2868359G"/>
    <s v="ES0022000006593352WK"/>
    <s v="CEIP Javier de Miguel"/>
    <x v="3"/>
    <s v="10,392-10,392"/>
    <s v="No"/>
    <s v="C/ Javier de Miguel, 90, 28018, Madrid"/>
    <n v="6572"/>
    <n v="6270"/>
    <n v="5009"/>
    <n v="0"/>
    <n v="0"/>
    <n v="0"/>
    <n v="17851"/>
  </r>
  <r>
    <x v="11"/>
    <n v="95"/>
    <x v="3"/>
    <s v="CEIP Joaquín Dicenta"/>
    <s v="Q2868631I"/>
    <s v="ES0021000004901588LD"/>
    <s v="CEIP Joaquín Dicenta"/>
    <x v="3"/>
    <s v="10,39-10,39"/>
    <s v="No"/>
    <s v="Paseo de Los Olivos, 70, Bajo, 28011, Madrid"/>
    <n v="4118"/>
    <n v="4299"/>
    <n v="2322"/>
    <n v="0"/>
    <n v="0"/>
    <n v="0"/>
    <n v="10739"/>
  </r>
  <r>
    <x v="11"/>
    <n v="96"/>
    <x v="3"/>
    <s v="CEIP Joaquín Turina"/>
    <s v="Q2868530C"/>
    <s v="ES0022000007357693TA"/>
    <s v="CEIP Joaquín Turina"/>
    <x v="3"/>
    <s v="13,2-13,2"/>
    <s v="No"/>
    <s v="C/ Arturo Soria, 332, 28033, Madrid"/>
    <n v="6345"/>
    <n v="4931"/>
    <n v="4207"/>
    <n v="0"/>
    <n v="0"/>
    <n v="0"/>
    <n v="15483"/>
  </r>
  <r>
    <x v="11"/>
    <n v="97"/>
    <x v="3"/>
    <s v="CEIP Jorge Guillén"/>
    <s v="Q2868361C"/>
    <s v="ES0021000004934794ZA"/>
    <s v="CEIP Jorge Guillén"/>
    <x v="3"/>
    <s v="9,9-9,9"/>
    <s v="No"/>
    <s v="Avda. El Ferrol, 47, 28029, Madrid"/>
    <n v="6103"/>
    <n v="5579"/>
    <n v="5777"/>
    <n v="0"/>
    <n v="0"/>
    <n v="0"/>
    <n v="17459"/>
  </r>
  <r>
    <x v="11"/>
    <n v="98"/>
    <x v="3"/>
    <s v="CEIP Jorge Manrique"/>
    <s v="Q2868598J"/>
    <s v="ES0021000004924375KA"/>
    <s v="CEIP Jorge Manrique"/>
    <x v="3"/>
    <s v="10,392-10,392"/>
    <s v="No"/>
    <s v="Plaza Pintor Lucas, 17, 28026, Madrid"/>
    <n v="6861"/>
    <n v="5622"/>
    <n v="4284"/>
    <n v="0"/>
    <n v="0"/>
    <n v="0"/>
    <n v="16767"/>
  </r>
  <r>
    <x v="11"/>
    <n v="99"/>
    <x v="3"/>
    <s v="CEIP Jovellanos"/>
    <s v="Q7868151G"/>
    <s v="ES0021000004606301ZL"/>
    <s v="CEIP Jovellanos"/>
    <x v="3"/>
    <s v="13,2-13,2"/>
    <s v="No"/>
    <s v="C/ Monroy, 34, 28044, Madrid"/>
    <n v="4193"/>
    <n v="4315"/>
    <n v="1821"/>
    <n v="0"/>
    <n v="0"/>
    <n v="0"/>
    <n v="10329"/>
  </r>
  <r>
    <x v="11"/>
    <n v="100"/>
    <x v="3"/>
    <s v="CEIP Juan Ramón Jiménez"/>
    <s v="Q2868450D"/>
    <s v="ES0021000004778870LL"/>
    <s v="CEIP Juan Ramón Jiménez"/>
    <x v="3"/>
    <s v="13,2-13,2"/>
    <s v="No"/>
    <s v="C/ Marqués de Viana, 58, Bajo, 28039, Madrid"/>
    <n v="4512"/>
    <n v="2923"/>
    <n v="2785"/>
    <n v="0"/>
    <n v="0"/>
    <n v="0"/>
    <n v="10220"/>
  </r>
  <r>
    <x v="11"/>
    <n v="101"/>
    <x v="3"/>
    <s v="CEIP Los Rosales"/>
    <s v="Q2868393F"/>
    <s v="ES0022000006329745HV"/>
    <s v="CEIP Los Rosales"/>
    <x v="3"/>
    <s v="13,2-13,2"/>
    <s v="No"/>
    <s v="Avda. Los Rosales, 42, 131, 28021, Madrid"/>
    <n v="5625"/>
    <n v="5976"/>
    <n v="3715"/>
    <n v="0"/>
    <n v="0"/>
    <n v="0"/>
    <n v="15316"/>
  </r>
  <r>
    <x v="11"/>
    <n v="102"/>
    <x v="3"/>
    <s v="CEIP Luis Bello"/>
    <s v="Q7868227E"/>
    <s v="ES0022000006089212WH"/>
    <s v="CEIP Luis Bello"/>
    <x v="3"/>
    <s v="13,2-13,2"/>
    <s v="No"/>
    <s v="C/ Juan Bautista de Toledo, 5, 28002, Madrid"/>
    <n v="4696"/>
    <n v="4462"/>
    <n v="3036"/>
    <n v="0"/>
    <n v="0"/>
    <n v="0"/>
    <n v="12194"/>
  </r>
  <r>
    <x v="11"/>
    <n v="103"/>
    <x v="3"/>
    <s v="CEIP Luis Cernuda"/>
    <s v="Q7868155H"/>
    <s v="ES0022000006651773NE"/>
    <s v="CEIP Luis Cernuda"/>
    <x v="3"/>
    <s v="9,9-9,9"/>
    <s v="No"/>
    <s v="C/ Carril del Conde, 80-C, 28043, Madrid"/>
    <n v="5400"/>
    <n v="4766"/>
    <n v="5026"/>
    <n v="0"/>
    <n v="0"/>
    <n v="0"/>
    <n v="15192"/>
  </r>
  <r>
    <x v="11"/>
    <n v="104"/>
    <x v="3"/>
    <s v="CEIP Manuel Bartolomé Cossío"/>
    <s v="Q2868468F"/>
    <s v="ES0021000004653755PR"/>
    <s v="CEIP Manuel Bartolomé Cossío"/>
    <x v="3"/>
    <s v="9,9-9,9"/>
    <s v="No"/>
    <s v="C/ Valle Inclán, 37-1, Bajo 2, 28044, Madrid"/>
    <n v="6010"/>
    <n v="4424"/>
    <n v="3160"/>
    <n v="0"/>
    <n v="0"/>
    <n v="0"/>
    <n v="13594"/>
  </r>
  <r>
    <x v="11"/>
    <n v="105"/>
    <x v="3"/>
    <s v="CEIP Marqués de Marcenado"/>
    <s v="Q2868476I"/>
    <s v="ES0021000005050673SP"/>
    <s v="CEIP Marqués de Marcenado"/>
    <x v="3"/>
    <s v="3,3-3,3"/>
    <s v="No"/>
    <s v="C/ Juan Duque, 42, Esc. Izda., Bajo C, 28005, Madrid"/>
    <n v="120"/>
    <n v="68"/>
    <n v="63"/>
    <n v="0"/>
    <n v="0"/>
    <n v="0"/>
    <n v="251"/>
  </r>
  <r>
    <x v="11"/>
    <n v="106"/>
    <x v="3"/>
    <s v="CEIP Martínez Montañés"/>
    <s v="Q2868684H"/>
    <s v="ES0022000007484563LM"/>
    <s v="CEIP Martínez Montañés"/>
    <x v="3"/>
    <s v="13,2-13,2"/>
    <s v="No"/>
    <s v="C/ Hacienda De Pavones, 223, 28030, Madrid"/>
    <n v="5794"/>
    <n v="6660"/>
    <n v="4109"/>
    <n v="0"/>
    <n v="0"/>
    <n v="0"/>
    <n v="16563"/>
  </r>
  <r>
    <x v="11"/>
    <n v="107"/>
    <x v="3"/>
    <s v="CEIP Mesonero Romanos"/>
    <s v="Q2868378G"/>
    <s v="ES0022000007195247KY"/>
    <s v="CEIP Mesonero Romanos"/>
    <x v="3"/>
    <s v="13,2-13,2"/>
    <s v="No"/>
    <s v="C/ Pont de Molins, 31, 28038, Madrid"/>
    <n v="7965"/>
    <n v="5839"/>
    <n v="2775"/>
    <n v="0"/>
    <n v="0"/>
    <n v="0"/>
    <n v="16579"/>
  </r>
  <r>
    <x v="11"/>
    <n v="108"/>
    <x v="3"/>
    <s v="CEIP Miguel Blasco Vilatela"/>
    <s v="Q7868183J"/>
    <s v="ES0022000006361007CE"/>
    <s v="CEIP Miguel Blasco Vilatela"/>
    <x v="3"/>
    <s v="13,2-13,2"/>
    <s v="No"/>
    <s v="C/ Institución Libre de Enseñanza, 70, 28037, Madrid"/>
    <n v="2087"/>
    <n v="1907"/>
    <n v="2498"/>
    <n v="0"/>
    <n v="0"/>
    <n v="0"/>
    <n v="6492"/>
  </r>
  <r>
    <x v="11"/>
    <n v="109"/>
    <x v="3"/>
    <s v="CEIP Monte de El Pardo"/>
    <s v="Q2868406F"/>
    <s v="ES0021000004873776YG"/>
    <s v="CEIP Monte de El Pardo"/>
    <x v="3"/>
    <s v="8-8"/>
    <s v="No"/>
    <s v="Avda. de la Guardia, 19, Bajo A, 28048, Madrid"/>
    <n v="305"/>
    <n v="295"/>
    <n v="285"/>
    <n v="0"/>
    <n v="0"/>
    <n v="0"/>
    <n v="885"/>
  </r>
  <r>
    <x v="11"/>
    <n v="110"/>
    <x v="3"/>
    <s v="CEIP Nuestra Señora de la Almudena"/>
    <s v="Q7868174I"/>
    <s v="ES0021000004901123EG"/>
    <s v="CEIP Nuestra Señora de la Almudena"/>
    <x v="3"/>
    <s v="13,2-13,2"/>
    <s v="No"/>
    <s v="C/ Lope de Rueda, 48, Bajo A, 28009, Madrid"/>
    <n v="3943"/>
    <n v="5352"/>
    <n v="2030"/>
    <n v="0"/>
    <n v="0"/>
    <n v="0"/>
    <n v="11325"/>
  </r>
  <r>
    <x v="11"/>
    <n v="111"/>
    <x v="3"/>
    <s v="CEIP Nuestra Señora de La Concepción"/>
    <s v="Q2868380C"/>
    <s v="ES0022000006336520ZF"/>
    <s v="CEIP Nuestra Señora de La Concepción"/>
    <x v="3"/>
    <s v="13,2-13,2"/>
    <s v="No"/>
    <s v="C/ Virgen del Sagrario, 24, 28027, Madrid"/>
    <n v="4482"/>
    <n v="4926"/>
    <n v="2870"/>
    <n v="0"/>
    <n v="0"/>
    <n v="0"/>
    <n v="12278"/>
  </r>
  <r>
    <x v="11"/>
    <n v="112"/>
    <x v="3"/>
    <s v="CEIP Padre Poveda"/>
    <s v="Q2868048F"/>
    <s v="ES0022000006088448SJ"/>
    <s v="CEIP Padre Poveda"/>
    <x v="3"/>
    <s v="15-15"/>
    <s v="No"/>
    <s v="Avda. Alfonso XIII, 23, 28002, Madrid"/>
    <n v="7176"/>
    <n v="6243"/>
    <n v="4612"/>
    <n v="0"/>
    <n v="0"/>
    <n v="0"/>
    <n v="18031"/>
  </r>
  <r>
    <x v="11"/>
    <n v="113"/>
    <x v="3"/>
    <s v="CEIP Palacio Valdés"/>
    <s v="Q2868643D"/>
    <s v="ES0022000006266998GZ"/>
    <s v="CEIP Palacio Valdés"/>
    <x v="3"/>
    <s v="13,856-13,856"/>
    <s v="No"/>
    <s v="Paseo del Prado, 38, 28014, Madrid"/>
    <n v="6440"/>
    <n v="4816"/>
    <n v="4195"/>
    <n v="0"/>
    <n v="0"/>
    <n v="0"/>
    <n v="15451"/>
  </r>
  <r>
    <x v="11"/>
    <n v="114"/>
    <x v="3"/>
    <s v="CEIP Palomeras Bajas"/>
    <s v="Q2868508I"/>
    <s v="ES0022000007350176HF"/>
    <s v="CEIP Palomeras Bajas"/>
    <x v="3"/>
    <s v="13,2-13,2"/>
    <s v="No"/>
    <s v="C/ Felipe de Diego, 6, 28018, Madrid"/>
    <n v="6687"/>
    <n v="5886"/>
    <n v="5776"/>
    <n v="0"/>
    <n v="0"/>
    <n v="0"/>
    <n v="18349"/>
  </r>
  <r>
    <x v="11"/>
    <n v="115"/>
    <x v="3"/>
    <s v="CEIP Parque Aluche"/>
    <s v="Q2868383G"/>
    <s v="ES0021000004631090BZ"/>
    <s v="CEIP Parque Aluche"/>
    <x v="3"/>
    <s v="13,2-13,2"/>
    <s v="No"/>
    <s v="C/ Quero, 47-2, Bajo, 28024, Madrid"/>
    <n v="6733"/>
    <n v="5641"/>
    <n v="3332"/>
    <n v="0"/>
    <n v="0"/>
    <n v="0"/>
    <n v="15706"/>
  </r>
  <r>
    <x v="11"/>
    <n v="116"/>
    <x v="3"/>
    <s v="CEIP Pasamonte"/>
    <s v="Q2868505E"/>
    <s v="ES0022000007488058XG"/>
    <s v="CEIP Pasamonte"/>
    <x v="3"/>
    <s v="13,2-13,2"/>
    <s v="No"/>
    <s v="Avda. Doctor García Tapia, 47, 28030, Madrid"/>
    <n v="11909"/>
    <n v="10443"/>
    <n v="5263"/>
    <n v="0"/>
    <n v="0"/>
    <n v="0"/>
    <n v="27615"/>
  </r>
  <r>
    <x v="11"/>
    <n v="117"/>
    <x v="3"/>
    <s v="CEIP Pi i Margall"/>
    <s v="Q2868385B"/>
    <s v="ES0021000004752958CM"/>
    <s v="CEIP Pi i Margall"/>
    <x v="3"/>
    <s v="9,9-9,9"/>
    <s v="No"/>
    <s v="Plaza Dos de Mayo, 2, Bajo A, 28004, Madrid"/>
    <n v="5736"/>
    <n v="4665"/>
    <n v="2158"/>
    <n v="0"/>
    <n v="0"/>
    <n v="0"/>
    <n v="12559"/>
  </r>
  <r>
    <x v="11"/>
    <n v="118"/>
    <x v="3"/>
    <s v="CEIP Pío Baroja"/>
    <s v="Q2868386J"/>
    <s v="ES0022000007614388MH"/>
    <s v="CEIP Pío Baroja"/>
    <x v="3"/>
    <s v="13,2-13,2"/>
    <s v="No"/>
    <s v="C/ Ribera del Loira, 60, 28042, Madrid"/>
    <n v="4"/>
    <n v="3"/>
    <n v="5"/>
    <n v="0"/>
    <n v="0"/>
    <n v="0"/>
    <n v="12"/>
  </r>
  <r>
    <x v="11"/>
    <n v="119"/>
    <x v="3"/>
    <s v="CEIP Portugal"/>
    <s v="Q2868388F"/>
    <s v="ES0022000007433083BE"/>
    <s v="CEIP Portugal"/>
    <x v="3"/>
    <s v="13,2-13,2"/>
    <s v="No"/>
    <s v="C/ Juan Álvarez Mendizábal, 24, 28008, Madrid"/>
    <n v="4888"/>
    <n v="3052"/>
    <n v="1780"/>
    <n v="0"/>
    <n v="0"/>
    <n v="0"/>
    <n v="9720"/>
  </r>
  <r>
    <x v="11"/>
    <n v="120"/>
    <x v="3"/>
    <s v="CEIP Ramón María del Valle-Inclán"/>
    <s v="Q2868907C"/>
    <s v="ES0022000006374374GA"/>
    <s v="CEIP Ramón María del Valle-Inclán"/>
    <x v="3"/>
    <s v="6,928-6,928"/>
    <s v="No"/>
    <s v="C/ Deportistas, 30, 28037, Madrid"/>
    <n v="6988"/>
    <n v="5799"/>
    <n v="5784"/>
    <n v="0"/>
    <n v="0"/>
    <n v="0"/>
    <n v="18571"/>
  </r>
  <r>
    <x v="11"/>
    <n v="121"/>
    <x v="3"/>
    <s v="CEIP Ramón Pérez de Ayala"/>
    <s v="Q2868696B"/>
    <s v="ES0022000006165524PQ"/>
    <s v="CEIP Ramón Pérez de Ayala"/>
    <x v="3"/>
    <s v="11,4-11,4"/>
    <s v="No"/>
    <s v="C/ Motilla del Palancar, 17-C, 28043, Madrid"/>
    <n v="6703"/>
    <n v="7752"/>
    <n v="4265"/>
    <n v="0"/>
    <n v="0"/>
    <n v="0"/>
    <n v="18720"/>
  </r>
  <r>
    <x v="11"/>
    <n v="122"/>
    <x v="3"/>
    <s v="CEIP Real Armada"/>
    <s v="Q2868812E"/>
    <s v="ES0022000007484561LA"/>
    <s v="CEIP Real Armada"/>
    <x v="3"/>
    <s v="13,2-13,2"/>
    <s v="No"/>
    <s v="C/ Corregidor Juan Francisco de Luján, 114, 28030, Madrid"/>
    <n v="9556"/>
    <n v="8419"/>
    <n v="5228"/>
    <n v="0"/>
    <n v="0"/>
    <n v="0"/>
    <n v="23203"/>
  </r>
  <r>
    <x v="11"/>
    <n v="123"/>
    <x v="3"/>
    <s v="CEIP Regimiento Inmemorial del Rey"/>
    <s v="Q7868142F"/>
    <s v="ES0022000006462026CW"/>
    <s v="CEIP Regimiento Inmemorial del Rey"/>
    <x v="3"/>
    <s v="13,2-13,2"/>
    <s v="No"/>
    <s v="Avda. de Moratalaz, 51, 28030, Madrid"/>
    <n v="6938"/>
    <n v="21241"/>
    <n v="2687"/>
    <n v="0"/>
    <n v="0"/>
    <n v="0"/>
    <n v="30866"/>
  </r>
  <r>
    <x v="11"/>
    <n v="124"/>
    <x v="3"/>
    <s v="CEIP República de Colombia"/>
    <s v="Q2868390B"/>
    <s v="ES0021000004516455HB"/>
    <s v="CEIP República de Colombia"/>
    <x v="3"/>
    <s v="13,2-13,2"/>
    <s v="No"/>
    <s v="Plaza Alloz, 3, Bajo 2, 28025, Madrid"/>
    <n v="3078"/>
    <n v="2701"/>
    <n v="1272"/>
    <n v="0"/>
    <n v="0"/>
    <n v="0"/>
    <n v="7051"/>
  </r>
  <r>
    <x v="11"/>
    <n v="125"/>
    <x v="3"/>
    <s v="CEIP República de Ecuador"/>
    <s v="Q2868426D"/>
    <s v="ES0021000004678336HH"/>
    <s v="CEIP República de Ecuador"/>
    <x v="3"/>
    <s v="13,2-13,2"/>
    <s v="No"/>
    <s v="C/ Valle de Oro, 43, Bajo A, 28019, Madrid"/>
    <n v="4159"/>
    <n v="4469"/>
    <n v="2047"/>
    <n v="0"/>
    <n v="0"/>
    <n v="0"/>
    <n v="10675"/>
  </r>
  <r>
    <x v="11"/>
    <n v="126"/>
    <x v="3"/>
    <s v="CEIP República del Brasil"/>
    <s v="Q2868874E"/>
    <s v="ES0022000006320329TP"/>
    <s v="CEIP República del Brasil"/>
    <x v="3"/>
    <s v="11,4-11,4"/>
    <s v="No"/>
    <s v="Avda. de los Fueros, 13, 28041, Madrid"/>
    <n v="2648"/>
    <n v="2581"/>
    <n v="1780"/>
    <n v="0"/>
    <n v="0"/>
    <n v="0"/>
    <n v="7009"/>
  </r>
  <r>
    <x v="11"/>
    <n v="127"/>
    <x v="3"/>
    <s v="CEIP República del Uruguay"/>
    <s v="Q2868522J"/>
    <s v="ES0021000005241111SY"/>
    <s v="CEIP República del Uruguay"/>
    <x v="3"/>
    <s v="9,9-9,9"/>
    <s v="No"/>
    <s v="Avda. Nuestra Señora de Valvanera, 120, Bajo C, 28047, Madrid"/>
    <n v="2928"/>
    <n v="4155"/>
    <n v="1996"/>
    <n v="0"/>
    <n v="0"/>
    <n v="0"/>
    <n v="9079"/>
  </r>
  <r>
    <x v="11"/>
    <n v="128"/>
    <x v="3"/>
    <s v="CEIP República Dominicana"/>
    <s v="Q2868736F"/>
    <s v="ES0021000004624337VT"/>
    <s v="CEIP República Dominicana"/>
    <x v="3"/>
    <s v="13,2-13,2"/>
    <s v="No"/>
    <s v="Plaza Parterre, 1, Bajo, 28044, Madrid"/>
    <n v="2855"/>
    <n v="3427"/>
    <n v="1941"/>
    <n v="0"/>
    <n v="0"/>
    <n v="0"/>
    <n v="8223"/>
  </r>
  <r>
    <x v="11"/>
    <n v="129"/>
    <x v="3"/>
    <s v="CEIP San Cristóbal"/>
    <s v="Q2868791A"/>
    <s v="ES0021000004894008BL"/>
    <s v="CEIP San Cristóbal"/>
    <x v="3"/>
    <s v="6-6"/>
    <s v="No"/>
    <s v="C/ Bravo Murillo, 39, 28015, Madrid"/>
    <n v="2549"/>
    <n v="2121"/>
    <n v="3364"/>
    <n v="0"/>
    <n v="0"/>
    <n v="0"/>
    <n v="8034"/>
  </r>
  <r>
    <x v="11"/>
    <n v="130"/>
    <x v="3"/>
    <s v="CEIP San Isidoro"/>
    <s v="Q2868707G"/>
    <s v="ES0022000006419457DY"/>
    <s v="CEIP San Isidoro"/>
    <x v="3"/>
    <s v="10,392-10,392"/>
    <s v="No"/>
    <s v="C/ Fuenterrabía, 15, 28014, Madrid"/>
    <n v="3048"/>
    <n v="3192"/>
    <n v="1768"/>
    <n v="0"/>
    <n v="0"/>
    <n v="0"/>
    <n v="8008"/>
  </r>
  <r>
    <x v="11"/>
    <n v="131"/>
    <x v="3"/>
    <s v="CEIP San Juan de la Cruz"/>
    <s v="Q2868399C"/>
    <s v="ES0022000007134753JW"/>
    <s v="CEIP San Juan de la Cruz"/>
    <x v="3"/>
    <s v="13,2-13,2"/>
    <s v="No"/>
    <s v="C/ Honduras, 10, 28016, Madrid"/>
    <n v="5532"/>
    <n v="4272"/>
    <n v="2439"/>
    <n v="0"/>
    <n v="0"/>
    <n v="0"/>
    <n v="12243"/>
  </r>
  <r>
    <x v="11"/>
    <n v="132"/>
    <x v="3"/>
    <s v="CEIP Santa María"/>
    <s v="Q2868401G"/>
    <s v="ES0021000020867397ET"/>
    <s v="CEIP Santa María"/>
    <x v="3"/>
    <s v="10,392-10,392"/>
    <s v="No"/>
    <s v="C/ Casino, 7, 28005, Madrid"/>
    <n v="2783"/>
    <n v="2497"/>
    <n v="759"/>
    <n v="0"/>
    <n v="0"/>
    <n v="0"/>
    <n v="6039"/>
  </r>
  <r>
    <x v="11"/>
    <n v="133"/>
    <x v="3"/>
    <s v="CEIP Santo Domingo - Madrid"/>
    <s v="Q2868402E"/>
    <s v="ES0022000006600028VG"/>
    <s v="CEIP Santo Domingo - Madrid"/>
    <x v="3"/>
    <s v="9,9-9,9"/>
    <s v="No"/>
    <s v="C/ San Feliú de Guixols, 7, 28038, Madrid"/>
    <n v="6920"/>
    <n v="7803"/>
    <n v="3973"/>
    <n v="0"/>
    <n v="0"/>
    <n v="0"/>
    <n v="18696"/>
  </r>
  <r>
    <x v="11"/>
    <n v="134"/>
    <x v="3"/>
    <s v="CEIP Vasco Núñez de Balboa"/>
    <s v="Q2868626I"/>
    <s v="ES0021000005284656EN"/>
    <s v="CEIP Vasco Núñez de Balboa"/>
    <x v="3"/>
    <s v="13,2-13,2"/>
    <s v="No"/>
    <s v="C/ Nuestra Señora de Valverde, 149, Bajo, 28034, Madrid"/>
    <n v="2158"/>
    <n v="1841"/>
    <n v="820"/>
    <n v="0"/>
    <n v="0"/>
    <n v="0"/>
    <n v="4819"/>
  </r>
  <r>
    <x v="11"/>
    <n v="135"/>
    <x v="3"/>
    <s v="CEIP Vázquez de Mella"/>
    <s v="Q2868404A"/>
    <s v="ES0022000007192866DV"/>
    <s v="CEIP Vázquez de Mella"/>
    <x v="3"/>
    <s v="13,2-13,2"/>
    <s v="No"/>
    <s v="C/ Bailén, 18, 28005, Madrid"/>
    <n v="6744"/>
    <n v="5126"/>
    <n v="3760"/>
    <n v="0"/>
    <n v="0"/>
    <n v="0"/>
    <n v="15630"/>
  </r>
  <r>
    <x v="11"/>
    <n v="136"/>
    <x v="3"/>
    <s v="CEIP Vicálvaro"/>
    <s v="Q2868661F"/>
    <s v="ES0022000007561888TG"/>
    <s v="CEIP Vicálvaro"/>
    <x v="3"/>
    <s v="13,2-13,2"/>
    <s v="No"/>
    <s v="C/ Pedernal, 5, 28032, Madrid"/>
    <n v="6335"/>
    <n v="7369"/>
    <n v="2827"/>
    <n v="0"/>
    <n v="0"/>
    <n v="0"/>
    <n v="16531"/>
  </r>
  <r>
    <x v="11"/>
    <n v="137"/>
    <x v="3"/>
    <s v="CEPA Oporto"/>
    <s v="Q7868115B"/>
    <s v="ES0021000004955333XA"/>
    <s v="CEPA Oporto"/>
    <x v="3"/>
    <s v="13,2-13,2"/>
    <s v="No"/>
    <s v="Avda. Oporto, 46, 28019, Madrid"/>
    <n v="6600"/>
    <n v="5532"/>
    <n v="581"/>
    <n v="0"/>
    <n v="0"/>
    <n v="0"/>
    <n v="12713"/>
  </r>
  <r>
    <x v="11"/>
    <n v="138"/>
    <x v="3"/>
    <s v="CEPA Oporto"/>
    <s v="Q7868115B"/>
    <s v="ES0021000004955387NB"/>
    <s v="CEPA Oporto"/>
    <x v="3"/>
    <s v="12-12"/>
    <s v="No"/>
    <s v="Avda. Oporto, 48, 28019, Madrid"/>
    <n v="3063"/>
    <n v="2599"/>
    <n v="408"/>
    <n v="0"/>
    <n v="0"/>
    <n v="0"/>
    <n v="6070"/>
  </r>
  <r>
    <x v="11"/>
    <n v="139"/>
    <x v="3"/>
    <s v="CEPA Oporto"/>
    <s v="Q7868115B"/>
    <s v="ES0021000004955424ZW"/>
    <s v="CEPA Oporto"/>
    <x v="3"/>
    <s v="12-12"/>
    <s v="No"/>
    <s v="Avda. Oporto, 50, 28019, Madrid"/>
    <n v="2826"/>
    <n v="2343"/>
    <n v="179"/>
    <n v="0"/>
    <n v="0"/>
    <n v="0"/>
    <n v="5348"/>
  </r>
  <r>
    <x v="11"/>
    <n v="140"/>
    <x v="3"/>
    <s v="CEPA Pablo Guzmán"/>
    <s v="Q2868733C"/>
    <s v="ES0022000006656586SM"/>
    <s v="CEPA Pablo Guzmán"/>
    <x v="3"/>
    <s v="9,9-9,9"/>
    <s v="No"/>
    <s v="C/ Andorra, 19, 28043, Madrid"/>
    <n v="8358"/>
    <n v="6178"/>
    <n v="8070"/>
    <n v="0"/>
    <n v="0"/>
    <n v="0"/>
    <n v="22606"/>
  </r>
  <r>
    <x v="11"/>
    <n v="141"/>
    <x v="3"/>
    <s v="CEPA Vicálvaro"/>
    <s v="Q2868797H"/>
    <s v="ES0022000006736160RE"/>
    <s v="CEPA Vicálvaro"/>
    <x v="3"/>
    <s v="10,392-10,392"/>
    <s v="No"/>
    <s v="C/ Lago Como, 4, 28032, Madrid"/>
    <n v="5044"/>
    <n v="3554"/>
    <n v="4123"/>
    <n v="0"/>
    <n v="0"/>
    <n v="0"/>
    <n v="12721"/>
  </r>
  <r>
    <x v="11"/>
    <n v="142"/>
    <x v="3"/>
    <s v="CPEE La Quinta"/>
    <s v="Q7868046I"/>
    <s v="ES0021000004851578FR"/>
    <s v="CPEE La Quinta"/>
    <x v="3"/>
    <s v="13,943-13,943"/>
    <s v="No"/>
    <s v="Ctra. de Somontes al Palacio de la Real Quinta, 1, 28048, Madrid"/>
    <n v="5514"/>
    <n v="5409"/>
    <n v="3231"/>
    <n v="0"/>
    <n v="0"/>
    <n v="0"/>
    <n v="14154"/>
  </r>
  <r>
    <x v="11"/>
    <n v="143"/>
    <x v="3"/>
    <s v="CPEE Princesa Sofía"/>
    <s v="Q7868086E"/>
    <s v="ES0022000008581766KQ"/>
    <s v="CPEE Princesa Sofía"/>
    <x v="3"/>
    <s v="14-14"/>
    <s v="No"/>
    <s v="Ctra. de Canillas, 51, 28002, Madrid"/>
    <n v="5749"/>
    <n v="5549"/>
    <n v="2857"/>
    <n v="0"/>
    <n v="0"/>
    <n v="0"/>
    <n v="14155"/>
  </r>
  <r>
    <x v="11"/>
    <n v="144"/>
    <x v="3"/>
    <s v="DG de Infraestructuras y Servicios"/>
    <s v="S7800001E"/>
    <s v="ES0021000004452348ZM"/>
    <s v="DAT Madrid-Sur"/>
    <x v="3"/>
    <s v="13,856-13,856"/>
    <s v="No"/>
    <s v="C/ del Maestro, 19, Bajo 1, 28914, Leganés (Madrid)"/>
    <n v="3327"/>
    <n v="4265"/>
    <n v="3936"/>
    <n v="0"/>
    <n v="0"/>
    <n v="0"/>
    <n v="11528"/>
  </r>
  <r>
    <x v="11"/>
    <n v="145"/>
    <x v="3"/>
    <s v="EEI Jardines de Aranjuez"/>
    <s v="S7800022A"/>
    <s v="ES0022000005680230EE"/>
    <s v="EEI Jardines de Aranjuez"/>
    <x v="3"/>
    <s v="13,856-13,856"/>
    <s v="No"/>
    <s v="C/ del Primero de Mayo, 3, 28300, Aranjuez (Madrid)"/>
    <n v="11697"/>
    <n v="10813"/>
    <n v="6770"/>
    <n v="0"/>
    <n v="0"/>
    <n v="0"/>
    <n v="29280"/>
  </r>
  <r>
    <x v="11"/>
    <n v="146"/>
    <x v="3"/>
    <s v="EOI Madrid - Carabanchel"/>
    <s v="Q7868243B"/>
    <s v="ES0021000004678335HV"/>
    <s v="EOI Madrid-Carabanchel"/>
    <x v="3"/>
    <s v="13,2-13,2"/>
    <s v="No"/>
    <s v="C/ Valle de Oro, 43, 28019, Madrid"/>
    <n v="6412"/>
    <n v="4325"/>
    <n v="3759"/>
    <n v="0"/>
    <n v="0"/>
    <n v="0"/>
    <n v="14496"/>
  </r>
  <r>
    <x v="11"/>
    <n v="147"/>
    <x v="3"/>
    <s v="EOI Valdezarza"/>
    <s v="Q2868634C"/>
    <s v="ES0021000005062646YK"/>
    <s v="EOI Valdezarza"/>
    <x v="3"/>
    <s v="6,6-6,6"/>
    <s v="No"/>
    <s v="C/ Fermín Caballero, 92, 28035, Madrid"/>
    <n v="452"/>
    <n v="501"/>
    <n v="683"/>
    <n v="0"/>
    <n v="0"/>
    <n v="0"/>
    <n v="1636"/>
  </r>
  <r>
    <x v="11"/>
    <n v="148"/>
    <x v="3"/>
    <s v="Equipo de Orientación Educativa y Psicopedagógica General Centro-Arganzuela"/>
    <s v="Q7868308C"/>
    <s v="ES0022000006171405BD"/>
    <s v="Equipo de Orientación Educativa y Psicopedagógica General Centro-Arganzuela"/>
    <x v="3"/>
    <s v="13,8-13,8"/>
    <s v="No"/>
    <s v="C/ Fortuny, 24, 5-IZ, 28010, Madrid"/>
    <n v="1823"/>
    <n v="1525"/>
    <n v="1922"/>
    <n v="0"/>
    <n v="0"/>
    <n v="0"/>
    <n v="5270"/>
  </r>
  <r>
    <x v="11"/>
    <n v="149"/>
    <x v="3"/>
    <s v="Equipo de Orientación Educativa y Psicopedagógica General Moratalaz-Villa de Vallecas"/>
    <s v="Q7868313C"/>
    <s v="ES0022000008280052JQ"/>
    <s v="Equipo de Orientación Educativa y Psicopedagógica General Moratalaz-Villa de Vallecas"/>
    <x v="3"/>
    <s v="10,392-10,392"/>
    <s v="No"/>
    <s v="C/ Pico de los Artilleros, 123, OFICI1, 28030, Madrid"/>
    <n v="2547"/>
    <n v="2494"/>
    <n v="3323"/>
    <n v="0"/>
    <n v="0"/>
    <n v="0"/>
    <n v="8364"/>
  </r>
  <r>
    <x v="11"/>
    <n v="150"/>
    <x v="3"/>
    <s v="IES Adolfo Suárez"/>
    <s v="Q2802264H"/>
    <s v="ES0021000011007072DM"/>
    <s v="IES Adolfo Suárez - Cafetería"/>
    <x v="3"/>
    <s v="10,392-10,392"/>
    <s v="No"/>
    <s v="Paseo Radar, 33, Bajo, 28860, Paracuellos de Jarama (Madrid)"/>
    <n v="1615"/>
    <n v="1478"/>
    <n v="2778"/>
    <n v="0"/>
    <n v="0"/>
    <n v="0"/>
    <n v="5871"/>
  </r>
  <r>
    <x v="11"/>
    <n v="151"/>
    <x v="3"/>
    <s v="IES África"/>
    <s v="Q7868042H"/>
    <s v="ES0021000004272520SZ"/>
    <s v="IES África - Cafetería"/>
    <x v="3"/>
    <s v="6,6-6,6"/>
    <s v="No"/>
    <s v="C/ Portugal, 41, Bajo 2, 28943, Fuenlabrada (Madrid)"/>
    <n v="2622"/>
    <n v="1737"/>
    <n v="2820"/>
    <n v="0"/>
    <n v="0"/>
    <n v="0"/>
    <n v="7179"/>
  </r>
  <r>
    <x v="11"/>
    <n v="152"/>
    <x v="3"/>
    <s v="IES África"/>
    <s v="Q7868042H"/>
    <s v="ES0021000004272519SJ"/>
    <s v="IES África - Vivienda"/>
    <x v="3"/>
    <s v="3,3-3,3"/>
    <s v="No"/>
    <s v="C/ Portugal, 41, Bajo 1, 28943, Fuenlabrada (Madrid)"/>
    <n v="116"/>
    <n v="108"/>
    <n v="139"/>
    <n v="0"/>
    <n v="0"/>
    <n v="0"/>
    <n v="363"/>
  </r>
  <r>
    <x v="11"/>
    <n v="153"/>
    <x v="3"/>
    <s v="IES Ágora"/>
    <s v="Q7868083B"/>
    <s v="ES0021000003986002RF"/>
    <s v="IES Ágora"/>
    <x v="3"/>
    <s v="13,2-13,2"/>
    <s v="No"/>
    <s v="C/ Manuel de Falla, 60, 28100, Alcobendas (Madrid)"/>
    <n v="1651"/>
    <n v="1460"/>
    <n v="1800"/>
    <n v="0"/>
    <n v="0"/>
    <n v="0"/>
    <n v="4911"/>
  </r>
  <r>
    <x v="11"/>
    <n v="154"/>
    <x v="3"/>
    <s v="IES Alameda de Osuna"/>
    <s v="Q2868860D"/>
    <s v="ES0022000006355258RT"/>
    <s v="IES Alameda de Osuna"/>
    <x v="3"/>
    <s v="3,3-3,3"/>
    <s v="No"/>
    <s v="C/ Antonio Sancha, 11, 28042, Madrid"/>
    <n v="514"/>
    <n v="397"/>
    <n v="316"/>
    <n v="0"/>
    <n v="0"/>
    <n v="0"/>
    <n v="1227"/>
  </r>
  <r>
    <x v="11"/>
    <n v="155"/>
    <x v="3"/>
    <s v="IES Alameda de Osuna"/>
    <s v="Q2868860D"/>
    <s v="ES0022000006355259RR"/>
    <s v="IES Alameda de Osuna"/>
    <x v="3"/>
    <s v="8,8-8,8"/>
    <s v="No"/>
    <s v="C/ Antonio Sancha, 11, 28042, Madrid"/>
    <n v="3567"/>
    <n v="3631"/>
    <n v="4793"/>
    <n v="0"/>
    <n v="0"/>
    <n v="0"/>
    <n v="11991"/>
  </r>
  <r>
    <x v="11"/>
    <n v="156"/>
    <x v="3"/>
    <s v="IES Alpajés"/>
    <s v="Q2868210B"/>
    <s v="ES0022000005680226EH"/>
    <s v="IES Alpajés"/>
    <x v="3"/>
    <s v="5,5-5,5"/>
    <s v="No"/>
    <s v="C/ Moreras,  28, 28300, Aranjuez (Madrid)"/>
    <n v="458"/>
    <n v="443"/>
    <n v="1091"/>
    <n v="0"/>
    <n v="0"/>
    <n v="0"/>
    <n v="1992"/>
  </r>
  <r>
    <x v="11"/>
    <n v="157"/>
    <x v="3"/>
    <s v="IES Altair"/>
    <s v="Q7868079J"/>
    <s v="ES0021000004383467DD"/>
    <s v="IES Altair"/>
    <x v="3"/>
    <s v="13,2-13,2"/>
    <s v="No"/>
    <s v="Ctra. Getafe-Leganés, s/n, 28905, Getafe (Madrid)"/>
    <n v="4076"/>
    <n v="3883"/>
    <n v="3014"/>
    <n v="0"/>
    <n v="0"/>
    <n v="0"/>
    <n v="10973"/>
  </r>
  <r>
    <x v="11"/>
    <n v="158"/>
    <x v="3"/>
    <s v="IES Altair"/>
    <s v="Q7868079J"/>
    <s v="ES0021000004383469DB"/>
    <s v="IES Altair"/>
    <x v="3"/>
    <s v="4,4-4,4"/>
    <s v="No"/>
    <s v="Ctra. M-406 Getafe - Leganés, km 10.2, Bajo 3, 28904, Getafe (Madrid)"/>
    <n v="346"/>
    <n v="259"/>
    <n v="308"/>
    <n v="0"/>
    <n v="0"/>
    <n v="0"/>
    <n v="913"/>
  </r>
  <r>
    <x v="11"/>
    <n v="159"/>
    <x v="3"/>
    <s v="IES Alto Jarama"/>
    <s v="Q2868151H"/>
    <s v="ES0021000005691136PJ"/>
    <s v="IES Alto Jarama"/>
    <x v="3"/>
    <s v="9,9-9,9"/>
    <s v="No"/>
    <s v="Paseo Varguilla, 19, Bajo, 28180, Torrelaguna (Madrid)"/>
    <n v="1345"/>
    <n v="1074"/>
    <n v="1113"/>
    <n v="0"/>
    <n v="0"/>
    <n v="0"/>
    <n v="3532"/>
  </r>
  <r>
    <x v="11"/>
    <n v="160"/>
    <x v="3"/>
    <s v="IES Ángel Corella"/>
    <s v="Q2868485J"/>
    <s v="ES0021000004156587NR"/>
    <s v="IES Ángel Corella"/>
    <x v="3"/>
    <s v="3,3-3,3"/>
    <s v="No"/>
    <s v="Polígono La Mina, C/ Pradillo, 3, Bajo 1, 28770, Colmenar Viejo (Madrid)"/>
    <n v="541"/>
    <n v="445"/>
    <n v="554"/>
    <n v="0"/>
    <n v="0"/>
    <n v="0"/>
    <n v="1540"/>
  </r>
  <r>
    <x v="11"/>
    <n v="161"/>
    <x v="3"/>
    <s v="IES Antonio López García"/>
    <s v="Q7868200B"/>
    <s v="ES0021000004328850AV"/>
    <s v="IES Antonio López García"/>
    <x v="3"/>
    <s v="6,6-6,6"/>
    <s v="No"/>
    <s v="C/ Arquitectos, 39, Bajo 1, 28903, Getafe (Madrid)"/>
    <n v="1180"/>
    <n v="826"/>
    <n v="802"/>
    <n v="0"/>
    <n v="0"/>
    <n v="0"/>
    <n v="2808"/>
  </r>
  <r>
    <x v="11"/>
    <n v="162"/>
    <x v="3"/>
    <s v="IES Calatalifa"/>
    <s v="Q7868190E"/>
    <s v="ES0021000005752194HY"/>
    <s v="IES Calatalifa"/>
    <x v="3"/>
    <s v="13,856-13,856"/>
    <s v="No"/>
    <s v="Camino Sacedón, Prox. 8, Bajo 1, 28670, Villaviciosa de Odón (Madrid)"/>
    <n v="7342"/>
    <n v="6140"/>
    <n v="5204"/>
    <n v="0"/>
    <n v="0"/>
    <n v="0"/>
    <n v="18686"/>
  </r>
  <r>
    <x v="11"/>
    <n v="163"/>
    <x v="3"/>
    <s v="IES Carmen Conde"/>
    <s v="Q7868293G"/>
    <s v="ES0021000005572236ZT"/>
    <s v="IES Carmen Conde"/>
    <x v="3"/>
    <s v="9,9-9,9"/>
    <s v="No"/>
    <s v="Avda. de Atenas, 45, 28232, Las Rozas de Madrid (Madrid)"/>
    <n v="4598"/>
    <n v="4620"/>
    <n v="3639"/>
    <n v="0"/>
    <n v="0"/>
    <n v="0"/>
    <n v="12857"/>
  </r>
  <r>
    <x v="11"/>
    <n v="164"/>
    <x v="3"/>
    <s v="IES Celestino Mutis"/>
    <s v="Q2868564B"/>
    <s v="ES0021000013181705MB"/>
    <s v="IES Celestino Mutis"/>
    <x v="3"/>
    <s v="13,85-13,85"/>
    <s v="No"/>
    <s v="C/ Felipe Pingarrón, 9-1, 28021, Madrid"/>
    <n v="719"/>
    <n v="643"/>
    <n v="1332"/>
    <n v="0"/>
    <n v="0"/>
    <n v="0"/>
    <n v="2694"/>
  </r>
  <r>
    <x v="11"/>
    <n v="165"/>
    <x v="3"/>
    <s v="IES Centro de Capacitación Agraria"/>
    <s v="Q2801774G"/>
    <s v="ES0021000005753845KR"/>
    <s v="IES Centro de Capacitación Agraria"/>
    <x v="3"/>
    <s v="13,2-13,2"/>
    <s v="No"/>
    <s v="Avda. Viveros, 3, Bajo 3, 28670, Villaviciosa de Odón (Madrid)"/>
    <n v="2517"/>
    <n v="2251"/>
    <n v="4129"/>
    <n v="0"/>
    <n v="0"/>
    <n v="0"/>
    <n v="8897"/>
  </r>
  <r>
    <x v="11"/>
    <n v="166"/>
    <x v="3"/>
    <s v="IES Ciudad de Jaén"/>
    <s v="Q2868573C"/>
    <s v="ES0021000004710932XT"/>
    <s v="IES Ciudad de Jaén"/>
    <x v="3"/>
    <s v="0,7-0,7"/>
    <s v="No"/>
    <s v="C/ Camino del Río, 5, Bajo, 28041, Madrid"/>
    <n v="127"/>
    <n v="187"/>
    <n v="146"/>
    <n v="0"/>
    <n v="0"/>
    <n v="0"/>
    <n v="460"/>
  </r>
  <r>
    <x v="11"/>
    <n v="167"/>
    <x v="3"/>
    <s v="IES Clara del Rey"/>
    <s v="Q2868962H"/>
    <s v="ES0022000007263592WH"/>
    <s v="IES Clara del Rey"/>
    <x v="3"/>
    <s v="9,9-9,9"/>
    <s v="No"/>
    <s v="C/ Padre Claret, 8-C, 28002, Madrid"/>
    <n v="6138"/>
    <n v="6334"/>
    <n v="6080"/>
    <n v="0"/>
    <n v="0"/>
    <n v="0"/>
    <n v="18552"/>
  </r>
  <r>
    <x v="11"/>
    <n v="168"/>
    <x v="3"/>
    <s v="IES Dionisio Aguado"/>
    <s v="Q2868170H"/>
    <s v="ES0021000004251502KH"/>
    <s v="IES Dionisio Aguado"/>
    <x v="3"/>
    <s v="3,3-3,3"/>
    <s v="No"/>
    <s v="C/ Italia, 14, Bajo 1, 28943, Fuenlabrada (Madrid)"/>
    <n v="655"/>
    <n v="378"/>
    <n v="415"/>
    <n v="0"/>
    <n v="0"/>
    <n v="0"/>
    <n v="1448"/>
  </r>
  <r>
    <x v="11"/>
    <n v="169"/>
    <x v="3"/>
    <s v="IES El Espinillo"/>
    <s v="S2800094A"/>
    <s v="ES0022000008000816VT"/>
    <s v="IES El Espinillo"/>
    <x v="3"/>
    <s v="15-15"/>
    <s v="Sí"/>
    <s v="C/ Unanimidad, 15, 28041, Madrid"/>
    <n v="0"/>
    <n v="0"/>
    <n v="0"/>
    <n v="0"/>
    <n v="0"/>
    <n v="0"/>
    <n v="0"/>
  </r>
  <r>
    <x v="11"/>
    <n v="170"/>
    <x v="3"/>
    <s v="IES Europa - Móstoles"/>
    <s v="Q7868094I"/>
    <s v="ES0021000005350523BF"/>
    <s v="IES Europa - Móstoles"/>
    <x v="3"/>
    <s v="9,9-9,9"/>
    <s v="No"/>
    <s v="Avda. Alcorcón, 9, 28936, Móstoles (Madrid)"/>
    <n v="5824"/>
    <n v="4334"/>
    <n v="3319"/>
    <n v="0"/>
    <n v="0"/>
    <n v="0"/>
    <n v="13477"/>
  </r>
  <r>
    <x v="11"/>
    <n v="171"/>
    <x v="3"/>
    <s v="IES Europa - Móstoles"/>
    <s v="Q7868094I"/>
    <s v="ES0021000005350525BD"/>
    <s v="IES Europa - Móstoles"/>
    <x v="3"/>
    <s v="4,4-4,4"/>
    <s v="No"/>
    <s v="Avda. Alcorcón, 9, 28936, Móstoles (Madrid)"/>
    <n v="97"/>
    <n v="64"/>
    <n v="88"/>
    <n v="0"/>
    <n v="0"/>
    <n v="0"/>
    <n v="249"/>
  </r>
  <r>
    <x v="11"/>
    <n v="172"/>
    <x v="3"/>
    <s v="IES Felipe II"/>
    <s v="Q2868801H"/>
    <s v="ES0022000006448688SG"/>
    <s v="IES Felipe II"/>
    <x v="3"/>
    <s v="3,3-3,3"/>
    <s v="No"/>
    <s v="C/ Valdebernardo,  1, 28030, Madrid"/>
    <n v="151"/>
    <n v="136"/>
    <n v="27"/>
    <n v="0"/>
    <n v="0"/>
    <n v="0"/>
    <n v="314"/>
  </r>
  <r>
    <x v="11"/>
    <n v="173"/>
    <x v="3"/>
    <s v="IES Gabriel García Márquez - Leganés"/>
    <s v="Q7868214C"/>
    <s v="ES0021000004432048MZ"/>
    <s v="IES Gabriel García Márquez - Leganés"/>
    <x v="3"/>
    <s v="4,4-4,4"/>
    <s v="No"/>
    <s v="C/ Beatriz Galindo, Prox. 6, Bajo 1, 28914, Leganés (Madrid)"/>
    <n v="132"/>
    <n v="113"/>
    <n v="12"/>
    <n v="0"/>
    <n v="0"/>
    <n v="0"/>
    <n v="257"/>
  </r>
  <r>
    <x v="11"/>
    <n v="174"/>
    <x v="3"/>
    <s v="IES Gabriel García Márquez - Leganés"/>
    <s v="Q7868214C"/>
    <s v="ES0021000004432049MS"/>
    <s v="IES Gabriel García Márquez - Leganés"/>
    <x v="3"/>
    <s v="5,196-5,196"/>
    <s v="No"/>
    <s v="C/ Beatriz Galindo, 6-Bis, Bajo 1, 28914, Leganés (Madrid)"/>
    <n v="1997"/>
    <n v="1894"/>
    <n v="2124"/>
    <n v="0"/>
    <n v="0"/>
    <n v="0"/>
    <n v="6015"/>
  </r>
  <r>
    <x v="11"/>
    <n v="175"/>
    <x v="3"/>
    <s v="IES Galileo Galilei"/>
    <s v="Q2868207H"/>
    <s v="ES0021000004054455XN"/>
    <s v="IES Galileo Galilei"/>
    <x v="3"/>
    <s v="5,75-5,75"/>
    <s v="No"/>
    <s v="Avda. Las Retamas, 2, Bajo 2, 28922, Alcorcón (Madrid)"/>
    <n v="3192"/>
    <n v="2978"/>
    <n v="6405"/>
    <n v="0"/>
    <n v="0"/>
    <n v="0"/>
    <n v="12575"/>
  </r>
  <r>
    <x v="11"/>
    <n v="176"/>
    <x v="3"/>
    <s v="IES Ícaro"/>
    <s v="Q7868047G"/>
    <s v="ES0021000004383179LC"/>
    <s v="IES Ícaro - Cafetería"/>
    <x v="3"/>
    <s v="9,9-9,9"/>
    <s v="No"/>
    <s v="Ctra. M-406 Getafe - Leganés, km 10.1, Bajo 2, 28907, Getafe (Madrid)"/>
    <n v="1599"/>
    <n v="1118"/>
    <n v="1347"/>
    <n v="0"/>
    <n v="0"/>
    <n v="0"/>
    <n v="4064"/>
  </r>
  <r>
    <x v="11"/>
    <n v="177"/>
    <x v="3"/>
    <s v="IES Ignacio Ellacuría"/>
    <s v="Q7868191C"/>
    <s v="ES0021000003956572DV"/>
    <s v="IES Ignacio Ellacuría"/>
    <x v="3"/>
    <s v="3,3-3,3"/>
    <s v="No"/>
    <s v="C/ Senda Perdida, 2, 28805, Alcalá de Henares (Madrid)"/>
    <n v="132"/>
    <n v="101"/>
    <n v="70"/>
    <n v="0"/>
    <n v="0"/>
    <n v="0"/>
    <n v="303"/>
  </r>
  <r>
    <x v="11"/>
    <n v="178"/>
    <x v="3"/>
    <s v="IES Ignacio Ellacuría"/>
    <s v="Q7868191C"/>
    <s v="ES0021000003956573DH"/>
    <s v="IES Ignacio Ellacuría"/>
    <x v="3"/>
    <s v="9,9-9,9"/>
    <s v="No"/>
    <s v="C/ Senda Perdida, 2, 28805, Alcalá de Henares (Madrid)"/>
    <n v="2609"/>
    <n v="2583"/>
    <n v="3390"/>
    <n v="0"/>
    <n v="0"/>
    <n v="0"/>
    <n v="8582"/>
  </r>
  <r>
    <x v="11"/>
    <n v="179"/>
    <x v="3"/>
    <s v="IES Infanta Elena"/>
    <s v="Q7868023H"/>
    <s v="ES0021000004310017NK"/>
    <s v="IES Infanta Elena"/>
    <x v="3"/>
    <s v="11,5-11,5"/>
    <s v="No"/>
    <s v="Ctra. de Guadarrama, 85, Bajo A, 28260, Galapagar (Madrid)"/>
    <n v="3808"/>
    <n v="3002"/>
    <n v="2958"/>
    <n v="0"/>
    <n v="0"/>
    <n v="0"/>
    <n v="9768"/>
  </r>
  <r>
    <x v="11"/>
    <n v="180"/>
    <x v="3"/>
    <s v="IES Infanta Elena"/>
    <s v="Q7868023H"/>
    <s v="ES0021000004310018NE"/>
    <s v="IES Infanta Elena"/>
    <x v="3"/>
    <s v="5,5-5,5"/>
    <s v="No"/>
    <s v="Ctra. Guadarrama, 85, Bajo 1, 28260, Galapagar (Madrid)"/>
    <n v="3145"/>
    <n v="3030"/>
    <n v="4252"/>
    <n v="0"/>
    <n v="0"/>
    <n v="0"/>
    <n v="10427"/>
  </r>
  <r>
    <x v="11"/>
    <n v="181"/>
    <x v="3"/>
    <s v="IES Isidra de Guzmán"/>
    <s v="S2801486H"/>
    <s v="ES0022000007338113EL"/>
    <s v="IES Isidra de Guzmán"/>
    <x v="3"/>
    <s v="5,75-5,75"/>
    <s v="No"/>
    <s v="C/ Gardenia, 17, 28803, Alcalá de Henares (Madrid)"/>
    <n v="1419"/>
    <n v="1091"/>
    <n v="2171"/>
    <n v="0"/>
    <n v="0"/>
    <n v="0"/>
    <n v="4681"/>
  </r>
  <r>
    <x v="11"/>
    <n v="182"/>
    <x v="3"/>
    <s v="IES Isidra de Guzmán"/>
    <s v="S2801486H"/>
    <s v="ES0022000007338114EC"/>
    <s v="IES Isidra de Guzmán"/>
    <x v="3"/>
    <s v="13,856-13,856"/>
    <s v="No"/>
    <s v="C/ Gardenia, 17, 28803, Alcalá de Henares (Madrid)"/>
    <n v="357"/>
    <n v="332"/>
    <n v="593"/>
    <n v="0"/>
    <n v="0"/>
    <n v="0"/>
    <n v="1282"/>
  </r>
  <r>
    <x v="11"/>
    <n v="183"/>
    <x v="3"/>
    <s v="IES Ítaca"/>
    <s v="Q7868087C"/>
    <s v="ES0021000004021894CL"/>
    <s v="IES Ítaca"/>
    <x v="3"/>
    <s v="9,9-9,9"/>
    <s v="No"/>
    <s v="Avda. de los Castillos, s/n, 28925, Alcorcón (Madrid)"/>
    <n v="851"/>
    <n v="738"/>
    <n v="795"/>
    <n v="0"/>
    <n v="0"/>
    <n v="0"/>
    <n v="2384"/>
  </r>
  <r>
    <x v="11"/>
    <n v="184"/>
    <x v="3"/>
    <s v="IES Iturralde"/>
    <s v="Q7868058D"/>
    <s v="ES0021000004611597SW"/>
    <s v="IES Iturralde - Cafetería"/>
    <x v="3"/>
    <s v="6,6-6,6"/>
    <s v="No"/>
    <s v="C/ Nuestra Señora de La Luz, 53, Bajo 1, 28047, Madrid"/>
    <n v="325"/>
    <n v="468"/>
    <n v="1880"/>
    <n v="0"/>
    <n v="0"/>
    <n v="0"/>
    <n v="2673"/>
  </r>
  <r>
    <x v="11"/>
    <n v="185"/>
    <x v="3"/>
    <s v="IES Iturralde"/>
    <s v="Q7868058D"/>
    <s v="ES0021000004611598SA"/>
    <s v="IES Iturralde - Vivienda"/>
    <x v="3"/>
    <s v="4,4-4,4"/>
    <s v="No"/>
    <s v="C/ Nuestra Señora de La Luz, 53, Bajo 2, 28047, Madrid"/>
    <n v="1612"/>
    <n v="1423"/>
    <n v="2552"/>
    <n v="0"/>
    <n v="0"/>
    <n v="0"/>
    <n v="5587"/>
  </r>
  <r>
    <x v="11"/>
    <n v="186"/>
    <x v="3"/>
    <s v="IES Jaime Ferrán"/>
    <s v="Q7868067E"/>
    <s v="ES0021000011860021VE"/>
    <s v="IES Jaime Ferrán"/>
    <x v="3"/>
    <s v="13,85-13,85"/>
    <s v="No"/>
    <s v="C/ Matalpino, 22, 28400, Collado Villalba (Madrid)"/>
    <n v="2333"/>
    <n v="1639"/>
    <n v="1258"/>
    <n v="0"/>
    <n v="0"/>
    <n v="0"/>
    <n v="5230"/>
  </r>
  <r>
    <x v="11"/>
    <n v="187"/>
    <x v="3"/>
    <s v="IES Joan Miró"/>
    <s v="Q2868834I"/>
    <s v="ES0021000005620327BK"/>
    <s v="IES Joan Miró"/>
    <x v="3"/>
    <s v="13,856-13,856"/>
    <s v="No"/>
    <s v="C/ Isla de La Palma, 31, 28703, San Sebastián de los Reyes (Madrid)"/>
    <n v="4196"/>
    <n v="3743"/>
    <n v="2709"/>
    <n v="0"/>
    <n v="0"/>
    <n v="0"/>
    <n v="10648"/>
  </r>
  <r>
    <x v="11"/>
    <n v="188"/>
    <x v="3"/>
    <s v="IES Jorge Guillén"/>
    <s v="Q2868727E"/>
    <s v="ES0021000004042498LS"/>
    <s v="IES Jorge Guillén"/>
    <x v="3"/>
    <s v="5,5-5,5"/>
    <s v="No"/>
    <s v="C/ Olímpico Francisco Fernández Ochoa, 6, Bajo 3, 28923, Alcorcón (Madrid)"/>
    <n v="658"/>
    <n v="613"/>
    <n v="1061"/>
    <n v="0"/>
    <n v="0"/>
    <n v="0"/>
    <n v="2332"/>
  </r>
  <r>
    <x v="11"/>
    <n v="189"/>
    <x v="3"/>
    <s v="IES Jorge Guillén"/>
    <s v="Q2868727E"/>
    <s v="ES0021000004042501LH"/>
    <s v="IES Jorge Guillén"/>
    <x v="3"/>
    <s v="2,3-2,3"/>
    <s v="No"/>
    <s v="C/ Institutos, s/n, Bajo 2, 28923, Alcorcón (Madrid)"/>
    <n v="42"/>
    <n v="29"/>
    <n v="2"/>
    <n v="0"/>
    <n v="0"/>
    <n v="0"/>
    <n v="73"/>
  </r>
  <r>
    <x v="11"/>
    <n v="190"/>
    <x v="3"/>
    <s v="IES Jorge Guillén"/>
    <s v="Q2868727E"/>
    <s v="ES0021000004042502LL"/>
    <s v="IES Jorge Guillén"/>
    <x v="3"/>
    <s v="2,078-2,078"/>
    <s v="No"/>
    <s v="C/ Institutos, s/n 1, Bajo, 28923, Alcorcón (Madrid)"/>
    <n v="3"/>
    <n v="1"/>
    <n v="2"/>
    <n v="0"/>
    <n v="0"/>
    <n v="0"/>
    <n v="6"/>
  </r>
  <r>
    <x v="11"/>
    <n v="191"/>
    <x v="3"/>
    <s v="IES José Luis López Aranguren"/>
    <s v="Q7868060J"/>
    <s v="ES0021000004234136WV"/>
    <s v="IES José Luis López Aranguren"/>
    <x v="3"/>
    <s v="4,4-4,4"/>
    <s v="No"/>
    <s v="C/ Colombia, 28-30, 28945, Fuenlabrada (Madrid)"/>
    <n v="160"/>
    <n v="145"/>
    <n v="216"/>
    <n v="0"/>
    <n v="0"/>
    <n v="0"/>
    <n v="521"/>
  </r>
  <r>
    <x v="11"/>
    <n v="192"/>
    <x v="3"/>
    <s v="IES José Luis López Aranguren"/>
    <s v="Q7868060J"/>
    <s v="ES0021000004234137WH"/>
    <s v="IES José Luis López Aranguren"/>
    <x v="3"/>
    <s v="13,856-13,856"/>
    <s v="No"/>
    <s v="C/ Colombia, 28-30, 28945, Fuenlabrada (Madrid)"/>
    <n v="2517"/>
    <n v="2338"/>
    <n v="3804"/>
    <n v="0"/>
    <n v="0"/>
    <n v="0"/>
    <n v="8659"/>
  </r>
  <r>
    <x v="11"/>
    <n v="193"/>
    <x v="3"/>
    <s v="IES José Luis Sampedro"/>
    <s v="Q2868879D"/>
    <s v="ES0021000005764990EZ"/>
    <s v="IES José Luis Sampedro"/>
    <x v="3"/>
    <s v="3,3-3,3"/>
    <s v="No"/>
    <s v="Sector Pintores, 10, 28760, Tres Cantos (Madrid)"/>
    <n v="1631"/>
    <n v="1646"/>
    <n v="2841"/>
    <n v="0"/>
    <n v="0"/>
    <n v="0"/>
    <n v="6118"/>
  </r>
  <r>
    <x v="11"/>
    <n v="194"/>
    <x v="3"/>
    <s v="IES Josefina Aldecoa"/>
    <s v="Q2868961J"/>
    <s v="ES0021000004057207SG"/>
    <s v="IES Josefina Aldecoa"/>
    <x v="3"/>
    <s v="9,9-9,9"/>
    <s v="No"/>
    <s v="C/ Sahagún, 4, Bajo 1, 28925, Alcorcón (Madrid)"/>
    <n v="2191"/>
    <n v="2103"/>
    <n v="376"/>
    <n v="0"/>
    <n v="0"/>
    <n v="0"/>
    <n v="4670"/>
  </r>
  <r>
    <x v="11"/>
    <n v="195"/>
    <x v="3"/>
    <s v="IES Josefina Aldecoa"/>
    <s v="Q2868961J"/>
    <s v="ES0021000004057209SY"/>
    <s v="IES Josefina Aldecoa"/>
    <x v="3"/>
    <s v="4,4-4,4"/>
    <s v="No"/>
    <s v="C/ Sahagún, 4, Bajo 3, 28925, Alcorcón (Madrid)"/>
    <n v="341"/>
    <n v="220"/>
    <n v="47"/>
    <n v="0"/>
    <n v="0"/>
    <n v="0"/>
    <n v="608"/>
  </r>
  <r>
    <x v="11"/>
    <n v="196"/>
    <x v="3"/>
    <s v="IES Juan Carlos I"/>
    <s v="S2818059D"/>
    <s v="ES0022000007415088BJ"/>
    <s v="IES Juan Carlos I"/>
    <x v="3"/>
    <s v="6,6-6,6"/>
    <s v="No"/>
    <s v="C/ San Francisco, 1, 28350, Ciempozuelos (Madrid)"/>
    <n v="1431"/>
    <n v="1201"/>
    <n v="1937"/>
    <n v="0"/>
    <n v="0"/>
    <n v="0"/>
    <n v="4569"/>
  </r>
  <r>
    <x v="11"/>
    <n v="197"/>
    <x v="3"/>
    <s v="IES Juan Carlos I"/>
    <s v="S2818059D"/>
    <s v="ES0022000007415091BQ"/>
    <s v="IES Juan Carlos I"/>
    <x v="3"/>
    <s v="3,3-3,3"/>
    <s v="No"/>
    <s v="C/ San Francisco, 1, 28350, Ciempozuelos (Madrid)"/>
    <n v="1276"/>
    <n v="993"/>
    <n v="1386"/>
    <n v="0"/>
    <n v="0"/>
    <n v="0"/>
    <n v="3655"/>
  </r>
  <r>
    <x v="11"/>
    <n v="198"/>
    <x v="3"/>
    <s v="IES Juan de Mairena"/>
    <s v="Q7868218D"/>
    <s v="ES0021000005624805EZ"/>
    <s v="IES Juan de Mairena"/>
    <x v="3"/>
    <s v="13,2-13,2"/>
    <s v="No"/>
    <s v="Pasaje de la Viña, 3, 28701, San Sebastián de los Reyes (Madrid)"/>
    <n v="2383"/>
    <n v="2691"/>
    <n v="2679"/>
    <n v="0"/>
    <n v="0"/>
    <n v="0"/>
    <n v="7753"/>
  </r>
  <r>
    <x v="11"/>
    <n v="199"/>
    <x v="3"/>
    <s v="IES Juan de Mairena"/>
    <s v="Q7868218D"/>
    <s v="ES0021000005624807EQ"/>
    <s v="IES Juan de Mairena"/>
    <x v="3"/>
    <s v="5,5-5,5"/>
    <s v="No"/>
    <s v="Pasaje de la Viña, 3, 28701, San Sebastián de los Reyes (Madrid)"/>
    <n v="960"/>
    <n v="956"/>
    <n v="1498"/>
    <n v="0"/>
    <n v="0"/>
    <n v="0"/>
    <n v="3414"/>
  </r>
  <r>
    <x v="11"/>
    <n v="200"/>
    <x v="3"/>
    <s v="IES Juan Gris"/>
    <s v="Q2868095G"/>
    <s v="ES0021000005380328LG"/>
    <s v="IES Juan Gris"/>
    <x v="3"/>
    <s v="9,9-9,9"/>
    <s v="No"/>
    <s v="Camino De Humanes, 65, Bajo 2, 28936, Móstoles (Madrid)"/>
    <n v="1509"/>
    <n v="1292"/>
    <n v="1143"/>
    <n v="0"/>
    <n v="0"/>
    <n v="0"/>
    <n v="3944"/>
  </r>
  <r>
    <x v="11"/>
    <n v="201"/>
    <x v="3"/>
    <s v="IES Juan Gris"/>
    <s v="Q2868095G"/>
    <s v="ES0021000005380329LM"/>
    <s v="IES Juan Gris"/>
    <x v="3"/>
    <s v="4,4-4,4"/>
    <s v="No"/>
    <s v="Camino De Humanes, 65, Bajo 3, 28936, Móstoles (Madrid)"/>
    <n v="1151"/>
    <n v="1242"/>
    <n v="1396"/>
    <n v="0"/>
    <n v="0"/>
    <n v="0"/>
    <n v="3789"/>
  </r>
  <r>
    <x v="11"/>
    <n v="202"/>
    <x v="3"/>
    <s v="IES Juan Gris"/>
    <s v="Q2868095G"/>
    <s v="ES0021000005398580FV"/>
    <s v="IES Juan Gris"/>
    <x v="3"/>
    <s v="4,4-4,4"/>
    <s v="No"/>
    <s v="Avda. Onu, 87, Bajo 1, 28936, Móstoles (Madrid)"/>
    <n v="1246"/>
    <n v="1135"/>
    <n v="1720"/>
    <n v="0"/>
    <n v="0"/>
    <n v="0"/>
    <n v="4101"/>
  </r>
  <r>
    <x v="11"/>
    <n v="203"/>
    <x v="3"/>
    <s v="IES Julio Palacios"/>
    <s v="Q2868224C"/>
    <s v="ES0021000005622447NW"/>
    <s v="IES Julio Palacios"/>
    <x v="3"/>
    <s v="13,856-13,856"/>
    <s v="No"/>
    <s v="Avda. Moscatelares, 19, 28703, San Sebastián de los Reyes (Madrid)"/>
    <n v="2607"/>
    <n v="2154"/>
    <n v="3487"/>
    <n v="0"/>
    <n v="0"/>
    <n v="0"/>
    <n v="8248"/>
  </r>
  <r>
    <x v="11"/>
    <n v="204"/>
    <x v="3"/>
    <s v="IES La Cabrera"/>
    <s v="Q7868073C"/>
    <s v="ES0021000004130909EZ"/>
    <s v="IES La Cabrera"/>
    <x v="3"/>
    <s v="6,6-6,6"/>
    <s v="No"/>
    <s v="C/ Azucenas, 12, Bajo, 28751, La Cabrera (Madrid)"/>
    <n v="2652"/>
    <n v="2385"/>
    <n v="3562"/>
    <n v="0"/>
    <n v="0"/>
    <n v="0"/>
    <n v="8599"/>
  </r>
  <r>
    <x v="11"/>
    <n v="205"/>
    <x v="3"/>
    <s v="IES La Cabrera"/>
    <s v="Q7868073C"/>
    <s v="ES0021000004130911EQ"/>
    <s v="IES La Cabrera"/>
    <x v="3"/>
    <s v="3,3-3,3"/>
    <s v="No"/>
    <s v="C/ Azucenas, 12, Bajo 1, 28751, La Cabrera (Madrid)"/>
    <n v="780"/>
    <n v="739"/>
    <n v="1465"/>
    <n v="0"/>
    <n v="0"/>
    <n v="0"/>
    <n v="2984"/>
  </r>
  <r>
    <x v="11"/>
    <n v="206"/>
    <x v="3"/>
    <s v="IES Las Lagunas"/>
    <s v="Q2868753A"/>
    <s v="ES0022000007147286YT"/>
    <s v="IES Las Lagunas"/>
    <x v="3"/>
    <s v="9,9-9,9"/>
    <s v="No"/>
    <s v="Avda. Gabriel García Márquez, 1, 28529, Rivas-Vaciamadrid (Madrid)"/>
    <n v="2467"/>
    <n v="2610"/>
    <n v="3328"/>
    <n v="0"/>
    <n v="0"/>
    <n v="0"/>
    <n v="8405"/>
  </r>
  <r>
    <x v="11"/>
    <n v="207"/>
    <x v="3"/>
    <s v="IES Marqués de Suanzes"/>
    <s v="Q2868569A"/>
    <s v="ES0022000007232550XA"/>
    <s v="IES Marqués de Suanzes"/>
    <x v="3"/>
    <s v="13,856-13,856"/>
    <s v="No"/>
    <s v="Avda. Veinticinco de Septiembre, 3, 28027, Madrid"/>
    <n v="4264"/>
    <n v="4318"/>
    <n v="3297"/>
    <n v="0"/>
    <n v="0"/>
    <n v="0"/>
    <n v="11879"/>
  </r>
  <r>
    <x v="11"/>
    <n v="208"/>
    <x v="3"/>
    <s v="IES Marqués de Suanzes"/>
    <s v="Q2868569A"/>
    <s v="ES0022000007298487RE"/>
    <s v="IES Marqués de Suanzes"/>
    <x v="3"/>
    <s v="6,6-6,6"/>
    <s v="No"/>
    <s v="Avda. Veinticinco de Septiembre, 3, 28027, Madrid"/>
    <n v="607"/>
    <n v="571"/>
    <n v="569"/>
    <n v="0"/>
    <n v="0"/>
    <n v="0"/>
    <n v="1747"/>
  </r>
  <r>
    <x v="11"/>
    <n v="209"/>
    <x v="3"/>
    <s v="IES Menéndez Pelayo"/>
    <s v="S2801212H"/>
    <s v="ES0021000004337935FV"/>
    <s v="IES Menéndez Pelayo"/>
    <x v="3"/>
    <s v="13,2-13,2"/>
    <s v="No"/>
    <s v="Avda. de las Ciudades, s/n, 28903, Getafe (Madrid)"/>
    <n v="3005"/>
    <n v="2326"/>
    <n v="1517"/>
    <n v="0"/>
    <n v="0"/>
    <n v="0"/>
    <n v="6848"/>
  </r>
  <r>
    <x v="11"/>
    <n v="210"/>
    <x v="3"/>
    <s v="IES Menéndez Pelayo"/>
    <s v="S2801212H"/>
    <s v="ES0021000004378209XH"/>
    <s v="IES Menéndez Pelayo"/>
    <x v="3"/>
    <s v="4,95-4,95"/>
    <s v="No"/>
    <s v="Avda. Ciudades, Prox. 19, Bajo, 28903, Getafe (Madrid)"/>
    <n v="742"/>
    <n v="523"/>
    <n v="275"/>
    <n v="0"/>
    <n v="0"/>
    <n v="0"/>
    <n v="1540"/>
  </r>
  <r>
    <x v="11"/>
    <n v="211"/>
    <x v="3"/>
    <s v="IES Miguel de Cervantes - Móstoles"/>
    <s v="S2800098B"/>
    <s v="ES0021000005353742JY"/>
    <s v="IES Miguel de Cervantes - Móstoles - Línea de Socorro"/>
    <x v="3"/>
    <s v="15-15"/>
    <s v="Sí"/>
    <s v="Paseo de Arroyomolinos, 66, 28938, Móstoles (Madrid)"/>
    <n v="0"/>
    <n v="0"/>
    <n v="0"/>
    <n v="0"/>
    <n v="0"/>
    <n v="0"/>
    <n v="0"/>
  </r>
  <r>
    <x v="11"/>
    <n v="212"/>
    <x v="3"/>
    <s v="IES Miguel Hernández"/>
    <s v="Q7868100D"/>
    <s v="ES0021000005362900CX"/>
    <s v="IES Miguel Hernández"/>
    <x v="3"/>
    <s v="15-15"/>
    <s v="No"/>
    <s v="Avda. Carlos V, 1, 28936, Móstoles (Madrid)"/>
    <n v="989"/>
    <n v="1265"/>
    <n v="2825"/>
    <n v="0"/>
    <n v="0"/>
    <n v="0"/>
    <n v="5079"/>
  </r>
  <r>
    <x v="11"/>
    <n v="213"/>
    <x v="3"/>
    <s v="IES Nuestra Señora de La Almudena"/>
    <s v="Q7868131I"/>
    <s v="ES0021000005046238YN"/>
    <s v="IES Ntra. Sra. de La Almudena - Cafetería"/>
    <x v="3"/>
    <s v="6,6-6,6"/>
    <s v="No"/>
    <s v="C/ Muller, 18, Bajo A, 28039, Madrid"/>
    <n v="39"/>
    <n v="29"/>
    <n v="54"/>
    <n v="0"/>
    <n v="0"/>
    <n v="0"/>
    <n v="122"/>
  </r>
  <r>
    <x v="11"/>
    <n v="214"/>
    <x v="3"/>
    <s v="IES Nuestra Señora de La Almudena"/>
    <s v="Q7868131I"/>
    <s v="ES0021000005046239YJ"/>
    <s v="IES Ntra. Sra. de La Almudena - Portería"/>
    <x v="3"/>
    <s v="9,9-9,9"/>
    <s v="No"/>
    <s v="C/ Muller, 18, Bajo A, 28039, Madrid"/>
    <n v="1454"/>
    <n v="968"/>
    <n v="747"/>
    <n v="0"/>
    <n v="0"/>
    <n v="0"/>
    <n v="3169"/>
  </r>
  <r>
    <x v="11"/>
    <n v="215"/>
    <x v="3"/>
    <s v="IES Pablo Neruda"/>
    <s v="Q7868194G"/>
    <s v="ES0021000004452353ZX"/>
    <s v="IES Pablo Neruda"/>
    <x v="3"/>
    <s v="3,3-3,3"/>
    <s v="No"/>
    <s v="C/ Maestro, 31, 28914, Leganés (Madrid)"/>
    <n v="1299"/>
    <n v="1314"/>
    <n v="188"/>
    <n v="0"/>
    <n v="0"/>
    <n v="0"/>
    <n v="2801"/>
  </r>
  <r>
    <x v="11"/>
    <n v="216"/>
    <x v="3"/>
    <s v="IES Pablo Neruda"/>
    <s v="Q7868194G"/>
    <s v="ES0021000004452354ZB"/>
    <s v="IES Pablo Neruda"/>
    <x v="3"/>
    <s v="9,9-9,9"/>
    <s v="No"/>
    <s v="C/ Maestro, 31, 28914, Leganés (Madrid)"/>
    <n v="4576"/>
    <n v="4983"/>
    <n v="3308"/>
    <n v="0"/>
    <n v="0"/>
    <n v="0"/>
    <n v="12867"/>
  </r>
  <r>
    <x v="11"/>
    <n v="217"/>
    <x v="3"/>
    <s v="IES Pablo Picasso"/>
    <s v="Q7868219B"/>
    <s v="ES0021000005499539GY"/>
    <s v="IES Pablo Picasso"/>
    <x v="3"/>
    <s v="5,5-5,5"/>
    <s v="No"/>
    <s v="C/ Pablo Picasso, Prox. 11, Bajo 1, 28320, Pinto (Madrid)"/>
    <n v="437"/>
    <n v="312"/>
    <n v="293"/>
    <n v="0"/>
    <n v="0"/>
    <n v="0"/>
    <n v="1042"/>
  </r>
  <r>
    <x v="11"/>
    <n v="218"/>
    <x v="3"/>
    <s v="IES Pablo Picasso"/>
    <s v="Q7868219B"/>
    <s v="ES0021000005499540GF"/>
    <s v="IES Pablo Picasso"/>
    <x v="3"/>
    <s v="9,9-9,9"/>
    <s v="No"/>
    <s v="C/ Pablo Picasso, Prox. 11, Bajo 2, 28320, Pinto (Madrid)"/>
    <n v="2197"/>
    <n v="1965"/>
    <n v="1679"/>
    <n v="0"/>
    <n v="0"/>
    <n v="0"/>
    <n v="5841"/>
  </r>
  <r>
    <x v="11"/>
    <n v="219"/>
    <x v="3"/>
    <s v="IES Pedro Duque"/>
    <s v="Q2868123G"/>
    <s v="ES0021000004432040MY"/>
    <s v="IES Pedro Duque"/>
    <x v="3"/>
    <s v="5,196-5,196"/>
    <s v="No"/>
    <s v="C/ Beatriz Galindo, 1-3, 28914, Leganés (Madrid)"/>
    <n v="1907"/>
    <n v="1662"/>
    <n v="2101"/>
    <n v="0"/>
    <n v="0"/>
    <n v="0"/>
    <n v="5670"/>
  </r>
  <r>
    <x v="11"/>
    <n v="220"/>
    <x v="3"/>
    <s v="IES Pedro Duque"/>
    <s v="Q2868123G"/>
    <s v="ES0021000004432041MF"/>
    <s v="IES Pedro Duque"/>
    <x v="3"/>
    <s v="4,4-4,4"/>
    <s v="No"/>
    <s v="C/ Beatriz Galindo, 1-3, 28914, Leganés (Madrid)"/>
    <n v="1534"/>
    <n v="1245"/>
    <n v="1956"/>
    <n v="0"/>
    <n v="0"/>
    <n v="0"/>
    <n v="4735"/>
  </r>
  <r>
    <x v="11"/>
    <n v="221"/>
    <x v="3"/>
    <s v="IES Pedro Duque"/>
    <s v="Q2868123G"/>
    <s v="ES0021000004432044MX"/>
    <s v="IES Pedro Duque"/>
    <x v="3"/>
    <s v="4,6-4,6"/>
    <s v="No"/>
    <s v="C/ Beatriz Galindo, 1-3, 28914, Leganés (Madrid)"/>
    <n v="692"/>
    <n v="719"/>
    <n v="1161"/>
    <n v="0"/>
    <n v="0"/>
    <n v="0"/>
    <n v="2572"/>
  </r>
  <r>
    <x v="11"/>
    <n v="222"/>
    <x v="3"/>
    <s v="IES Pedro Duque"/>
    <s v="Q2868123G"/>
    <s v="ES0021000004432045MB"/>
    <s v="IES Pedro Duque"/>
    <x v="3"/>
    <s v="2,425-2,425"/>
    <s v="No"/>
    <s v="C/ Beatriz Galindo, 1-3, 28914, Leganés (Madrid)"/>
    <n v="193"/>
    <n v="60"/>
    <n v="32"/>
    <n v="0"/>
    <n v="0"/>
    <n v="0"/>
    <n v="285"/>
  </r>
  <r>
    <x v="11"/>
    <n v="223"/>
    <x v="3"/>
    <s v="IES Pedro Salinas"/>
    <s v="S2801170H"/>
    <s v="ES0021000005239801GF"/>
    <s v="IES Pedro Salinas"/>
    <x v="3"/>
    <s v="4,4-4,4"/>
    <s v="No"/>
    <s v="C/ General Marvá, 24-1, Bajo 1, 28026, Madrid"/>
    <n v="836"/>
    <n v="1139"/>
    <n v="1376"/>
    <n v="0"/>
    <n v="0"/>
    <n v="0"/>
    <n v="3351"/>
  </r>
  <r>
    <x v="11"/>
    <n v="224"/>
    <x v="3"/>
    <s v="IES Pintor Antonio López / EOI Tres Cantos"/>
    <s v="Q7868096D"/>
    <s v="ES0021000005775433QS"/>
    <s v="IES Pintor Antonio López / EOI Tres Cantos"/>
    <x v="3"/>
    <s v="9,9-9,9"/>
    <s v="No"/>
    <s v="C/ Orégano, 1, 28760, Tres Cantos (Madrid)"/>
    <n v="2284"/>
    <n v="3041"/>
    <n v="1883"/>
    <n v="0"/>
    <n v="0"/>
    <n v="0"/>
    <n v="7208"/>
  </r>
  <r>
    <x v="11"/>
    <n v="225"/>
    <x v="3"/>
    <s v="IES Pintor Antonio López / EOI Tres Cantos"/>
    <s v="Q7868096D"/>
    <s v="ES0021000005775435QV"/>
    <s v="IES Pintor Antonio López / EOI Tres Cantos"/>
    <x v="3"/>
    <s v="5,5-5,5"/>
    <s v="No"/>
    <s v="C/ Orégano, 1, 28760, Tres Cantos (Madrid)"/>
    <n v="953"/>
    <n v="1198"/>
    <n v="525"/>
    <n v="0"/>
    <n v="0"/>
    <n v="0"/>
    <n v="2676"/>
  </r>
  <r>
    <x v="11"/>
    <n v="226"/>
    <x v="3"/>
    <s v="IES Rafael Alberti"/>
    <s v="Q2868272B"/>
    <s v="ES0022000007435740NB"/>
    <s v="IES Rafael Alberti"/>
    <x v="3"/>
    <s v="13,856-13,856"/>
    <s v="No"/>
    <s v="C/ Virgen de La Cabeza, s/n, 28820, Coslada (Madrid)"/>
    <n v="2508"/>
    <n v="2342"/>
    <n v="2110"/>
    <n v="0"/>
    <n v="0"/>
    <n v="0"/>
    <n v="6960"/>
  </r>
  <r>
    <x v="11"/>
    <n v="227"/>
    <x v="3"/>
    <s v="IES Rayuela"/>
    <s v="Q7868326E"/>
    <s v="ES0021000005389155BE"/>
    <s v="IES Rayuela"/>
    <x v="3"/>
    <s v="4,4-4,4"/>
    <s v="No"/>
    <s v="C/ Magallanes, 14, Bajo 1, 28933, Móstoles (Madrid)"/>
    <n v="184"/>
    <n v="125"/>
    <n v="128"/>
    <n v="0"/>
    <n v="0"/>
    <n v="0"/>
    <n v="437"/>
  </r>
  <r>
    <x v="11"/>
    <n v="228"/>
    <x v="3"/>
    <s v="IES Rayuela"/>
    <s v="Q7868326E"/>
    <s v="ES0021000005389156NT"/>
    <s v="IES Rayuela"/>
    <x v="3"/>
    <s v="13,2-13,2"/>
    <s v="No"/>
    <s v="C/ Magallanes, 14, Bajo 2, 28933, Móstoles (Madrid)"/>
    <n v="4356"/>
    <n v="3997"/>
    <n v="3948"/>
    <n v="0"/>
    <n v="0"/>
    <n v="0"/>
    <n v="12301"/>
  </r>
  <r>
    <x v="11"/>
    <n v="229"/>
    <x v="3"/>
    <s v="IES Rosa Chacel - Madrid"/>
    <s v="Q2868861B"/>
    <s v="ES0022000006154351MK"/>
    <s v="IES Rosa Chacel - Madrid"/>
    <x v="3"/>
    <s v="5,5-5,5"/>
    <s v="No"/>
    <s v="C/ Abizanda, 70, 28033, Madrid"/>
    <n v="1512"/>
    <n v="1236"/>
    <n v="1795"/>
    <n v="0"/>
    <n v="0"/>
    <n v="0"/>
    <n v="4543"/>
  </r>
  <r>
    <x v="11"/>
    <n v="230"/>
    <x v="3"/>
    <s v="IES San Agustín de Guadalix"/>
    <s v="Q2801039E"/>
    <s v="ES0021000005582379HT"/>
    <s v="IES San Agustín de Guadalix"/>
    <x v="3"/>
    <s v="13,856-13,856"/>
    <s v="No"/>
    <s v="C/ Federico García Lorca, 2, Bajo, 28750, San Agustín de Guadalix (Madrid)"/>
    <n v="3685"/>
    <n v="3129"/>
    <n v="3638"/>
    <n v="0"/>
    <n v="0"/>
    <n v="0"/>
    <n v="10452"/>
  </r>
  <r>
    <x v="11"/>
    <n v="231"/>
    <x v="3"/>
    <s v="IES Vega del Jarama"/>
    <s v="Q2868862J"/>
    <s v="ES0022000006413378CE"/>
    <s v="IES Vega del Jarama"/>
    <x v="3"/>
    <s v="4,4-4,4"/>
    <s v="No"/>
    <s v="Avda. de Irún, 18, 28830, San Fernando de Henares (Madrid)"/>
    <n v="525"/>
    <n v="359"/>
    <n v="191"/>
    <n v="0"/>
    <n v="0"/>
    <n v="0"/>
    <n v="1075"/>
  </r>
  <r>
    <x v="11"/>
    <n v="232"/>
    <x v="3"/>
    <s v="IES Vega del Jarama"/>
    <s v="Q2868862J"/>
    <s v="ES0022000006413379KT"/>
    <s v="IES Vega del Jarama"/>
    <x v="3"/>
    <s v="10,392-10,392"/>
    <s v="No"/>
    <s v="Avda. de Irún, 18, 28830, San Fernando de Henares (Madrid)"/>
    <n v="2107"/>
    <n v="2344"/>
    <n v="3235"/>
    <n v="0"/>
    <n v="0"/>
    <n v="0"/>
    <n v="7686"/>
  </r>
  <r>
    <x v="11"/>
    <n v="233"/>
    <x v="3"/>
    <s v="IES Victoria Kent - Fuenlabrada"/>
    <s v="Q7868215J"/>
    <s v="ES0021000004243214YX"/>
    <s v="IES Victoria Kent - Fuenlabrada"/>
    <x v="3"/>
    <s v="4,4-4,4"/>
    <s v="No"/>
    <s v="Urbanización El Naranjo, Camino Polvoranca, s/n, 28942, Fuenlabrada (Madrid)"/>
    <n v="1102"/>
    <n v="899"/>
    <n v="236"/>
    <n v="0"/>
    <n v="0"/>
    <n v="0"/>
    <n v="2237"/>
  </r>
  <r>
    <x v="11"/>
    <n v="234"/>
    <x v="3"/>
    <s v="IES Victoria Kent - Fuenlabrada"/>
    <s v="Q7868215J"/>
    <s v="ES0021000004243213YD"/>
    <s v="IES Victoria Kent - Fuenlabrada - Cafetería"/>
    <x v="3"/>
    <s v="9,9-9,9"/>
    <s v="No"/>
    <s v="Camino de Alcorcón, 23, Bajo 2, 28942, Fuenlabrada (Madrid)"/>
    <n v="1236"/>
    <n v="951"/>
    <n v="434"/>
    <n v="0"/>
    <n v="0"/>
    <n v="0"/>
    <n v="2621"/>
  </r>
  <r>
    <x v="11"/>
    <n v="235"/>
    <x v="3"/>
    <s v="IES Villarejo de Salvanés"/>
    <s v="Q2828034E"/>
    <s v="ES0022000007681767ZF"/>
    <s v="IES Villarejo de Salvanés"/>
    <x v="3"/>
    <s v="4,4-4,4"/>
    <s v="No"/>
    <s v="Avda. de Santa Elena, s/n, 28590, Villarejo de Salvanés (Madrid)"/>
    <n v="761"/>
    <n v="222"/>
    <n v="135"/>
    <n v="0"/>
    <n v="0"/>
    <n v="0"/>
    <n v="1118"/>
  </r>
  <r>
    <x v="11"/>
    <n v="236"/>
    <x v="3"/>
    <s v="IES Virgen de la Paz"/>
    <s v="Q2868969C"/>
    <s v="ES0021000018068619YT"/>
    <s v="IES Virgen de la Paz"/>
    <x v="3"/>
    <s v="13,856-13,856"/>
    <s v="No"/>
    <s v="C/ Francisco Chico Mendes, 4, 28108, Alcobendas (Madrid)"/>
    <n v="6392"/>
    <n v="4551"/>
    <n v="2085"/>
    <n v="0"/>
    <n v="0"/>
    <n v="0"/>
    <n v="13028"/>
  </r>
  <r>
    <x v="11"/>
    <n v="237"/>
    <x v="3"/>
    <s v="IES Vista Alegre"/>
    <s v="Q2868572E"/>
    <s v="ES0021000004536344DM"/>
    <s v="Aula de Compensación Educativa - IES Vista Alegre"/>
    <x v="3"/>
    <s v="13,2-13,2"/>
    <s v="No"/>
    <s v="C/ Carcastillo, 23, Bajo 1, 28025, Madrid"/>
    <n v="6208"/>
    <n v="4986"/>
    <n v="7803"/>
    <n v="0"/>
    <n v="0"/>
    <n v="0"/>
    <n v="18997"/>
  </r>
  <r>
    <x v="11"/>
    <n v="238"/>
    <x v="3"/>
    <s v="SGT de Educación, Ciencia y Universidades"/>
    <s v="S7800001E"/>
    <s v="ES0021000004900267FE"/>
    <s v="Dependencia Bravo Murillo"/>
    <x v="3"/>
    <s v="5,5-5,5"/>
    <s v="No"/>
    <s v="C/ Bravo Murillo, 39-E, Bajo A, 28015, Madrid"/>
    <n v="2281"/>
    <n v="1483"/>
    <n v="1971"/>
    <n v="0"/>
    <n v="0"/>
    <n v="0"/>
    <n v="5735"/>
  </r>
  <r>
    <x v="11"/>
    <n v="239"/>
    <x v="3"/>
    <s v="SGT de Educación, Ciencia y Universidades"/>
    <s v="S7800001E"/>
    <s v="ES0022000008177398NB"/>
    <s v="Gamonal Archivo C4-58"/>
    <x v="3"/>
    <s v="6,928-6,928"/>
    <s v="No"/>
    <s v="C/ Gamonal, 79, T C4-58, 28031, Madrid"/>
    <n v="54"/>
    <n v="69"/>
    <n v="75"/>
    <n v="0"/>
    <n v="0"/>
    <n v="0"/>
    <n v="198"/>
  </r>
  <r>
    <x v="11"/>
    <n v="240"/>
    <x v="3"/>
    <s v="SGT de Educación, Ciencia y Universidades"/>
    <s v="S7800001E"/>
    <s v="ES0022000008177401NZ"/>
    <s v="Gamonal Archivo D4-59"/>
    <x v="3"/>
    <s v="6,928-6,928"/>
    <s v="No"/>
    <s v="C/ Gamonal, 79, T D4-59, 28031, Madrid"/>
    <n v="87"/>
    <n v="58"/>
    <n v="30"/>
    <n v="0"/>
    <n v="0"/>
    <n v="0"/>
    <n v="175"/>
  </r>
  <r>
    <x v="11"/>
    <n v="241"/>
    <x v="3"/>
    <s v="SGT de Educación, Ciencia y Universidades"/>
    <s v="S7800001E"/>
    <s v="ES0022000008177403NQ"/>
    <s v="Gamonal Archivo D5-63"/>
    <x v="3"/>
    <s v="6,928-6,928"/>
    <s v="No"/>
    <s v="C/ Gamonal, 79, T D5-63, 28031, Madrid"/>
    <n v="342"/>
    <n v="327"/>
    <n v="670"/>
    <n v="0"/>
    <n v="0"/>
    <n v="0"/>
    <n v="1339"/>
  </r>
  <r>
    <x v="11"/>
    <n v="242"/>
    <x v="3"/>
    <s v="SGT de Educación, Ciencia y Universidades"/>
    <s v="S7800001E"/>
    <s v="ES0022000006653318BA"/>
    <s v="Gomeznarro-I"/>
    <x v="3"/>
    <s v="13,856-13,856"/>
    <s v="No"/>
    <s v="C/ Gomeznarro, 498, BA-CA-3, 28043, Madrid"/>
    <n v="51"/>
    <n v="42"/>
    <n v="60"/>
    <n v="0"/>
    <n v="0"/>
    <n v="0"/>
    <n v="153"/>
  </r>
  <r>
    <x v="11"/>
    <n v="243"/>
    <x v="3"/>
    <s v="SGT de Educación, Ciencia y Universidades"/>
    <s v="S7800001E"/>
    <s v="ES0022000006653320BM"/>
    <s v="Gomeznarro-II"/>
    <x v="3"/>
    <s v="9,9-9,9"/>
    <s v="No"/>
    <s v="C/ Gomeznarro, 498, Z-CA-3, 28043, Madrid"/>
    <n v="13"/>
    <n v="256"/>
    <n v="24"/>
    <n v="0"/>
    <n v="0"/>
    <n v="0"/>
    <n v="293"/>
  </r>
  <r>
    <x v="11"/>
    <n v="244"/>
    <x v="3"/>
    <s v="SGT de Educación, Ciencia y Universidades"/>
    <s v="S7800001E"/>
    <s v="ES0022000008177397NX"/>
    <s v="Hormigueras Archivo A456"/>
    <x v="3"/>
    <s v="6,928-6,928"/>
    <s v="No"/>
    <s v="C/ Camino de las Hormigueras, 152, A456, 28031, Madrid"/>
    <n v="170"/>
    <n v="144"/>
    <n v="29"/>
    <n v="0"/>
    <n v="0"/>
    <n v="0"/>
    <n v="343"/>
  </r>
  <r>
    <x v="11"/>
    <n v="245"/>
    <x v="3"/>
    <s v="SGT de Educación, Ciencia y Universidades"/>
    <s v="S7800001E"/>
    <s v="ES0022000008177404NV"/>
    <s v="Hormigueras Archivo A560"/>
    <x v="3"/>
    <s v="6,928-6,928"/>
    <s v="No"/>
    <s v="C/ Camino de las Hormigueras, 152, A560, 28031, Madrid"/>
    <n v="506"/>
    <n v="517"/>
    <n v="391"/>
    <n v="0"/>
    <n v="0"/>
    <n v="0"/>
    <n v="1414"/>
  </r>
  <r>
    <x v="11"/>
    <n v="246"/>
    <x v="3"/>
    <s v="SGT de Educación, Ciencia y Universidades"/>
    <s v="S7800001E"/>
    <s v="ES0022000008177400NJ"/>
    <s v="Hormigueras Archivo B457"/>
    <x v="3"/>
    <s v="6,928-6,928"/>
    <s v="No"/>
    <s v="C/ Camino de las Hormigueras, 152, B457, 28031, Madrid"/>
    <n v="47"/>
    <n v="36"/>
    <n v="21"/>
    <n v="0"/>
    <n v="0"/>
    <n v="0"/>
    <n v="104"/>
  </r>
  <r>
    <x v="11"/>
    <n v="247"/>
    <x v="3"/>
    <s v="SGT de Educación, Ciencia y Universidades"/>
    <s v="S7800001E"/>
    <s v="ES0022000008177402NS"/>
    <s v="Hormigueras Archivo B561"/>
    <x v="3"/>
    <s v="6,928-6,928"/>
    <s v="No"/>
    <s v="C/ Camino de las Hormigueras, 152, B561, 28031, Madrid"/>
    <n v="208"/>
    <n v="168"/>
    <n v="197"/>
    <n v="0"/>
    <n v="0"/>
    <n v="0"/>
    <n v="573"/>
  </r>
  <r>
    <x v="11"/>
    <n v="248"/>
    <x v="3"/>
    <s v="SGT de Educación, Ciencia y Universidades"/>
    <s v="S7800001E"/>
    <s v="ES0022000008177405NH"/>
    <s v="Hormigueras Archivo C562"/>
    <x v="3"/>
    <s v="6,928-6,928"/>
    <s v="No"/>
    <s v="C/ Camino de las Hormigueras, 152, C562, 28031, Madrid"/>
    <n v="5624"/>
    <n v="5192"/>
    <n v="2573"/>
    <n v="0"/>
    <n v="0"/>
    <n v="0"/>
    <n v="13389"/>
  </r>
  <r>
    <x v="11"/>
    <n v="249"/>
    <x v="4"/>
    <s v="Agencia Madrileña de Atención Social"/>
    <s v="Q2801283I"/>
    <s v="ES0021000004927102RQ"/>
    <s v="Almacén-Archivo"/>
    <x v="3"/>
    <s v="5,75-5,75"/>
    <s v="No"/>
    <s v="C/ Agustín de Foxá, 29, Entreplanta, 28036, Madrid"/>
    <n v="729"/>
    <n v="725"/>
    <n v="574"/>
    <n v="0"/>
    <n v="0"/>
    <n v="0"/>
    <n v="2028"/>
  </r>
  <r>
    <x v="11"/>
    <n v="250"/>
    <x v="4"/>
    <s v="Agencia Madrileña de Atención Social"/>
    <s v="Q2801283I"/>
    <s v="ES0021000013614622JE"/>
    <s v="Archivo"/>
    <x v="3"/>
    <s v="10,392-10,392"/>
    <s v="No"/>
    <s v="C/ Laguna del Marquesado, 19, puerta 3-30, 28021, Madrid"/>
    <n v="185"/>
    <n v="188"/>
    <n v="425"/>
    <n v="0"/>
    <n v="0"/>
    <n v="0"/>
    <n v="798"/>
  </r>
  <r>
    <x v="11"/>
    <n v="251"/>
    <x v="4"/>
    <s v="Agencia Madrileña de Atención Social"/>
    <s v="Q2801283I"/>
    <s v="ES0022000006717274PL"/>
    <s v="Dependencia Ítaca"/>
    <x v="3"/>
    <s v="15-15"/>
    <s v="No"/>
    <s v="C/ Laviana, 8, 28037, Madrid"/>
    <n v="7836"/>
    <n v="7864"/>
    <n v="16053"/>
    <n v="0"/>
    <n v="0"/>
    <n v="0"/>
    <n v="31753"/>
  </r>
  <r>
    <x v="11"/>
    <n v="252"/>
    <x v="4"/>
    <s v="Agencia Madrileña de Atención Social"/>
    <s v="Q2801283I"/>
    <s v="ES0021000004838567QP"/>
    <s v="Dependencia La Rivera"/>
    <x v="3"/>
    <s v="9,2-9,2"/>
    <s v="No"/>
    <s v="Paseo del Comandante Fortea, 5, 6º 2, 28008, Madrid"/>
    <n v="1361"/>
    <n v="1232"/>
    <n v="2093"/>
    <n v="0"/>
    <n v="0"/>
    <n v="0"/>
    <n v="4686"/>
  </r>
  <r>
    <x v="11"/>
    <n v="253"/>
    <x v="4"/>
    <s v="DG de Igualdad"/>
    <s v="S7800001E"/>
    <s v="ES0021000004432063YY"/>
    <s v="Dependencia Bélgica"/>
    <x v="3"/>
    <s v="3,3-3,3"/>
    <s v="No"/>
    <s v="*"/>
    <n v="1478"/>
    <n v="1268"/>
    <n v="2006"/>
    <n v="0"/>
    <n v="0"/>
    <n v="0"/>
    <n v="4752"/>
  </r>
  <r>
    <x v="11"/>
    <n v="254"/>
    <x v="4"/>
    <s v="DG de Igualdad"/>
    <s v="S7800001E"/>
    <s v="ES0021000005362171BV"/>
    <s v="Dependencia Carlos V"/>
    <x v="3"/>
    <s v="4,6-4,6"/>
    <s v="No"/>
    <s v="*"/>
    <n v="160"/>
    <n v="141"/>
    <n v="218"/>
    <n v="0"/>
    <n v="0"/>
    <n v="0"/>
    <n v="519"/>
  </r>
  <r>
    <x v="11"/>
    <n v="255"/>
    <x v="4"/>
    <s v="DG de Igualdad"/>
    <s v="S7800001E"/>
    <s v="ES0022000006144300MK"/>
    <s v="Dependencia Jazmín"/>
    <x v="3"/>
    <s v="3,3-3,3"/>
    <s v="No"/>
    <s v="*"/>
    <n v="733"/>
    <n v="472"/>
    <n v="1010"/>
    <n v="0"/>
    <n v="0"/>
    <n v="0"/>
    <n v="2215"/>
  </r>
  <r>
    <x v="11"/>
    <n v="256"/>
    <x v="4"/>
    <s v="DG de Igualdad"/>
    <s v="S7800001E"/>
    <s v="ES0021000011586598KT"/>
    <s v="Dependencia Mujer"/>
    <x v="3"/>
    <s v="4,6-4,6"/>
    <s v="No"/>
    <s v="*"/>
    <n v="1300"/>
    <n v="1500"/>
    <n v="1400"/>
    <n v="0"/>
    <n v="0"/>
    <n v="0"/>
    <n v="4200"/>
  </r>
  <r>
    <x v="11"/>
    <n v="257"/>
    <x v="4"/>
    <s v="DG de Igualdad"/>
    <s v="S7800001E"/>
    <s v="ES0021000011586629EP"/>
    <s v="Dependencia Mujer"/>
    <x v="3"/>
    <s v="4,6-4,6"/>
    <s v="No"/>
    <s v="*"/>
    <n v="800"/>
    <n v="700"/>
    <n v="900"/>
    <n v="0"/>
    <n v="0"/>
    <n v="0"/>
    <n v="2400"/>
  </r>
  <r>
    <x v="11"/>
    <n v="258"/>
    <x v="4"/>
    <s v="DG de Igualdad"/>
    <s v="S7800001E"/>
    <s v="ES0021000005407478AZ"/>
    <s v="Dependencia Río Ebro"/>
    <x v="3"/>
    <s v="3,3-3,3"/>
    <s v="No"/>
    <s v="*"/>
    <n v="327"/>
    <n v="314"/>
    <n v="483"/>
    <n v="0"/>
    <n v="0"/>
    <n v="0"/>
    <n v="1124"/>
  </r>
  <r>
    <x v="11"/>
    <n v="259"/>
    <x v="4"/>
    <s v="DG de Igualdad"/>
    <s v="S7800001E"/>
    <s v="ES0021000016467574QP"/>
    <s v="Servicio de Orientación Jurídica"/>
    <x v="3"/>
    <s v="5,75-5,75"/>
    <s v="No"/>
    <s v="C/ Andrés Mellado, 81, Esc. Izda. Bajo E, 28003, Madrid"/>
    <n v="250"/>
    <n v="170"/>
    <n v="224"/>
    <n v="0"/>
    <n v="0"/>
    <n v="0"/>
    <n v="644"/>
  </r>
  <r>
    <x v="11"/>
    <n v="260"/>
    <x v="4"/>
    <s v="DG de Infancia, Familia y Fomento de la Natalidad"/>
    <s v="S7800001E"/>
    <s v="ES0022000006504945TA"/>
    <s v="Dependencia Rafael"/>
    <x v="3"/>
    <s v="3,3-3,3"/>
    <s v="No"/>
    <s v="*"/>
    <n v="852"/>
    <n v="894"/>
    <n v="1664"/>
    <n v="0"/>
    <n v="0"/>
    <n v="0"/>
    <n v="3410"/>
  </r>
  <r>
    <x v="11"/>
    <n v="261"/>
    <x v="4"/>
    <s v="DG de Juventud"/>
    <s v="S7800001E"/>
    <s v="ES0021000004746022VS"/>
    <s v="Albergue Juvenil Santa Cruz de Marcenado"/>
    <x v="3"/>
    <s v="15-15"/>
    <s v="No"/>
    <s v="C/ Santa Cruz de Marcenado, 28, 28015, Madrid"/>
    <n v="1892"/>
    <n v="578"/>
    <n v="234"/>
    <n v="0"/>
    <n v="0"/>
    <n v="0"/>
    <n v="2704"/>
  </r>
  <r>
    <x v="11"/>
    <n v="262"/>
    <x v="4"/>
    <s v="DG de Juventud"/>
    <s v="S7800001E"/>
    <s v="ES0021000005056538VP"/>
    <s v="Oficina de Información Juvenil TIVE"/>
    <x v="3"/>
    <s v="13,943-13,943"/>
    <s v="No"/>
    <s v="C/ Fernando El Católico, 88, Bajo B, 28015, Madrid"/>
    <n v="6548"/>
    <n v="5276"/>
    <n v="4622"/>
    <n v="0"/>
    <n v="0"/>
    <n v="0"/>
    <n v="16446"/>
  </r>
  <r>
    <x v="11"/>
    <n v="263"/>
    <x v="4"/>
    <s v="DG de Juventud"/>
    <s v="S7800001E"/>
    <s v="ES0021000004145934PC"/>
    <s v="Refugio Cercedilla - La Casita"/>
    <x v="3"/>
    <s v="1,5-1,5"/>
    <s v="No"/>
    <s v="Ctra. M-601 Navacerrada Pueblo - Segovia, 5, Bajo, 28470, Cercedilla (Madrid)"/>
    <n v="1"/>
    <n v="333"/>
    <n v="45"/>
    <n v="0"/>
    <n v="0"/>
    <n v="0"/>
    <n v="379"/>
  </r>
  <r>
    <x v="11"/>
    <n v="264"/>
    <x v="4"/>
    <s v="Residencia Infantil Alcalá de Henares"/>
    <s v="Q2801283I"/>
    <s v="ES0022000007627375HX"/>
    <s v="Residencia Infantil Alcalá de Henares"/>
    <x v="3"/>
    <s v="5,5-5,5"/>
    <s v="No"/>
    <s v="C/ Fernando de Flandes, 16-18, 28804, Alcalá de Henares (Madrid)"/>
    <n v="1469"/>
    <n v="1486"/>
    <n v="2262"/>
    <n v="0"/>
    <n v="0"/>
    <n v="0"/>
    <n v="5217"/>
  </r>
  <r>
    <x v="11"/>
    <n v="265"/>
    <x v="4"/>
    <s v="Residencia Infantil El Arce Rojo"/>
    <s v="Q2801283I"/>
    <s v="ES0021000004264788RX"/>
    <s v="Residencia Infantil El Arce Rojo"/>
    <x v="3"/>
    <s v="9,9-9,9"/>
    <s v="No"/>
    <s v="C/ Navarra, 23-25 Urb. Parque Polvoranca, 28942, Fuenlabrada (Madrid)"/>
    <n v="1107"/>
    <n v="1190"/>
    <n v="2166"/>
    <n v="0"/>
    <n v="0"/>
    <n v="0"/>
    <n v="4463"/>
  </r>
  <r>
    <x v="11"/>
    <n v="266"/>
    <x v="4"/>
    <s v="Residencia Infantil El Arce Rojo"/>
    <s v="Q2801283I"/>
    <s v="ES0021000004264801WT"/>
    <s v="Residencia Infantil El Arce Rojo"/>
    <x v="3"/>
    <s v="13,2-13,2"/>
    <s v="No"/>
    <s v="C/ Navarra, 23-25 Urb. Parque Polvoranca, 28940, Fuenlabrada (Madrid)"/>
    <n v="8374"/>
    <n v="6949"/>
    <n v="8415"/>
    <n v="0"/>
    <n v="0"/>
    <n v="0"/>
    <n v="23738"/>
  </r>
  <r>
    <x v="11"/>
    <n v="267"/>
    <x v="4"/>
    <s v="Residencia Infantil Las Azaleas"/>
    <s v="Q2801283I"/>
    <s v="ES0021000004154329MC"/>
    <s v="Residencia Infantil Las Azaleas"/>
    <x v="3"/>
    <s v="9,9-9,9"/>
    <s v="No"/>
    <s v="C/ Prado de Las Azaleas, 3 -  Urbanización Prado Rosales, 28770, Colmenar Viejo (Madrid)"/>
    <n v="7907"/>
    <n v="6085"/>
    <n v="8552"/>
    <n v="0"/>
    <n v="0"/>
    <n v="0"/>
    <n v="22544"/>
  </r>
  <r>
    <x v="11"/>
    <n v="268"/>
    <x v="4"/>
    <s v="Residencia Infantil Parla"/>
    <s v="Q2801283I"/>
    <s v="ES0021000005482261NR"/>
    <s v="Residencia Infantil Parla"/>
    <x v="3"/>
    <s v="4,4-4,4"/>
    <s v="No"/>
    <s v="C/ Venecia, 22, Bajo, 28982, Parla (Madrid)"/>
    <n v="1099"/>
    <n v="1135"/>
    <n v="2097"/>
    <n v="0"/>
    <n v="0"/>
    <n v="0"/>
    <n v="4331"/>
  </r>
  <r>
    <x v="11"/>
    <n v="269"/>
    <x v="4"/>
    <s v="SGT de Familia, Juventud y Asuntos Sociales"/>
    <s v="S7800001E"/>
    <s v="ES0022000008122004LR"/>
    <s v="Almacén - Local 52"/>
    <x v="3"/>
    <s v="3,6-3,6"/>
    <s v="No"/>
    <s v="C/ González Dávila, 22, 5º Dcha., 28031, Madrid"/>
    <n v="170"/>
    <n v="152"/>
    <n v="356"/>
    <n v="0"/>
    <n v="0"/>
    <n v="0"/>
    <n v="678"/>
  </r>
  <r>
    <x v="11"/>
    <n v="270"/>
    <x v="4"/>
    <s v="SGT de Familia, Juventud y Asuntos Sociales"/>
    <s v="S7800001E"/>
    <s v="ES0022000007215095XM"/>
    <s v="Almacén - Local 53"/>
    <x v="3"/>
    <s v="3,6-3,6"/>
    <s v="No"/>
    <s v="C/ González Dávila, 20, 5º Izda., 28031, Madrid"/>
    <n v="177"/>
    <n v="159"/>
    <n v="357"/>
    <n v="0"/>
    <n v="0"/>
    <n v="0"/>
    <n v="693"/>
  </r>
  <r>
    <x v="11"/>
    <n v="271"/>
    <x v="4"/>
    <s v="SGT de Familia, Juventud y Asuntos Sociales"/>
    <s v="S7800001E"/>
    <s v="ES0021000004976115QQ"/>
    <s v="Dependencia  O'Donnell"/>
    <x v="3"/>
    <s v="9,9-9,9"/>
    <s v="No"/>
    <s v="C/ O'Donnell, 42 - 2º 1, 28009, Madrid"/>
    <n v="1235"/>
    <n v="1132"/>
    <n v="1687"/>
    <n v="0"/>
    <n v="0"/>
    <n v="0"/>
    <n v="4054"/>
  </r>
  <r>
    <x v="11"/>
    <n v="272"/>
    <x v="4"/>
    <s v="SGT de Familia, Juventud y Asuntos Sociales"/>
    <s v="S7800001E"/>
    <s v="ES0021000004976142VC"/>
    <s v="Dependencia  O'Donnell 42 Bajo-C"/>
    <x v="3"/>
    <s v="9,2-9,2"/>
    <s v="No"/>
    <s v="C/ O'Donnell, 42 , Bajo C, 28009, Madrid"/>
    <n v="1341"/>
    <n v="1801"/>
    <n v="1434"/>
    <n v="0"/>
    <n v="0"/>
    <n v="0"/>
    <n v="4576"/>
  </r>
  <r>
    <x v="11"/>
    <n v="273"/>
    <x v="4"/>
    <s v="SGT de Familia, Juventud y Asuntos Sociales"/>
    <s v="S7800001E"/>
    <s v="ES0021000004637307MK"/>
    <s v="Edificio Romeral"/>
    <x v="3"/>
    <s v="5,7-5,7"/>
    <s v="No"/>
    <s v="C/ Romeral, 6, Bajo 1A, 28021, Madrid"/>
    <n v="73"/>
    <n v="70"/>
    <n v="95"/>
    <n v="0"/>
    <n v="0"/>
    <n v="0"/>
    <n v="238"/>
  </r>
  <r>
    <x v="11"/>
    <n v="274"/>
    <x v="4"/>
    <s v="SGT de Familia, Juventud y Asuntos Sociales"/>
    <s v="S7800001E"/>
    <s v="ES0022000008177442ZD"/>
    <s v="Gamonal Archivo C2 30"/>
    <x v="3"/>
    <s v="6,928-6,928"/>
    <s v="No"/>
    <s v="C/ Gamonal, 79, DU C2 30, 28031, Madrid"/>
    <n v="77"/>
    <n v="70"/>
    <n v="160"/>
    <n v="0"/>
    <n v="0"/>
    <n v="0"/>
    <n v="307"/>
  </r>
  <r>
    <x v="11"/>
    <n v="275"/>
    <x v="4"/>
    <s v="SGT de Familia, Juventud y Asuntos Sociales"/>
    <s v="S7800001E"/>
    <s v="ES0022000008177384BC"/>
    <s v="Hormigueras Archivo 23"/>
    <x v="3"/>
    <s v="3,3-3,3"/>
    <s v="No"/>
    <s v="C/ Camino de las Hormigueras, 152, 23, 28031, Madrid"/>
    <n v="71"/>
    <n v="43"/>
    <n v="42"/>
    <n v="0"/>
    <n v="0"/>
    <n v="0"/>
    <n v="156"/>
  </r>
  <r>
    <x v="11"/>
    <n v="276"/>
    <x v="4"/>
    <s v="SGT de Familia, Juventud y Asuntos Sociales"/>
    <s v="S7800001E"/>
    <s v="ES0022000007215053PD"/>
    <s v="Local"/>
    <x v="3"/>
    <s v="8,05-8,05"/>
    <s v="No"/>
    <s v="C/ González Dávila, 22, 2º Dcha., 28031, Madrid"/>
    <n v="361"/>
    <n v="177"/>
    <n v="304"/>
    <n v="0"/>
    <n v="0"/>
    <n v="0"/>
    <n v="842"/>
  </r>
  <r>
    <x v="11"/>
    <n v="277"/>
    <x v="4"/>
    <s v="SGT de Familia, Juventud y Asuntos Sociales"/>
    <s v="S7800001E"/>
    <s v="ES0022000007215079DN"/>
    <s v="Local"/>
    <x v="3"/>
    <s v="4,6-4,6"/>
    <s v="No"/>
    <s v="C/ González Dávila, 18, 5º Izda., 28031, Madrid"/>
    <n v="5506"/>
    <n v="4829"/>
    <n v="1850"/>
    <n v="0"/>
    <n v="0"/>
    <n v="0"/>
    <n v="12185"/>
  </r>
  <r>
    <x v="11"/>
    <n v="278"/>
    <x v="4"/>
    <s v="SGT de Familia, Juventud y Asuntos Sociales"/>
    <s v="S7800001E"/>
    <s v="ES0022000007408030AQ"/>
    <s v="Los Rosales"/>
    <x v="3"/>
    <s v="10-10"/>
    <s v="No"/>
    <s v="Avda. Los Rosales, 42, Esc. 3, 3º - 15, 28021, Madrid"/>
    <n v="277"/>
    <n v="270"/>
    <n v="601"/>
    <n v="0"/>
    <n v="0"/>
    <n v="0"/>
    <n v="1148"/>
  </r>
  <r>
    <x v="11"/>
    <n v="279"/>
    <x v="4"/>
    <s v="SGT de Familia, Juventud y Asuntos Sociales"/>
    <s v="S7800001E"/>
    <s v="ES0021000004749735HW"/>
    <s v="Servicio de Emergencia Social"/>
    <x v="3"/>
    <s v="11,95-11,95"/>
    <s v="No"/>
    <s v="C/ Ruiz, 9 , Bajo 4, 28004, Madrid"/>
    <n v="1205"/>
    <n v="1178"/>
    <n v="2482"/>
    <n v="0"/>
    <n v="0"/>
    <n v="0"/>
    <n v="4865"/>
  </r>
  <r>
    <x v="11"/>
    <n v="280"/>
    <x v="5"/>
    <s v="Agencia de Seguridad y Emergencias Madrid 112"/>
    <s v="Q2802800I"/>
    <s v="ES0021000017586258DH"/>
    <s v="Base Retén de Cadalso de los Vidrios"/>
    <x v="3"/>
    <s v="8,05-8,05"/>
    <s v="No"/>
    <s v="Ctra. Rozas de Puerto Real, 24 D, Bajo, 28640, Cadalso de los Vidrios (Madrid)"/>
    <n v="2126"/>
    <n v="2301"/>
    <n v="4249"/>
    <n v="0"/>
    <n v="0"/>
    <n v="0"/>
    <n v="8676"/>
  </r>
  <r>
    <x v="11"/>
    <n v="281"/>
    <x v="5"/>
    <s v="Agencia de Seguridad y Emergencias Madrid 112"/>
    <s v="Q2802800I"/>
    <s v="ES0021000021848560QY"/>
    <s v="Base Retén de Canencia"/>
    <x v="3"/>
    <s v="10,392-10,392"/>
    <s v="No"/>
    <s v="C/ Eriales, 3, Bajo, 28743, Canencia (Madrid)"/>
    <n v="2509"/>
    <n v="2700"/>
    <n v="5718"/>
    <n v="0"/>
    <n v="0"/>
    <n v="0"/>
    <n v="10927"/>
  </r>
  <r>
    <x v="11"/>
    <n v="282"/>
    <x v="5"/>
    <s v="Agencia de Seguridad y Emergencias Madrid 112"/>
    <s v="Q2802800I"/>
    <s v="ES0021000011686487VT"/>
    <s v="Base Retén de Cenicientos"/>
    <x v="3"/>
    <s v="8,8-8,8"/>
    <s v="No"/>
    <s v="Ronda del Sur, 116, Bajo, 28650, Cenicientos (Madrid)"/>
    <n v="3095"/>
    <n v="3351"/>
    <n v="6587"/>
    <n v="0"/>
    <n v="0"/>
    <n v="0"/>
    <n v="13033"/>
  </r>
  <r>
    <x v="11"/>
    <n v="283"/>
    <x v="5"/>
    <s v="Agencia de Seguridad y Emergencias Madrid 112"/>
    <s v="Q2802800I"/>
    <s v="ES0021000004144311FF"/>
    <s v="Base Retén de Cercedilla II"/>
    <x v="3"/>
    <s v="10,392-10,392"/>
    <s v="No"/>
    <s v="Ctra. Dehesas, 7, Bajo, 28470, Cercedilla (Madrid)"/>
    <n v="3290"/>
    <n v="5131"/>
    <n v="7495"/>
    <n v="0"/>
    <n v="0"/>
    <n v="0"/>
    <n v="15916"/>
  </r>
  <r>
    <x v="11"/>
    <n v="284"/>
    <x v="5"/>
    <s v="Agencia de Seguridad y Emergencias Madrid 112"/>
    <s v="Q2802800I"/>
    <s v="ES0021000016837644YP"/>
    <s v="Base Retén de El Boalo"/>
    <x v="3"/>
    <s v="6,928-6,928"/>
    <s v="No"/>
    <s v="Camino de El Boalo, s/n, 1, 28410, Manzanares El Real (Madrid)"/>
    <n v="3156"/>
    <n v="4421"/>
    <n v="6568"/>
    <n v="0"/>
    <n v="0"/>
    <n v="0"/>
    <n v="14145"/>
  </r>
  <r>
    <x v="11"/>
    <n v="285"/>
    <x v="5"/>
    <s v="Agencia de Seguridad y Emergencias Madrid 112"/>
    <s v="Q2802800I"/>
    <s v="ES0021000019472121PL"/>
    <s v="Base Retén de Galapagar"/>
    <x v="3"/>
    <s v="8,05-8,05"/>
    <s v="No"/>
    <s v="C/ Panaderos, 9, Bajo Oficina, 28260, Galapagar (Madrid)"/>
    <n v="1859"/>
    <n v="2802"/>
    <n v="4897"/>
    <n v="0"/>
    <n v="0"/>
    <n v="0"/>
    <n v="9558"/>
  </r>
  <r>
    <x v="11"/>
    <n v="286"/>
    <x v="5"/>
    <s v="Agencia de Seguridad y Emergencias Madrid 112"/>
    <s v="Q2802800I"/>
    <s v="ES0021000004403263LW"/>
    <s v="Base Retén de Guadarrama"/>
    <x v="3"/>
    <s v="9,2-9,2"/>
    <s v="No"/>
    <s v="Ctra. N-VI La Coruña, km 52.5, Bajo, 28440, Guadarrama (Madrid)"/>
    <n v="5850"/>
    <n v="6274"/>
    <n v="12462"/>
    <n v="0"/>
    <n v="0"/>
    <n v="0"/>
    <n v="24586"/>
  </r>
  <r>
    <x v="11"/>
    <n v="287"/>
    <x v="5"/>
    <s v="Agencia de Seguridad y Emergencias Madrid 112"/>
    <s v="Q2802800I"/>
    <s v="ES0021000010349127ZK"/>
    <s v="Base Retén de Hoyo de Manzanares"/>
    <x v="3"/>
    <s v="6,6-6,6"/>
    <s v="No"/>
    <s v="Camino de Manzanares, 46, Bajo, 28240, Hoyo de Manzanares (Madrid)"/>
    <n v="1601"/>
    <n v="2108"/>
    <n v="4762"/>
    <n v="0"/>
    <n v="0"/>
    <n v="0"/>
    <n v="8471"/>
  </r>
  <r>
    <x v="11"/>
    <n v="288"/>
    <x v="5"/>
    <s v="Agencia de Seguridad y Emergencias Madrid 112"/>
    <s v="Q2802800I"/>
    <s v="ES0021000011613275FC"/>
    <s v="Base Retén de Lozoya"/>
    <x v="3"/>
    <s v="5,75-5,75"/>
    <s v="No"/>
    <s v="C/ Once, 4, Bajo, 28742, Lozoya (Madrid)"/>
    <n v="2410"/>
    <n v="3032"/>
    <n v="7314"/>
    <n v="0"/>
    <n v="0"/>
    <n v="0"/>
    <n v="12756"/>
  </r>
  <r>
    <x v="11"/>
    <n v="289"/>
    <x v="5"/>
    <s v="Agencia de Seguridad y Emergencias Madrid 112"/>
    <s v="Q2802800I"/>
    <s v="ES0021000038686454PZ"/>
    <s v="Base Retén de Miraflores de la Sierra"/>
    <x v="3"/>
    <s v="9,2-9,2"/>
    <s v="No"/>
    <s v="C/ Estación, 1-Bis, 28792, Miraflores de la Sierra (Madrid)"/>
    <n v="3046"/>
    <n v="3937"/>
    <n v="7327"/>
    <n v="0"/>
    <n v="0"/>
    <n v="0"/>
    <n v="14310"/>
  </r>
  <r>
    <x v="11"/>
    <n v="290"/>
    <x v="5"/>
    <s v="Agencia de Seguridad y Emergencias Madrid 112"/>
    <s v="Q2802800I"/>
    <s v="ES0021000012467769ZH"/>
    <s v="Base Retén de Montejo de la Sierra"/>
    <x v="3"/>
    <s v="13,856-13,856"/>
    <s v="No"/>
    <s v="Ctra. Horcajuelo, 2, 28190, Montejo de la Sierra (Madrid)"/>
    <n v="4855"/>
    <n v="4685"/>
    <n v="9083"/>
    <n v="0"/>
    <n v="0"/>
    <n v="0"/>
    <n v="18623"/>
  </r>
  <r>
    <x v="11"/>
    <n v="291"/>
    <x v="5"/>
    <s v="Agencia de Seguridad y Emergencias Madrid 112"/>
    <s v="Q2802800I"/>
    <s v="ES0021000021662998KP"/>
    <s v="Base Retén de Navas del Rey"/>
    <x v="3"/>
    <s v="10,392-10,392"/>
    <s v="No"/>
    <s v="C/ Apolo XI, s/n, 28695, Navas del Rey (Madrid)"/>
    <n v="5560"/>
    <n v="5914"/>
    <n v="8701"/>
    <n v="0"/>
    <n v="0"/>
    <n v="0"/>
    <n v="20175"/>
  </r>
  <r>
    <x v="11"/>
    <n v="292"/>
    <x v="5"/>
    <s v="Agencia de Seguridad y Emergencias Madrid 112"/>
    <s v="Q2802800I"/>
    <s v="ES0021000013765066TT"/>
    <s v="Base Retén de Puebla de la Sierra"/>
    <x v="3"/>
    <s v="3,45-3,45"/>
    <s v="No"/>
    <s v="Ctra. Prádena, 3, Bajo, 28190, Puebla de la Sierra (Madrid)"/>
    <n v="278"/>
    <n v="332"/>
    <n v="561"/>
    <n v="0"/>
    <n v="0"/>
    <n v="0"/>
    <n v="1171"/>
  </r>
  <r>
    <x v="11"/>
    <n v="293"/>
    <x v="5"/>
    <s v="Agencia de Seguridad y Emergencias Madrid 112"/>
    <s v="Q2802800I"/>
    <s v="ES0021000005540778AY"/>
    <s v="Base Retén de Rascafría"/>
    <x v="3"/>
    <s v="6,9-6,9"/>
    <s v="No"/>
    <s v="Avda. Cascajales, 99, Bajo, 28740, Rascafría (Madrid)"/>
    <n v="6260"/>
    <n v="6508"/>
    <n v="14771"/>
    <n v="0"/>
    <n v="0"/>
    <n v="0"/>
    <n v="27539"/>
  </r>
  <r>
    <x v="11"/>
    <n v="294"/>
    <x v="5"/>
    <s v="Agencia de Seguridad y Emergencias Madrid 112"/>
    <s v="Q2802800I"/>
    <s v="ES0021000005546962LA"/>
    <s v="Base Retén de Robledo de Chavela"/>
    <x v="3"/>
    <s v="5,5-5,5"/>
    <s v="No"/>
    <s v="C/ Gerardo Diego, 4-A, 28294, Robledo de Chavela (Madrid)"/>
    <n v="29"/>
    <n v="29"/>
    <n v="72"/>
    <n v="0"/>
    <n v="0"/>
    <n v="0"/>
    <n v="130"/>
  </r>
  <r>
    <x v="11"/>
    <n v="295"/>
    <x v="5"/>
    <s v="Agencia de Seguridad y Emergencias Madrid 112"/>
    <s v="Q2802800I"/>
    <s v="ES0021000005591851SL"/>
    <s v="Base Retén de San Lorenzo de El Escorial"/>
    <x v="3"/>
    <s v="8-8"/>
    <s v="No"/>
    <s v="C/ Fuente de la Teja, 18, SG, 28200, San Lorenzo de El Escorial (Madrid)"/>
    <n v="2238"/>
    <n v="2393"/>
    <n v="4793"/>
    <n v="0"/>
    <n v="0"/>
    <n v="0"/>
    <n v="9424"/>
  </r>
  <r>
    <x v="11"/>
    <n v="296"/>
    <x v="5"/>
    <s v="Agencia de Seguridad y Emergencias Madrid 112"/>
    <s v="Q2802800I"/>
    <s v="ES0021000005490047MJ"/>
    <s v="Base Retén de San Martín de Valdeiglesias"/>
    <x v="3"/>
    <s v="8,05-8,05"/>
    <s v="No"/>
    <s v="Ctra. M-501 Alcorcón - Plasencia, km 49.0, Bajo 1, 28696, Pelayos de la Presa (Madrid)"/>
    <n v="4447"/>
    <n v="4520"/>
    <n v="8767"/>
    <n v="0"/>
    <n v="0"/>
    <n v="0"/>
    <n v="17734"/>
  </r>
  <r>
    <x v="11"/>
    <n v="297"/>
    <x v="5"/>
    <s v="Agencia de Seguridad y Emergencias Madrid 112"/>
    <s v="Q2802800I"/>
    <s v="ES0021000010317824XK"/>
    <s v="Base Retén de Somosierra - Cámara de vigilancia"/>
    <x v="3"/>
    <s v="3,3-3,3"/>
    <s v="No"/>
    <s v="C/ Vuelo sin motor, 1, Bajo, 28756, Somosierra (Madrid)"/>
    <n v="172"/>
    <n v="172"/>
    <n v="399"/>
    <n v="0"/>
    <n v="0"/>
    <n v="0"/>
    <n v="743"/>
  </r>
  <r>
    <x v="11"/>
    <n v="298"/>
    <x v="5"/>
    <s v="Agencia de Seguridad y Emergencias Madrid 112"/>
    <s v="Q2802800I"/>
    <s v="ES0021000036872338RT"/>
    <s v="Base Retén de Somosierra"/>
    <x v="3"/>
    <s v="10,392-10,392"/>
    <s v="No"/>
    <s v="C/ Cañada Real, 1, Bajo, 28756, Somosierra (Madrid)"/>
    <n v="3366"/>
    <n v="3486"/>
    <n v="8280"/>
    <n v="0"/>
    <n v="0"/>
    <n v="0"/>
    <n v="15132"/>
  </r>
  <r>
    <x v="11"/>
    <n v="299"/>
    <x v="5"/>
    <s v="Agencia de Seguridad y Emergencias Madrid 112"/>
    <s v="Q2802800I"/>
    <s v="ES0021000037469145MA"/>
    <s v="Base Retén de Villa del Prado"/>
    <x v="3"/>
    <s v="9,2-9,2"/>
    <s v="No"/>
    <s v="C/ Jesús Estévez Gómez, 5, 28630, Villa del Prado (Madrid)"/>
    <n v="2473"/>
    <n v="2472"/>
    <n v="5080"/>
    <n v="0"/>
    <n v="0"/>
    <n v="0"/>
    <n v="10025"/>
  </r>
  <r>
    <x v="11"/>
    <n v="300"/>
    <x v="5"/>
    <s v="Agencia de Seguridad y Emergencias Madrid 112"/>
    <s v="Q2802800I"/>
    <s v="ES0021000041588636NX"/>
    <s v="Base Retén Sevilla La Nueva"/>
    <x v="3"/>
    <s v="9,2-9,2"/>
    <s v="No"/>
    <s v="Avda. Guadarrama, 2-Bis, 28609, Sevilla La Nueva (Madrid)"/>
    <n v="618"/>
    <n v="714"/>
    <n v="902"/>
    <n v="0"/>
    <n v="0"/>
    <n v="0"/>
    <n v="2234"/>
  </r>
  <r>
    <x v="11"/>
    <n v="301"/>
    <x v="5"/>
    <s v="Agencia de Seguridad y Emergencias Madrid 112"/>
    <s v="Q2802800I"/>
    <s v="ES0021000004501823AF"/>
    <s v="Casa Forestal Anexa - Lozoya"/>
    <x v="3"/>
    <s v="5,5-5,5"/>
    <s v="No"/>
    <s v="Travesía Dos, 1, Bajo 1, 28742, Lozoya (Madrid)"/>
    <n v="383"/>
    <n v="447"/>
    <n v="865"/>
    <n v="0"/>
    <n v="0"/>
    <n v="0"/>
    <n v="1695"/>
  </r>
  <r>
    <x v="11"/>
    <n v="302"/>
    <x v="5"/>
    <s v="Agencia de Seguridad y Emergencias Madrid 112"/>
    <s v="Q2802800I"/>
    <s v="ES0022000008177448ZS"/>
    <s v="Gamonal Archivo B4-37"/>
    <x v="3"/>
    <s v="4,5-4,5"/>
    <s v="No"/>
    <s v="C/ Gamonal, 79, B4-37, 28031, Madrid"/>
    <n v="103"/>
    <n v="73"/>
    <n v="151"/>
    <n v="0"/>
    <n v="0"/>
    <n v="0"/>
    <n v="327"/>
  </r>
  <r>
    <x v="11"/>
    <n v="303"/>
    <x v="5"/>
    <s v="Agencia de Seguridad y Emergencias Madrid 112"/>
    <s v="Q2802800I"/>
    <s v="ES0021000005540606HH"/>
    <s v="Oficina Comarcal de Agentes Forestales I - Casa de las Eras"/>
    <x v="3"/>
    <s v="5,5-5,5"/>
    <s v="No"/>
    <s v="C/ Pradera, 4, Bajo, 28749, Oteruelo del Valle (Madrid)"/>
    <n v="916"/>
    <n v="1032"/>
    <n v="1887"/>
    <n v="0"/>
    <n v="0"/>
    <n v="0"/>
    <n v="3835"/>
  </r>
  <r>
    <x v="11"/>
    <n v="304"/>
    <x v="5"/>
    <s v="Agencia de Seguridad y Emergencias Madrid 112"/>
    <s v="Q2802800I"/>
    <s v="ES0021000004501822AY"/>
    <s v="Oficina Comarcal de Agentes Forestales II - Las Cuestas"/>
    <x v="3"/>
    <s v="8-8"/>
    <s v="No"/>
    <s v="C/ Tercera, 11, Bajo, 28742, Lozoya (Madrid)"/>
    <n v="457"/>
    <n v="513"/>
    <n v="913"/>
    <n v="0"/>
    <n v="0"/>
    <n v="0"/>
    <n v="1883"/>
  </r>
  <r>
    <x v="11"/>
    <n v="305"/>
    <x v="5"/>
    <s v="Agencia de Seguridad y Emergencias Madrid 112"/>
    <s v="Q2802800I"/>
    <s v="ES0021000005753844KT"/>
    <s v="Oficina Comarcal de Agentes Forestales IX - Villaviciosa de Odón"/>
    <x v="3"/>
    <s v="5,5-5,5"/>
    <s v="No"/>
    <s v="Avda. Viveros, 3, Bajo, 1, 28670, Villaviciosa de Odón (Madrid)"/>
    <n v="2449"/>
    <n v="2594"/>
    <n v="3413"/>
    <n v="0"/>
    <n v="0"/>
    <n v="0"/>
    <n v="8456"/>
  </r>
  <r>
    <x v="11"/>
    <n v="306"/>
    <x v="5"/>
    <s v="Agencia de Seguridad y Emergencias Madrid 112"/>
    <s v="Q2802800I"/>
    <s v="ES0021000010895623QZ"/>
    <s v="Oficina Comarcal de Agentes Forestales V - La Cabrera"/>
    <x v="3"/>
    <s v="13,856-13,856"/>
    <s v="No"/>
    <s v="C/ Redueña, 1-1, Bajo, 28751, La Cabrera (Madrid)"/>
    <n v="3015"/>
    <n v="4005"/>
    <n v="8216"/>
    <n v="0"/>
    <n v="0"/>
    <n v="0"/>
    <n v="15236"/>
  </r>
  <r>
    <x v="11"/>
    <n v="307"/>
    <x v="5"/>
    <s v="Agencia de Seguridad y Emergencias Madrid 112"/>
    <s v="Q2802800I"/>
    <s v="ES0022000007681008GF"/>
    <s v="Oficina Comarcal de Agentes Forestales VI - Vivero de Alcalá de Henares"/>
    <x v="3"/>
    <s v="13,2-13,2"/>
    <s v="No"/>
    <s v="Avda. Reyes Católicos, 51, 28802, Alcalá de Henares (Madrid)"/>
    <n v="3413"/>
    <n v="3484"/>
    <n v="7901"/>
    <n v="0"/>
    <n v="0"/>
    <n v="0"/>
    <n v="14798"/>
  </r>
  <r>
    <x v="11"/>
    <n v="308"/>
    <x v="5"/>
    <s v="Agencia de Seguridad y Emergencias Madrid 112"/>
    <s v="Q2802800I"/>
    <s v="ES0022000007670209VH"/>
    <s v="Oficina Comarcal de Agentes Forestales VII - Villarejo de Salvanés"/>
    <x v="3"/>
    <s v="5,75-5,75"/>
    <s v="No"/>
    <s v="C/ Acacias, 20, 28590, Villarejo de Salvanés (Madrid)"/>
    <n v="2796"/>
    <n v="3038"/>
    <n v="5497"/>
    <n v="0"/>
    <n v="0"/>
    <n v="0"/>
    <n v="11331"/>
  </r>
  <r>
    <x v="11"/>
    <n v="309"/>
    <x v="5"/>
    <s v="Agencia de Seguridad y Emergencias Madrid 112"/>
    <s v="Q2802800I"/>
    <s v="ES0022000008932642MG"/>
    <s v="Oficina Comarcal de Agentes Forestales VIII - San Martín de la Vega"/>
    <x v="3"/>
    <s v="5,75-5,75"/>
    <s v="No"/>
    <s v="Avda. de la Comunidad de Madrid, 91, 12 CHALET, 28330, San Martín de la Vega (Madrid)"/>
    <n v="1165"/>
    <n v="1218"/>
    <n v="2099"/>
    <n v="0"/>
    <n v="0"/>
    <n v="0"/>
    <n v="4482"/>
  </r>
  <r>
    <x v="11"/>
    <n v="310"/>
    <x v="5"/>
    <s v="Agencia de Seguridad y Emergencias Madrid 112"/>
    <s v="Q2802800I"/>
    <s v="ES0021000005596793TQ"/>
    <s v="Oficina Comarcal de Agentes Forestales X - San Martín de Valdeiglesias"/>
    <x v="3"/>
    <s v="5,5-5,5"/>
    <s v="No"/>
    <s v="C/ Lorenzo de Santillán, 6, Bajo 1, 28680, San Martín de Valdeiglesias (Madrid)"/>
    <n v="1711"/>
    <n v="2304"/>
    <n v="3186"/>
    <n v="0"/>
    <n v="0"/>
    <n v="0"/>
    <n v="7201"/>
  </r>
  <r>
    <x v="11"/>
    <n v="311"/>
    <x v="5"/>
    <s v="Agencia de Seguridad y Emergencias Madrid 112"/>
    <s v="Q2802800I"/>
    <s v="ES0021000016505326RV"/>
    <s v="Oficina Comarcal de Agentes Forestales XI - Robledo Chavela"/>
    <x v="3"/>
    <s v="6,9-6,9"/>
    <s v="No"/>
    <s v="C/ Saramago, 25, Bajo, 28214, Fresnedillas de la Oliva (Madrid)"/>
    <n v="4201"/>
    <n v="4247"/>
    <n v="8212"/>
    <n v="0"/>
    <n v="0"/>
    <n v="0"/>
    <n v="16660"/>
  </r>
  <r>
    <x v="11"/>
    <n v="312"/>
    <x v="5"/>
    <s v="Agencia de Seguridad y Emergencias Madrid 112"/>
    <s v="Q2802800I"/>
    <s v="ES0021000017248335ZB"/>
    <s v="Oficina Comarcal de Agentes Forestales XII - Casa Forestal de Pataseca"/>
    <x v="3"/>
    <s v="5,75-5,75"/>
    <s v="No"/>
    <s v="C/ Fuente de la Teja, 18-2, Bajo, 28200, San Lorenzo de El Escorial (Madrid)"/>
    <n v="2873"/>
    <n v="2955"/>
    <n v="6543"/>
    <n v="0"/>
    <n v="0"/>
    <n v="0"/>
    <n v="12371"/>
  </r>
  <r>
    <x v="11"/>
    <n v="313"/>
    <x v="5"/>
    <s v="Agencia de Seguridad y Emergencias Madrid 112"/>
    <s v="Q2802800I"/>
    <s v="ES0021000004144334PF"/>
    <s v="Oficina Comarcal de Agentes Forestales XIII - Casa Forestal de la Canaleja"/>
    <x v="3"/>
    <s v="6,6-6,6"/>
    <s v="No"/>
    <s v="Camino Puentecillo, Prox. 2, Bajo, 28470, Cercedilla (Madrid)"/>
    <n v="1963"/>
    <n v="2070"/>
    <n v="3572"/>
    <n v="0"/>
    <n v="0"/>
    <n v="0"/>
    <n v="7605"/>
  </r>
  <r>
    <x v="11"/>
    <n v="314"/>
    <x v="5"/>
    <s v="Agencia de Seguridad y Emergencias Madrid 112"/>
    <s v="Q2802800I"/>
    <s v="ES0021000004157327KM"/>
    <s v="Oficina Comarcal de Agentes Forestales XV - Colmenar Viejo"/>
    <x v="3"/>
    <s v="5,5-5,5"/>
    <s v="No"/>
    <s v="C/ Gustavo Adolfo Bécquer, 20, Bajo, 28770, Colmenar Viejo (Madrid)"/>
    <n v="3911"/>
    <n v="3897"/>
    <n v="6896"/>
    <n v="0"/>
    <n v="0"/>
    <n v="0"/>
    <n v="14704"/>
  </r>
  <r>
    <x v="11"/>
    <n v="315"/>
    <x v="5"/>
    <s v="Agencia de Seguridad y Emergencias Madrid 112"/>
    <s v="Q2802800I"/>
    <s v="ES0021000018610658CK"/>
    <s v="Parque de Emergencias de Torremocha de Jarama"/>
    <x v="3"/>
    <s v="10,392-10,392"/>
    <s v="No"/>
    <s v="Avda. Hispanidad, 1, Bajo, 28189, Torremocha de Jarama (Madrid)"/>
    <n v="4300"/>
    <n v="5500"/>
    <n v="5553"/>
    <n v="0"/>
    <n v="0"/>
    <n v="0"/>
    <n v="15353"/>
  </r>
  <r>
    <x v="11"/>
    <n v="316"/>
    <x v="5"/>
    <s v="Agencia de Seguridad y Emergencias Madrid 112"/>
    <s v="Q2802800I"/>
    <s v="ES0021000039854773KW"/>
    <s v="PIF - Punto de Incendio Forestal"/>
    <x v="3"/>
    <s v="5,75-5,75"/>
    <s v="No"/>
    <s v="Camino Casasola, 18, Bajo, 28194, Berzosa del Lozoya (Madrid)"/>
    <n v="96"/>
    <n v="167"/>
    <n v="181"/>
    <n v="0"/>
    <n v="0"/>
    <n v="0"/>
    <n v="444"/>
  </r>
  <r>
    <x v="11"/>
    <n v="317"/>
    <x v="5"/>
    <s v="Agencia de Seguridad y Emergencias Madrid 112"/>
    <s v="Q2802800I"/>
    <s v="ES0021000011468612CG"/>
    <s v="Poste red PMR (Personas con Movilidad Reducida)"/>
    <x v="3"/>
    <s v="3,45-3,45"/>
    <s v="No"/>
    <s v="Cañada Rancajales, 8-1, Bajo, 28770, Colmenar Viejo (Madrid)"/>
    <n v="167"/>
    <n v="166"/>
    <n v="382"/>
    <n v="0"/>
    <n v="0"/>
    <n v="0"/>
    <n v="715"/>
  </r>
  <r>
    <x v="11"/>
    <n v="318"/>
    <x v="5"/>
    <s v="Agencia de Seguridad y Emergencias Madrid 112"/>
    <s v="Q2802800I"/>
    <s v="ES0021000043475027BX"/>
    <s v="Semáforo La Barranca"/>
    <x v="3"/>
    <s v="1,1-1,1"/>
    <s v="No"/>
    <s v="Ctra. de La Barranca, s/n, 28491, Navacerrada (Madrid)"/>
    <n v="60"/>
    <n v="61"/>
    <n v="145"/>
    <n v="0"/>
    <n v="0"/>
    <n v="0"/>
    <n v="266"/>
  </r>
  <r>
    <x v="11"/>
    <n v="319"/>
    <x v="5"/>
    <s v="CM-DG de Biodiversidad y Gestión Forestal"/>
    <s v="S2800192C"/>
    <s v="ES0021000012794744VW"/>
    <s v="Centro de Educación Ambiental El Águila"/>
    <x v="3"/>
    <s v="3,3-3,3"/>
    <s v="No"/>
    <s v="C/ Rodetas, 18, Bajo, 90, 28694, Chapinería (Madrid)"/>
    <n v="4"/>
    <n v="4"/>
    <n v="20"/>
    <n v="0"/>
    <n v="0"/>
    <n v="0"/>
    <n v="28"/>
  </r>
  <r>
    <x v="11"/>
    <n v="320"/>
    <x v="5"/>
    <s v="DG de Agricultura, Ganadería y Alimentación"/>
    <s v="S7800001E"/>
    <s v="ES0022000005612985CY"/>
    <s v="Delegación Comarcal de Alcalá de Henares"/>
    <x v="3"/>
    <s v="6,9-6,9"/>
    <s v="No"/>
    <s v="Plaza Rodríguez Marín, 4, 28801, Alcalá de Henares (Madrid)"/>
    <n v="2294"/>
    <n v="1703"/>
    <n v="1525"/>
    <n v="0"/>
    <n v="0"/>
    <n v="0"/>
    <n v="5522"/>
  </r>
  <r>
    <x v="11"/>
    <n v="321"/>
    <x v="5"/>
    <s v="DG de Agricultura, Ganadería y Alimentación"/>
    <s v="S7800001E"/>
    <s v="ES0022000005679094LJ"/>
    <s v="Delegación Comarcal de Aranjuez"/>
    <x v="3"/>
    <s v="13,2-13,2"/>
    <s v="No"/>
    <s v="Avda. Plaza de Toros, 24, 28300, Aranjuez (Madrid)"/>
    <n v="5454"/>
    <n v="4114"/>
    <n v="3924"/>
    <n v="0"/>
    <n v="0"/>
    <n v="0"/>
    <n v="13492"/>
  </r>
  <r>
    <x v="11"/>
    <n v="322"/>
    <x v="5"/>
    <s v="DG de Agricultura, Ganadería y Alimentación"/>
    <s v="S7800001E"/>
    <s v="ES0022000008257998CL"/>
    <s v="Delegación Comarcal de Arganda"/>
    <x v="3"/>
    <s v="9,9-9,9"/>
    <s v="No"/>
    <s v="C/ Real, 108, Local, 28500, Arganda del Rey (Madrid)"/>
    <n v="4503"/>
    <n v="3962"/>
    <n v="6516"/>
    <n v="0"/>
    <n v="0"/>
    <n v="0"/>
    <n v="14981"/>
  </r>
  <r>
    <x v="11"/>
    <n v="323"/>
    <x v="5"/>
    <s v="DG de Agricultura, Ganadería y Alimentación"/>
    <s v="S7800001E"/>
    <s v="ES0021000004127074QC"/>
    <s v="Delegación Comarcal de Buitrago del Lozoya"/>
    <x v="3"/>
    <s v="5-5"/>
    <s v="No"/>
    <s v="Avda. Madrid, 14, Bajo, 28730, Buitrago del Lozoya (Madrid)"/>
    <n v="5142"/>
    <n v="4063"/>
    <n v="6322"/>
    <n v="0"/>
    <n v="0"/>
    <n v="0"/>
    <n v="15527"/>
  </r>
  <r>
    <x v="11"/>
    <n v="324"/>
    <x v="5"/>
    <s v="DG de Agricultura, Ganadería y Alimentación"/>
    <s v="S7800001E"/>
    <s v="ES0021000004153908XJ"/>
    <s v="Delegación Comarcal de Colmenar Viejo"/>
    <x v="3"/>
    <s v="13,2-13,2"/>
    <s v="No"/>
    <s v="C/ Corazón de María, 1-B, Bajo, 28770, Colmenar Viejo (Madrid)"/>
    <n v="587"/>
    <n v="563"/>
    <n v="1211"/>
    <n v="0"/>
    <n v="0"/>
    <n v="0"/>
    <n v="2361"/>
  </r>
  <r>
    <x v="11"/>
    <n v="325"/>
    <x v="5"/>
    <s v="DG de Agricultura, Ganadería y Alimentación"/>
    <s v="S7800001E"/>
    <s v="ES0021000004214076GJ"/>
    <s v="Delegación Comarcal de El Escorial"/>
    <x v="3"/>
    <s v="5,5-5,5"/>
    <s v="No"/>
    <s v="Avda. Felipe II, 53, 28280, El Escorial (Madrid)"/>
    <n v="1873"/>
    <n v="1586"/>
    <n v="2498"/>
    <n v="0"/>
    <n v="0"/>
    <n v="0"/>
    <n v="5957"/>
  </r>
  <r>
    <x v="11"/>
    <n v="326"/>
    <x v="5"/>
    <s v="DG de Agricultura, Ganadería y Alimentación"/>
    <s v="S7800001E"/>
    <s v="ES0021000005597726HY"/>
    <s v="Delegación Comarcal de San Martín de Valdeiglesias"/>
    <x v="3"/>
    <s v="13,856-13,856"/>
    <s v="No"/>
    <s v="Plaza Real, 7, 28680, San Martín de Valdeiglesias (Madrid)"/>
    <n v="2829"/>
    <n v="2010"/>
    <n v="2165"/>
    <n v="0"/>
    <n v="0"/>
    <n v="0"/>
    <n v="7004"/>
  </r>
  <r>
    <x v="11"/>
    <n v="327"/>
    <x v="5"/>
    <s v="DG de Agricultura, Ganadería y Alimentación"/>
    <s v="S7800001E"/>
    <s v="ES0021000005692183PW"/>
    <s v="Delegación Comarcal de Torrelaguna"/>
    <x v="3"/>
    <s v="9,9-9,9"/>
    <s v="No"/>
    <s v="Plaza de Mayo, 1, Bajo, 28180, Torrelaguna (Madrid)"/>
    <n v="1469"/>
    <n v="1407"/>
    <n v="1329"/>
    <n v="0"/>
    <n v="0"/>
    <n v="0"/>
    <n v="4205"/>
  </r>
  <r>
    <x v="11"/>
    <n v="328"/>
    <x v="5"/>
    <s v="DG de Agricultura, Ganadería y Alimentación"/>
    <s v="S7800001E"/>
    <s v="ES0021000005438913JP"/>
    <s v="Unidad de Almacenamiento"/>
    <x v="3"/>
    <s v="13,2-13,2"/>
    <s v="No"/>
    <s v="C/ Cardeñas, 14, Bajo 1, 28600, Navalcarnero (Madrid)"/>
    <n v="255"/>
    <n v="181"/>
    <n v="476"/>
    <n v="0"/>
    <n v="0"/>
    <n v="0"/>
    <n v="912"/>
  </r>
  <r>
    <x v="11"/>
    <n v="329"/>
    <x v="5"/>
    <s v="Instituto Madrileño de Investigación y Desarrollo Rural, Agrario y Alimentario - IMIDRA"/>
    <s v="S7800035C"/>
    <s v="ES0022000005688555QK"/>
    <s v="Finca La Chimenea - Pozo"/>
    <x v="3"/>
    <s v="11,4-11,4"/>
    <s v="No"/>
    <s v="Ctra. de Colmenar Oreja 9560. DU. ELEVAD., 28300, Aranjuez (Madrid)"/>
    <n v="5013"/>
    <n v="4246"/>
    <n v="8146"/>
    <n v="0"/>
    <n v="0"/>
    <n v="0"/>
    <n v="17405"/>
  </r>
  <r>
    <x v="11"/>
    <n v="330"/>
    <x v="5"/>
    <s v="Instituto Madrileño de Investigación y Desarrollo Rural, Agrario y Alimentario - IMIDRA"/>
    <s v="S7800035C"/>
    <s v="ES0022000005688293MN"/>
    <s v="Sotomayor"/>
    <x v="3"/>
    <s v="6,9-6,9"/>
    <s v="No"/>
    <s v="Camino de Sotomayor, 15, 28300, Aranjuez (Madrid)"/>
    <n v="655"/>
    <n v="676"/>
    <n v="4028"/>
    <n v="0"/>
    <n v="0"/>
    <n v="0"/>
    <n v="5359"/>
  </r>
  <r>
    <x v="11"/>
    <n v="331"/>
    <x v="5"/>
    <s v="Instituto Madrileño de Investigación y Desarrollo Rural, Agrario y Alimentario - IMIDRA"/>
    <s v="S7800035C"/>
    <s v="ES0022000007603968NV"/>
    <s v="Vivero de Sotopavera"/>
    <x v="3"/>
    <s v="13,2-13,2"/>
    <s v="No"/>
    <s v="Finca Calle Sotopavera, 9001, Vivero, 28300, Aranjuez (Madrid)"/>
    <n v="11624"/>
    <n v="12472"/>
    <n v="23555"/>
    <n v="0"/>
    <n v="0"/>
    <n v="0"/>
    <n v="47651"/>
  </r>
  <r>
    <x v="11"/>
    <n v="332"/>
    <x v="5"/>
    <s v="SGT de Medio Ambiente, Agricultura e Interior"/>
    <s v="S7800001E"/>
    <s v="ES0021000015588663ML"/>
    <s v="Almacén Bosquesur"/>
    <x v="3"/>
    <s v="13,856-13,856"/>
    <s v="No"/>
    <s v="C/ Primavera, Prox. 1, 28914, Leganés (Madrid)"/>
    <n v="1695"/>
    <n v="1671"/>
    <n v="2894"/>
    <n v="0"/>
    <n v="0"/>
    <n v="0"/>
    <n v="6260"/>
  </r>
  <r>
    <x v="11"/>
    <n v="333"/>
    <x v="5"/>
    <s v="SGT de Medio Ambiente, Agricultura e Interior"/>
    <s v="S7800001E"/>
    <s v="ES0021000005324170SN"/>
    <s v="Archivos Pasivos"/>
    <x v="3"/>
    <s v="8-8"/>
    <s v="No"/>
    <s v="C/ Finca El Jaralón, 2, Bajo, 28410, Manzanares El Real (Madrid)"/>
    <n v="4"/>
    <n v="2"/>
    <n v="1"/>
    <n v="0"/>
    <n v="0"/>
    <n v="0"/>
    <n v="7"/>
  </r>
  <r>
    <x v="11"/>
    <n v="334"/>
    <x v="5"/>
    <s v="SGT de Medio Ambiente, Agricultura e Interior"/>
    <s v="S7800001E"/>
    <s v="ES0021000004144521QX"/>
    <s v="Base Retén de Cercedilla"/>
    <x v="3"/>
    <s v="4,6-4,6"/>
    <s v="No"/>
    <s v="Ctra. Fuenfría, km 3.0, Bajo, 28470, Cercedilla (Madrid)"/>
    <n v="638"/>
    <n v="741"/>
    <n v="2004"/>
    <n v="0"/>
    <n v="0"/>
    <n v="0"/>
    <n v="3383"/>
  </r>
  <r>
    <x v="11"/>
    <n v="335"/>
    <x v="5"/>
    <s v="SGT de Medio Ambiente, Agricultura e Interior"/>
    <s v="S7800001E"/>
    <s v="ES0021000004145946DD"/>
    <s v="Casa Forestal"/>
    <x v="3"/>
    <s v="5-5"/>
    <s v="No"/>
    <s v="Ctra. M-601 Navacerrada Pueblo - Segovia, km 16.8, Bajo, 28470, Cercedilla (Madrid)"/>
    <n v="132"/>
    <n v="137"/>
    <n v="301"/>
    <n v="0"/>
    <n v="0"/>
    <n v="0"/>
    <n v="570"/>
  </r>
  <r>
    <x v="11"/>
    <n v="336"/>
    <x v="5"/>
    <s v="SGT de Medio Ambiente, Agricultura e Interior"/>
    <s v="S7800001E"/>
    <s v="ES0021000004145949DN"/>
    <s v="Casa Forestal"/>
    <x v="3"/>
    <s v="3,3-3,3"/>
    <s v="No"/>
    <s v="Ctra. M-601 Navacerrada Pueblo - Segovia, km 16.8, Bajo 3, 28470, Cercedilla (Madrid)"/>
    <n v="212"/>
    <n v="179"/>
    <n v="371"/>
    <n v="0"/>
    <n v="0"/>
    <n v="0"/>
    <n v="762"/>
  </r>
  <r>
    <x v="11"/>
    <n v="337"/>
    <x v="5"/>
    <s v="SGT de Medio Ambiente, Agricultura e Interior"/>
    <s v="S7800001E"/>
    <s v="ES0021000005540849YP"/>
    <s v="Casa Forestal"/>
    <x v="3"/>
    <s v="3,3-3,3"/>
    <s v="No"/>
    <s v="Plaza Trastámara, 10, Bajo 1, 28740, Rascafría (Madrid)"/>
    <n v="3"/>
    <n v="1"/>
    <n v="3"/>
    <n v="0"/>
    <n v="0"/>
    <n v="0"/>
    <n v="7"/>
  </r>
  <r>
    <x v="11"/>
    <n v="338"/>
    <x v="5"/>
    <s v="SGT de Medio Ambiente, Agricultura e Interior"/>
    <s v="S7800001E"/>
    <s v="ES0021000005593412ZQ"/>
    <s v="Centro de Educación Ambiental Arboreto Luis Ceballos"/>
    <x v="3"/>
    <s v="6,6-6,6"/>
    <s v="No"/>
    <s v="C/ Cerro de Abantos, 100, Bajo, 28200, San Lorenzo de El Escorial (Madrid)"/>
    <n v="2357"/>
    <n v="2577"/>
    <n v="3972"/>
    <n v="0"/>
    <n v="0"/>
    <n v="0"/>
    <n v="8906"/>
  </r>
  <r>
    <x v="11"/>
    <n v="339"/>
    <x v="5"/>
    <s v="SGT de Medio Ambiente, Agricultura e Interior"/>
    <s v="S7800001E"/>
    <s v="ES0021000004097866BE"/>
    <s v="Centro de Educación Ambiental Arroyomolinos"/>
    <x v="3"/>
    <s v="4,4-4,4"/>
    <s v="No"/>
    <s v="C/ Carretera, 2, Bajo, 28939, Arroyomolinos (Madrid)"/>
    <n v="90"/>
    <n v="75"/>
    <n v="115"/>
    <n v="0"/>
    <n v="0"/>
    <n v="0"/>
    <n v="280"/>
  </r>
  <r>
    <x v="11"/>
    <n v="340"/>
    <x v="5"/>
    <s v="SGT de Medio Ambiente, Agricultura e Interior"/>
    <s v="S7800001E"/>
    <s v="ES0021000004320247CQ"/>
    <s v="Centro de Educación Ambiental El Cuadrón"/>
    <x v="3"/>
    <s v="5,75-5,75"/>
    <s v="No"/>
    <s v="C/ Cañada Eras, 2-2, Bajo, 28749, Garganta de los Montes (Madrid)"/>
    <n v="3002"/>
    <n v="5041"/>
    <n v="3767"/>
    <n v="0"/>
    <n v="0"/>
    <n v="0"/>
    <n v="11810"/>
  </r>
  <r>
    <x v="11"/>
    <n v="341"/>
    <x v="5"/>
    <s v="SGT de Medio Ambiente, Agricultura e Interior"/>
    <s v="S7800001E"/>
    <s v="ES0026000010474577TW"/>
    <s v="Centro de Mantenimiento Bosquesur  A"/>
    <x v="3"/>
    <s v="10,39-10,39"/>
    <s v="No"/>
    <s v="C/ Rita Levi-Montalcini, s/n, 28906, Getafe (Madrid)"/>
    <n v="1033"/>
    <n v="854"/>
    <n v="1145"/>
    <n v="0"/>
    <n v="0"/>
    <n v="0"/>
    <n v="3032"/>
  </r>
  <r>
    <x v="11"/>
    <n v="342"/>
    <x v="5"/>
    <s v="SGT de Medio Ambiente, Agricultura e Interior"/>
    <s v="S7800001E"/>
    <s v="ES0021000004144345PH"/>
    <s v="Centros de Visitantes del Parque Nacional de la Sierra de Guadarrama"/>
    <x v="3"/>
    <s v="5,75-5,75"/>
    <s v="No"/>
    <s v="Ctra. Dehesas, 66, Bajo, 28470, Cercedilla (Madrid)"/>
    <n v="2804"/>
    <n v="2388"/>
    <n v="3461"/>
    <n v="0"/>
    <n v="0"/>
    <n v="0"/>
    <n v="8653"/>
  </r>
  <r>
    <x v="11"/>
    <n v="343"/>
    <x v="5"/>
    <s v="SGT de Medio Ambiente, Agricultura e Interior"/>
    <s v="S7800001E"/>
    <s v="ES0022000008733198GQ"/>
    <s v="Comisionado del Gobierno de la Comunidad de Madrid para la Cañada Real Galiana"/>
    <x v="3"/>
    <s v="10,392-10,392"/>
    <s v="No"/>
    <s v="C/ Honrubia, 8-H, Bajo, Local, 28031, Madrid"/>
    <n v="3192"/>
    <n v="3864"/>
    <n v="2749"/>
    <n v="0"/>
    <n v="0"/>
    <n v="0"/>
    <n v="9805"/>
  </r>
  <r>
    <x v="11"/>
    <n v="344"/>
    <x v="5"/>
    <s v="SGT de Medio Ambiente, Agricultura e Interior"/>
    <s v="S7800001E"/>
    <s v="ES0021000004246586SR"/>
    <s v="Estación de Control de Calidad del Aire"/>
    <x v="3"/>
    <s v="7,7-7,7"/>
    <s v="No"/>
    <s v="C/ Grecia, 3-Bis, 28943, Fuenlabrada (Madrid)"/>
    <n v="3416"/>
    <n v="3311"/>
    <n v="6639"/>
    <n v="0"/>
    <n v="0"/>
    <n v="0"/>
    <n v="13366"/>
  </r>
  <r>
    <x v="11"/>
    <n v="345"/>
    <x v="5"/>
    <s v="SGT de Medio Ambiente, Agricultura e Interior"/>
    <s v="S7800001E"/>
    <s v="ES0021000004480171GK"/>
    <s v="Estación de Control de Calidad del Aire"/>
    <x v="3"/>
    <s v="7,7-7,7"/>
    <s v="No"/>
    <s v="C/ Roncal, porx. 1-1, 28915, Leganés (Madrid)"/>
    <n v="4524"/>
    <n v="4318"/>
    <n v="9232"/>
    <n v="0"/>
    <n v="0"/>
    <n v="0"/>
    <n v="18074"/>
  </r>
  <r>
    <x v="11"/>
    <n v="346"/>
    <x v="5"/>
    <s v="SGT de Medio Ambiente, Agricultura e Interior"/>
    <s v="S7800001E"/>
    <s v="ES0021000005427397HS"/>
    <s v="Estación de Control de Calidad del Aire"/>
    <x v="3"/>
    <s v="7,7-7,7"/>
    <s v="No"/>
    <s v="Parque Liana, s/n, 1-5, Bajo, 28935, Móstoles (Madrid)"/>
    <n v="3816"/>
    <n v="3772"/>
    <n v="7606"/>
    <n v="0"/>
    <n v="0"/>
    <n v="0"/>
    <n v="15194"/>
  </r>
  <r>
    <x v="11"/>
    <n v="347"/>
    <x v="5"/>
    <s v="SGT de Medio Ambiente, Agricultura e Interior"/>
    <s v="S7800001E"/>
    <s v="ES0021000010703934PF"/>
    <s v="Estación de Control de Calidad del Aire"/>
    <x v="3"/>
    <s v="7,7-7,7"/>
    <s v="No"/>
    <s v="C/ Isaac Albéniz, Prox. 101, 28220, Majadahonda (Madrid)"/>
    <n v="2124"/>
    <n v="2050"/>
    <n v="4341"/>
    <n v="0"/>
    <n v="0"/>
    <n v="0"/>
    <n v="8515"/>
  </r>
  <r>
    <x v="11"/>
    <n v="348"/>
    <x v="5"/>
    <s v="SGT de Medio Ambiente, Agricultura e Interior"/>
    <s v="S7800001E"/>
    <s v="ES0021000010804013NJ"/>
    <s v="Estación de Control de Calidad del Aire"/>
    <x v="3"/>
    <s v="7,7-7,7"/>
    <s v="No"/>
    <s v="C/ Molino de Viento, Prox. 14, Bajo, 28770, Colmenar Viejo (Madrid)"/>
    <n v="2468"/>
    <n v="2385"/>
    <n v="5148"/>
    <n v="0"/>
    <n v="0"/>
    <n v="0"/>
    <n v="10001"/>
  </r>
  <r>
    <x v="11"/>
    <n v="349"/>
    <x v="5"/>
    <s v="SGT de Medio Ambiente, Agricultura e Interior"/>
    <s v="S7800001E"/>
    <s v="ES0021000013308017TF"/>
    <s v="Estación de Control de Calidad del Aire"/>
    <x v="3"/>
    <s v="5,75-5,75"/>
    <s v="No"/>
    <s v="C/ Depósito, 2, Bajo Estc., 28680, San Martín de Valdeiglesias (Madrid)"/>
    <n v="2047"/>
    <n v="1987"/>
    <n v="4160"/>
    <n v="0"/>
    <n v="0"/>
    <n v="0"/>
    <n v="8194"/>
  </r>
  <r>
    <x v="11"/>
    <n v="350"/>
    <x v="5"/>
    <s v="SGT de Medio Ambiente, Agricultura e Interior"/>
    <s v="S7800001E"/>
    <s v="ES0021000013330164CM"/>
    <s v="Estación de Control de Calidad del Aire"/>
    <x v="3"/>
    <s v="5,75-5,75"/>
    <s v="No"/>
    <s v="Paseo del Arroyo, 2, 28794, Guadalix de la Sierra (Madrid)"/>
    <n v="1705"/>
    <n v="1682"/>
    <n v="3390"/>
    <n v="0"/>
    <n v="0"/>
    <n v="0"/>
    <n v="6777"/>
  </r>
  <r>
    <x v="11"/>
    <n v="351"/>
    <x v="5"/>
    <s v="SGT de Medio Ambiente, Agricultura e Interior"/>
    <s v="S7800001E"/>
    <s v="ES0021000013343980EK"/>
    <s v="Estación de Control de Calidad del Aire"/>
    <x v="3"/>
    <s v="5,75-5,75"/>
    <s v="No"/>
    <s v="C/ Artemisa, 4-Bis, 28340, Valdemoro (Madrid)"/>
    <n v="1929"/>
    <n v="1964"/>
    <n v="4039"/>
    <n v="0"/>
    <n v="0"/>
    <n v="0"/>
    <n v="7932"/>
  </r>
  <r>
    <x v="11"/>
    <n v="352"/>
    <x v="5"/>
    <s v="SGT de Medio Ambiente, Agricultura e Interior"/>
    <s v="S7800001E"/>
    <s v="ES0021000013433758QF"/>
    <s v="Estación de Control de Calidad del Aire"/>
    <x v="3"/>
    <s v="4,6-4,6"/>
    <s v="No"/>
    <s v="C/ Francisco de Quevedo, 4, Bajo, 28110, Algete (Madrid)"/>
    <n v="1713"/>
    <n v="1687"/>
    <n v="3505"/>
    <n v="0"/>
    <n v="0"/>
    <n v="0"/>
    <n v="6905"/>
  </r>
  <r>
    <x v="11"/>
    <n v="353"/>
    <x v="5"/>
    <s v="SGT de Medio Ambiente, Agricultura e Interior"/>
    <s v="S7800001E"/>
    <s v="ES0021000013465880DK"/>
    <s v="Estación de Control de Calidad del Aire"/>
    <x v="3"/>
    <s v="4,6-4,6"/>
    <s v="No"/>
    <s v="Avda. José Garate, 4, Bajo A, 28822, Coslada (Madrid)"/>
    <n v="3171"/>
    <n v="3177"/>
    <n v="7115"/>
    <n v="0"/>
    <n v="0"/>
    <n v="0"/>
    <n v="13463"/>
  </r>
  <r>
    <x v="11"/>
    <n v="354"/>
    <x v="5"/>
    <s v="SGT de Medio Ambiente, Agricultura e Interior"/>
    <s v="S7800001E"/>
    <s v="ES0021000015558872KJ"/>
    <s v="Estación de Control de Calidad del Aire"/>
    <x v="3"/>
    <s v="4,6-4,6"/>
    <s v="No"/>
    <s v="C/ Cañada Real, 1, Bajo, 28400, Collado Villalba (Madrid)"/>
    <n v="2565"/>
    <n v="2465"/>
    <n v="5463"/>
    <n v="0"/>
    <n v="0"/>
    <n v="0"/>
    <n v="10493"/>
  </r>
  <r>
    <x v="11"/>
    <n v="355"/>
    <x v="5"/>
    <s v="SGT de Medio Ambiente, Agricultura e Interior"/>
    <s v="S7800001E"/>
    <s v="ES0021000015805377KG"/>
    <s v="Estación de Control de Calidad del Aire"/>
    <x v="3"/>
    <s v="6,9-6,9"/>
    <s v="No"/>
    <s v="Avda. del Oeste, 2 (Colegio Blas de Otero), 28922, Alcorcón (Madrid)"/>
    <n v="2026"/>
    <n v="2028"/>
    <n v="4189"/>
    <n v="0"/>
    <n v="0"/>
    <n v="0"/>
    <n v="8243"/>
  </r>
  <r>
    <x v="11"/>
    <n v="356"/>
    <x v="5"/>
    <s v="SGT de Medio Ambiente, Agricultura e Interior"/>
    <s v="S7800001E"/>
    <s v="ES0021000019509708XR"/>
    <s v="Estación de Control de Calidad del Aire"/>
    <x v="3"/>
    <s v="4,6-4,6"/>
    <s v="No"/>
    <s v="Avda. de las Ciudades, 76-1, Bajo, 28903, Getafe (Madrid)"/>
    <n v="2848"/>
    <n v="2874"/>
    <n v="6355"/>
    <n v="0"/>
    <n v="0"/>
    <n v="0"/>
    <n v="12077"/>
  </r>
  <r>
    <x v="11"/>
    <n v="357"/>
    <x v="5"/>
    <s v="SGT de Medio Ambiente, Agricultura e Interior"/>
    <s v="S7800001E"/>
    <s v="ES0022000007989404AL"/>
    <s v="Estación de Control de Calidad del Aire"/>
    <x v="3"/>
    <s v="8,05-8,05"/>
    <s v="No"/>
    <s v="C/ Moreras, 36, 28300, Aranjuez (Madrid)"/>
    <n v="2309"/>
    <n v="2019"/>
    <n v="4165"/>
    <n v="0"/>
    <n v="0"/>
    <n v="0"/>
    <n v="8493"/>
  </r>
  <r>
    <x v="11"/>
    <n v="358"/>
    <x v="5"/>
    <s v="SGT de Medio Ambiente, Agricultura e Interior"/>
    <s v="S7800001E"/>
    <s v="ES0022000008496560CW"/>
    <s v="Estación de Control de Calidad del Aire"/>
    <x v="3"/>
    <s v="6,9-6,9"/>
    <s v="No"/>
    <s v="C/ Luis Requesens, s/n, 28590, Villarejo de Salvanés (Madrid)"/>
    <n v="1785"/>
    <n v="1810"/>
    <n v="3703"/>
    <n v="0"/>
    <n v="0"/>
    <n v="0"/>
    <n v="7298"/>
  </r>
  <r>
    <x v="11"/>
    <n v="359"/>
    <x v="5"/>
    <s v="SGT de Medio Ambiente, Agricultura e Interior"/>
    <s v="S7800001E"/>
    <s v="ES0022000008633260YJ"/>
    <s v="Estación de Control de Calidad del Aire"/>
    <x v="3"/>
    <s v="5,75-5,75"/>
    <s v="No"/>
    <s v="Callejón Pisada Moro, 9001, 28570, Orusco de Tajuña (Madrid)"/>
    <n v="2685"/>
    <n v="2614"/>
    <n v="5632"/>
    <n v="0"/>
    <n v="0"/>
    <n v="0"/>
    <n v="10931"/>
  </r>
  <r>
    <x v="11"/>
    <n v="360"/>
    <x v="5"/>
    <s v="SGT de Medio Ambiente, Agricultura e Interior"/>
    <s v="S7800001E"/>
    <s v="ES0022000009010691VZ"/>
    <s v="Estación de Control de Calidad del Aire"/>
    <x v="3"/>
    <s v="4,6-4,6"/>
    <s v="No"/>
    <s v="Avda. Los Almendros, Esq. Juncal, Prox. 1, 28529, Rivas-Vaciamadrid (Madrid)"/>
    <n v="2175"/>
    <n v="2125"/>
    <n v="4290"/>
    <n v="0"/>
    <n v="0"/>
    <n v="0"/>
    <n v="8590"/>
  </r>
  <r>
    <x v="11"/>
    <n v="361"/>
    <x v="5"/>
    <s v="SGT de Medio Ambiente, Agricultura e Interior"/>
    <s v="S7800001E"/>
    <s v="ES0022000009031695XL"/>
    <s v="Estación de Control de Calidad del Aire"/>
    <x v="3"/>
    <s v="4,6-4,6"/>
    <s v="No"/>
    <s v="C/ Río Tajuña, 25, 28500, Arganda del Rey (Madrid)"/>
    <n v="3100"/>
    <n v="2999"/>
    <n v="6261"/>
    <n v="0"/>
    <n v="0"/>
    <n v="0"/>
    <n v="12360"/>
  </r>
  <r>
    <x v="11"/>
    <n v="362"/>
    <x v="5"/>
    <s v="SGT de Medio Ambiente, Agricultura e Interior"/>
    <s v="S7800001E"/>
    <s v="ES0021000005640153EK"/>
    <s v="Oficina Parque de Guadarrama"/>
    <x v="3"/>
    <s v="9,9-9,9"/>
    <s v="No"/>
    <s v="Avda. Chozas de la Sierra, km 17.9, 28791, Soto del Real (Madrid)"/>
    <n v="3407"/>
    <n v="3810"/>
    <n v="5220"/>
    <n v="0"/>
    <n v="0"/>
    <n v="0"/>
    <n v="12437"/>
  </r>
  <r>
    <x v="11"/>
    <n v="363"/>
    <x v="5"/>
    <s v="SGT de Medio Ambiente, Agricultura e Interior"/>
    <s v="S7800001E"/>
    <s v="ES0021000005540605HV"/>
    <s v="Oficina Parque Peñalara"/>
    <x v="3"/>
    <s v="5,5-5,5"/>
    <s v="No"/>
    <s v="C/ Pradera, 2, Bajo, 28749, Oteruelo del Valle (Madrid)"/>
    <n v="1114"/>
    <n v="991"/>
    <n v="1487"/>
    <n v="0"/>
    <n v="0"/>
    <n v="0"/>
    <n v="3592"/>
  </r>
  <r>
    <x v="11"/>
    <n v="364"/>
    <x v="5"/>
    <s v="SGT de Medio Ambiente, Agricultura e Interior"/>
    <s v="S7800001E"/>
    <s v="ES0021000005542477PA"/>
    <s v="Rascafría"/>
    <x v="3"/>
    <s v="3,9-3,9"/>
    <s v="No"/>
    <s v="Ctra. M-604 Lozoya - Cotos, km 30.2, Bajo B, 28740, Rascafría (Madrid)"/>
    <n v="2"/>
    <n v="5"/>
    <n v="2"/>
    <n v="0"/>
    <n v="0"/>
    <n v="0"/>
    <n v="9"/>
  </r>
  <r>
    <x v="11"/>
    <n v="365"/>
    <x v="5"/>
    <s v="SGT de Medio Ambiente, Agricultura e Interior"/>
    <s v="S7800001E"/>
    <s v="ES0021000005592090AM"/>
    <s v="Sede Ambiental"/>
    <x v="3"/>
    <s v="5-5"/>
    <s v="No"/>
    <s v="C/ Joaquín Costa, 4, 1º 2, 28200, San Lorenzo de El Escorial (Madrid)"/>
    <n v="85"/>
    <n v="82"/>
    <n v="193"/>
    <n v="0"/>
    <n v="0"/>
    <n v="0"/>
    <n v="360"/>
  </r>
  <r>
    <x v="11"/>
    <n v="366"/>
    <x v="6"/>
    <s v="DG de Infraestructuras Judiciales"/>
    <s v="S7800001E"/>
    <s v="ES0022000007215071DG"/>
    <s v="Archivo Judicial Territorial de la C.M."/>
    <x v="3"/>
    <s v="10,35-10,35"/>
    <s v="No"/>
    <s v="C/ González Dávila, 18, 2º Izda., 28031, Madrid"/>
    <n v="1052"/>
    <n v="869"/>
    <n v="1146"/>
    <n v="0"/>
    <n v="0"/>
    <n v="0"/>
    <n v="3067"/>
  </r>
  <r>
    <x v="11"/>
    <n v="367"/>
    <x v="6"/>
    <s v="DG de Infraestructuras Judiciales"/>
    <s v="S7800001E"/>
    <s v="ES0022000007215074DF"/>
    <s v="Archivo Judicial Territorial de la C.M."/>
    <x v="3"/>
    <s v="10,35-10,35"/>
    <s v="No"/>
    <s v="C/ González Dávila, 18, 3º Izda., 28031, Madrid"/>
    <n v="430"/>
    <n v="451"/>
    <n v="327"/>
    <n v="0"/>
    <n v="0"/>
    <n v="0"/>
    <n v="1208"/>
  </r>
  <r>
    <x v="11"/>
    <n v="368"/>
    <x v="6"/>
    <s v="DG de Infraestructuras Judiciales"/>
    <s v="S7800001E"/>
    <s v="ES0021000005415114JZ"/>
    <s v="Dependencia Móstoles"/>
    <x v="3"/>
    <s v="14,49-14,49"/>
    <s v="No"/>
    <s v="C/ Sevilla, 15, Bajo 2, 28931, Móstoles (Madrid)"/>
    <n v="4410"/>
    <n v="4223"/>
    <n v="5031"/>
    <n v="0"/>
    <n v="0"/>
    <n v="0"/>
    <n v="13664"/>
  </r>
  <r>
    <x v="11"/>
    <n v="369"/>
    <x v="6"/>
    <s v="DG de Infraestructuras Judiciales"/>
    <s v="S7800001E"/>
    <s v="ES0021000004174586NZ"/>
    <s v="Juzgados de Collado Villalba"/>
    <x v="3"/>
    <s v="13,856-13,856"/>
    <s v="No"/>
    <s v="C/ Honorio Lozano, 24, Esc. 1, Bajo E, 28400, Collado Villalba (Madrid)"/>
    <n v="7392"/>
    <n v="7197"/>
    <n v="8876"/>
    <n v="0"/>
    <n v="0"/>
    <n v="0"/>
    <n v="23465"/>
  </r>
  <r>
    <x v="11"/>
    <n v="370"/>
    <x v="6"/>
    <s v="DG de Infraestructuras Judiciales"/>
    <s v="S7800001E"/>
    <s v="ES0022000006203976RN"/>
    <s v="Juzgados de lo Social y de lo Contencioso-Administrativo"/>
    <x v="3"/>
    <s v="6,6-6,6"/>
    <s v="No"/>
    <s v="C/ Princesa, 3, A 3 1, 28008, Madrid"/>
    <n v="9525"/>
    <n v="8701"/>
    <n v="14733"/>
    <n v="0"/>
    <n v="0"/>
    <n v="0"/>
    <n v="32959"/>
  </r>
  <r>
    <x v="11"/>
    <n v="371"/>
    <x v="6"/>
    <s v="DG de Infraestructuras Judiciales"/>
    <s v="S7800001E"/>
    <s v="ES0022000006203984RC"/>
    <s v="Juzgados de lo Social y de lo Contencioso-Administrativo"/>
    <x v="3"/>
    <s v="13,2-13,2"/>
    <s v="No"/>
    <s v="C/ Princesa, 3, A 6 4, 28008, Madrid"/>
    <n v="12898"/>
    <n v="11782"/>
    <n v="19949"/>
    <n v="0"/>
    <n v="0"/>
    <n v="0"/>
    <n v="44629"/>
  </r>
  <r>
    <x v="11"/>
    <n v="372"/>
    <x v="6"/>
    <s v="DG de Infraestructuras Judiciales"/>
    <s v="S7800001E"/>
    <s v="ES0022000007105427AR"/>
    <s v="Juzgados de lo Social y de lo Contencioso-Administrativo"/>
    <x v="3"/>
    <s v="10,392-10,392"/>
    <s v="No"/>
    <s v="C/ Princesa, 3, 10 1, 28008, Madrid"/>
    <n v="4695"/>
    <n v="4455"/>
    <n v="8337"/>
    <n v="0"/>
    <n v="0"/>
    <n v="0"/>
    <n v="17487"/>
  </r>
  <r>
    <x v="11"/>
    <n v="373"/>
    <x v="6"/>
    <s v="DG de Infraestructuras Judiciales"/>
    <s v="S7800001E"/>
    <s v="ES0022000007105428AW"/>
    <s v="Juzgados de lo Social y de lo Contencioso-Administrativo"/>
    <x v="3"/>
    <s v="10,392-10,392"/>
    <s v="No"/>
    <s v="C/ Princesa, 3, 10 2, 28008, Madrid"/>
    <n v="2381"/>
    <n v="2354"/>
    <n v="2572"/>
    <n v="0"/>
    <n v="0"/>
    <n v="0"/>
    <n v="7307"/>
  </r>
  <r>
    <x v="11"/>
    <n v="374"/>
    <x v="6"/>
    <s v="DG de Infraestructuras Judiciales"/>
    <s v="S7800001E"/>
    <s v="ES0022000007105429AA"/>
    <s v="Juzgados de lo Social y de lo Contencioso-Administrativo"/>
    <x v="3"/>
    <s v="10,392-10,392"/>
    <s v="No"/>
    <s v="C/ Princesa, 3, 10 3, 28008, Madrid"/>
    <n v="6414"/>
    <n v="6139"/>
    <n v="1668"/>
    <n v="0"/>
    <n v="0"/>
    <n v="0"/>
    <n v="14221"/>
  </r>
  <r>
    <x v="11"/>
    <n v="375"/>
    <x v="6"/>
    <s v="DG de Infraestructuras Judiciales"/>
    <s v="S7800001E"/>
    <s v="ES0022000007105430AG"/>
    <s v="Juzgados de lo Social y de lo Contencioso-Administrativo"/>
    <x v="3"/>
    <s v="10,392-10,392"/>
    <s v="No"/>
    <s v="C/ Princesa, 3, 10 4, 28008, Madrid"/>
    <n v="304"/>
    <n v="317"/>
    <n v="453"/>
    <n v="0"/>
    <n v="0"/>
    <n v="0"/>
    <n v="1074"/>
  </r>
  <r>
    <x v="11"/>
    <n v="376"/>
    <x v="6"/>
    <s v="DG de Infraestructuras Judiciales"/>
    <s v="S7800001E"/>
    <s v="ES0022000007536687PB"/>
    <s v="Juzgados de lo Social y de lo Contencioso-Administrativo"/>
    <x v="3"/>
    <s v="6,928-6,928"/>
    <s v="No"/>
    <s v="C/ Princesa, 3, A 7 2, 28008, Madrid"/>
    <n v="9497"/>
    <n v="9248"/>
    <n v="20511"/>
    <n v="0"/>
    <n v="0"/>
    <n v="0"/>
    <n v="39256"/>
  </r>
  <r>
    <x v="11"/>
    <n v="377"/>
    <x v="6"/>
    <s v="DG de Infraestructuras Judiciales"/>
    <s v="S7800001E"/>
    <s v="ES0022000007215086DL"/>
    <s v="Local 13"/>
    <x v="3"/>
    <s v="9,2-9,2"/>
    <s v="No"/>
    <s v="C/ González Dávila, 20, 1º Izda., 28031, Madrid"/>
    <n v="1350"/>
    <n v="821"/>
    <n v="224"/>
    <n v="0"/>
    <n v="0"/>
    <n v="0"/>
    <n v="2395"/>
  </r>
  <r>
    <x v="11"/>
    <n v="378"/>
    <x v="6"/>
    <s v="DG de Infraestructuras Judiciales"/>
    <s v="S7800001E"/>
    <s v="ES0022000007215089DE"/>
    <s v="Local 24"/>
    <x v="3"/>
    <s v="9,2-9,2"/>
    <s v="No"/>
    <s v="C/ González Dávila, 20, 2º Dcha., 28031, Madrid"/>
    <n v="1856"/>
    <n v="2153"/>
    <n v="289"/>
    <n v="0"/>
    <n v="0"/>
    <n v="0"/>
    <n v="4298"/>
  </r>
  <r>
    <x v="11"/>
    <n v="379"/>
    <x v="6"/>
    <s v="DG de Infraestructuras Judiciales"/>
    <s v="S7800001E"/>
    <s v="ES0021000005513992BS"/>
    <s v="Registro Civil de Pozuelo de Alarcón"/>
    <x v="3"/>
    <s v="13,2-13,2"/>
    <s v="No"/>
    <s v="C/ Vía de las dos Castillas, 33-3, 3º A, 28224, Pozuelo de Alarcón (Madrid)"/>
    <n v="2575"/>
    <n v="2461"/>
    <n v="2942"/>
    <n v="0"/>
    <n v="0"/>
    <n v="0"/>
    <n v="7978"/>
  </r>
  <r>
    <x v="11"/>
    <n v="380"/>
    <x v="6"/>
    <s v="DG de Infraestructuras Judiciales"/>
    <s v="S7800001E"/>
    <s v="ES0021000005513993BQ"/>
    <s v="Registro Civil de Pozuelo de Alarcón"/>
    <x v="3"/>
    <s v="13,2-13,2"/>
    <s v="No"/>
    <s v="C/ Vía de las dos Castillas, 33-3, 3º B, 28224, Pozuelo de Alarcón (Madrid)"/>
    <n v="5823"/>
    <n v="5235"/>
    <n v="6106"/>
    <n v="0"/>
    <n v="0"/>
    <n v="0"/>
    <n v="17164"/>
  </r>
  <r>
    <x v="11"/>
    <n v="381"/>
    <x v="6"/>
    <s v="DG de Infraestructuras Judiciales"/>
    <s v="S7800001E"/>
    <s v="ES0021000005514004NG"/>
    <s v="Registro Civil de Pozuelo de Alarcón"/>
    <x v="3"/>
    <s v="15-15"/>
    <s v="No"/>
    <s v="C/ Vía de las dos Castillas, 33-3, 6º A, 28224, Pozuelo de Alarcón (Madrid)"/>
    <n v="5542"/>
    <n v="4864"/>
    <n v="7443"/>
    <n v="0"/>
    <n v="0"/>
    <n v="0"/>
    <n v="17849"/>
  </r>
  <r>
    <x v="11"/>
    <n v="382"/>
    <x v="6"/>
    <s v="SGT de Presidencia, Justicia y Administración Local"/>
    <s v="S7800001E"/>
    <s v="ES0022000007215099XD"/>
    <s v="Almacén González Dávila"/>
    <x v="3"/>
    <s v="13,8-13,8"/>
    <s v="No"/>
    <s v="C/ González Dávila, 18, 28031, Madrid"/>
    <n v="2884"/>
    <n v="2397"/>
    <n v="717"/>
    <n v="0"/>
    <n v="0"/>
    <n v="0"/>
    <n v="5998"/>
  </r>
  <r>
    <x v="11"/>
    <n v="383"/>
    <x v="6"/>
    <s v="SGT de Presidencia, Justicia y Administración Local"/>
    <s v="S7800001E"/>
    <s v="ES0022000007322143HB"/>
    <s v="Edificio Gran Vía 30"/>
    <x v="3"/>
    <s v="10,392-10,392"/>
    <s v="No"/>
    <s v="C/ Gran Vía, 30, 6º B, 28013, Madrid"/>
    <n v="1195"/>
    <n v="1158"/>
    <n v="2777"/>
    <n v="0"/>
    <n v="0"/>
    <n v="0"/>
    <n v="5130"/>
  </r>
  <r>
    <x v="11"/>
    <n v="384"/>
    <x v="6"/>
    <s v="SGT de Presidencia, Justicia y Administración Local"/>
    <s v="S7800001E"/>
    <s v="ES0022000008177451ZH"/>
    <s v="Gamonal Archivo 5-43"/>
    <x v="3"/>
    <s v="6,928-6,928"/>
    <s v="No"/>
    <s v="C/ Gamonal, 79-Bis, 5-43, 28031, Madrid"/>
    <n v="22"/>
    <n v="16"/>
    <n v="28"/>
    <n v="0"/>
    <n v="0"/>
    <n v="0"/>
    <n v="66"/>
  </r>
  <r>
    <x v="11"/>
    <n v="385"/>
    <x v="6"/>
    <s v="SGT de Presidencia, Justicia y Administración Local"/>
    <s v="S7800001E"/>
    <s v="ES0022000008177443ZX"/>
    <s v="Gamonal Archivo A3-32"/>
    <x v="3"/>
    <s v="3,3-3,3"/>
    <s v="No"/>
    <s v="C/ Gamonal, 79, DU A3-32, 28031, Madrid"/>
    <n v="19"/>
    <n v="27"/>
    <n v="16"/>
    <n v="0"/>
    <n v="0"/>
    <n v="0"/>
    <n v="62"/>
  </r>
  <r>
    <x v="11"/>
    <n v="386"/>
    <x v="6"/>
    <s v="SGT de Presidencia, Justicia y Administración Local"/>
    <s v="S7800001E"/>
    <s v="ES0022000008177439ZY"/>
    <s v="Gamonal Archivo B2-29"/>
    <x v="3"/>
    <s v="3,464-3,464"/>
    <s v="No"/>
    <s v="C/ Gamonal, 79, DU B2-29, 28031, Madrid"/>
    <n v="170"/>
    <n v="182"/>
    <n v="150"/>
    <n v="0"/>
    <n v="0"/>
    <n v="0"/>
    <n v="502"/>
  </r>
  <r>
    <x v="11"/>
    <n v="387"/>
    <x v="6"/>
    <s v="SGT de Presidencia, Justicia y Administración Local"/>
    <s v="S7800001E"/>
    <s v="ES0022000008177435ZW"/>
    <s v="Gamonal Archivo C1-26"/>
    <x v="3"/>
    <s v="3,45-3,45"/>
    <s v="No"/>
    <s v="C/ Gamonal, 79, DU C1-26, 28031, Madrid"/>
    <n v="603"/>
    <n v="946"/>
    <n v="304"/>
    <n v="0"/>
    <n v="0"/>
    <n v="0"/>
    <n v="1853"/>
  </r>
  <r>
    <x v="11"/>
    <n v="388"/>
    <x v="6"/>
    <s v="SGT de Presidencia, Justicia y Administración Local"/>
    <s v="S7800001E"/>
    <s v="ES0022000008177389NW"/>
    <s v="Hormigueras Archivo B145"/>
    <x v="3"/>
    <s v="3,3-3,3"/>
    <s v="No"/>
    <s v="C/ Camino de las Hormigueras, 152 B145, 28031, Madrid"/>
    <n v="23"/>
    <n v="22"/>
    <n v="51"/>
    <n v="0"/>
    <n v="0"/>
    <n v="0"/>
    <n v="96"/>
  </r>
  <r>
    <x v="11"/>
    <n v="389"/>
    <x v="6"/>
    <s v="SGT de Presidencia, Justicia y Administración Local"/>
    <s v="S7800001E"/>
    <s v="ES0021000004130599DA"/>
    <s v="La Cabrera"/>
    <x v="3"/>
    <s v="11-11"/>
    <s v="No"/>
    <s v="Avda. La Cabrera, 36, Bajo A, 28751, La Cabrera (Madrid)"/>
    <n v="1455"/>
    <n v="1491"/>
    <n v="1199"/>
    <n v="0"/>
    <n v="0"/>
    <n v="0"/>
    <n v="4145"/>
  </r>
  <r>
    <x v="11"/>
    <n v="390"/>
    <x v="6"/>
    <s v="SGT de Presidencia, Justicia y Administración Local"/>
    <s v="S7800001E"/>
    <s v="ES0021000011616601ZB"/>
    <s v="La Cabrera"/>
    <x v="3"/>
    <s v="11-11"/>
    <s v="No"/>
    <s v="Avda. La Cabrera, 36, Bajo 1, 28751, La Cabrera (Madrid)"/>
    <n v="208"/>
    <n v="164"/>
    <n v="291"/>
    <n v="0"/>
    <n v="0"/>
    <n v="0"/>
    <n v="663"/>
  </r>
  <r>
    <x v="11"/>
    <n v="391"/>
    <x v="6"/>
    <s v="SGT de Presidencia, Justicia y Administración Local"/>
    <s v="S7800001E"/>
    <s v="ES0022000007215097XF"/>
    <s v="Local 65"/>
    <x v="3"/>
    <s v="3,464-3,464"/>
    <s v="No"/>
    <s v="C/ González Dávila, 18, 6º - CT, 28031, Madrid"/>
    <n v="95"/>
    <n v="90"/>
    <n v="201"/>
    <n v="0"/>
    <n v="0"/>
    <n v="0"/>
    <n v="386"/>
  </r>
  <r>
    <x v="11"/>
    <n v="392"/>
    <x v="8"/>
    <s v="Dirección de Urgencias - Gerencia SUMMA 112"/>
    <s v="Q2877017J"/>
    <s v="ES0021000021941029BS"/>
    <s v="VIR Moraleja de Enmedio"/>
    <x v="3"/>
    <s v="5,75-5,75"/>
    <s v="No"/>
    <s v="Urbanización Las Yucas, Prox. 1, 28950, Moraleja de Enmedio (Madrid)"/>
    <n v="1752"/>
    <n v="1643"/>
    <n v="2754"/>
    <n v="0"/>
    <n v="0"/>
    <n v="0"/>
    <n v="6149"/>
  </r>
  <r>
    <x v="11"/>
    <n v="393"/>
    <x v="8"/>
    <s v="Gerencia Asistencial de Atención Primaria"/>
    <s v="Q2801817D"/>
    <s v="ES0021000004891544LQ"/>
    <s v="Almacén Ponzano"/>
    <x v="3"/>
    <s v="3,3-3,3"/>
    <s v="No"/>
    <s v="C/ Ponzano, 75, 28003, Madrid"/>
    <n v="137"/>
    <n v="129"/>
    <n v="244"/>
    <n v="0"/>
    <n v="0"/>
    <n v="0"/>
    <n v="510"/>
  </r>
  <r>
    <x v="11"/>
    <n v="394"/>
    <x v="8"/>
    <s v="Gerencia Asistencial de Atención Primaria"/>
    <s v="Q2801817D"/>
    <s v="ES0021000004131085FY"/>
    <s v="Centro de Salud La Cabrera"/>
    <x v="3"/>
    <s v="13,2-13,2"/>
    <s v="No"/>
    <s v="Plaza de la Concordia, 2, Bajo, 28751, La Cabrera (Madrid)"/>
    <n v="11509"/>
    <n v="10490"/>
    <n v="20352"/>
    <n v="0"/>
    <n v="0"/>
    <n v="0"/>
    <n v="42351"/>
  </r>
  <r>
    <x v="11"/>
    <n v="395"/>
    <x v="8"/>
    <s v="Gerencia Asistencial de Atención Primaria"/>
    <s v="Q2801817D"/>
    <s v="ES0022000005709479YS"/>
    <s v="Centro de Salud Morata de Tajuña - SAR"/>
    <x v="3"/>
    <s v="8,8-8,8"/>
    <s v="No"/>
    <s v="Plaza de Don Santiago, 6, 28530, Morata de Tajuña (Madrid)"/>
    <n v="4926"/>
    <n v="5623"/>
    <n v="15872"/>
    <n v="0"/>
    <n v="0"/>
    <n v="0"/>
    <n v="26421"/>
  </r>
  <r>
    <x v="11"/>
    <n v="396"/>
    <x v="8"/>
    <s v="Gerencia Asistencial de Atención Primaria"/>
    <s v="Q2801817D"/>
    <s v="ES0021000005542281EZ"/>
    <s v="Centro de Salud Rascafría"/>
    <x v="3"/>
    <s v="6,6-6,6"/>
    <s v="No"/>
    <s v="C/ Ribera del Artiñuelo, 2, 28740, Rascafría (Madrid)"/>
    <n v="6097"/>
    <n v="6420"/>
    <n v="13153"/>
    <n v="0"/>
    <n v="0"/>
    <n v="0"/>
    <n v="25670"/>
  </r>
  <r>
    <x v="11"/>
    <n v="397"/>
    <x v="8"/>
    <s v="Gerencia Asistencial de Atención Primaria"/>
    <s v="Q2801817D"/>
    <s v="ES0021000004987476GS"/>
    <s v="Centro de Salud Virgen del Cortijo - Anexo"/>
    <x v="3"/>
    <s v="4,4-4,4"/>
    <s v="No"/>
    <s v="Avda. Manoteras, 47, 28050, Madrid"/>
    <n v="1534"/>
    <n v="1156"/>
    <n v="968"/>
    <n v="0"/>
    <n v="0"/>
    <n v="0"/>
    <n v="3658"/>
  </r>
  <r>
    <x v="11"/>
    <n v="398"/>
    <x v="8"/>
    <s v="Gerencia Asistencial de Atención Primaria"/>
    <s v="Q2801817D"/>
    <s v="ES0021000005448270YG"/>
    <s v="Consultorio Local Belvis de Jarama"/>
    <x v="3"/>
    <s v="5,5-5,5"/>
    <s v="No"/>
    <s v="C/ Mayor, 6, Belvis de Jarama, 28862, Paracuellos de Jarama (Madrid)"/>
    <n v="801"/>
    <n v="951"/>
    <n v="1642"/>
    <n v="0"/>
    <n v="0"/>
    <n v="0"/>
    <n v="3394"/>
  </r>
  <r>
    <x v="11"/>
    <n v="399"/>
    <x v="8"/>
    <s v="Gerencia Asistencial de Atención Primaria"/>
    <s v="Q2801817D"/>
    <s v="ES0021000004121635XD"/>
    <s v="Consultorio Local de Braojos de la Sierra"/>
    <x v="3"/>
    <s v="8,05-8,05"/>
    <s v="No"/>
    <s v="Plaza Sol, 21, Bajo, 28737, Braojos de la Sierra"/>
    <n v="1727"/>
    <n v="1393"/>
    <n v="1632"/>
    <n v="0"/>
    <n v="0"/>
    <n v="0"/>
    <n v="4752"/>
  </r>
  <r>
    <x v="11"/>
    <n v="400"/>
    <x v="8"/>
    <s v="Gerencia Asistencial de Atención Primaria"/>
    <s v="Q2801817D"/>
    <s v="ES0021000004128182LR"/>
    <s v="Consultorio Local de Bustarviejo"/>
    <x v="3"/>
    <s v="8,8-8,8"/>
    <s v="No"/>
    <s v="C/ Madrid, Prox. 19, Bajo, 28720, Bustarviejo (Madrid)"/>
    <n v="3540"/>
    <n v="2908"/>
    <n v="3569"/>
    <n v="0"/>
    <n v="0"/>
    <n v="0"/>
    <n v="10017"/>
  </r>
  <r>
    <x v="11"/>
    <n v="401"/>
    <x v="8"/>
    <s v="Gerencia Asistencial de Atención Primaria"/>
    <s v="Q2801817D"/>
    <s v="ES0021000004137037JR"/>
    <s v="Consultorio Local de Canencia"/>
    <x v="3"/>
    <s v="4,4-4,4"/>
    <s v="No"/>
    <s v="Plaza de la Constitución, 1, Bajo, 28743, Canencia (Madrid)"/>
    <n v="2100"/>
    <n v="3002"/>
    <n v="1400"/>
    <n v="0"/>
    <n v="0"/>
    <n v="0"/>
    <n v="6502"/>
  </r>
  <r>
    <x v="11"/>
    <n v="402"/>
    <x v="8"/>
    <s v="Gerencia Asistencial de Atención Primaria"/>
    <s v="Q2801817D"/>
    <s v="ES0021000004138402AD"/>
    <s v="Consultorio Local de Cenicientos"/>
    <x v="3"/>
    <s v="13,2-13,2"/>
    <s v="No"/>
    <s v="Plaza de los Caños, 15, 28650, Cenicientos (Madrid)"/>
    <n v="8550"/>
    <n v="6314"/>
    <n v="6543"/>
    <n v="0"/>
    <n v="0"/>
    <n v="0"/>
    <n v="21407"/>
  </r>
  <r>
    <x v="11"/>
    <n v="403"/>
    <x v="8"/>
    <s v="Gerencia Asistencial de Atención Primaria"/>
    <s v="Q2801817D"/>
    <s v="ES0021000005761170VN"/>
    <s v="Consultorio Local de Cinco Villas"/>
    <x v="3"/>
    <s v="3,3-3,3"/>
    <s v="No"/>
    <s v="C/ La Iglesia, 2, Bajo, 28754, Cinco Villas - Puentes Viejas (Madrid)"/>
    <n v="1098"/>
    <n v="1038"/>
    <n v="2289"/>
    <n v="0"/>
    <n v="0"/>
    <n v="0"/>
    <n v="4425"/>
  </r>
  <r>
    <x v="11"/>
    <n v="404"/>
    <x v="8"/>
    <s v="Gerencia Asistencial de Atención Primaria"/>
    <s v="Q2801817D"/>
    <s v="ES0022000007650978DS"/>
    <s v="Consultorio Local de Corpa"/>
    <x v="3"/>
    <s v="8,8-8,8"/>
    <s v="No"/>
    <s v="C/ Antonio Suárez, 1, 28811, Corpa (Madrid)"/>
    <n v="3561"/>
    <n v="1665"/>
    <n v="2798"/>
    <n v="0"/>
    <n v="0"/>
    <n v="0"/>
    <n v="8024"/>
  </r>
  <r>
    <x v="11"/>
    <n v="405"/>
    <x v="8"/>
    <s v="Gerencia Asistencial de Atención Primaria"/>
    <s v="Q2801817D"/>
    <s v="ES0021000004099799GT"/>
    <s v="Consultorio Local de El Atazar"/>
    <x v="3"/>
    <s v="3,3-3,3"/>
    <s v="No"/>
    <s v="C/ Las Eras, 3, Bajo, 28189, El Atazar (Madrid)"/>
    <n v="607"/>
    <n v="585"/>
    <n v="1072"/>
    <n v="0"/>
    <n v="0"/>
    <n v="0"/>
    <n v="2264"/>
  </r>
  <r>
    <x v="11"/>
    <n v="406"/>
    <x v="8"/>
    <s v="Gerencia Asistencial de Atención Primaria"/>
    <s v="Q2801817D"/>
    <s v="ES0021000004320303TA"/>
    <s v="Consultorio Local de El Cuadrón"/>
    <x v="3"/>
    <s v="6,6-6,6"/>
    <s v="No"/>
    <s v="C/ De la Reina, 19, 28743, Garganta de los Montes (Madrid)"/>
    <n v="4184"/>
    <n v="3917"/>
    <n v="8959"/>
    <n v="0"/>
    <n v="0"/>
    <n v="0"/>
    <n v="17060"/>
  </r>
  <r>
    <x v="11"/>
    <n v="407"/>
    <x v="8"/>
    <s v="Gerencia Asistencial de Atención Primaria"/>
    <s v="Q2801817D"/>
    <s v="ES0021000004218531ZY"/>
    <s v="Consultorio Local de Estremera"/>
    <x v="3"/>
    <s v="9,9-9,9"/>
    <s v="No"/>
    <s v="C/ José Maestro Martínez, 1-D, Bajo, 28595, Estremera (Madrid)"/>
    <n v="5843"/>
    <n v="5150"/>
    <n v="8352"/>
    <n v="0"/>
    <n v="0"/>
    <n v="0"/>
    <n v="19345"/>
  </r>
  <r>
    <x v="11"/>
    <n v="408"/>
    <x v="8"/>
    <s v="Gerencia Asistencial de Atención Primaria"/>
    <s v="Q2801817D"/>
    <s v="ES0021000043201589JL"/>
    <s v="Consultorio Local de Madarcos"/>
    <x v="3"/>
    <s v="5,5-5,5"/>
    <s v="No"/>
    <s v="C/ Eras, 23, 28755, Madarcos (Madrid)"/>
    <n v="2001"/>
    <n v="3023"/>
    <n v="1503"/>
    <n v="0"/>
    <n v="0"/>
    <n v="0"/>
    <n v="6527"/>
  </r>
  <r>
    <x v="11"/>
    <n v="409"/>
    <x v="8"/>
    <s v="Gerencia Asistencial de Atención Primaria"/>
    <s v="Q2801817D"/>
    <s v="ES0021000015987258VR"/>
    <s v="Consultorio Local de Mangirón"/>
    <x v="3"/>
    <s v="4,6-4,6"/>
    <s v="No"/>
    <s v="Avda. del Villar, 34 C/V C/ de la Portilla, 28754, Mangirón - Puentes Viejas (Madrid)"/>
    <n v="1217"/>
    <n v="840"/>
    <n v="1276"/>
    <n v="0"/>
    <n v="0"/>
    <n v="0"/>
    <n v="3333"/>
  </r>
  <r>
    <x v="11"/>
    <n v="410"/>
    <x v="8"/>
    <s v="Gerencia Asistencial de Atención Primaria"/>
    <s v="Q2801817D"/>
    <s v="ES0021000004873810FS"/>
    <s v="Consultorio Local de Mingorrubio"/>
    <x v="3"/>
    <s v="5,75-5,75"/>
    <s v="No"/>
    <s v="C/ Fortaleza, 4, Mingorrubio, 28048, Madrid"/>
    <n v="3846"/>
    <n v="2653"/>
    <n v="4924"/>
    <n v="0"/>
    <n v="0"/>
    <n v="0"/>
    <n v="11423"/>
  </r>
  <r>
    <x v="11"/>
    <n v="411"/>
    <x v="8"/>
    <s v="Gerencia Asistencial de Atención Primaria"/>
    <s v="Q2801817D"/>
    <s v="ES0021000005331520JW"/>
    <s v="Consultorio Local de Miraflores de la Sierra"/>
    <x v="3"/>
    <s v="6,6-6,6"/>
    <s v="No"/>
    <s v="Plaza de Manuel Lorente, 1, 28792, Miraflores de la Sierra (Madrid)"/>
    <n v="5645"/>
    <n v="4878"/>
    <n v="6452"/>
    <n v="0"/>
    <n v="0"/>
    <n v="0"/>
    <n v="16975"/>
  </r>
  <r>
    <x v="11"/>
    <n v="412"/>
    <x v="8"/>
    <s v="Gerencia Asistencial de Atención Primaria"/>
    <s v="Q2801817D"/>
    <s v="ES0022000008379883FG"/>
    <s v="Consultorio Local de Morata de Tajuña - SAR Ascensor"/>
    <x v="3"/>
    <s v="10,392-10,392"/>
    <s v="No"/>
    <s v="Plaza de Santiago, 6, 28530, Morata de Tajuña (Madrid)"/>
    <n v="477"/>
    <n v="481"/>
    <n v="1115"/>
    <n v="0"/>
    <n v="0"/>
    <n v="0"/>
    <n v="2073"/>
  </r>
  <r>
    <x v="11"/>
    <n v="413"/>
    <x v="8"/>
    <s v="Gerencia Asistencial de Atención Primaria"/>
    <s v="Q2801817D"/>
    <s v="ES0021000005437145MB"/>
    <s v="Consultorio Local de Navalagamella"/>
    <x v="3"/>
    <s v="15-15"/>
    <s v="No"/>
    <s v="C/ Miralcampo, 8, 28212, Navalagamella (Madrid)"/>
    <n v="6665"/>
    <n v="5772"/>
    <n v="3279"/>
    <n v="0"/>
    <n v="0"/>
    <n v="0"/>
    <n v="15716"/>
  </r>
  <r>
    <x v="11"/>
    <n v="414"/>
    <x v="8"/>
    <s v="Gerencia Asistencial de Atención Primaria"/>
    <s v="Q2801817D"/>
    <s v="ES0021000011189702ZS"/>
    <s v="Consultorio Local de Navalespino"/>
    <x v="3"/>
    <s v="5,196-5,196"/>
    <s v="No"/>
    <s v="C/ Calderón de la Barca, 23 Navalespino, 28296, Santa María de la Alameda (Madrid)"/>
    <n v="683"/>
    <n v="653"/>
    <n v="1183"/>
    <n v="0"/>
    <n v="0"/>
    <n v="0"/>
    <n v="2519"/>
  </r>
  <r>
    <x v="11"/>
    <n v="415"/>
    <x v="8"/>
    <s v="Gerencia Asistencial de Atención Primaria"/>
    <s v="Q2801817D"/>
    <s v="ES0022000007640111CG"/>
    <s v="Consultorio Local de Olmeda de las Fuentes"/>
    <x v="3"/>
    <s v="7,5-7,5"/>
    <s v="No"/>
    <s v="C/ Pintor Álvaro Delgado, 2, 28515, Olmeda de las Fuentes (Madrid)"/>
    <n v="2507"/>
    <n v="2466"/>
    <n v="4185"/>
    <n v="0"/>
    <n v="0"/>
    <n v="0"/>
    <n v="9158"/>
  </r>
  <r>
    <x v="11"/>
    <n v="416"/>
    <x v="8"/>
    <s v="Gerencia Asistencial de Atención Primaria"/>
    <s v="Q2801817D"/>
    <s v="ES0022000008468875ND"/>
    <s v="Consultorio Local de Orusco de Tajuña"/>
    <x v="3"/>
    <s v="13,856-13,856"/>
    <s v="No"/>
    <s v="C/ Comunidad de Madrid, 2, 28570, Orusco de Tajuña (Madrid)"/>
    <n v="3386"/>
    <n v="3632"/>
    <n v="4934"/>
    <n v="0"/>
    <n v="0"/>
    <n v="0"/>
    <n v="11952"/>
  </r>
  <r>
    <x v="11"/>
    <n v="417"/>
    <x v="8"/>
    <s v="Gerencia Asistencial de Atención Primaria"/>
    <s v="Q2801817D"/>
    <s v="ES0021000005760962PB"/>
    <s v="Consultorio Local de Paredes de Buitrago - Puentes Viejas"/>
    <x v="3"/>
    <s v="4,4-4,4"/>
    <s v="No"/>
    <s v="C/ Fuente, 6, Bajo, 28196, Paredes de Buitrago - Puentes Viejas (Madrid)"/>
    <n v="1146"/>
    <n v="804"/>
    <n v="1562"/>
    <n v="0"/>
    <n v="0"/>
    <n v="0"/>
    <n v="3512"/>
  </r>
  <r>
    <x v="11"/>
    <n v="418"/>
    <x v="8"/>
    <s v="Gerencia Asistencial de Atención Primaria"/>
    <s v="Q2801817D"/>
    <s v="ES0021000005508064YK"/>
    <s v="Consultorio Local de Piñuécar"/>
    <x v="3"/>
    <s v="5,75-5,75"/>
    <s v="No"/>
    <s v="C/ Carretera, 35, Bajo, 28737, Piñuécar (Madrid)"/>
    <n v="2273"/>
    <n v="2087"/>
    <n v="4892"/>
    <n v="0"/>
    <n v="0"/>
    <n v="0"/>
    <n v="9252"/>
  </r>
  <r>
    <x v="11"/>
    <n v="419"/>
    <x v="8"/>
    <s v="Gerencia Asistencial de Atención Primaria"/>
    <s v="Q2801817D"/>
    <s v="ES0022000005667180FJ"/>
    <s v="Consultorio Local de Pozuelo del Rey"/>
    <x v="3"/>
    <s v="10,392-10,392"/>
    <s v="No"/>
    <s v="C/ Valparaíso, 3, 28813, Pozuelo del Rey (Madrid)"/>
    <n v="3947"/>
    <n v="3820"/>
    <n v="8199"/>
    <n v="0"/>
    <n v="0"/>
    <n v="0"/>
    <n v="15966"/>
  </r>
  <r>
    <x v="11"/>
    <n v="420"/>
    <x v="8"/>
    <s v="Gerencia Asistencial de Atención Primaria"/>
    <s v="Q2801817D"/>
    <s v="ES0021000005542625ZJ"/>
    <s v="Consultorio Local de Redueña"/>
    <x v="3"/>
    <s v="8,05-8,05"/>
    <s v="No"/>
    <s v="C/ Palma, 12, Bajo, 28721, Redueña (Madrid)"/>
    <n v="2517"/>
    <n v="1990"/>
    <n v="2793"/>
    <n v="0"/>
    <n v="0"/>
    <n v="0"/>
    <n v="7300"/>
  </r>
  <r>
    <x v="11"/>
    <n v="421"/>
    <x v="8"/>
    <s v="Gerencia Asistencial de Atención Primaria"/>
    <s v="Q2801817D"/>
    <s v="ES0021000010858947DT"/>
    <s v="Consultorio Local de Ribatejada"/>
    <x v="3"/>
    <s v="9,9-9,9"/>
    <s v="No"/>
    <s v="Plaza del Caudillo, 9, 28815, Ribatejada (Madrid)"/>
    <n v="3720"/>
    <n v="2981"/>
    <n v="4042"/>
    <n v="0"/>
    <n v="0"/>
    <n v="0"/>
    <n v="10743"/>
  </r>
  <r>
    <x v="11"/>
    <n v="422"/>
    <x v="8"/>
    <s v="Gerencia Asistencial de Atención Primaria"/>
    <s v="Q2801817D"/>
    <s v="ES0021000005547015KX"/>
    <s v="Consultorio Local de Robregordo"/>
    <x v="3"/>
    <s v="9,9-9,9"/>
    <s v="No"/>
    <s v="C/ de las Eras, 16, 28755, Robregordo (Madrid)"/>
    <n v="840"/>
    <n v="804"/>
    <n v="2086"/>
    <n v="0"/>
    <n v="0"/>
    <n v="0"/>
    <n v="3730"/>
  </r>
  <r>
    <x v="11"/>
    <n v="423"/>
    <x v="8"/>
    <s v="Gerencia Asistencial de Atención Primaria"/>
    <s v="Q2801817D"/>
    <s v="ES0021000011270804KL"/>
    <s v="Consultorio Local de Santa María de la Alameda - Estación"/>
    <x v="3"/>
    <s v="8,05-8,05"/>
    <s v="No"/>
    <s v="C/ Buenavista, 7, 28296, Santa María de la Alameda (Madrid)"/>
    <n v="3526"/>
    <n v="2795"/>
    <n v="3054"/>
    <n v="0"/>
    <n v="0"/>
    <n v="0"/>
    <n v="9375"/>
  </r>
  <r>
    <x v="11"/>
    <n v="424"/>
    <x v="8"/>
    <s v="Gerencia Asistencial de Atención Primaria"/>
    <s v="Q2801817D"/>
    <s v="ES0021000005630622EN"/>
    <s v="Consultorio Local de Santa María de la Alameda - Pueblo"/>
    <x v="3"/>
    <s v="5,5-5,5"/>
    <s v="No"/>
    <s v="C/ Juan Carlos I, 19-Bis, Bajo, 28296, Santa María de la Alameda (Madrid)"/>
    <n v="735"/>
    <n v="697"/>
    <n v="1289"/>
    <n v="0"/>
    <n v="0"/>
    <n v="0"/>
    <n v="2721"/>
  </r>
  <r>
    <x v="11"/>
    <n v="425"/>
    <x v="8"/>
    <s v="Gerencia Asistencial de Atención Primaria"/>
    <s v="Q2801817D"/>
    <s v="ES0021000004220274KR"/>
    <s v="Consultorio Local de Serracines"/>
    <x v="3"/>
    <s v="9,9-9,9"/>
    <s v="No"/>
    <s v="C/ García Acevedo, 2, Bajo, Serracines, 28817, Fresno de Torote (Madrid)"/>
    <n v="2936"/>
    <n v="2430"/>
    <n v="2554"/>
    <n v="0"/>
    <n v="0"/>
    <n v="0"/>
    <n v="7920"/>
  </r>
  <r>
    <x v="11"/>
    <n v="426"/>
    <x v="8"/>
    <s v="Gerencia Asistencial de Atención Primaria"/>
    <s v="Q2801817D"/>
    <s v="ES0021000005636332VH"/>
    <s v="Consultorio Local de Somosierra"/>
    <x v="3"/>
    <s v="13,2-13,2"/>
    <s v="No"/>
    <s v="Ctra. N-I Madrid-Irún, 1, 28756, Somosierra (Madrid)"/>
    <n v="994"/>
    <n v="863"/>
    <n v="1693"/>
    <n v="0"/>
    <n v="0"/>
    <n v="0"/>
    <n v="3550"/>
  </r>
  <r>
    <x v="11"/>
    <n v="427"/>
    <x v="8"/>
    <s v="Gerencia Asistencial de Atención Primaria"/>
    <s v="Q2801817D"/>
    <s v="ES0021000005700742NM"/>
    <s v="Consultorio Local de Torremocha del Jarama"/>
    <x v="3"/>
    <s v="9,9-9,9"/>
    <s v="No"/>
    <s v="C/ Canal de Isabel II, 20, Bajo, 28189, Torremocha de Jarama (Madrid)"/>
    <n v="3157"/>
    <n v="2590"/>
    <n v="3756"/>
    <n v="0"/>
    <n v="0"/>
    <n v="0"/>
    <n v="9503"/>
  </r>
  <r>
    <x v="11"/>
    <n v="428"/>
    <x v="8"/>
    <s v="Gerencia Asistencial de Atención Primaria"/>
    <s v="Q2801817D"/>
    <s v="ES0022000007487475FL"/>
    <s v="Consultorio Local de Valdelaguna"/>
    <x v="3"/>
    <s v="9,9-9,9"/>
    <s v="No"/>
    <s v="Plaza de la Fuente, 10, 28391, Valdelaguna (Madrid)"/>
    <n v="2893"/>
    <n v="2470"/>
    <n v="4405"/>
    <n v="0"/>
    <n v="0"/>
    <n v="0"/>
    <n v="9768"/>
  </r>
  <r>
    <x v="11"/>
    <n v="429"/>
    <x v="8"/>
    <s v="Gerencia Asistencial de Atención Primaria"/>
    <s v="Q2801817D"/>
    <s v="ES0021000005702346NE"/>
    <s v="Consultorio Local de Valdemanco"/>
    <x v="3"/>
    <s v="13,856-13,856"/>
    <s v="No"/>
    <s v="C/ de las Eras, 16, Bajo 1, 28729, Valdemanco (Madrid)"/>
    <n v="2076"/>
    <n v="1676"/>
    <n v="2988"/>
    <n v="0"/>
    <n v="0"/>
    <n v="0"/>
    <n v="6740"/>
  </r>
  <r>
    <x v="11"/>
    <n v="430"/>
    <x v="8"/>
    <s v="Gerencia Asistencial de Atención Primaria"/>
    <s v="Q2801817D"/>
    <s v="ES0021000010722744KA"/>
    <s v="Consultorio Local de Valdemaqueda"/>
    <x v="3"/>
    <s v="8,8-8,8"/>
    <s v="No"/>
    <s v="Travesía Dos de Mayo, 37, Bajo, 28295, Valdemaqueda (Madrid)"/>
    <n v="3749"/>
    <n v="2855"/>
    <n v="2616"/>
    <n v="0"/>
    <n v="0"/>
    <n v="0"/>
    <n v="9220"/>
  </r>
  <r>
    <x v="11"/>
    <n v="431"/>
    <x v="8"/>
    <s v="Gerencia Asistencial de Atención Primaria"/>
    <s v="Q2801817D"/>
    <s v="ES0022000001153067TH"/>
    <s v="Consultorio Local de Valverde de Alcalá"/>
    <x v="3"/>
    <s v="14,49-14,49"/>
    <s v="No"/>
    <s v="C/ San Roque, 5, 28812, Valverde de Alcalá (Madrid)"/>
    <n v="2540"/>
    <n v="2036"/>
    <n v="4200"/>
    <n v="0"/>
    <n v="0"/>
    <n v="0"/>
    <n v="8776"/>
  </r>
  <r>
    <x v="11"/>
    <n v="432"/>
    <x v="8"/>
    <s v="Gerencia Asistencial de Atención Primaria"/>
    <s v="Q2801817D"/>
    <s v="ES0022000007259777CK"/>
    <s v="Consultorio Local de Villaconejos"/>
    <x v="3"/>
    <s v="13,2-13,2"/>
    <s v="No"/>
    <s v="C/ Los Huertos, s/n, 28360, Villaconejos (Madrid)"/>
    <n v="8991"/>
    <n v="7824"/>
    <n v="9805"/>
    <n v="0"/>
    <n v="0"/>
    <n v="0"/>
    <n v="26620"/>
  </r>
  <r>
    <x v="11"/>
    <n v="433"/>
    <x v="8"/>
    <s v="Gerencia Asistencial de Atención Primaria"/>
    <s v="Q2801817D"/>
    <s v="ES0022000007620141WK"/>
    <s v="Consultorio Local de Villamanrique de Tajo"/>
    <x v="3"/>
    <s v="5,5-5,5"/>
    <s v="No"/>
    <s v="C/ Carlos Ruiz, 4, 28598, Villamanrique de Tajo (Madrid)"/>
    <n v="1095"/>
    <n v="980"/>
    <n v="1040"/>
    <n v="0"/>
    <n v="0"/>
    <n v="0"/>
    <n v="3115"/>
  </r>
  <r>
    <x v="11"/>
    <n v="434"/>
    <x v="8"/>
    <s v="Gerencia Asistencial de Atención Primaria"/>
    <s v="Q2801817D"/>
    <s v="ES0021000005745932ET"/>
    <s v="Consultorio Local de Villanueva de Perales"/>
    <x v="3"/>
    <s v="11-11"/>
    <s v="No"/>
    <s v="C/ Carretas, 16, 28609, Villanueva de Perales (Madrid)"/>
    <n v="4648"/>
    <n v="3807"/>
    <n v="3473"/>
    <n v="0"/>
    <n v="0"/>
    <n v="0"/>
    <n v="11928"/>
  </r>
  <r>
    <x v="11"/>
    <n v="435"/>
    <x v="8"/>
    <s v="Gerencia Asistencial de Atención Primaria"/>
    <s v="Q2801817D"/>
    <s v="ES0021000005758983ZX"/>
    <s v="Consultorio Local de Zarzalejo - Estación"/>
    <x v="3"/>
    <s v="5,5-5,5"/>
    <s v="No"/>
    <s v="C/ Estación, 48-Bis, Bajo, 28293, Zarzalejo (Madrid)"/>
    <n v="3402"/>
    <n v="2940"/>
    <n v="5046"/>
    <n v="0"/>
    <n v="0"/>
    <n v="0"/>
    <n v="11388"/>
  </r>
  <r>
    <x v="11"/>
    <n v="436"/>
    <x v="8"/>
    <s v="Gerencia Asistencial de Atención Primaria"/>
    <s v="Q2801817D"/>
    <s v="ES0021000019282087AB"/>
    <s v="Gerencia Asistencial de Atención Primaria"/>
    <x v="3"/>
    <s v="4,6-4,6"/>
    <s v="No"/>
    <s v="C/ San Martín de Porres, 19, Bajo, 28035, Madrid"/>
    <n v="1143"/>
    <n v="377"/>
    <n v="1815"/>
    <n v="0"/>
    <n v="0"/>
    <n v="0"/>
    <n v="3335"/>
  </r>
  <r>
    <x v="11"/>
    <n v="437"/>
    <x v="8"/>
    <s v="Hospital Clínico Universitario San Carlos"/>
    <s v="Q2877008I"/>
    <s v="ES0021000004891487VM"/>
    <s v="Centro de Salud Mental Ponzano"/>
    <x v="3"/>
    <s v="9,4-9,4"/>
    <s v="No"/>
    <s v="C/ Ponzano, 70, Bajo, 28003, Madrid"/>
    <n v="5746"/>
    <n v="4869"/>
    <n v="4837"/>
    <n v="0"/>
    <n v="0"/>
    <n v="0"/>
    <n v="15452"/>
  </r>
  <r>
    <x v="11"/>
    <n v="438"/>
    <x v="8"/>
    <s v="Hospital Clínico Universitario San Carlos"/>
    <s v="Q2877008I"/>
    <s v="ES0021000004993988BH"/>
    <s v="Dependencia Mesón de Paredes"/>
    <x v="3"/>
    <s v="1,7-1,7"/>
    <s v="No"/>
    <s v="C/ Mesón de Paredes, 25, Bajo A, 28012, Madrid"/>
    <n v="12"/>
    <n v="690"/>
    <n v="124"/>
    <n v="0"/>
    <n v="0"/>
    <n v="0"/>
    <n v="826"/>
  </r>
  <r>
    <x v="11"/>
    <n v="439"/>
    <x v="8"/>
    <s v="Hospital La Fuenfría"/>
    <s v="Q2877012A"/>
    <s v="ES0021000004144728WX"/>
    <s v="Hospital La Fuenfría"/>
    <x v="3"/>
    <s v="1,5-1,5"/>
    <s v="No"/>
    <s v="Ctra. Fuenfría, 2, Bajo, 28470, Cercedilla (Madrid)"/>
    <n v="27"/>
    <n v="54"/>
    <n v="32"/>
    <n v="0"/>
    <n v="0"/>
    <n v="0"/>
    <n v="113"/>
  </r>
  <r>
    <x v="11"/>
    <n v="440"/>
    <x v="8"/>
    <s v="Hospital La Fuenfría"/>
    <s v="Q2877012A"/>
    <s v="ES0021000004144734WQ"/>
    <s v="Hospital La Fuenfría"/>
    <x v="3"/>
    <s v="4,5-4,5"/>
    <s v="No"/>
    <s v="Ctra. Fuenfría, 3, Esc. 1, Bajo, 28470, Cercedilla (Madrid)"/>
    <n v="510"/>
    <n v="347"/>
    <n v="2114"/>
    <n v="0"/>
    <n v="0"/>
    <n v="0"/>
    <n v="2971"/>
  </r>
  <r>
    <x v="11"/>
    <n v="441"/>
    <x v="8"/>
    <s v="Hospital Universitario Infanta Cristina - Sur"/>
    <s v="S2800540C"/>
    <s v="ES0021000018271401JZ"/>
    <s v="Hospital de Día del Centro de Salud Mental de Parla"/>
    <x v="3"/>
    <s v="14,49-14,49"/>
    <s v="No"/>
    <s v="C/ Pablo Sorozábal, 12, Bajo LC1, 28981, Parla (Madrid)"/>
    <n v="2127"/>
    <n v="1727"/>
    <n v="1700"/>
    <n v="0"/>
    <n v="0"/>
    <n v="0"/>
    <n v="5554"/>
  </r>
  <r>
    <x v="11"/>
    <n v="442"/>
    <x v="8"/>
    <s v="Hospital Universitario José Germain"/>
    <s v="Q2801273J"/>
    <s v="ES0021000004432074YV"/>
    <s v="IPJG-Bélgica-I"/>
    <x v="3"/>
    <s v="5,5-5,5"/>
    <s v="No"/>
    <s v="Avda. de Bélgica, 5, 28916, Leganés (Madrid)"/>
    <n v="909"/>
    <n v="1131"/>
    <n v="1350"/>
    <n v="0"/>
    <n v="0"/>
    <n v="0"/>
    <n v="3390"/>
  </r>
  <r>
    <x v="11"/>
    <n v="443"/>
    <x v="8"/>
    <s v="Hospital Universitario José Germain"/>
    <s v="Q2801273J"/>
    <s v="ES0021000004432099FL"/>
    <s v="IPJG-Bélgica-II"/>
    <x v="3"/>
    <s v="5,5-5,5"/>
    <s v="No"/>
    <s v="Avda. de Bélgica, 7, 28916, Leganés (Madrid)"/>
    <n v="694"/>
    <n v="578"/>
    <n v="1488"/>
    <n v="0"/>
    <n v="0"/>
    <n v="0"/>
    <n v="2760"/>
  </r>
  <r>
    <x v="11"/>
    <n v="444"/>
    <x v="8"/>
    <s v="Hospital Universitario José Germain"/>
    <s v="Q2801273J"/>
    <s v="ES0021000004439184QC"/>
    <s v="IPJG-Emilio Simón"/>
    <x v="3"/>
    <s v="4,4-4,4"/>
    <s v="No"/>
    <s v="Plaza Emilio Simón, 1, 2º C, 28911, Leganés (Madrid)"/>
    <n v="327"/>
    <n v="322"/>
    <n v="603"/>
    <n v="0"/>
    <n v="0"/>
    <n v="0"/>
    <n v="1252"/>
  </r>
  <r>
    <x v="11"/>
    <n v="445"/>
    <x v="8"/>
    <s v="Hospital Universitario José Germain"/>
    <s v="Q2801273J"/>
    <s v="ES0021000004495445WT"/>
    <s v="IPJG-Reina Sofía-I"/>
    <x v="3"/>
    <s v="3,3-3,3"/>
    <s v="No"/>
    <s v="Avda. de Reina Sofía, 7, 1º B, 28919, Leganés (Madrid)"/>
    <n v="260"/>
    <n v="249"/>
    <n v="428"/>
    <n v="0"/>
    <n v="0"/>
    <n v="0"/>
    <n v="937"/>
  </r>
  <r>
    <x v="11"/>
    <n v="446"/>
    <x v="8"/>
    <s v="Hospital Universitario José Germain"/>
    <s v="Q2801273J"/>
    <s v="ES0021000004495444RE"/>
    <s v="IPJG-Reina Sofía-II"/>
    <x v="3"/>
    <s v="3,3-3,3"/>
    <s v="No"/>
    <s v="Avda. de Reina Sofía, 7, 1º C, 28919, Leganés (Madrid)"/>
    <n v="322"/>
    <n v="304"/>
    <n v="677"/>
    <n v="0"/>
    <n v="0"/>
    <n v="0"/>
    <n v="1303"/>
  </r>
  <r>
    <x v="11"/>
    <n v="447"/>
    <x v="8"/>
    <s v="Hospital Universitario José Germain"/>
    <s v="Q2801273J"/>
    <s v="ES0021000004488119MB"/>
    <s v="IPJG-Virgen del Camino"/>
    <x v="3"/>
    <s v="3,3-3,3"/>
    <s v="No"/>
    <s v="C/ Virgen del Camino, 5, 2º B, 28911, Leganés (Madrid)"/>
    <n v="240"/>
    <n v="323"/>
    <n v="558"/>
    <n v="0"/>
    <n v="0"/>
    <n v="0"/>
    <n v="1121"/>
  </r>
  <r>
    <x v="11"/>
    <n v="448"/>
    <x v="8"/>
    <s v="Hospital Universitario Ramón y Cajal"/>
    <s v="Q2877004H"/>
    <s v="ES0022000006609656KH"/>
    <s v="Centro de Salud Mental de Barajas"/>
    <x v="3"/>
    <s v="13,8-13,8"/>
    <s v="No"/>
    <s v="Avda. General, 5, 28042, Madrid"/>
    <n v="1237"/>
    <n v="939"/>
    <n v="1187"/>
    <n v="0"/>
    <n v="0"/>
    <n v="0"/>
    <n v="3363"/>
  </r>
  <r>
    <x v="11"/>
    <n v="449"/>
    <x v="8"/>
    <s v="Hospital Universitario Ramón y Cajal"/>
    <s v="Q2877004H"/>
    <s v="ES0022000006609658KC"/>
    <s v="Centro de Salud Mental de Barajas"/>
    <x v="3"/>
    <s v="9,2-9,2"/>
    <s v="No"/>
    <s v="Avda. General, 3, 2º Izda., 28042, Madrid"/>
    <n v="2585"/>
    <n v="2131"/>
    <n v="1834"/>
    <n v="0"/>
    <n v="0"/>
    <n v="0"/>
    <n v="6550"/>
  </r>
  <r>
    <x v="11"/>
    <n v="450"/>
    <x v="8"/>
    <s v="Hospital Universitario Ramón y Cajal"/>
    <s v="Q2877004H"/>
    <s v="ES0022000006609659KK"/>
    <s v="Centro de Salud Mental de Barajas"/>
    <x v="3"/>
    <s v="3,3-3,3"/>
    <s v="No"/>
    <s v="Avda. General, 3, 2º Dcha., 28042, Madrid"/>
    <n v="1428"/>
    <n v="1019"/>
    <n v="468"/>
    <n v="0"/>
    <n v="0"/>
    <n v="0"/>
    <n v="2915"/>
  </r>
  <r>
    <x v="11"/>
    <n v="451"/>
    <x v="8"/>
    <s v="Hospital Universitario Ramón y Cajal"/>
    <s v="Q2877004H"/>
    <s v="ES0022000006609667EY"/>
    <s v="Centro de Salud Mental de Barajas"/>
    <x v="3"/>
    <s v="6,6-6,6"/>
    <s v="No"/>
    <s v="Avda. General, 1, 2º Dcha., 28042, Madrid"/>
    <n v="2403"/>
    <n v="2059"/>
    <n v="832"/>
    <n v="0"/>
    <n v="0"/>
    <n v="0"/>
    <n v="5294"/>
  </r>
  <r>
    <x v="11"/>
    <n v="452"/>
    <x v="8"/>
    <s v="Hospital Universitario Ramón y Cajal"/>
    <s v="Q2877004H"/>
    <s v="ES0022000006018518BA"/>
    <s v="Dependencia HRYC"/>
    <x v="3"/>
    <s v="2,2-2,2"/>
    <s v="No"/>
    <s v="C/ Marqués de Corberá, 28, Bajo 1, 28017, Madrid"/>
    <n v="444"/>
    <n v="353"/>
    <n v="541"/>
    <n v="0"/>
    <n v="0"/>
    <n v="0"/>
    <n v="1338"/>
  </r>
  <r>
    <x v="11"/>
    <n v="453"/>
    <x v="8"/>
    <s v="Hospital Universitario Ramón y Cajal"/>
    <s v="Q2877004H"/>
    <s v="ES0022000006348249HY"/>
    <s v="Dependencia HRYC"/>
    <x v="3"/>
    <s v="5,5-5,5"/>
    <s v="No"/>
    <s v="C/ Garganchón, 313, 2, 2-B, 28042, Madrid"/>
    <n v="983"/>
    <n v="791"/>
    <n v="1310"/>
    <n v="0"/>
    <n v="0"/>
    <n v="0"/>
    <n v="3084"/>
  </r>
  <r>
    <x v="11"/>
    <n v="454"/>
    <x v="8"/>
    <s v="Hospital Universitario Ramón y Cajal"/>
    <s v="Q2877004H"/>
    <s v="ES0022000006348516YC"/>
    <s v="Dependencia HRYC"/>
    <x v="3"/>
    <s v="5,5-5,5"/>
    <s v="No"/>
    <s v="C/ Garganchón, 114, 2, 1-A, 28042, Madrid"/>
    <n v="889"/>
    <n v="740"/>
    <n v="1353"/>
    <n v="0"/>
    <n v="0"/>
    <n v="0"/>
    <n v="2982"/>
  </r>
  <r>
    <x v="11"/>
    <n v="455"/>
    <x v="8"/>
    <s v="Hospital Universitario Ramón y Cajal"/>
    <s v="Q2877004H"/>
    <s v="ES0022000006684269EL"/>
    <s v="Dependencia HRYC"/>
    <x v="3"/>
    <s v="5,75-5,75"/>
    <s v="No"/>
    <s v="Avda. de San Luis, 92, 4º Dcha., 28033, Madrid"/>
    <n v="444"/>
    <n v="552"/>
    <n v="801"/>
    <n v="0"/>
    <n v="0"/>
    <n v="0"/>
    <n v="1797"/>
  </r>
  <r>
    <x v="11"/>
    <n v="456"/>
    <x v="8"/>
    <s v="Servicio Madrileño de Salud - SERMAS"/>
    <s v="Q2801221I"/>
    <s v="ES0022000007215096XY"/>
    <s v="Almacén"/>
    <x v="3"/>
    <s v="4-4"/>
    <s v="No"/>
    <s v="C/ González Dávila, 18, 6º D, 28031, Madrid"/>
    <n v="2776"/>
    <n v="2765"/>
    <n v="2271"/>
    <n v="0"/>
    <n v="0"/>
    <n v="0"/>
    <n v="7812"/>
  </r>
  <r>
    <x v="11"/>
    <n v="457"/>
    <x v="8"/>
    <s v="Servicio Madrileño de Salud - SERMAS"/>
    <s v="Q2801221I"/>
    <s v="ES0022000008177441ZP"/>
    <s v="Gamonal Archivo B3-33"/>
    <x v="3"/>
    <s v="3,5-3,5"/>
    <s v="No"/>
    <s v="C/ Gamonal, 79, Esc. DU, B3-33, 28031, Madrid"/>
    <n v="31"/>
    <n v="29"/>
    <n v="69"/>
    <n v="0"/>
    <n v="0"/>
    <n v="0"/>
    <n v="129"/>
  </r>
  <r>
    <x v="11"/>
    <n v="458"/>
    <x v="8"/>
    <s v="Servicio Madrileño de Salud - SERMAS"/>
    <s v="Q2801221I"/>
    <s v="ES0022000008177432JE"/>
    <s v="Gamonal Archivo LC-2"/>
    <x v="3"/>
    <s v="4-4"/>
    <s v="No"/>
    <s v="C/ Gamonal, 79, Esc. D, LC-2, 28031, Madrid"/>
    <n v="29"/>
    <n v="19"/>
    <n v="42"/>
    <n v="0"/>
    <n v="0"/>
    <n v="0"/>
    <n v="90"/>
  </r>
  <r>
    <x v="11"/>
    <n v="459"/>
    <x v="8"/>
    <s v="SGT de Sanidad"/>
    <s v="S7800001E"/>
    <s v="ES0022000008177393NY"/>
    <s v="Gamonal Archivo B3-53"/>
    <x v="3"/>
    <s v="3,464-3,464"/>
    <s v="No"/>
    <s v="C/ Gamonal, 79, T B3-53, 28031, Madrid"/>
    <n v="162"/>
    <n v="143"/>
    <n v="258"/>
    <n v="0"/>
    <n v="0"/>
    <n v="0"/>
    <n v="563"/>
  </r>
  <r>
    <x v="11"/>
    <n v="460"/>
    <x v="8"/>
    <s v="SGT de Sanidad"/>
    <s v="S7800001E"/>
    <s v="ES0022000008177444ZB"/>
    <s v="Gamonal Archivo C3-34"/>
    <x v="3"/>
    <s v="6,9-6,9"/>
    <s v="No"/>
    <s v="C/ Gamonal, 79, DU, C3-34, 28031, Madrid"/>
    <n v="179"/>
    <n v="266"/>
    <n v="157"/>
    <n v="0"/>
    <n v="0"/>
    <n v="0"/>
    <n v="602"/>
  </r>
  <r>
    <x v="11"/>
    <n v="461"/>
    <x v="8"/>
    <s v="SGT de Sanidad"/>
    <s v="S7800001E"/>
    <s v="ES0022000008177440ZF"/>
    <s v="Gamonal Archivo D2-31"/>
    <x v="3"/>
    <s v="3,464-3,464"/>
    <s v="No"/>
    <s v="C/ Gamonal, 79, DU, D2-31, 28031, Madrid"/>
    <n v="34"/>
    <n v="30"/>
    <n v="69"/>
    <n v="0"/>
    <n v="0"/>
    <n v="0"/>
    <n v="133"/>
  </r>
  <r>
    <x v="11"/>
    <n v="462"/>
    <x v="8"/>
    <s v="SGT de Sanidad"/>
    <s v="S7800001E"/>
    <s v="ES0022000008177449ZQ"/>
    <s v="Gamonal Archivo D4-39"/>
    <x v="3"/>
    <s v="3,464-3,464"/>
    <s v="No"/>
    <s v="C/ Gamonal, 79, DU, D4-39, 28031, Madrid"/>
    <n v="60"/>
    <n v="58"/>
    <n v="83"/>
    <n v="0"/>
    <n v="0"/>
    <n v="0"/>
    <n v="201"/>
  </r>
  <r>
    <x v="11"/>
    <n v="463"/>
    <x v="8"/>
    <s v="SGT de Sanidad"/>
    <s v="S7800001E"/>
    <s v="ES0022000007215052PP"/>
    <s v="Local 21"/>
    <x v="3"/>
    <s v="3,464-3,464"/>
    <s v="No"/>
    <s v="C/ González Dávila, 22, 2º, 28031, Madrid"/>
    <n v="4486"/>
    <n v="5238"/>
    <n v="932"/>
    <n v="0"/>
    <n v="0"/>
    <n v="0"/>
    <n v="10656"/>
  </r>
  <r>
    <x v="11"/>
    <n v="464"/>
    <x v="8"/>
    <s v="SGT de Sanidad"/>
    <s v="S7800001E"/>
    <s v="ES0022000008370473NR"/>
    <s v="María Droc"/>
    <x v="3"/>
    <s v="5-5"/>
    <s v="No"/>
    <s v="Paseo de María Droc, 13, 28021, Madrid"/>
    <n v="4563"/>
    <n v="4108"/>
    <n v="4572"/>
    <n v="0"/>
    <n v="0"/>
    <n v="0"/>
    <n v="13243"/>
  </r>
  <r>
    <x v="11"/>
    <n v="465"/>
    <x v="7"/>
    <s v="Agencia de Vivienda Social"/>
    <s v="Q2840001H"/>
    <s v="ES0022000007216067YB"/>
    <s v="AVSCM - Guadalajara - YB"/>
    <x v="3"/>
    <s v="15-15"/>
    <s v="No"/>
    <s v="Avda. de Guadalajara, 55, Puerta Social, 28032, Madrid"/>
    <n v="107"/>
    <n v="87"/>
    <n v="105"/>
    <n v="0"/>
    <n v="0"/>
    <n v="0"/>
    <n v="299"/>
  </r>
  <r>
    <x v="11"/>
    <n v="466"/>
    <x v="7"/>
    <s v="Agencia de Vivienda Social"/>
    <s v="Q2840001H"/>
    <s v="ES0021000004866734ET"/>
    <s v="AVSCM - Hontalvilla"/>
    <x v="3"/>
    <s v="5,5-5,5"/>
    <s v="No"/>
    <s v="C/ Hontalvilla, 18, Bajo A, 28034, Madrid"/>
    <n v="144"/>
    <n v="1012"/>
    <n v="153"/>
    <n v="0"/>
    <n v="0"/>
    <n v="0"/>
    <n v="1309"/>
  </r>
  <r>
    <x v="11"/>
    <n v="467"/>
    <x v="7"/>
    <s v="Agencia de Vivienda Social"/>
    <s v="Q2840001H"/>
    <s v="ES0022000009132915HQ"/>
    <s v="AVSCM - Madarcos - HQ"/>
    <x v="3"/>
    <s v="3,45-3,45"/>
    <s v="No"/>
    <s v="C/ Madarcos, 19, RITI, 28043, Madrid"/>
    <n v="102"/>
    <n v="103"/>
    <n v="234"/>
    <n v="0"/>
    <n v="0"/>
    <n v="0"/>
    <n v="439"/>
  </r>
  <r>
    <x v="11"/>
    <n v="468"/>
    <x v="7"/>
    <s v="Agencia de Vivienda Social"/>
    <s v="Q2840001H"/>
    <s v="ES0022000009132936LZ"/>
    <s v="AVSCM - Matapozuelos - LZ"/>
    <x v="3"/>
    <s v="3,45-3,45"/>
    <s v="No"/>
    <s v="C/ Matapozuelos, 35, RITI, 28043, Madrid"/>
    <n v="30"/>
    <n v="30"/>
    <n v="68"/>
    <n v="0"/>
    <n v="0"/>
    <n v="0"/>
    <n v="128"/>
  </r>
  <r>
    <x v="11"/>
    <n v="469"/>
    <x v="7"/>
    <s v="Agencia de Vivienda Social"/>
    <s v="Q2840001H"/>
    <s v="ES0022000009132904HM"/>
    <s v="AVSCM - Montemayor - HM"/>
    <x v="3"/>
    <s v="3,45-3,45"/>
    <s v="No"/>
    <s v="C/ Montemayor de Pililla, 56, RITI, 28043, Madrid"/>
    <n v="74"/>
    <n v="74"/>
    <n v="170"/>
    <n v="0"/>
    <n v="0"/>
    <n v="0"/>
    <n v="318"/>
  </r>
  <r>
    <x v="11"/>
    <n v="470"/>
    <x v="7"/>
    <s v="Agencia de Vivienda Social"/>
    <s v="Q2840001H"/>
    <s v="ES0021000005770129QR"/>
    <s v="AVSCM - Plaza Constitución"/>
    <x v="3"/>
    <s v="4,4-4,4"/>
    <s v="No"/>
    <s v="Plaza de la Constitución, 4, Bajo C, 28760, Tres Cantos (Madrid)"/>
    <n v="1"/>
    <n v="2"/>
    <n v="3"/>
    <n v="0"/>
    <n v="0"/>
    <n v="0"/>
    <n v="6"/>
  </r>
  <r>
    <x v="11"/>
    <n v="471"/>
    <x v="7"/>
    <s v="Agencia de Vivienda Social"/>
    <s v="Q2840001H"/>
    <s v="ES0021000011528522WE"/>
    <s v="AVSCM - Solara"/>
    <x v="3"/>
    <s v="3,464-3,464"/>
    <s v="No"/>
    <s v="C/ Solara, 1, Sótano 1, 28041, Madrid"/>
    <n v="3855"/>
    <n v="3862"/>
    <n v="8027"/>
    <n v="0"/>
    <n v="0"/>
    <n v="0"/>
    <n v="15744"/>
  </r>
  <r>
    <x v="11"/>
    <n v="472"/>
    <x v="7"/>
    <s v="Agencia de Vivienda Social"/>
    <s v="Q2840001H"/>
    <s v="ES0021000010312222CP"/>
    <s v="AVSCM - Villaviciosa"/>
    <x v="3"/>
    <s v="5,196-5,196"/>
    <s v="No"/>
    <s v="Avda. de Villaviciosa 27, Bajo, LC 8, 28922, Alcorcón (Madrid)"/>
    <n v="2718"/>
    <n v="3421"/>
    <n v="7789"/>
    <n v="0"/>
    <n v="0"/>
    <n v="0"/>
    <n v="13928"/>
  </r>
  <r>
    <x v="11"/>
    <n v="473"/>
    <x v="7"/>
    <s v="Agencia de Vivienda Social"/>
    <s v="Q2840001H"/>
    <s v="ES0022000008629307HQ"/>
    <s v="AVSCM - Vivienda-HQ"/>
    <x v="3"/>
    <s v="10,392-10,392"/>
    <s v="No"/>
    <s v="C/ Puentedey, 9, FI, 28051, Madrid"/>
    <n v="406"/>
    <n v="359"/>
    <n v="727"/>
    <n v="0"/>
    <n v="0"/>
    <n v="0"/>
    <n v="1492"/>
  </r>
  <r>
    <x v="11"/>
    <n v="474"/>
    <x v="7"/>
    <s v="Agencia de Vivienda Social"/>
    <s v="Q2840001H"/>
    <s v="ES0021000011890888AT"/>
    <s v="AVSCM - Yeros"/>
    <x v="3"/>
    <s v="6,9-6,9"/>
    <s v="No"/>
    <s v="C/ Yeros, 3, local 2, 28029, Madrid"/>
    <n v="96"/>
    <n v="92"/>
    <n v="214"/>
    <n v="0"/>
    <n v="0"/>
    <n v="0"/>
    <n v="402"/>
  </r>
  <r>
    <x v="11"/>
    <n v="475"/>
    <x v="7"/>
    <s v="Agencia de Vivienda Social"/>
    <s v="Q2840001H"/>
    <s v="ES0021000013263026EG"/>
    <s v="AVSCM-Ailanto"/>
    <x v="3"/>
    <s v="10,392-10,392"/>
    <s v="No"/>
    <s v="C/ Ailanto, 24, Bajo 3, 28029, Madrid"/>
    <n v="4256"/>
    <n v="4028"/>
    <n v="9241"/>
    <n v="0"/>
    <n v="0"/>
    <n v="0"/>
    <n v="17525"/>
  </r>
  <r>
    <x v="11"/>
    <n v="476"/>
    <x v="7"/>
    <s v="Agencia de Vivienda Social"/>
    <s v="Q2840001H"/>
    <s v="ES0021000012099510BN"/>
    <s v="Cabeza"/>
    <x v="3"/>
    <s v="10,39-10,39"/>
    <s v="No"/>
    <s v="C/ Cabeza, 20, Bajo, Finca, 28012, Madrid"/>
    <n v="825"/>
    <n v="772"/>
    <n v="1340"/>
    <n v="0"/>
    <n v="0"/>
    <n v="0"/>
    <n v="2937"/>
  </r>
  <r>
    <x v="11"/>
    <n v="477"/>
    <x v="7"/>
    <s v="Agencia de Vivienda Social"/>
    <s v="Q2840001H"/>
    <s v="ES0021000004738569SZ"/>
    <s v="Calvario"/>
    <x v="3"/>
    <s v="6,6-6,6"/>
    <s v="No"/>
    <s v="C/ Calvario, 11, Bajo, 28012, Madrid"/>
    <n v="506"/>
    <n v="474"/>
    <n v="985"/>
    <n v="0"/>
    <n v="0"/>
    <n v="0"/>
    <n v="1965"/>
  </r>
  <r>
    <x v="11"/>
    <n v="478"/>
    <x v="7"/>
    <s v="Agencia de Vivienda Social"/>
    <s v="Q2840001H"/>
    <s v="ES0022000008548648FH"/>
    <s v="Edificio Adolfo Marsillach"/>
    <x v="3"/>
    <s v="3,464-3,464"/>
    <s v="No"/>
    <s v="C/ Adolfo Marsillach, 16, Bajo, 28051, Madrid"/>
    <n v="2195"/>
    <n v="2184"/>
    <n v="3666"/>
    <n v="0"/>
    <n v="0"/>
    <n v="0"/>
    <n v="8045"/>
  </r>
  <r>
    <x v="11"/>
    <n v="479"/>
    <x v="7"/>
    <s v="Agencia de Vivienda Social"/>
    <s v="Q2840001H"/>
    <s v="ES0021000004385173ZJ"/>
    <s v="Edificio Agustina de Aragón"/>
    <x v="3"/>
    <s v="6,6-6,6"/>
    <s v="No"/>
    <s v="C/ Agustina de Aragón, 16, Portal 3, Bajo, 28903, Getafe (Madrid)"/>
    <n v="565"/>
    <n v="557"/>
    <n v="853"/>
    <n v="0"/>
    <n v="0"/>
    <n v="0"/>
    <n v="1975"/>
  </r>
  <r>
    <x v="11"/>
    <n v="480"/>
    <x v="7"/>
    <s v="Agencia de Vivienda Social"/>
    <s v="Q2840001H"/>
    <s v="ES0021000004385204SK"/>
    <s v="Edificio Agustina de Aragón"/>
    <x v="3"/>
    <s v="6,928-6,928"/>
    <s v="No"/>
    <s v="C/ Agustina de Aragón, 18, Portal 4, 28903, Getafe (Madrid)"/>
    <n v="2054"/>
    <n v="2045"/>
    <n v="3011"/>
    <n v="0"/>
    <n v="0"/>
    <n v="0"/>
    <n v="7110"/>
  </r>
  <r>
    <x v="11"/>
    <n v="481"/>
    <x v="7"/>
    <s v="Agencia de Vivienda Social"/>
    <s v="Q2840001H"/>
    <s v="ES0021000004385244VS"/>
    <s v="Edificio Agustina de Aragón"/>
    <x v="3"/>
    <s v="6,6-6,6"/>
    <s v="No"/>
    <s v="C/ Agustina de Aragón, 18, Portal 6, 28903, Getafe (Madrid)"/>
    <n v="889"/>
    <n v="854"/>
    <n v="1449"/>
    <n v="0"/>
    <n v="0"/>
    <n v="0"/>
    <n v="3192"/>
  </r>
  <r>
    <x v="11"/>
    <n v="482"/>
    <x v="7"/>
    <s v="Agencia de Vivienda Social"/>
    <s v="Q2840001H"/>
    <s v="ES0021000004385245VQ"/>
    <s v="Edificio Agustina de Aragón"/>
    <x v="3"/>
    <s v="13,2-13,2"/>
    <s v="No"/>
    <s v="C/ Agustina de Aragón, 39, Bajo-local, 28903, Getafe (Madrid)"/>
    <n v="2318"/>
    <n v="2839"/>
    <n v="1331"/>
    <n v="0"/>
    <n v="0"/>
    <n v="0"/>
    <n v="6488"/>
  </r>
  <r>
    <x v="11"/>
    <n v="483"/>
    <x v="7"/>
    <s v="Agencia de Vivienda Social"/>
    <s v="Q2840001H"/>
    <s v="ES0021000004385263HB"/>
    <s v="Edificio Agustina de Aragón"/>
    <x v="3"/>
    <s v="6,6-6,6"/>
    <s v="No"/>
    <s v="C/ Agustina de Aragón, 18, Portal 7, 28903, Getafe (Madrid)"/>
    <n v="921"/>
    <n v="870"/>
    <n v="1315"/>
    <n v="0"/>
    <n v="0"/>
    <n v="0"/>
    <n v="3106"/>
  </r>
  <r>
    <x v="11"/>
    <n v="484"/>
    <x v="7"/>
    <s v="Agencia de Vivienda Social"/>
    <s v="Q2840001H"/>
    <s v="ES0021000004385282LF"/>
    <s v="Edificio Agustina de Aragón"/>
    <x v="3"/>
    <s v="6,6-6,6"/>
    <s v="No"/>
    <s v="C/ Agustina de Aragón, 18, Portal 8, Bajo, SSGG, 28903, Getafe (Madrid)"/>
    <n v="837"/>
    <n v="710"/>
    <n v="1258"/>
    <n v="0"/>
    <n v="0"/>
    <n v="0"/>
    <n v="2805"/>
  </r>
  <r>
    <x v="11"/>
    <n v="485"/>
    <x v="7"/>
    <s v="Agencia de Vivienda Social"/>
    <s v="Q2840001H"/>
    <s v="ES0021000004385283LP"/>
    <s v="Edificio Agustina de Aragón"/>
    <x v="3"/>
    <s v="13,2-13,2"/>
    <s v="No"/>
    <s v="C/ Agustina de Aragón, 18, Portal 8, Bajo, Mancomunidad, 28903, Getafe (Madrid)"/>
    <n v="315"/>
    <n v="298"/>
    <n v="1288"/>
    <n v="0"/>
    <n v="0"/>
    <n v="0"/>
    <n v="1901"/>
  </r>
  <r>
    <x v="11"/>
    <n v="486"/>
    <x v="7"/>
    <s v="Agencia de Vivienda Social"/>
    <s v="Q2840001H"/>
    <s v="ES0021000004385322KR"/>
    <s v="Edificio Agustina de Aragón"/>
    <x v="3"/>
    <s v="9,9-9,9"/>
    <s v="No"/>
    <s v="C/ Agustina de Aragón, 18, Portal 1, Bajo SG, 28903, Getafe (Madrid)"/>
    <n v="796"/>
    <n v="723"/>
    <n v="1299"/>
    <n v="0"/>
    <n v="0"/>
    <n v="0"/>
    <n v="2818"/>
  </r>
  <r>
    <x v="11"/>
    <n v="487"/>
    <x v="7"/>
    <s v="Agencia de Vivienda Social"/>
    <s v="Q2840001H"/>
    <s v="ES0022000001240332EK"/>
    <s v="Edificio Alfacar"/>
    <x v="3"/>
    <s v="12,1-12,1"/>
    <s v="No"/>
    <s v="C/ Alfacar, 2, Finca, 28033, Madrid"/>
    <n v="3532"/>
    <n v="3098"/>
    <n v="5300"/>
    <n v="0"/>
    <n v="0"/>
    <n v="0"/>
    <n v="11930"/>
  </r>
  <r>
    <x v="11"/>
    <n v="488"/>
    <x v="7"/>
    <s v="Agencia de Vivienda Social"/>
    <s v="Q2840001H"/>
    <s v="ES0022000001240357RT"/>
    <s v="Edificio Alfacar"/>
    <x v="3"/>
    <s v="9,2-9,2"/>
    <s v="No"/>
    <s v="C/ Alfacar, 2, Mancomunidad, 28033, Madrid"/>
    <n v="1597"/>
    <n v="1531"/>
    <n v="2953"/>
    <n v="0"/>
    <n v="0"/>
    <n v="0"/>
    <n v="6081"/>
  </r>
  <r>
    <x v="11"/>
    <n v="489"/>
    <x v="7"/>
    <s v="Agencia de Vivienda Social"/>
    <s v="Q2840001H"/>
    <s v="ES0022000001240471ME"/>
    <s v="Edificio Alfacar"/>
    <x v="3"/>
    <s v="9,2-9,2"/>
    <s v="No"/>
    <s v="C/ Alfacar, 1, Mancomunidad, 28033, Madrid"/>
    <n v="2214"/>
    <n v="2055"/>
    <n v="4092"/>
    <n v="0"/>
    <n v="0"/>
    <n v="0"/>
    <n v="8361"/>
  </r>
  <r>
    <x v="11"/>
    <n v="490"/>
    <x v="7"/>
    <s v="Agencia de Vivienda Social"/>
    <s v="Q2840001H"/>
    <s v="ES0022000001240486YZ"/>
    <s v="Edificio Alfacar"/>
    <x v="3"/>
    <s v="12,1-12,1"/>
    <s v="No"/>
    <s v="C/ Alfacar, 1, Finca, 28033, Madrid"/>
    <n v="3239"/>
    <n v="2837"/>
    <n v="4795"/>
    <n v="0"/>
    <n v="0"/>
    <n v="0"/>
    <n v="10871"/>
  </r>
  <r>
    <x v="11"/>
    <n v="491"/>
    <x v="7"/>
    <s v="Agencia de Vivienda Social"/>
    <s v="Q2840001H"/>
    <s v="ES0022000001240343TD"/>
    <s v="Edificio Alfacar - Garaje"/>
    <x v="3"/>
    <s v="8,4-8,4"/>
    <s v="No"/>
    <s v="C/ Alfacar, 2, Garaje, 28033, Madrid"/>
    <n v="720"/>
    <n v="712"/>
    <n v="1410"/>
    <n v="0"/>
    <n v="0"/>
    <n v="0"/>
    <n v="2842"/>
  </r>
  <r>
    <x v="11"/>
    <n v="492"/>
    <x v="7"/>
    <s v="Agencia de Vivienda Social"/>
    <s v="Q2840001H"/>
    <s v="ES0022000001240497FW"/>
    <s v="Edificio Alfacar - Garaje"/>
    <x v="3"/>
    <s v="8,4-8,4"/>
    <s v="No"/>
    <s v="C/ Alfacar, 1, Garaje, 28033, Madrid"/>
    <n v="1683"/>
    <n v="1661"/>
    <n v="3738"/>
    <n v="0"/>
    <n v="0"/>
    <n v="0"/>
    <n v="7082"/>
  </r>
  <r>
    <x v="11"/>
    <n v="493"/>
    <x v="7"/>
    <s v="Agencia de Vivienda Social"/>
    <s v="Q2840001H"/>
    <s v="ES0022000001218500QQ"/>
    <s v="Edificio Alfacar - Línea de Socorro"/>
    <x v="3"/>
    <s v="13,6-13,6"/>
    <s v="Sí"/>
    <s v="C/ Alfacar, 1, Socorro, 28033, Madrid"/>
    <n v="0"/>
    <n v="0"/>
    <n v="0"/>
    <n v="0"/>
    <n v="0"/>
    <n v="0"/>
    <n v="0"/>
  </r>
  <r>
    <x v="11"/>
    <n v="494"/>
    <x v="7"/>
    <s v="Agencia de Vivienda Social"/>
    <s v="Q2840001H"/>
    <s v="ES0022000001248374GJ"/>
    <s v="Edificio Alfacar - Línea de Socorro"/>
    <x v="3"/>
    <s v="13,8-13,8"/>
    <s v="Sí"/>
    <s v="C/ Alfacar, 2, Socorro, 28033, Madrid"/>
    <n v="0"/>
    <n v="0"/>
    <n v="0"/>
    <n v="0"/>
    <n v="0"/>
    <n v="0"/>
    <n v="0"/>
  </r>
  <r>
    <x v="11"/>
    <n v="495"/>
    <x v="7"/>
    <s v="Agencia de Vivienda Social"/>
    <s v="Q2840001H"/>
    <s v="ES0022000008629377KV"/>
    <s v="Edificio Baños de Valdearados"/>
    <x v="3"/>
    <s v="10,392-10,392"/>
    <s v="No"/>
    <s v="C/ Baños de Valdearados, 2, Bajo, 28051, Madrid"/>
    <n v="311"/>
    <n v="253"/>
    <n v="497"/>
    <n v="0"/>
    <n v="0"/>
    <n v="0"/>
    <n v="1061"/>
  </r>
  <r>
    <x v="11"/>
    <n v="496"/>
    <x v="7"/>
    <s v="Agencia de Vivienda Social"/>
    <s v="Q2840001H"/>
    <s v="ES0022000008629451RE"/>
    <s v="Edificio Baños de Valdearados"/>
    <x v="3"/>
    <s v="10,392-10,392"/>
    <s v="No"/>
    <s v="C/ Baños de Valdearados, 4, Bajo, 28051, Madrid"/>
    <n v="294"/>
    <n v="292"/>
    <n v="512"/>
    <n v="0"/>
    <n v="0"/>
    <n v="0"/>
    <n v="1098"/>
  </r>
  <r>
    <x v="11"/>
    <n v="497"/>
    <x v="7"/>
    <s v="Agencia de Vivienda Social"/>
    <s v="Q2840001H"/>
    <s v="ES0022000008629781QF"/>
    <s v="Edificio Baños de Valdearados"/>
    <x v="3"/>
    <s v="10,392-10,392"/>
    <s v="No"/>
    <s v="C/ Baños de Valdearados, 8, Bajo, 28051, Madrid"/>
    <n v="331"/>
    <n v="275"/>
    <n v="464"/>
    <n v="0"/>
    <n v="0"/>
    <n v="0"/>
    <n v="1070"/>
  </r>
  <r>
    <x v="11"/>
    <n v="498"/>
    <x v="7"/>
    <s v="Agencia de Vivienda Social"/>
    <s v="Q2840001H"/>
    <s v="ES0021000004524929HK"/>
    <s v="Edificio Besolla"/>
    <x v="3"/>
    <s v="13,2-13,2"/>
    <s v="No"/>
    <s v="C/ Besolla, 5, Bajo, 28025, Madrid"/>
    <n v="889"/>
    <n v="785"/>
    <n v="1210"/>
    <n v="0"/>
    <n v="0"/>
    <n v="0"/>
    <n v="2884"/>
  </r>
  <r>
    <x v="11"/>
    <n v="499"/>
    <x v="7"/>
    <s v="Agencia de Vivienda Social"/>
    <s v="Q2840001H"/>
    <s v="ES0021000013376352GD"/>
    <s v="Edificio Camelias"/>
    <x v="3"/>
    <s v="10,392-10,392"/>
    <s v="No"/>
    <s v="C/ Camelias, 19, 28400, Collado Villalba (Madrid)"/>
    <n v="654"/>
    <n v="603"/>
    <n v="1242"/>
    <n v="0"/>
    <n v="0"/>
    <n v="0"/>
    <n v="2499"/>
  </r>
  <r>
    <x v="11"/>
    <n v="500"/>
    <x v="7"/>
    <s v="Agencia de Vivienda Social"/>
    <s v="Q2840001H"/>
    <s v="ES0021000013376395YY"/>
    <s v="Edificio Camelias"/>
    <x v="3"/>
    <s v="10,392-10,392"/>
    <s v="No"/>
    <s v="C/ Camelias, 21, Bajo, 28400, Collado Villalba (Madrid)"/>
    <n v="890"/>
    <n v="884"/>
    <n v="1888"/>
    <n v="0"/>
    <n v="0"/>
    <n v="0"/>
    <n v="3662"/>
  </r>
  <r>
    <x v="11"/>
    <n v="501"/>
    <x v="7"/>
    <s v="Agencia de Vivienda Social"/>
    <s v="Q2840001H"/>
    <s v="ES0022000008740783NB"/>
    <s v="Edificio Canencia"/>
    <x v="3"/>
    <s v="10,392-10,392"/>
    <s v="No"/>
    <s v="C/ Canencia de la Sierra, 7, 28051, Madrid"/>
    <n v="625"/>
    <n v="621"/>
    <n v="1269"/>
    <n v="0"/>
    <n v="0"/>
    <n v="0"/>
    <n v="2515"/>
  </r>
  <r>
    <x v="11"/>
    <n v="502"/>
    <x v="7"/>
    <s v="Agencia de Vivienda Social"/>
    <s v="Q2840001H"/>
    <s v="ES0022000008740913HA"/>
    <s v="Edificio Canencia"/>
    <x v="3"/>
    <s v="10,392-10,392"/>
    <s v="No"/>
    <s v="C/ Canencia de la Sierra, 9, 28051, Madrid"/>
    <n v="491"/>
    <n v="477"/>
    <n v="976"/>
    <n v="0"/>
    <n v="0"/>
    <n v="0"/>
    <n v="1944"/>
  </r>
  <r>
    <x v="11"/>
    <n v="503"/>
    <x v="7"/>
    <s v="Agencia de Vivienda Social"/>
    <s v="Q2840001H"/>
    <s v="ES0021000011047331BZ"/>
    <s v="Edificio Carmen Amaya"/>
    <x v="3"/>
    <s v="13,2-13,2"/>
    <s v="No"/>
    <s v="Avda. Carmen Amaya, 39, Esc. 1, Bajo, 28919, Leganés (Madrid)"/>
    <n v="855"/>
    <n v="844"/>
    <n v="1383"/>
    <n v="0"/>
    <n v="0"/>
    <n v="0"/>
    <n v="3082"/>
  </r>
  <r>
    <x v="11"/>
    <n v="504"/>
    <x v="7"/>
    <s v="Agencia de Vivienda Social"/>
    <s v="Q2840001H"/>
    <s v="ES0021000011047399ZJ"/>
    <s v="Edificio Carmen Amaya"/>
    <x v="3"/>
    <s v="13,2-13,2"/>
    <s v="No"/>
    <s v="Avda. de Carmen Amaya, 39, Esc. 2, Bajo, E, 28919, Leganés (Madrid)"/>
    <n v="905"/>
    <n v="846"/>
    <n v="1487"/>
    <n v="0"/>
    <n v="0"/>
    <n v="0"/>
    <n v="3238"/>
  </r>
  <r>
    <x v="11"/>
    <n v="505"/>
    <x v="7"/>
    <s v="Agencia de Vivienda Social"/>
    <s v="Q2840001H"/>
    <s v="ES0021000011047443QB"/>
    <s v="Edificio Carmen Amaya"/>
    <x v="3"/>
    <s v="13,2-13,2"/>
    <s v="No"/>
    <s v="Avda. de Carmen Amaya, 39, Esc. 3, Bajo, 28919, Leganés (Madrid)"/>
    <n v="842"/>
    <n v="761"/>
    <n v="1169"/>
    <n v="0"/>
    <n v="0"/>
    <n v="0"/>
    <n v="2772"/>
  </r>
  <r>
    <x v="11"/>
    <n v="506"/>
    <x v="7"/>
    <s v="Agencia de Vivienda Social"/>
    <s v="Q2840001H"/>
    <s v="ES0021000011047394ZP"/>
    <s v="Edificio Carmen Amaya - Garaje"/>
    <x v="3"/>
    <s v="9,9-9,9"/>
    <s v="No"/>
    <s v="Avda. de Carmen Amaya, 39, Esc. 2, Bajo, Garaje, 28919, Leganés (Madrid)"/>
    <n v="460"/>
    <n v="400"/>
    <n v="2079"/>
    <n v="0"/>
    <n v="0"/>
    <n v="0"/>
    <n v="2939"/>
  </r>
  <r>
    <x v="11"/>
    <n v="507"/>
    <x v="7"/>
    <s v="Agencia de Vivienda Social"/>
    <s v="Q2840001H"/>
    <s v="ES0021000015992838YS"/>
    <s v="Edificio Carmen Laforet"/>
    <x v="3"/>
    <s v="5,196-5,196"/>
    <s v="No"/>
    <s v="Avda. Carmen Laforet, 14-4, Bajo, 28850, Torrejón de Ardoz (Madrid)"/>
    <n v="669"/>
    <n v="701"/>
    <n v="1172"/>
    <n v="0"/>
    <n v="0"/>
    <n v="0"/>
    <n v="2542"/>
  </r>
  <r>
    <x v="11"/>
    <n v="508"/>
    <x v="7"/>
    <s v="Agencia de Vivienda Social"/>
    <s v="Q2840001H"/>
    <s v="ES0021000015992848FW"/>
    <s v="Edificio Carmen Laforet"/>
    <x v="3"/>
    <s v="6,928-6,928"/>
    <s v="No"/>
    <s v="Avda. Carmen Laforet, 14, Portal 5, 28850, Torrejón de Ardoz (Madrid)"/>
    <n v="726"/>
    <n v="735"/>
    <n v="1136"/>
    <n v="0"/>
    <n v="0"/>
    <n v="0"/>
    <n v="2597"/>
  </r>
  <r>
    <x v="11"/>
    <n v="509"/>
    <x v="7"/>
    <s v="Agencia de Vivienda Social"/>
    <s v="Q2840001H"/>
    <s v="ES0021000015992859FJ"/>
    <s v="Edificio Carmen Laforet"/>
    <x v="3"/>
    <s v="6,928-6,928"/>
    <s v="No"/>
    <s v="Avda. Carmen Laforet, 14-6, Bajo, 28850, Torrejón de Ardoz (Madrid)"/>
    <n v="619"/>
    <n v="646"/>
    <n v="1051"/>
    <n v="0"/>
    <n v="0"/>
    <n v="0"/>
    <n v="2316"/>
  </r>
  <r>
    <x v="11"/>
    <n v="510"/>
    <x v="7"/>
    <s v="Agencia de Vivienda Social"/>
    <s v="Q2840001H"/>
    <s v="ES0021000015992869PT"/>
    <s v="Edificio Carmen Laforet"/>
    <x v="3"/>
    <s v="10,392-10,392"/>
    <s v="No"/>
    <s v="Avda. Carmen Laforet, 14-7, Bajo, 28850, Torrejón de Ardoz (Madrid)"/>
    <n v="588"/>
    <n v="586"/>
    <n v="1122"/>
    <n v="0"/>
    <n v="0"/>
    <n v="0"/>
    <n v="2296"/>
  </r>
  <r>
    <x v="11"/>
    <n v="511"/>
    <x v="7"/>
    <s v="Agencia de Vivienda Social"/>
    <s v="Q2840001H"/>
    <s v="ES0021000015992881PN"/>
    <s v="Edificio Carmen Laforet"/>
    <x v="3"/>
    <s v="6,928-6,928"/>
    <s v="No"/>
    <s v="Avda. Carmen Laforet, 14-8, Bajo, Finca, 28850, Torrejón de Ardoz (Madrid)"/>
    <n v="725"/>
    <n v="736"/>
    <n v="1160"/>
    <n v="0"/>
    <n v="0"/>
    <n v="0"/>
    <n v="2621"/>
  </r>
  <r>
    <x v="11"/>
    <n v="512"/>
    <x v="7"/>
    <s v="Agencia de Vivienda Social"/>
    <s v="Q2840001H"/>
    <s v="ES0021000016324900TA"/>
    <s v="Edificio Carmen Laforet"/>
    <x v="3"/>
    <s v="13,856-13,856"/>
    <s v="No"/>
    <s v="Avda. Carmen Laforet, 14-9, Bajo, 28850, Torrejón de Ardoz (Madrid)"/>
    <n v="618"/>
    <n v="593"/>
    <n v="1056"/>
    <n v="0"/>
    <n v="0"/>
    <n v="0"/>
    <n v="2267"/>
  </r>
  <r>
    <x v="11"/>
    <n v="513"/>
    <x v="7"/>
    <s v="Agencia de Vivienda Social"/>
    <s v="Q2840001H"/>
    <s v="ES0021000016324916TL"/>
    <s v="Edificio Carmen Laforet"/>
    <x v="3"/>
    <s v="10,392-10,392"/>
    <s v="No"/>
    <s v="Avda. Carmen Laforet, 14-10, Bajo, 28850, Torrejón de Ardoz (Madrid)"/>
    <n v="929"/>
    <n v="889"/>
    <n v="1579"/>
    <n v="0"/>
    <n v="0"/>
    <n v="0"/>
    <n v="3397"/>
  </r>
  <r>
    <x v="11"/>
    <n v="514"/>
    <x v="7"/>
    <s v="Agencia de Vivienda Social"/>
    <s v="Q2840001H"/>
    <s v="ES0021000016324931RB"/>
    <s v="Edificio Carmen Laforet"/>
    <x v="3"/>
    <s v="6,928-6,928"/>
    <s v="No"/>
    <s v="Avda. Carmen Laforet, 14, Portal 11, 28850, Torrejón de Ardoz (Madrid)"/>
    <n v="755"/>
    <n v="820"/>
    <n v="1143"/>
    <n v="0"/>
    <n v="0"/>
    <n v="0"/>
    <n v="2718"/>
  </r>
  <r>
    <x v="11"/>
    <n v="515"/>
    <x v="7"/>
    <s v="Agencia de Vivienda Social"/>
    <s v="Q2840001H"/>
    <s v="ES0021000016324942RE"/>
    <s v="Edificio Carmen Laforet"/>
    <x v="3"/>
    <s v="13,856-13,856"/>
    <s v="No"/>
    <s v="Avda. Carmen Laforet, 14-12, Bajo, 28850, Torrejón de Ardoz (Madrid)"/>
    <n v="595"/>
    <n v="600"/>
    <n v="1019"/>
    <n v="0"/>
    <n v="0"/>
    <n v="0"/>
    <n v="2214"/>
  </r>
  <r>
    <x v="11"/>
    <n v="516"/>
    <x v="7"/>
    <s v="Agencia de Vivienda Social"/>
    <s v="Q2840001H"/>
    <s v="ES0021000016324952WD"/>
    <s v="Edificio Carmen Laforet"/>
    <x v="3"/>
    <s v="13,856-13,856"/>
    <s v="No"/>
    <s v="Avda. Carmen Laforet, 14-13, Bajo, 28850, Torrejón de Ardoz (Madrid)"/>
    <n v="615"/>
    <n v="591"/>
    <n v="1008"/>
    <n v="0"/>
    <n v="0"/>
    <n v="0"/>
    <n v="2214"/>
  </r>
  <r>
    <x v="11"/>
    <n v="517"/>
    <x v="7"/>
    <s v="Agencia de Vivienda Social"/>
    <s v="Q2840001H"/>
    <s v="ES0021000016324962WL"/>
    <s v="Edificio Carmen Laforet"/>
    <x v="3"/>
    <s v="13,856-13,856"/>
    <s v="No"/>
    <s v="Avda. Carmen Laforet, 14-14, Bajo, 28850, Torrejón de Ardoz (Madrid)"/>
    <n v="603"/>
    <n v="507"/>
    <n v="948"/>
    <n v="0"/>
    <n v="0"/>
    <n v="0"/>
    <n v="2058"/>
  </r>
  <r>
    <x v="11"/>
    <n v="518"/>
    <x v="7"/>
    <s v="Agencia de Vivienda Social"/>
    <s v="Q2840001H"/>
    <s v="ES0021000016324973AF"/>
    <s v="Edificio Carmen Laforet"/>
    <x v="3"/>
    <s v="6,928-6,928"/>
    <s v="No"/>
    <s v="Avda. Carmen Laforet, 14-15, Bajo, 28850, Torrejón de Ardoz (Madrid)"/>
    <n v="420"/>
    <n v="383"/>
    <n v="721"/>
    <n v="0"/>
    <n v="0"/>
    <n v="0"/>
    <n v="1524"/>
  </r>
  <r>
    <x v="11"/>
    <n v="519"/>
    <x v="7"/>
    <s v="Agencia de Vivienda Social"/>
    <s v="Q2840001H"/>
    <s v="ES0021000016324984AH"/>
    <s v="Edificio Carmen Laforet"/>
    <x v="3"/>
    <s v="13,856-13,856"/>
    <s v="No"/>
    <s v="Avda. Carmen Laforet, 14-16, Bajo, 28850, Torrejón de Ardoz (Madrid)"/>
    <n v="620"/>
    <n v="603"/>
    <n v="1053"/>
    <n v="0"/>
    <n v="0"/>
    <n v="0"/>
    <n v="2276"/>
  </r>
  <r>
    <x v="11"/>
    <n v="520"/>
    <x v="7"/>
    <s v="Agencia de Vivienda Social"/>
    <s v="Q2840001H"/>
    <s v="ES0021000016331387YG"/>
    <s v="Edificio Carmen Laforet"/>
    <x v="3"/>
    <s v="13,856-13,856"/>
    <s v="No"/>
    <s v="Avda. Carmen Laforet, 14-4, Bajo, 28850, Torrejón de Ardoz (Madrid)"/>
    <n v="791"/>
    <n v="765"/>
    <n v="2381"/>
    <n v="0"/>
    <n v="0"/>
    <n v="0"/>
    <n v="3937"/>
  </r>
  <r>
    <x v="11"/>
    <n v="521"/>
    <x v="7"/>
    <s v="Agencia de Vivienda Social"/>
    <s v="Q2840001H"/>
    <s v="ES0022000009132881VM"/>
    <s v="Edificio Castromonte"/>
    <x v="3"/>
    <s v="3,45-3,45"/>
    <s v="No"/>
    <s v="C/ Castromonte, 47, RITI, 28043, Madrid"/>
    <n v="42"/>
    <n v="42"/>
    <n v="95"/>
    <n v="0"/>
    <n v="0"/>
    <n v="0"/>
    <n v="179"/>
  </r>
  <r>
    <x v="11"/>
    <n v="522"/>
    <x v="7"/>
    <s v="Agencia de Vivienda Social"/>
    <s v="Q2840001H"/>
    <s v="ES0022000009132892VQ"/>
    <s v="Edificio Castromonte"/>
    <x v="3"/>
    <s v="3,45-3,45"/>
    <s v="No"/>
    <s v="C/ Castromonte, 67, RITI, 28043, Madrid"/>
    <n v="17"/>
    <n v="17"/>
    <n v="40"/>
    <n v="0"/>
    <n v="0"/>
    <n v="0"/>
    <n v="74"/>
  </r>
  <r>
    <x v="11"/>
    <n v="523"/>
    <x v="7"/>
    <s v="Agencia de Vivienda Social"/>
    <s v="Q2840001H"/>
    <s v="ES0021000004816687PR"/>
    <s v="Edificio Cedros"/>
    <x v="3"/>
    <s v="3,45-3,45"/>
    <s v="No"/>
    <s v="C/ Cedros, 82, Bajo A, 28029, Madrid"/>
    <n v="1126"/>
    <n v="1324"/>
    <n v="3276"/>
    <n v="0"/>
    <n v="0"/>
    <n v="0"/>
    <n v="5726"/>
  </r>
  <r>
    <x v="11"/>
    <n v="524"/>
    <x v="7"/>
    <s v="Agencia de Vivienda Social"/>
    <s v="Q2840001H"/>
    <s v="ES0021000013043667YL"/>
    <s v="Edificio Cuevas de Altamira"/>
    <x v="3"/>
    <s v="10,392-10,392"/>
    <s v="No"/>
    <s v="C/ Cuevas de Altamira, 3-A, Bajo UF, 28054, Madrid"/>
    <n v="656"/>
    <n v="645"/>
    <n v="1209"/>
    <n v="0"/>
    <n v="0"/>
    <n v="0"/>
    <n v="2510"/>
  </r>
  <r>
    <x v="11"/>
    <n v="525"/>
    <x v="7"/>
    <s v="Agencia de Vivienda Social"/>
    <s v="Q2840001H"/>
    <s v="ES0021000013043668YC"/>
    <s v="Edificio Cuevas de Altamira"/>
    <x v="3"/>
    <s v="6,928-6,928"/>
    <s v="No"/>
    <s v="C/ Cuevas de Altamira, 3-A, Bajo, Mancomunidad, 28054, Madrid"/>
    <n v="1078"/>
    <n v="986"/>
    <n v="1871"/>
    <n v="0"/>
    <n v="0"/>
    <n v="0"/>
    <n v="3935"/>
  </r>
  <r>
    <x v="11"/>
    <n v="526"/>
    <x v="7"/>
    <s v="Agencia de Vivienda Social"/>
    <s v="Q2840001H"/>
    <s v="ES0021000013675781MR"/>
    <s v="Edificio Cuevas de Altamira"/>
    <x v="3"/>
    <s v="1,15-1,15"/>
    <s v="No"/>
    <s v="C/ Cuevas de Altamira, 3-A, Bajo RITI, 28054, Madrid"/>
    <n v="3"/>
    <n v="4"/>
    <n v="6"/>
    <n v="0"/>
    <n v="0"/>
    <n v="0"/>
    <n v="13"/>
  </r>
  <r>
    <x v="11"/>
    <n v="527"/>
    <x v="7"/>
    <s v="Agencia de Vivienda Social"/>
    <s v="Q2840001H"/>
    <s v="ES0021000013675856PF"/>
    <s v="Edificio Cuevas de Altamira"/>
    <x v="3"/>
    <s v="10,392-10,392"/>
    <s v="No"/>
    <s v="C/ Cuevas de Altamira, 3-B, 28054, Madrid"/>
    <n v="773"/>
    <n v="788"/>
    <n v="1214"/>
    <n v="0"/>
    <n v="0"/>
    <n v="0"/>
    <n v="2775"/>
  </r>
  <r>
    <x v="11"/>
    <n v="528"/>
    <x v="7"/>
    <s v="Agencia de Vivienda Social"/>
    <s v="Q2840001H"/>
    <s v="ES0021000013675858PD"/>
    <s v="Edificio Cuevas de Altamira"/>
    <x v="3"/>
    <s v="1,15-1,15"/>
    <s v="No"/>
    <s v="C/ Cuevas de Altamira, 3-B, Bajo RITI, 28054, Madrid"/>
    <n v="29"/>
    <n v="29"/>
    <n v="67"/>
    <n v="0"/>
    <n v="0"/>
    <n v="0"/>
    <n v="125"/>
  </r>
  <r>
    <x v="11"/>
    <n v="529"/>
    <x v="7"/>
    <s v="Agencia de Vivienda Social"/>
    <s v="Q2840001H"/>
    <s v="ES0022000008740758BD"/>
    <s v="Edificio Estremera"/>
    <x v="3"/>
    <s v="10,392-10,392"/>
    <s v="No"/>
    <s v="C/ Estremera, 16, Finca, 28051, Madrid"/>
    <n v="370"/>
    <n v="358"/>
    <n v="774"/>
    <n v="0"/>
    <n v="0"/>
    <n v="0"/>
    <n v="1502"/>
  </r>
  <r>
    <x v="11"/>
    <n v="530"/>
    <x v="7"/>
    <s v="Agencia de Vivienda Social"/>
    <s v="Q2840001H"/>
    <s v="ES0022000008740802JF"/>
    <s v="Edificio Estremera"/>
    <x v="3"/>
    <s v="10,392-10,392"/>
    <s v="No"/>
    <s v="C/ Estremera, 16-B, Finca, 28051, Madrid"/>
    <n v="510"/>
    <n v="508"/>
    <n v="978"/>
    <n v="0"/>
    <n v="0"/>
    <n v="0"/>
    <n v="1996"/>
  </r>
  <r>
    <x v="11"/>
    <n v="531"/>
    <x v="7"/>
    <s v="Agencia de Vivienda Social"/>
    <s v="Q2840001H"/>
    <s v="ES0022000008740814JL"/>
    <s v="Edificio Estremera"/>
    <x v="3"/>
    <s v="10,392-10,392"/>
    <s v="No"/>
    <s v="C/ Estremera, 16-A, Finca, 28051, Madrid"/>
    <n v="518"/>
    <n v="499"/>
    <n v="1088"/>
    <n v="0"/>
    <n v="0"/>
    <n v="0"/>
    <n v="2105"/>
  </r>
  <r>
    <x v="11"/>
    <n v="532"/>
    <x v="7"/>
    <s v="Agencia de Vivienda Social"/>
    <s v="Q2840001H"/>
    <s v="ES0022000008740819ZR"/>
    <s v="Edificio Estremera"/>
    <x v="3"/>
    <s v="6,928-6,928"/>
    <s v="No"/>
    <s v="C/ Estremera, 16-A, Mancomunidad, 28051, Madrid"/>
    <n v="837"/>
    <n v="919"/>
    <n v="4300"/>
    <n v="0"/>
    <n v="0"/>
    <n v="0"/>
    <n v="6056"/>
  </r>
  <r>
    <x v="11"/>
    <n v="533"/>
    <x v="7"/>
    <s v="Agencia de Vivienda Social"/>
    <s v="Q2840001H"/>
    <s v="ES0022000008740861SC"/>
    <s v="Edificio Estremera"/>
    <x v="3"/>
    <s v="3,464-3,464"/>
    <s v="No"/>
    <s v="C/ Estremera, 16-C, Finca, 28051, Madrid"/>
    <n v="755"/>
    <n v="721"/>
    <n v="1500"/>
    <n v="0"/>
    <n v="0"/>
    <n v="0"/>
    <n v="2976"/>
  </r>
  <r>
    <x v="11"/>
    <n v="534"/>
    <x v="7"/>
    <s v="Agencia de Vivienda Social"/>
    <s v="Q2840001H"/>
    <s v="ES0022000008740843SW"/>
    <s v="Edificio La Gavia"/>
    <x v="3"/>
    <s v="10,392-10,392"/>
    <s v="No"/>
    <s v="Avda. La Gavia, 72, 28051, Madrid"/>
    <n v="610"/>
    <n v="443"/>
    <n v="834"/>
    <n v="0"/>
    <n v="0"/>
    <n v="0"/>
    <n v="1887"/>
  </r>
  <r>
    <x v="11"/>
    <n v="535"/>
    <x v="7"/>
    <s v="Agencia de Vivienda Social"/>
    <s v="Q2840001H"/>
    <s v="ES0022000008740917HF"/>
    <s v="Edificio La Gavia"/>
    <x v="3"/>
    <s v="10,392-10,392"/>
    <s v="No"/>
    <s v="Avda. La Gavia, 76, 28051, Madrid"/>
    <n v="529"/>
    <n v="502"/>
    <n v="1036"/>
    <n v="0"/>
    <n v="0"/>
    <n v="0"/>
    <n v="2067"/>
  </r>
  <r>
    <x v="11"/>
    <n v="536"/>
    <x v="7"/>
    <s v="Agencia de Vivienda Social"/>
    <s v="Q2840001H"/>
    <s v="ES0022000008740925HS"/>
    <s v="Edificio La Gavia"/>
    <x v="3"/>
    <s v="10,392-10,392"/>
    <s v="No"/>
    <s v="Avda. La Gavia, 78, Finca, 28051, Madrid"/>
    <n v="506"/>
    <n v="479"/>
    <n v="984"/>
    <n v="0"/>
    <n v="0"/>
    <n v="0"/>
    <n v="1969"/>
  </r>
  <r>
    <x v="11"/>
    <n v="537"/>
    <x v="7"/>
    <s v="Agencia de Vivienda Social"/>
    <s v="Q2840001H"/>
    <s v="ES0022000008743126EP"/>
    <s v="Edificio La Gavia - Garaje"/>
    <x v="3"/>
    <s v="10,392-10,392"/>
    <s v="No"/>
    <s v="Avda. La Gavia, 78, Garaje, 28051, Madrid"/>
    <n v="7834"/>
    <n v="8826"/>
    <n v="12630"/>
    <n v="0"/>
    <n v="0"/>
    <n v="0"/>
    <n v="29290"/>
  </r>
  <r>
    <x v="11"/>
    <n v="538"/>
    <x v="7"/>
    <s v="Agencia de Vivienda Social"/>
    <s v="Q2840001H"/>
    <s v="ES0022000008740770BK"/>
    <s v="Edificio La Granja"/>
    <x v="3"/>
    <s v="10,392-10,392"/>
    <s v="No"/>
    <s v="C/ La Granja de San Ildefonso, 29, Finca, 28028, Madrid"/>
    <n v="462"/>
    <n v="445"/>
    <n v="861"/>
    <n v="0"/>
    <n v="0"/>
    <n v="0"/>
    <n v="1768"/>
  </r>
  <r>
    <x v="11"/>
    <n v="539"/>
    <x v="7"/>
    <s v="Agencia de Vivienda Social"/>
    <s v="Q2840001H"/>
    <s v="ES0022000008740789NV"/>
    <s v="Edificio La Granja"/>
    <x v="3"/>
    <s v="10,392-10,392"/>
    <s v="No"/>
    <s v="C/ La Granja de San Ildefonso, 25, Finca, 28051, Madrid"/>
    <n v="406"/>
    <n v="399"/>
    <n v="823"/>
    <n v="0"/>
    <n v="0"/>
    <n v="0"/>
    <n v="1628"/>
  </r>
  <r>
    <x v="11"/>
    <n v="540"/>
    <x v="7"/>
    <s v="Agencia de Vivienda Social"/>
    <s v="Q2840001H"/>
    <s v="ES0022000008740836ZH"/>
    <s v="Edificio La Granja"/>
    <x v="3"/>
    <s v="10,392-10,392"/>
    <s v="No"/>
    <s v="C/ La Granja de San Ildefonso, 27, Finca, 28051, Madrid"/>
    <n v="445"/>
    <n v="424"/>
    <n v="889"/>
    <n v="0"/>
    <n v="0"/>
    <n v="0"/>
    <n v="1758"/>
  </r>
  <r>
    <x v="11"/>
    <n v="541"/>
    <x v="7"/>
    <s v="Agencia de Vivienda Social"/>
    <s v="Q2840001H"/>
    <s v="ES0022000008771870FW"/>
    <s v="Edificio La Granja"/>
    <x v="3"/>
    <s v="2,3-2,3"/>
    <s v="No"/>
    <s v="C/ La Granja de San Ildefonso, 25, 28051, Madrid"/>
    <n v="491"/>
    <n v="6"/>
    <n v="12"/>
    <n v="0"/>
    <n v="0"/>
    <n v="0"/>
    <n v="509"/>
  </r>
  <r>
    <x v="11"/>
    <n v="542"/>
    <x v="7"/>
    <s v="Agencia de Vivienda Social"/>
    <s v="Q2840001H"/>
    <s v="ES0021000018325268DS"/>
    <s v="Edificio Mediterráneo"/>
    <x v="3"/>
    <s v="13,856-13,856"/>
    <s v="No"/>
    <s v="C/ Mediterráneo, 1-6, Bajo, Finca, 28922, Alcorcón (Madrid)"/>
    <n v="727"/>
    <n v="733"/>
    <n v="1569"/>
    <n v="0"/>
    <n v="0"/>
    <n v="0"/>
    <n v="3029"/>
  </r>
  <r>
    <x v="11"/>
    <n v="543"/>
    <x v="7"/>
    <s v="Agencia de Vivienda Social"/>
    <s v="Q2840001H"/>
    <s v="ES0021000018325279XA"/>
    <s v="Edificio Mediterráneo"/>
    <x v="3"/>
    <s v="13,856-13,856"/>
    <s v="No"/>
    <s v="C/ Mediterráneo, 1-7, Bajo, Finca, 28922, Alcorcón (Madrid)"/>
    <n v="613"/>
    <n v="603"/>
    <n v="1426"/>
    <n v="0"/>
    <n v="0"/>
    <n v="0"/>
    <n v="2642"/>
  </r>
  <r>
    <x v="11"/>
    <n v="544"/>
    <x v="7"/>
    <s v="Agencia de Vivienda Social"/>
    <s v="Q2840001H"/>
    <s v="ES0021000018325290XZ"/>
    <s v="Edificio Mediterráneo"/>
    <x v="3"/>
    <s v="13,856-13,856"/>
    <s v="No"/>
    <s v="C/ Mediterráneo, 1-8, Bajo, Finca, 28922, Alcorcón (Madrid)"/>
    <n v="1186"/>
    <n v="1151"/>
    <n v="2678"/>
    <n v="0"/>
    <n v="0"/>
    <n v="0"/>
    <n v="5015"/>
  </r>
  <r>
    <x v="11"/>
    <n v="545"/>
    <x v="7"/>
    <s v="Agencia de Vivienda Social"/>
    <s v="Q2840001H"/>
    <s v="ES0021000018325301BW"/>
    <s v="Edificio Mediterráneo"/>
    <x v="3"/>
    <s v="13,856-13,856"/>
    <s v="No"/>
    <s v="C/ Mediterráneo, 1-9, Bajo, Finca, 28922, Alcorcón (Madrid)"/>
    <n v="1229"/>
    <n v="1243"/>
    <n v="2897"/>
    <n v="0"/>
    <n v="0"/>
    <n v="0"/>
    <n v="5369"/>
  </r>
  <r>
    <x v="11"/>
    <n v="546"/>
    <x v="7"/>
    <s v="Agencia de Vivienda Social"/>
    <s v="Q2840001H"/>
    <s v="ES0021000018325312BJ"/>
    <s v="Edificio Mediterráneo"/>
    <x v="3"/>
    <s v="13,856-13,856"/>
    <s v="No"/>
    <s v="C/ Mediterráneo, 1-10, Bajo, Finca, 28922, Alcorcón (Madrid)"/>
    <n v="814"/>
    <n v="814"/>
    <n v="1944"/>
    <n v="0"/>
    <n v="0"/>
    <n v="0"/>
    <n v="3572"/>
  </r>
  <r>
    <x v="11"/>
    <n v="547"/>
    <x v="7"/>
    <s v="Agencia de Vivienda Social"/>
    <s v="Q2840001H"/>
    <s v="ES0022000001223080PL"/>
    <s v="Edificio Miranda de Arga"/>
    <x v="3"/>
    <s v="10,392-10,392"/>
    <s v="No"/>
    <s v="C/ Miranda de Arga 15, Finca P2, 28033, Madrid"/>
    <n v="837"/>
    <n v="837"/>
    <n v="1894"/>
    <n v="0"/>
    <n v="0"/>
    <n v="0"/>
    <n v="3568"/>
  </r>
  <r>
    <x v="11"/>
    <n v="548"/>
    <x v="7"/>
    <s v="Agencia de Vivienda Social"/>
    <s v="Q2840001H"/>
    <s v="ES0021000018325211FG"/>
    <s v="Edificio Nilo"/>
    <x v="3"/>
    <s v="13,856-13,856"/>
    <s v="No"/>
    <s v="C/ Nilo, 2-1, Bajo, Finca, 28922, Alcorcón (Madrid)"/>
    <n v="1041"/>
    <n v="1023"/>
    <n v="2399"/>
    <n v="0"/>
    <n v="0"/>
    <n v="0"/>
    <n v="4463"/>
  </r>
  <r>
    <x v="11"/>
    <n v="549"/>
    <x v="7"/>
    <s v="Agencia de Vivienda Social"/>
    <s v="Q2840001H"/>
    <s v="ES0021000018325224FV"/>
    <s v="Edificio Nilo"/>
    <x v="3"/>
    <s v="13,856-13,856"/>
    <s v="No"/>
    <s v="C/ Nilo, 2-2, Bajo, Finca, 28922, Alcorcón (Madrid)"/>
    <n v="979"/>
    <n v="966"/>
    <n v="2243"/>
    <n v="0"/>
    <n v="0"/>
    <n v="0"/>
    <n v="4188"/>
  </r>
  <r>
    <x v="11"/>
    <n v="550"/>
    <x v="7"/>
    <s v="Agencia de Vivienda Social"/>
    <s v="Q2840001H"/>
    <s v="ES0021000018325235PM"/>
    <s v="Edificio Nilo"/>
    <x v="3"/>
    <s v="13,856-13,856"/>
    <s v="No"/>
    <s v="C/ Nilo, 2-3, Bajo, Finca, 28922, Alcorcón (Madrid)"/>
    <n v="611"/>
    <n v="606"/>
    <n v="1452"/>
    <n v="0"/>
    <n v="0"/>
    <n v="0"/>
    <n v="2669"/>
  </r>
  <r>
    <x v="11"/>
    <n v="551"/>
    <x v="7"/>
    <s v="Agencia de Vivienda Social"/>
    <s v="Q2840001H"/>
    <s v="ES0021000018325246PQ"/>
    <s v="Edificio Nilo"/>
    <x v="3"/>
    <s v="13,856-13,856"/>
    <s v="No"/>
    <s v="C/ Nilo, 2-4, Bajo, Finca, 28922, Alcorcón (Madrid)"/>
    <n v="1261"/>
    <n v="1244"/>
    <n v="2910"/>
    <n v="0"/>
    <n v="0"/>
    <n v="0"/>
    <n v="5415"/>
  </r>
  <r>
    <x v="11"/>
    <n v="552"/>
    <x v="7"/>
    <s v="Agencia de Vivienda Social"/>
    <s v="Q2840001H"/>
    <s v="ES0021000018325257DG"/>
    <s v="Edificio Nilo"/>
    <x v="3"/>
    <s v="13,856-13,856"/>
    <s v="No"/>
    <s v="C/ Nilo, 2-5, Bajo, Finca, 28922, Alcorcón (Madrid)"/>
    <n v="2740"/>
    <n v="2621"/>
    <n v="6384"/>
    <n v="0"/>
    <n v="0"/>
    <n v="0"/>
    <n v="11745"/>
  </r>
  <r>
    <x v="11"/>
    <n v="553"/>
    <x v="7"/>
    <s v="Agencia de Vivienda Social"/>
    <s v="Q2840001H"/>
    <s v="ES0021000018325323NR"/>
    <s v="Edificio Nilo"/>
    <x v="3"/>
    <s v="13,856-13,856"/>
    <s v="No"/>
    <s v="C/ Nilo, 4-11, Bajo, Finca, 28922, Alcorcón (Madrid)"/>
    <n v="573"/>
    <n v="552"/>
    <n v="1293"/>
    <n v="0"/>
    <n v="0"/>
    <n v="0"/>
    <n v="2418"/>
  </r>
  <r>
    <x v="11"/>
    <n v="554"/>
    <x v="7"/>
    <s v="Agencia de Vivienda Social"/>
    <s v="Q2840001H"/>
    <s v="ES0021000018325334NN"/>
    <s v="Edificio Nilo"/>
    <x v="3"/>
    <s v="13,856-13,856"/>
    <s v="No"/>
    <s v="C/ Nilo, 4-12, Bajo, Finca, 28922, Alcorcón (Madrid)"/>
    <n v="582"/>
    <n v="578"/>
    <n v="1357"/>
    <n v="0"/>
    <n v="0"/>
    <n v="0"/>
    <n v="2517"/>
  </r>
  <r>
    <x v="11"/>
    <n v="555"/>
    <x v="7"/>
    <s v="Agencia de Vivienda Social"/>
    <s v="Q2840001H"/>
    <s v="ES0021000018325345JT"/>
    <s v="Edificio Nilo"/>
    <x v="3"/>
    <s v="13,856-13,856"/>
    <s v="No"/>
    <s v="C/ Nilo, 4-13, Bajo, Finca, 28922, Alcorcón (Madrid)"/>
    <n v="830"/>
    <n v="825"/>
    <n v="1935"/>
    <n v="0"/>
    <n v="0"/>
    <n v="0"/>
    <n v="3590"/>
  </r>
  <r>
    <x v="11"/>
    <n v="556"/>
    <x v="7"/>
    <s v="Agencia de Vivienda Social"/>
    <s v="Q2840001H"/>
    <s v="ES0021000018325356JB"/>
    <s v="Edificio Nilo"/>
    <x v="3"/>
    <s v="13,856-13,856"/>
    <s v="No"/>
    <s v="C/ Nilo, 4-14, Bajo, Finca, 28922, Alcorcón (Madrid)"/>
    <n v="941"/>
    <n v="916"/>
    <n v="2125"/>
    <n v="0"/>
    <n v="0"/>
    <n v="0"/>
    <n v="3982"/>
  </r>
  <r>
    <x v="11"/>
    <n v="557"/>
    <x v="7"/>
    <s v="Agencia de Vivienda Social"/>
    <s v="Q2840001H"/>
    <s v="ES0021000018325367JE"/>
    <s v="Edificio Nilo"/>
    <x v="3"/>
    <s v="13,856-13,856"/>
    <s v="No"/>
    <s v="C/ Nilo, 4-15, Bajo, Finca, 28922, Alcorcón (Madrid)"/>
    <n v="1163"/>
    <n v="1165"/>
    <n v="2663"/>
    <n v="0"/>
    <n v="0"/>
    <n v="0"/>
    <n v="4991"/>
  </r>
  <r>
    <x v="11"/>
    <n v="558"/>
    <x v="7"/>
    <s v="Agencia de Vivienda Social"/>
    <s v="Q2840001H"/>
    <s v="ES0022000007808940TJ"/>
    <s v="Edificio Raya"/>
    <x v="3"/>
    <s v="9,9-9,9"/>
    <s v="No"/>
    <s v="C/ Raya, 18, Portal A, 28032, Madrid"/>
    <n v="388"/>
    <n v="357"/>
    <n v="699"/>
    <n v="0"/>
    <n v="0"/>
    <n v="0"/>
    <n v="1444"/>
  </r>
  <r>
    <x v="11"/>
    <n v="559"/>
    <x v="7"/>
    <s v="Agencia de Vivienda Social"/>
    <s v="Q2840001H"/>
    <s v="ES0022000007808960RX"/>
    <s v="Edificio Raya"/>
    <x v="3"/>
    <s v="9,9-9,9"/>
    <s v="No"/>
    <s v="C/ Raya, 18, Portal B, 28032, Madrid"/>
    <n v="625"/>
    <n v="518"/>
    <n v="849"/>
    <n v="0"/>
    <n v="0"/>
    <n v="0"/>
    <n v="1992"/>
  </r>
  <r>
    <x v="11"/>
    <n v="560"/>
    <x v="7"/>
    <s v="Agencia de Vivienda Social"/>
    <s v="Q2840001H"/>
    <s v="ES0022000007808996AT"/>
    <s v="Edificio Raya"/>
    <x v="3"/>
    <s v="9,9-9,9"/>
    <s v="No"/>
    <s v="C/ Raya, 18, Portal E, 28032, Madrid"/>
    <n v="465"/>
    <n v="410"/>
    <n v="621"/>
    <n v="0"/>
    <n v="0"/>
    <n v="0"/>
    <n v="1496"/>
  </r>
  <r>
    <x v="11"/>
    <n v="561"/>
    <x v="7"/>
    <s v="Agencia de Vivienda Social"/>
    <s v="Q2840001H"/>
    <s v="ES0022000007809000AG"/>
    <s v="Edificio Raya"/>
    <x v="3"/>
    <s v="6,928-6,928"/>
    <s v="No"/>
    <s v="C/ Raya, 18, Portal F, 28032, Madrid"/>
    <n v="389"/>
    <n v="365"/>
    <n v="536"/>
    <n v="0"/>
    <n v="0"/>
    <n v="0"/>
    <n v="1290"/>
  </r>
  <r>
    <x v="11"/>
    <n v="562"/>
    <x v="7"/>
    <s v="Agencia de Vivienda Social"/>
    <s v="Q2840001H"/>
    <s v="ES0022000007809012AQ"/>
    <s v="Edificio Raya"/>
    <x v="3"/>
    <s v="9,9-9,9"/>
    <s v="No"/>
    <s v="C/ Raya, 18, Portal G, 28032, Madrid"/>
    <n v="629"/>
    <n v="582"/>
    <n v="1002"/>
    <n v="0"/>
    <n v="0"/>
    <n v="0"/>
    <n v="2213"/>
  </r>
  <r>
    <x v="11"/>
    <n v="563"/>
    <x v="7"/>
    <s v="Agencia de Vivienda Social"/>
    <s v="Q2840001H"/>
    <s v="ES0022000007809028GD"/>
    <s v="Edificio Raya"/>
    <x v="3"/>
    <s v="9,9-9,9"/>
    <s v="No"/>
    <s v="C/ Raya, 18, Portal H, 28032, Madrid"/>
    <n v="374"/>
    <n v="331"/>
    <n v="647"/>
    <n v="0"/>
    <n v="0"/>
    <n v="0"/>
    <n v="1352"/>
  </r>
  <r>
    <x v="11"/>
    <n v="564"/>
    <x v="7"/>
    <s v="Agencia de Vivienda Social"/>
    <s v="Q2840001H"/>
    <s v="ES0022000008629818VK"/>
    <s v="Edificio Sartenilla"/>
    <x v="3"/>
    <s v="10,392-10,392"/>
    <s v="No"/>
    <s v="C/ Alto de la Sartenilla, 9, CO-BZON, 28051, Madrid"/>
    <n v="584"/>
    <n v="460"/>
    <n v="735"/>
    <n v="0"/>
    <n v="0"/>
    <n v="0"/>
    <n v="1779"/>
  </r>
  <r>
    <x v="11"/>
    <n v="565"/>
    <x v="7"/>
    <s v="Agencia de Vivienda Social"/>
    <s v="Q2840001H"/>
    <s v="ES0022000008630179XZ"/>
    <s v="Edificio Sartenilla"/>
    <x v="3"/>
    <s v="13,856-13,856"/>
    <s v="No"/>
    <s v="C/ Alto de la Sartenilla, 11, Bajo, 28051, Madrid"/>
    <n v="440"/>
    <n v="426"/>
    <n v="795"/>
    <n v="0"/>
    <n v="0"/>
    <n v="0"/>
    <n v="1661"/>
  </r>
  <r>
    <x v="11"/>
    <n v="566"/>
    <x v="7"/>
    <s v="Agencia de Vivienda Social"/>
    <s v="Q2840001H"/>
    <s v="ES0022000008630180XS"/>
    <s v="Edificio Sartenilla"/>
    <x v="3"/>
    <s v="13,856-13,856"/>
    <s v="No"/>
    <s v="C/ Alto de la Sartenilla, 1, Bajo, 28051, Madrid"/>
    <n v="4938"/>
    <n v="4893"/>
    <n v="12710"/>
    <n v="0"/>
    <n v="0"/>
    <n v="0"/>
    <n v="22541"/>
  </r>
  <r>
    <x v="11"/>
    <n v="567"/>
    <x v="7"/>
    <s v="Agencia de Vivienda Social"/>
    <s v="Q2840001H"/>
    <s v="ES0022000008630455EZ"/>
    <s v="Edificio Sartenilla"/>
    <x v="3"/>
    <s v="13,856-13,856"/>
    <s v="No"/>
    <s v="C/ Alto de la Sartenilla, 13, Bajo, 28051, Madrid"/>
    <n v="453"/>
    <n v="412"/>
    <n v="772"/>
    <n v="0"/>
    <n v="0"/>
    <n v="0"/>
    <n v="1637"/>
  </r>
  <r>
    <x v="11"/>
    <n v="568"/>
    <x v="7"/>
    <s v="Agencia de Vivienda Social"/>
    <s v="Q2840001H"/>
    <s v="ES0022000008630553AC"/>
    <s v="Edificio Sartenilla"/>
    <x v="3"/>
    <s v="6,928-6,928"/>
    <s v="No"/>
    <s v="C/ Alto de la Sartenilla, 15, Bajo, 28051, Madrid"/>
    <n v="770"/>
    <n v="800"/>
    <n v="1181"/>
    <n v="0"/>
    <n v="0"/>
    <n v="0"/>
    <n v="2751"/>
  </r>
  <r>
    <x v="11"/>
    <n v="569"/>
    <x v="7"/>
    <s v="Agencia de Vivienda Social"/>
    <s v="Q2840001H"/>
    <s v="ES0021000011121107EY"/>
    <s v="Edificio Simca"/>
    <x v="3"/>
    <s v="9,9-9,9"/>
    <s v="No"/>
    <s v="C/ Simca, 8, Sótano 1, 28041, Madrid"/>
    <n v="2022"/>
    <n v="2217"/>
    <n v="3804"/>
    <n v="0"/>
    <n v="0"/>
    <n v="0"/>
    <n v="8043"/>
  </r>
  <r>
    <x v="11"/>
    <n v="570"/>
    <x v="7"/>
    <s v="Agencia de Vivienda Social"/>
    <s v="Q2840001H"/>
    <s v="ES0021000011121195AW"/>
    <s v="Edificio Simca"/>
    <x v="3"/>
    <s v="9,9-9,9"/>
    <s v="No"/>
    <s v="C/ Simca, 10, Sótano 1, 28041, Madrid"/>
    <n v="4233"/>
    <n v="3962"/>
    <n v="6812"/>
    <n v="0"/>
    <n v="0"/>
    <n v="0"/>
    <n v="15007"/>
  </r>
  <r>
    <x v="11"/>
    <n v="571"/>
    <x v="7"/>
    <s v="Agencia de Vivienda Social"/>
    <s v="Q2840001H"/>
    <s v="ES0021000011121285FT"/>
    <s v="Edificio Simca"/>
    <x v="3"/>
    <s v="9,9-9,9"/>
    <s v="No"/>
    <s v="C/ Simca, 12, Sótano 1, 28041, Madrid"/>
    <n v="2467"/>
    <n v="2331"/>
    <n v="3665"/>
    <n v="0"/>
    <n v="0"/>
    <n v="0"/>
    <n v="8463"/>
  </r>
  <r>
    <x v="11"/>
    <n v="572"/>
    <x v="7"/>
    <s v="Agencia de Vivienda Social"/>
    <s v="Q2840001H"/>
    <s v="ES0021000011121309PR"/>
    <s v="Edificio Simca"/>
    <x v="3"/>
    <s v="9,9-9,9"/>
    <s v="No"/>
    <s v="C/ Simca, 14-A, Sótano 1, 28041, Madrid"/>
    <n v="2030"/>
    <n v="2128"/>
    <n v="3828"/>
    <n v="0"/>
    <n v="0"/>
    <n v="0"/>
    <n v="7986"/>
  </r>
  <r>
    <x v="11"/>
    <n v="573"/>
    <x v="7"/>
    <s v="Agencia de Vivienda Social"/>
    <s v="Q2840001H"/>
    <s v="ES0021000011121359XM"/>
    <s v="Edificio Simca"/>
    <x v="3"/>
    <s v="13,856-13,856"/>
    <s v="No"/>
    <s v="C/ Simca, 14-B, Sótano 1, 28041, Madrid"/>
    <n v="2373"/>
    <n v="1892"/>
    <n v="3668"/>
    <n v="0"/>
    <n v="0"/>
    <n v="0"/>
    <n v="7933"/>
  </r>
  <r>
    <x v="11"/>
    <n v="574"/>
    <x v="7"/>
    <s v="Agencia de Vivienda Social"/>
    <s v="Q2840001H"/>
    <s v="ES0021000011121375XK"/>
    <s v="Edificio Simca - Garaje"/>
    <x v="3"/>
    <s v="10,392-10,392"/>
    <s v="No"/>
    <s v="C/ Simca, 14-B, Sótano 1, Garaje, 28041, Madrid"/>
    <n v="10743"/>
    <n v="10700"/>
    <n v="25137"/>
    <n v="0"/>
    <n v="0"/>
    <n v="0"/>
    <n v="46580"/>
  </r>
  <r>
    <x v="11"/>
    <n v="575"/>
    <x v="7"/>
    <s v="Agencia de Vivienda Social"/>
    <s v="Q2840001H"/>
    <s v="ES0021000004712624ZJ"/>
    <s v="Edificio Teodoredo"/>
    <x v="3"/>
    <s v="5,5-5,5"/>
    <s v="No"/>
    <s v="C/ Teodoredo, 21, Bajo, 28019, Madrid"/>
    <n v="2690"/>
    <n v="2867"/>
    <n v="6155"/>
    <n v="0"/>
    <n v="0"/>
    <n v="0"/>
    <n v="11712"/>
  </r>
  <r>
    <x v="11"/>
    <n v="576"/>
    <x v="7"/>
    <s v="Agencia de Vivienda Social"/>
    <s v="Q2840001H"/>
    <s v="ES0022000008562076QZ"/>
    <s v="Edificio Vellón"/>
    <x v="3"/>
    <s v="5,196-5,196"/>
    <s v="No"/>
    <s v="C/ Embalse del Vellón, 2, 28051, Madrid"/>
    <n v="1860"/>
    <n v="1892"/>
    <n v="3726"/>
    <n v="0"/>
    <n v="0"/>
    <n v="0"/>
    <n v="7478"/>
  </r>
  <r>
    <x v="11"/>
    <n v="577"/>
    <x v="7"/>
    <s v="Agencia de Vivienda Social"/>
    <s v="Q2840001H"/>
    <s v="ES0022000008562197KC"/>
    <s v="Edificio Vellón"/>
    <x v="3"/>
    <s v="5,196-5,196"/>
    <s v="No"/>
    <s v="C/ Embalse del Vellón, 4, Finca, 28051, Madrid"/>
    <n v="1003"/>
    <n v="946"/>
    <n v="1723"/>
    <n v="0"/>
    <n v="0"/>
    <n v="0"/>
    <n v="3672"/>
  </r>
  <r>
    <x v="11"/>
    <n v="578"/>
    <x v="7"/>
    <s v="Agencia de Vivienda Social"/>
    <s v="Q2840001H"/>
    <s v="ES0022000008562332GV"/>
    <s v="Edificio Vellón"/>
    <x v="3"/>
    <s v="13,856-13,856"/>
    <s v="No"/>
    <s v="C/ Embalse del Vellón, 6, Finca, 28051, Madrid"/>
    <n v="999"/>
    <n v="971"/>
    <n v="1900"/>
    <n v="0"/>
    <n v="0"/>
    <n v="0"/>
    <n v="3870"/>
  </r>
  <r>
    <x v="11"/>
    <n v="579"/>
    <x v="7"/>
    <s v="Agencia de Vivienda Social"/>
    <s v="Q2840001H"/>
    <s v="ES0022000008562398FZ"/>
    <s v="Edificio Vellón"/>
    <x v="3"/>
    <s v="6,928-6,928"/>
    <s v="No"/>
    <s v="C/ Embalse del Vellón, 8, Finca, 28051, Madrid"/>
    <n v="1399"/>
    <n v="1394"/>
    <n v="2543"/>
    <n v="0"/>
    <n v="0"/>
    <n v="0"/>
    <n v="5336"/>
  </r>
  <r>
    <x v="11"/>
    <n v="580"/>
    <x v="7"/>
    <s v="Agencia de Vivienda Social"/>
    <s v="Q2840001H"/>
    <s v="ES0022000008562535JJ"/>
    <s v="Edificio Vellón"/>
    <x v="3"/>
    <s v="13,856-13,856"/>
    <s v="No"/>
    <s v="C/ Embalse del Vellón, 10, Finca, 28051, Madrid"/>
    <n v="2518"/>
    <n v="2438"/>
    <n v="3741"/>
    <n v="0"/>
    <n v="0"/>
    <n v="0"/>
    <n v="8697"/>
  </r>
  <r>
    <x v="11"/>
    <n v="581"/>
    <x v="7"/>
    <s v="Agencia de Vivienda Social"/>
    <s v="Q2840001H"/>
    <s v="ES0022000008562536JZ"/>
    <s v="Edificio Vellón"/>
    <x v="3"/>
    <s v="6,928-6,928"/>
    <s v="No"/>
    <s v="C/ Embalse del Vellón, 10, Mancomunidad, 28051, Madrid"/>
    <n v="329"/>
    <n v="418"/>
    <n v="2302"/>
    <n v="0"/>
    <n v="0"/>
    <n v="0"/>
    <n v="3049"/>
  </r>
  <r>
    <x v="11"/>
    <n v="582"/>
    <x v="7"/>
    <s v="Agencia de Vivienda Social"/>
    <s v="Q2840001H"/>
    <s v="ES0022000008562594QA"/>
    <s v="Edificio Vellón"/>
    <x v="3"/>
    <s v="10,392-10,392"/>
    <s v="No"/>
    <s v="C/ Embalse del Vellón, 12, 1-2, 28051, Madrid"/>
    <n v="1117"/>
    <n v="1098"/>
    <n v="1745"/>
    <n v="0"/>
    <n v="0"/>
    <n v="0"/>
    <n v="3960"/>
  </r>
  <r>
    <x v="11"/>
    <n v="583"/>
    <x v="7"/>
    <s v="Agencia de Vivienda Social"/>
    <s v="Q2840001H"/>
    <s v="ES0022000008562653HQ"/>
    <s v="Edificio Vellón"/>
    <x v="3"/>
    <s v="6,928-6,928"/>
    <s v="No"/>
    <s v="C/ Embalse del Vellón, 14, Finca, 28051, Madrid"/>
    <n v="793"/>
    <n v="762"/>
    <n v="1456"/>
    <n v="0"/>
    <n v="0"/>
    <n v="0"/>
    <n v="3011"/>
  </r>
  <r>
    <x v="11"/>
    <n v="584"/>
    <x v="7"/>
    <s v="Agencia de Vivienda Social"/>
    <s v="Q2840001H"/>
    <s v="ES0022000008562712KY"/>
    <s v="Edificio Vellón"/>
    <x v="3"/>
    <s v="6,928-6,928"/>
    <s v="No"/>
    <s v="C/ Embalse del Vellón, 16, Finca, 28051, Madrid"/>
    <n v="3180"/>
    <n v="3161"/>
    <n v="7182"/>
    <n v="0"/>
    <n v="0"/>
    <n v="0"/>
    <n v="13523"/>
  </r>
  <r>
    <x v="11"/>
    <n v="585"/>
    <x v="7"/>
    <s v="Agencia de Vivienda Social"/>
    <s v="Q2840001H"/>
    <s v="ES0022000007754184BC"/>
    <s v="Edificio Villalobos"/>
    <x v="3"/>
    <s v="6,9-6,9"/>
    <s v="No"/>
    <s v="C/ Villalobos, 32, local 1, 28018, Madrid"/>
    <n v="137"/>
    <n v="116"/>
    <n v="164"/>
    <n v="0"/>
    <n v="0"/>
    <n v="0"/>
    <n v="417"/>
  </r>
  <r>
    <x v="11"/>
    <n v="586"/>
    <x v="7"/>
    <s v="Agencia de Vivienda Social"/>
    <s v="Q2840001H"/>
    <s v="ES0022000007754188NR"/>
    <s v="Edificio Villalobos"/>
    <x v="3"/>
    <s v="6,6-6,6"/>
    <s v="No"/>
    <s v="C/ Villalobos, 32, local 2, 28018, Madrid"/>
    <n v="1954"/>
    <n v="2134"/>
    <n v="1527"/>
    <n v="0"/>
    <n v="0"/>
    <n v="0"/>
    <n v="5615"/>
  </r>
  <r>
    <x v="11"/>
    <n v="587"/>
    <x v="7"/>
    <s v="Agencia de Vivienda Social"/>
    <s v="Q2840001H"/>
    <s v="ES0022000007332355WB"/>
    <s v="Lago Calafate - Garaje"/>
    <x v="3"/>
    <s v="3,45-3,45"/>
    <s v="No"/>
    <s v="C/ Lago Calafate, 7, Garaje, 28018, Madrid"/>
    <n v="1488"/>
    <n v="1193"/>
    <n v="489"/>
    <n v="0"/>
    <n v="0"/>
    <n v="0"/>
    <n v="3170"/>
  </r>
  <r>
    <x v="11"/>
    <n v="588"/>
    <x v="7"/>
    <s v="Consorcio Regional de Transportes de Madrid"/>
    <s v="Q7850003J"/>
    <s v="ES0021000004185445RV"/>
    <s v="CRTM"/>
    <x v="3"/>
    <s v="5,75-5,75"/>
    <s v="No"/>
    <s v="Plaza Estación, 5-3, Bajo LC1, 28400, Collado Villalba (Madrid)"/>
    <n v="1685"/>
    <n v="1480"/>
    <n v="725"/>
    <n v="0"/>
    <n v="0"/>
    <n v="0"/>
    <n v="3890"/>
  </r>
  <r>
    <x v="11"/>
    <n v="589"/>
    <x v="7"/>
    <s v="Consorcio Regional de Transportes de Madrid"/>
    <s v="Q7850003J"/>
    <s v="ES0021000005661347RD"/>
    <s v="CRTM"/>
    <x v="3"/>
    <s v="5,75-5,75"/>
    <s v="No"/>
    <s v="C/ Estación RENFE, 1, Bajo 6, 28850, Torrejón de Ardoz (Madrid)"/>
    <n v="1733"/>
    <n v="1339"/>
    <n v="506"/>
    <n v="0"/>
    <n v="0"/>
    <n v="0"/>
    <n v="3578"/>
  </r>
  <r>
    <x v="11"/>
    <n v="590"/>
    <x v="7"/>
    <s v="Consorcio Regional de Transportes de Madrid"/>
    <s v="Q7850003J"/>
    <s v="ES0021000015964905BG"/>
    <s v="CRTM"/>
    <x v="3"/>
    <s v="9,2-9,2"/>
    <s v="No"/>
    <s v="C/ Princesa, 98, Sótano 1, Local 25, 28008, Madrid"/>
    <n v="3732"/>
    <n v="2731"/>
    <n v="3072"/>
    <n v="0"/>
    <n v="0"/>
    <n v="0"/>
    <n v="9535"/>
  </r>
  <r>
    <x v="11"/>
    <n v="591"/>
    <x v="7"/>
    <s v="Consorcio Regional de Transportes de Madrid"/>
    <s v="Q7850003J"/>
    <s v="ES0021000021930333YZ"/>
    <s v="CRTM"/>
    <x v="3"/>
    <s v="5,75-5,75"/>
    <s v="No"/>
    <s v="Paseo de la Castellana,195-1, Bajo LO11, 28046, Madrid"/>
    <n v="4615"/>
    <n v="3421"/>
    <n v="3393"/>
    <n v="0"/>
    <n v="0"/>
    <n v="0"/>
    <n v="11429"/>
  </r>
  <r>
    <x v="11"/>
    <n v="592"/>
    <x v="7"/>
    <s v="Consorcio Regional de Transportes de Madrid"/>
    <s v="Q7850003J"/>
    <s v="ES0022000005675274ZB"/>
    <s v="Oficina de Aranjuez"/>
    <x v="3"/>
    <s v="3,3-3,3"/>
    <s v="No"/>
    <s v="C/ Almíbar, 55, 28300, Aranjuez (Madrid)"/>
    <n v="7897"/>
    <n v="6287"/>
    <n v="15098"/>
    <n v="0"/>
    <n v="0"/>
    <n v="0"/>
    <n v="29282"/>
  </r>
  <r>
    <x v="11"/>
    <n v="593"/>
    <x v="7"/>
    <s v="Consorcio Regional de Transportes de Madrid"/>
    <s v="Q7850003J"/>
    <s v="ES0021000005474562EF"/>
    <s v="Oficina Parla"/>
    <x v="3"/>
    <s v="6,5-6,5"/>
    <s v="No"/>
    <s v="C/ Real, 66-1, Bajo 2, 28981, Parla (Madrid)"/>
    <n v="3151"/>
    <n v="2399"/>
    <n v="3357"/>
    <n v="0"/>
    <n v="0"/>
    <n v="0"/>
    <n v="8907"/>
  </r>
  <r>
    <x v="11"/>
    <n v="594"/>
    <x v="7"/>
    <s v="Consorcio Regional de Transportes de Madrid"/>
    <s v="Q7850003J"/>
    <s v="ES0022000007975914SF"/>
    <s v="Pedro Laínez"/>
    <x v="3"/>
    <s v="8-8"/>
    <s v="No"/>
    <s v="C/ Pedro Laínez, 2, Kiosko, 28807, Alcalá de Henares (Madrid)"/>
    <n v="2289"/>
    <n v="1821"/>
    <n v="802"/>
    <n v="0"/>
    <n v="0"/>
    <n v="0"/>
    <n v="4912"/>
  </r>
  <r>
    <x v="11"/>
    <n v="595"/>
    <x v="7"/>
    <s v="DG de Carreteras"/>
    <s v="S7800001E"/>
    <s v="ES0021000010983114WJ"/>
    <s v="Almacén señales de tráfico"/>
    <x v="3"/>
    <s v="13,2-13,2"/>
    <s v="No"/>
    <s v="C/ Robledo, 9, 28694, Chapinería (Madrid)"/>
    <n v="6335"/>
    <n v="5816"/>
    <n v="9541"/>
    <n v="0"/>
    <n v="0"/>
    <n v="0"/>
    <n v="21692"/>
  </r>
  <r>
    <x v="11"/>
    <n v="596"/>
    <x v="7"/>
    <s v="DG de Carreteras"/>
    <s v="S7800001E"/>
    <s v="ES0022000009095531AF"/>
    <s v="Alumbrado carretera - AF"/>
    <x v="3"/>
    <s v="6,928-6,928"/>
    <s v="No"/>
    <s v="San Martín de la Vega, s/n, 28330, San Martín de la Vega (Madrid)"/>
    <n v="2898"/>
    <n v="3067"/>
    <n v="18062"/>
    <n v="0"/>
    <n v="0"/>
    <n v="0"/>
    <n v="24027"/>
  </r>
  <r>
    <x v="11"/>
    <n v="597"/>
    <x v="7"/>
    <s v="DG de Carreteras"/>
    <s v="S7800001E"/>
    <s v="ES0022000008754332AJ"/>
    <s v="Alumbrado carretera - AJ"/>
    <x v="3"/>
    <s v="10,392-10,392"/>
    <s v="No"/>
    <s v="C/ Estaño, 1, Bajo, 28510, Campo Real (Madrid)"/>
    <n v="4619"/>
    <n v="4734"/>
    <n v="28255"/>
    <n v="0"/>
    <n v="0"/>
    <n v="0"/>
    <n v="37608"/>
  </r>
  <r>
    <x v="11"/>
    <n v="598"/>
    <x v="7"/>
    <s v="DG de Carreteras"/>
    <s v="S7800001E"/>
    <s v="ES0021000004499705AM"/>
    <s v="Alumbrado carretera - AM"/>
    <x v="3"/>
    <s v="10,39-10,39"/>
    <s v="No"/>
    <s v="Ctra. M-406 Alcorcón N-IV, km 3.7, Bajo 1, 28914, Leganés (Madrid)"/>
    <n v="4685"/>
    <n v="5203"/>
    <n v="19976"/>
    <n v="0"/>
    <n v="0"/>
    <n v="0"/>
    <n v="29864"/>
  </r>
  <r>
    <x v="11"/>
    <n v="599"/>
    <x v="7"/>
    <s v="DG de Carreteras"/>
    <s v="S7800001E"/>
    <s v="ES0021000010799048AQ"/>
    <s v="Alumbrado carretera - AQ"/>
    <x v="3"/>
    <s v="13,2-13,2"/>
    <s v="No"/>
    <s v="Ctra. M-511 Madrid - Los Pantanos, km 4.2, 28660, Boadilla del Monte (Madrid)"/>
    <n v="5003"/>
    <n v="6123"/>
    <n v="3630"/>
    <n v="0"/>
    <n v="0"/>
    <n v="0"/>
    <n v="14756"/>
  </r>
  <r>
    <x v="11"/>
    <n v="600"/>
    <x v="7"/>
    <s v="DG de Carreteras"/>
    <s v="S7800001E"/>
    <s v="ES0021000015687537AQ"/>
    <s v="Alumbrado carretera - AQ"/>
    <x v="3"/>
    <s v="5,196-5,196"/>
    <s v="No"/>
    <s v="Ctra. M-123 Algete - Valdeolmos, km 0.4, 28130, Valdeolmos-Alalpardo (Madrid)"/>
    <n v="1114"/>
    <n v="1147"/>
    <n v="6661"/>
    <n v="0"/>
    <n v="0"/>
    <n v="0"/>
    <n v="8922"/>
  </r>
  <r>
    <x v="11"/>
    <n v="601"/>
    <x v="7"/>
    <s v="DG de Carreteras"/>
    <s v="S7800001E"/>
    <s v="ES0022000008165023AX"/>
    <s v="Alumbrado carretera - AX"/>
    <x v="3"/>
    <s v="5,196-5,196"/>
    <s v="No"/>
    <s v="C/ Aranjuez, 09999,  AL PU BL, 28359, Titulcia (Madrid)"/>
    <n v="1032"/>
    <n v="960"/>
    <n v="5774"/>
    <n v="0"/>
    <n v="0"/>
    <n v="0"/>
    <n v="7766"/>
  </r>
  <r>
    <x v="11"/>
    <n v="602"/>
    <x v="7"/>
    <s v="DG de Carreteras"/>
    <s v="S7800001E"/>
    <s v="ES0021000042151462BA"/>
    <s v="Alumbrado carretera - BA"/>
    <x v="3"/>
    <s v="3,464-3,464"/>
    <s v="No"/>
    <s v="C/ Juan Ramón Jiménez, s/n, 28805, Alcalá de Henares (Madrid)"/>
    <n v="1352"/>
    <n v="1420"/>
    <n v="8355"/>
    <n v="0"/>
    <n v="0"/>
    <n v="0"/>
    <n v="11127"/>
  </r>
  <r>
    <x v="11"/>
    <n v="603"/>
    <x v="7"/>
    <s v="DG de Carreteras"/>
    <s v="S7800001E"/>
    <s v="ES0021000012136532BG"/>
    <s v="Alumbrado carretera - BG"/>
    <x v="3"/>
    <s v="3,464-3,464"/>
    <s v="No"/>
    <s v="Ctra. M-417 Casarrubuelos, km 85.0, Bajo, 28978, Cubas de la Sagra (Madrid)"/>
    <n v="2016"/>
    <n v="1969"/>
    <n v="7522"/>
    <n v="0"/>
    <n v="0"/>
    <n v="0"/>
    <n v="11507"/>
  </r>
  <r>
    <x v="11"/>
    <n v="604"/>
    <x v="7"/>
    <s v="DG de Carreteras"/>
    <s v="S7800001E"/>
    <s v="ES0021000015538002BG"/>
    <s v="Alumbrado carretera - BG"/>
    <x v="3"/>
    <s v="2,425-2,425"/>
    <s v="No"/>
    <s v="Ctra. M-601 Villalba - Segovia, km 1.1, 28491, Navacerrada (Madrid)"/>
    <n v="943"/>
    <n v="980"/>
    <n v="4975"/>
    <n v="0"/>
    <n v="0"/>
    <n v="0"/>
    <n v="6898"/>
  </r>
  <r>
    <x v="11"/>
    <n v="605"/>
    <x v="7"/>
    <s v="DG de Carreteras"/>
    <s v="S7800001E"/>
    <s v="ES0021000004452274BT"/>
    <s v="Alumbrado carretera - BT"/>
    <x v="3"/>
    <s v="10,392-10,392"/>
    <s v="No"/>
    <s v="Ctra. Madrid - km 9.2, km 92.0, Bajo 1, 28914, Leganés (Madrid)"/>
    <n v="2685"/>
    <n v="2735"/>
    <n v="10961"/>
    <n v="0"/>
    <n v="0"/>
    <n v="0"/>
    <n v="16381"/>
  </r>
  <r>
    <x v="11"/>
    <n v="606"/>
    <x v="7"/>
    <s v="DG de Carreteras"/>
    <s v="S7800001E"/>
    <s v="ES0022000008655051BT"/>
    <s v="Alumbrado carretera - BT"/>
    <x v="3"/>
    <s v="6,928-6,928"/>
    <s v="No"/>
    <s v="C/ Portillo, 1, ALUM El Gurugú, 28810, Villalbilla (Madrid)"/>
    <n v="7989"/>
    <n v="8244"/>
    <n v="48127"/>
    <n v="0"/>
    <n v="0"/>
    <n v="0"/>
    <n v="64360"/>
  </r>
  <r>
    <x v="11"/>
    <n v="607"/>
    <x v="7"/>
    <s v="DG de Carreteras"/>
    <s v="S7800001E"/>
    <s v="ES0021000013016794BX"/>
    <s v="Alumbrado carretera - BX"/>
    <x v="3"/>
    <s v="3,464-3,464"/>
    <s v="No"/>
    <s v="Avda. José Antonio, 77, 28490, Becerril de la Sierra (Madrid)"/>
    <n v="784"/>
    <n v="770"/>
    <n v="3666"/>
    <n v="0"/>
    <n v="0"/>
    <n v="0"/>
    <n v="5220"/>
  </r>
  <r>
    <x v="11"/>
    <n v="608"/>
    <x v="7"/>
    <s v="DG de Carreteras"/>
    <s v="S7800001E"/>
    <s v="ES0021000013455860BY"/>
    <s v="Alumbrado carretera - BY"/>
    <x v="3"/>
    <s v="5,196-5,196"/>
    <s v="No"/>
    <s v="Ctra. Miraflores, 35-1, 28720, Bustarviejo (Madrid)"/>
    <n v="919"/>
    <n v="935"/>
    <n v="5162"/>
    <n v="0"/>
    <n v="0"/>
    <n v="0"/>
    <n v="7016"/>
  </r>
  <r>
    <x v="11"/>
    <n v="609"/>
    <x v="7"/>
    <s v="DG de Carreteras"/>
    <s v="S7800001E"/>
    <s v="ES0021000004383185CA"/>
    <s v="Alumbrado carretera - CA"/>
    <x v="3"/>
    <s v="10,392-10,392"/>
    <s v="No"/>
    <s v="Ctra. M-406 Getafe - Leganés, km 1.0, Bajo, 28906, Getafe (Madrid)"/>
    <n v="5854"/>
    <n v="6205"/>
    <n v="36588"/>
    <n v="0"/>
    <n v="0"/>
    <n v="0"/>
    <n v="48647"/>
  </r>
  <r>
    <x v="11"/>
    <n v="610"/>
    <x v="7"/>
    <s v="DG de Carreteras"/>
    <s v="S7800001E"/>
    <s v="ES0021000016086786CP"/>
    <s v="Alumbrado carretera - CP"/>
    <x v="3"/>
    <s v="5,196-5,196"/>
    <s v="No"/>
    <s v="C/ Mayor, Prox. 2, Bajo, Belvis de Jarama, 28860, Paracuellos de Jarama (Madrid)"/>
    <n v="1884"/>
    <n v="1776"/>
    <n v="9515"/>
    <n v="0"/>
    <n v="0"/>
    <n v="0"/>
    <n v="13175"/>
  </r>
  <r>
    <x v="11"/>
    <n v="611"/>
    <x v="7"/>
    <s v="DG de Carreteras"/>
    <s v="S7800001E"/>
    <s v="ES0021000041975517CP"/>
    <s v="Alumbrado carretera - CP"/>
    <x v="3"/>
    <s v="3,464-3,464"/>
    <s v="No"/>
    <s v="Ctra. M-601, km 6.0 - C/ Plomo, 10-3, 28450, Collado Mediano (Madrid)"/>
    <n v="1597"/>
    <n v="1645"/>
    <n v="9745"/>
    <n v="0"/>
    <n v="0"/>
    <n v="0"/>
    <n v="12987"/>
  </r>
  <r>
    <x v="11"/>
    <n v="612"/>
    <x v="7"/>
    <s v="DG de Carreteras"/>
    <s v="S7800001E"/>
    <s v="ES0021000013484114CQ"/>
    <s v="Alumbrado carretera - CQ"/>
    <x v="3"/>
    <s v="13,856-13,856"/>
    <s v="No"/>
    <s v="C/ Luis Sauquillo, 119-Bis, Bajo, 28944, Fuenlabrada (Madrid)"/>
    <n v="3730"/>
    <n v="4093"/>
    <n v="23533"/>
    <n v="0"/>
    <n v="0"/>
    <n v="0"/>
    <n v="31356"/>
  </r>
  <r>
    <x v="11"/>
    <n v="613"/>
    <x v="7"/>
    <s v="DG de Carreteras"/>
    <s v="S7800001E"/>
    <s v="ES0021000013652865CQ"/>
    <s v="Alumbrado carretera - CQ"/>
    <x v="3"/>
    <s v="10,392-10,392"/>
    <s v="No"/>
    <s v="Ctra. M-600 El Escorial - Navalcarnero, km 20.0, Bajo, 28210, Valdemorillo (Madrid)"/>
    <n v="2802"/>
    <n v="2851"/>
    <n v="10532"/>
    <n v="0"/>
    <n v="0"/>
    <n v="0"/>
    <n v="16185"/>
  </r>
  <r>
    <x v="11"/>
    <n v="614"/>
    <x v="7"/>
    <s v="DG de Carreteras"/>
    <s v="S7800001E"/>
    <s v="ES0021000013484098CT"/>
    <s v="Alumbrado carretera - CT"/>
    <x v="3"/>
    <s v="10,392-10,392"/>
    <s v="No"/>
    <s v="C/ Puente de Guadarrama, 10, Bajo, 28944, Fuenlabrada (Madrid)"/>
    <n v="2451"/>
    <n v="2614"/>
    <n v="15382"/>
    <n v="0"/>
    <n v="0"/>
    <n v="0"/>
    <n v="20447"/>
  </r>
  <r>
    <x v="11"/>
    <n v="615"/>
    <x v="7"/>
    <s v="DG de Carreteras"/>
    <s v="S7800001E"/>
    <s v="ES0022000008585440CX"/>
    <s v="Alumbrado carretera - CX"/>
    <x v="3"/>
    <s v="6,928-6,928"/>
    <s v="No"/>
    <s v="Ctra. M-213 Alcalá - Pastrana, 09999 * AL PU BL, 28810, Villalbilla (Madrid)"/>
    <n v="2870"/>
    <n v="2991"/>
    <n v="17653"/>
    <n v="0"/>
    <n v="0"/>
    <n v="0"/>
    <n v="23514"/>
  </r>
  <r>
    <x v="11"/>
    <n v="616"/>
    <x v="7"/>
    <s v="DG de Carreteras"/>
    <s v="S7800001E"/>
    <s v="ES0021000018437139CZ"/>
    <s v="Alumbrado carretera - CZ"/>
    <x v="3"/>
    <s v="5,196-5,196"/>
    <s v="No"/>
    <s v="Travesía Dos de Mayo, 59, 28295, Valdemaqueda (Madrid)"/>
    <n v="1546"/>
    <n v="1538"/>
    <n v="5982"/>
    <n v="0"/>
    <n v="0"/>
    <n v="0"/>
    <n v="9066"/>
  </r>
  <r>
    <x v="11"/>
    <n v="617"/>
    <x v="7"/>
    <s v="DG de Carreteras"/>
    <s v="S7800001E"/>
    <s v="ES0022000007931336DA"/>
    <s v="Alumbrado carretera - DA"/>
    <x v="3"/>
    <s v="5,196-5,196"/>
    <s v="No"/>
    <s v="C/ Ronda Fiscal, 21, 28803, Alcalá de Henares (Madrid)"/>
    <n v="2309"/>
    <n v="2448"/>
    <n v="13971"/>
    <n v="0"/>
    <n v="0"/>
    <n v="0"/>
    <n v="18728"/>
  </r>
  <r>
    <x v="11"/>
    <n v="618"/>
    <x v="7"/>
    <s v="DG de Carreteras"/>
    <s v="S7800001E"/>
    <s v="ES0021000012142321DC"/>
    <s v="Alumbrado carretera - DC"/>
    <x v="3"/>
    <s v="6,928-6,928"/>
    <s v="No"/>
    <s v="C/ Floridablanca, 1-Bis, Bajo, 28816, Valdeavero (Madrid)"/>
    <n v="1616"/>
    <n v="1497"/>
    <n v="5698"/>
    <n v="0"/>
    <n v="0"/>
    <n v="0"/>
    <n v="8811"/>
  </r>
  <r>
    <x v="11"/>
    <n v="619"/>
    <x v="7"/>
    <s v="DG de Carreteras"/>
    <s v="S7800001E"/>
    <s v="ES0022000008456643DJ"/>
    <s v="Alumbrado carretera - DJ"/>
    <x v="3"/>
    <s v="6,928-6,928"/>
    <s v="No"/>
    <s v="Camino de Pajares, 09001 *D AL UM BR, 28500, Arganda del Rey (Madrid)"/>
    <n v="2042"/>
    <n v="1949"/>
    <n v="10814"/>
    <n v="0"/>
    <n v="0"/>
    <n v="0"/>
    <n v="14805"/>
  </r>
  <r>
    <x v="11"/>
    <n v="620"/>
    <x v="7"/>
    <s v="DG de Carreteras"/>
    <s v="S7800001E"/>
    <s v="ES0022000007931338DM"/>
    <s v="Alumbrado carretera - DM"/>
    <x v="3"/>
    <s v="6,928-6,928"/>
    <s v="No"/>
    <s v="Avda. Reyes Católicos, 4 AP AL PU BL (Polígono Matillas), 28802, Alcalá de Henares (Madrid)"/>
    <n v="12279"/>
    <n v="12832"/>
    <n v="74879"/>
    <n v="0"/>
    <n v="0"/>
    <n v="0"/>
    <n v="99990"/>
  </r>
  <r>
    <x v="11"/>
    <n v="621"/>
    <x v="7"/>
    <s v="DG de Carreteras"/>
    <s v="S7800001E"/>
    <s v="ES0021000015364981DN"/>
    <s v="Alumbrado carretera - DN"/>
    <x v="3"/>
    <s v="10,392-10,392"/>
    <s v="No"/>
    <s v="Avda. Miraflores de la Sierra, Prox. 4, Bajo, 28792, Miraflores de la Sierra (Madrid)"/>
    <n v="1543"/>
    <n v="1426"/>
    <n v="5735"/>
    <n v="0"/>
    <n v="0"/>
    <n v="0"/>
    <n v="8704"/>
  </r>
  <r>
    <x v="11"/>
    <n v="622"/>
    <x v="7"/>
    <s v="DG de Carreteras"/>
    <s v="S7800001E"/>
    <s v="ES0021000011555648DP"/>
    <s v="Alumbrado carretera - DP"/>
    <x v="3"/>
    <s v="13,2-13,2"/>
    <s v="No"/>
    <s v="Ctra. M-501 Alcorcón - Plasencia, km 40.5, 28695, Navas del Rey (Madrid)"/>
    <n v="4319"/>
    <n v="4766"/>
    <n v="28263"/>
    <n v="0"/>
    <n v="0"/>
    <n v="0"/>
    <n v="37348"/>
  </r>
  <r>
    <x v="11"/>
    <n v="623"/>
    <x v="7"/>
    <s v="DG de Carreteras"/>
    <s v="S7800001E"/>
    <s v="ES0021000011083787DS"/>
    <s v="Alumbrado carretera - DS"/>
    <x v="3"/>
    <s v="13,2-13,2"/>
    <s v="No"/>
    <s v="C/ Cabo Rufino Lázaro (P.I. Európolis), Prox. 22, Bajo, 28232, Las Rozas de Madrid (Madrid)"/>
    <n v="2625"/>
    <n v="2708"/>
    <n v="10536"/>
    <n v="0"/>
    <n v="0"/>
    <n v="0"/>
    <n v="15869"/>
  </r>
  <r>
    <x v="11"/>
    <n v="624"/>
    <x v="7"/>
    <s v="DG de Carreteras"/>
    <s v="S7800001E"/>
    <s v="ES0021000013758396DT"/>
    <s v="Alumbrado carretera - DT"/>
    <x v="3"/>
    <s v="6,928-6,928"/>
    <s v="No"/>
    <s v="Ctra. M-631 Cabanillas, km 7.1, 28720, Bustarviejo (Madrid)"/>
    <n v="1126"/>
    <n v="1119"/>
    <n v="4475"/>
    <n v="0"/>
    <n v="0"/>
    <n v="0"/>
    <n v="6720"/>
  </r>
  <r>
    <x v="11"/>
    <n v="625"/>
    <x v="7"/>
    <s v="DG de Carreteras"/>
    <s v="S7800001E"/>
    <s v="ES0022000007819202DV"/>
    <s v="Alumbrado carretera - DV"/>
    <x v="3"/>
    <s v="3,464-3,464"/>
    <s v="No"/>
    <s v="C/ Albañiles, 3, 28891, Velilla de San Antonio (Madrid)"/>
    <n v="1343"/>
    <n v="1481"/>
    <n v="8574"/>
    <n v="0"/>
    <n v="0"/>
    <n v="0"/>
    <n v="11398"/>
  </r>
  <r>
    <x v="11"/>
    <n v="626"/>
    <x v="7"/>
    <s v="DG de Carreteras"/>
    <s v="S7800001E"/>
    <s v="ES0021000005583240DX"/>
    <s v="Alumbrado carretera - DX"/>
    <x v="3"/>
    <s v="5,196-5,196"/>
    <s v="No"/>
    <s v="Avda. Astronomía, 5, 28830, San Fernando de Henares (Madrid)"/>
    <n v="760"/>
    <n v="666"/>
    <n v="1642"/>
    <n v="0"/>
    <n v="0"/>
    <n v="0"/>
    <n v="3068"/>
  </r>
  <r>
    <x v="11"/>
    <n v="627"/>
    <x v="7"/>
    <s v="DG de Carreteras"/>
    <s v="S7800001E"/>
    <s v="ES0021000011074556EF"/>
    <s v="Alumbrado carretera - EF"/>
    <x v="3"/>
    <s v="6,928-6,928"/>
    <s v="No"/>
    <s v="Ctra. M-600 El Escorial - Navalcarnero, km 1.4, 28210, Valdemorillo (Madrid)"/>
    <n v="290"/>
    <n v="272"/>
    <n v="1043"/>
    <n v="0"/>
    <n v="0"/>
    <n v="0"/>
    <n v="1605"/>
  </r>
  <r>
    <x v="11"/>
    <n v="628"/>
    <x v="7"/>
    <s v="DG de Carreteras"/>
    <s v="S7800001E"/>
    <s v="ES0021000011260241EJ"/>
    <s v="Alumbrado carretera - EJ"/>
    <x v="3"/>
    <s v="2,078-2,078"/>
    <s v="No"/>
    <s v="Ctra. Canto Blanco, 1-1, 28034, Madrid"/>
    <n v="1320"/>
    <n v="1386"/>
    <n v="8163"/>
    <n v="0"/>
    <n v="0"/>
    <n v="0"/>
    <n v="10869"/>
  </r>
  <r>
    <x v="11"/>
    <n v="629"/>
    <x v="7"/>
    <s v="DG de Carreteras"/>
    <s v="S7800001E"/>
    <s v="ES0021000004185932EK"/>
    <s v="Alumbrado carretera - EK"/>
    <x v="3"/>
    <s v="6,928-6,928"/>
    <s v="No"/>
    <s v="Urbanización Valdeencina, 5-2, Bajo, 28400, Collado Villalba (Madrid)"/>
    <n v="2916"/>
    <n v="2860"/>
    <n v="14632"/>
    <n v="0"/>
    <n v="0"/>
    <n v="0"/>
    <n v="20408"/>
  </r>
  <r>
    <x v="11"/>
    <n v="630"/>
    <x v="7"/>
    <s v="DG de Carreteras"/>
    <s v="S7800001E"/>
    <s v="ES0022000008728854EL"/>
    <s v="Alumbrado carretera - EL"/>
    <x v="3"/>
    <s v="4,8-4,8"/>
    <s v="No"/>
    <s v="C/ Blasco de Garay, 18, 28810, Villalbilla (Madrid)"/>
    <n v="1113"/>
    <n v="1158"/>
    <n v="5358"/>
    <n v="0"/>
    <n v="0"/>
    <n v="0"/>
    <n v="7629"/>
  </r>
  <r>
    <x v="11"/>
    <n v="631"/>
    <x v="7"/>
    <s v="DG de Carreteras"/>
    <s v="S7800001E"/>
    <s v="ES0021000012739317EM"/>
    <s v="Alumbrado carretera - EM"/>
    <x v="3"/>
    <s v="6,928-6,928"/>
    <s v="No"/>
    <s v="Avda. Estación, 60-B, Bajo, 28293, Zarzalejo (Madrid)"/>
    <n v="1992"/>
    <n v="1979"/>
    <n v="7852"/>
    <n v="0"/>
    <n v="0"/>
    <n v="0"/>
    <n v="11823"/>
  </r>
  <r>
    <x v="11"/>
    <n v="632"/>
    <x v="7"/>
    <s v="DG de Carreteras"/>
    <s v="S7800001E"/>
    <s v="ES0021000040343595EM"/>
    <s v="Alumbrado carretera - EM"/>
    <x v="3"/>
    <s v="9-9"/>
    <s v="No"/>
    <s v="C/ El Escorial, km 10, 28260, Galapagar (Madrid)"/>
    <n v="1073"/>
    <n v="1162"/>
    <n v="4832"/>
    <n v="0"/>
    <n v="0"/>
    <n v="0"/>
    <n v="7067"/>
  </r>
  <r>
    <x v="11"/>
    <n v="633"/>
    <x v="7"/>
    <s v="DG de Carreteras"/>
    <s v="S7800001E"/>
    <s v="ES0021000004081185EQ"/>
    <s v="Alumbrado carretera - EQ"/>
    <x v="3"/>
    <s v="2,3-2,3"/>
    <s v="No"/>
    <s v="Ctra. Chapinería, s/n - 1, 28620, Aldea del Fresno (Madrid)"/>
    <n v="271"/>
    <n v="228"/>
    <n v="282"/>
    <n v="0"/>
    <n v="0"/>
    <n v="0"/>
    <n v="781"/>
  </r>
  <r>
    <x v="11"/>
    <n v="634"/>
    <x v="7"/>
    <s v="DG de Carreteras"/>
    <s v="S7800001E"/>
    <s v="ES0021000011260423FB"/>
    <s v="Alumbrado carretera - FB"/>
    <x v="3"/>
    <s v="13,2-13,2"/>
    <s v="No"/>
    <s v="Ctra. M-607 Madrid - Navacerrada, 510, 28411, Moralzarzal (Madrid)"/>
    <n v="4327"/>
    <n v="4967"/>
    <n v="29502"/>
    <n v="0"/>
    <n v="0"/>
    <n v="0"/>
    <n v="38796"/>
  </r>
  <r>
    <x v="11"/>
    <n v="635"/>
    <x v="7"/>
    <s v="DG de Carreteras"/>
    <s v="S7800001E"/>
    <s v="ES0021000013087053FG"/>
    <s v="Alumbrado carretera - FG"/>
    <x v="3"/>
    <s v="14,4-14,4"/>
    <s v="No"/>
    <s v="Ctra. Alcorcón - Plasencia, km 30.0, Bajo 1, 28925, Alcorcón (Madrid)"/>
    <n v="2693"/>
    <n v="2693"/>
    <n v="6335"/>
    <n v="0"/>
    <n v="0"/>
    <n v="0"/>
    <n v="11721"/>
  </r>
  <r>
    <x v="11"/>
    <n v="636"/>
    <x v="7"/>
    <s v="DG de Carreteras"/>
    <s v="S7800001E"/>
    <s v="ES0021000041226167FK"/>
    <s v="Alumbrado carretera - FK"/>
    <x v="3"/>
    <s v="14,9-14,9"/>
    <s v="No"/>
    <s v="C/ Primera, Prox. 2, 28860, Paracuellos de Jarama (Madrid)"/>
    <n v="3220"/>
    <n v="2987"/>
    <n v="17066"/>
    <n v="0"/>
    <n v="0"/>
    <n v="0"/>
    <n v="23273"/>
  </r>
  <r>
    <x v="11"/>
    <n v="637"/>
    <x v="7"/>
    <s v="DG de Carreteras"/>
    <s v="S7800001E"/>
    <s v="ES0021000042187873FM"/>
    <s v="Alumbrado carretera - FM"/>
    <x v="3"/>
    <s v="2,425-2,425"/>
    <s v="No"/>
    <s v="C/ Sierra Morena Prox. 432-8, 28691, Villanueva de la Cañada (Madrid)"/>
    <n v="759"/>
    <n v="805"/>
    <n v="3102"/>
    <n v="0"/>
    <n v="0"/>
    <n v="0"/>
    <n v="4666"/>
  </r>
  <r>
    <x v="11"/>
    <n v="638"/>
    <x v="7"/>
    <s v="DG de Carreteras"/>
    <s v="S7800001E"/>
    <s v="ES0021000041586411FQ"/>
    <s v="Alumbrado carretera - FQ"/>
    <x v="3"/>
    <s v="9-9"/>
    <s v="No"/>
    <s v="C/ Los Castaños, Prox. 10, 28990, Torrejón de Velasco (Madrid)"/>
    <n v="4324"/>
    <n v="4337"/>
    <n v="25717"/>
    <n v="0"/>
    <n v="0"/>
    <n v="0"/>
    <n v="34378"/>
  </r>
  <r>
    <x v="11"/>
    <n v="639"/>
    <x v="7"/>
    <s v="DG de Carreteras"/>
    <s v="S7800001E"/>
    <s v="ES0021000018906520GB"/>
    <s v="Alumbrado carretera - GB"/>
    <x v="3"/>
    <s v="13,856-13,856"/>
    <s v="No"/>
    <s v="C/ El Barbero de Sevilla, Prox. 11, 28220, Majadahonda (Madrid)"/>
    <n v="4831"/>
    <n v="5159"/>
    <n v="30345"/>
    <n v="0"/>
    <n v="0"/>
    <n v="0"/>
    <n v="40335"/>
  </r>
  <r>
    <x v="11"/>
    <n v="640"/>
    <x v="7"/>
    <s v="DG de Carreteras"/>
    <s v="S7800001E"/>
    <s v="ES0021000042414216GM"/>
    <s v="Alumbrado carretera - GM"/>
    <x v="3"/>
    <s v="13,649-13,649"/>
    <s v="No"/>
    <s v="C/ Vía de las Dos Castillas, Prox. 33, 28224, Pozuelo de Alarcón (Madrid)"/>
    <n v="5853"/>
    <n v="5940"/>
    <n v="31084"/>
    <n v="0"/>
    <n v="0"/>
    <n v="0"/>
    <n v="42877"/>
  </r>
  <r>
    <x v="11"/>
    <n v="641"/>
    <x v="7"/>
    <s v="DG de Carreteras"/>
    <s v="S7800001E"/>
    <s v="ES0021000041531322GN"/>
    <s v="Alumbrado carretera - GN"/>
    <x v="3"/>
    <s v="6,928-6,928"/>
    <s v="No"/>
    <s v="C/ Edgar Neville, 1-10, 28223, Pozuelo de Alarcón (Madrid)"/>
    <n v="3555"/>
    <n v="3609"/>
    <n v="14388"/>
    <n v="0"/>
    <n v="0"/>
    <n v="0"/>
    <n v="21552"/>
  </r>
  <r>
    <x v="11"/>
    <n v="642"/>
    <x v="7"/>
    <s v="DG de Carreteras"/>
    <s v="S7800001E"/>
    <s v="ES0021000019360399GP"/>
    <s v="Alumbrado carretera - GP"/>
    <x v="3"/>
    <s v="5,196-5,196"/>
    <s v="No"/>
    <s v="Avda. Santa María de la Colina, 1-A, Bajo, 28229, Villanueva del Pardillo (Madrid)"/>
    <n v="2602"/>
    <n v="2684"/>
    <n v="16125"/>
    <n v="0"/>
    <n v="0"/>
    <n v="0"/>
    <n v="21411"/>
  </r>
  <r>
    <x v="11"/>
    <n v="643"/>
    <x v="7"/>
    <s v="DG de Carreteras"/>
    <s v="S7800001E"/>
    <s v="ES0021000020261295GV"/>
    <s v="Alumbrado carretera - GV"/>
    <x v="3"/>
    <s v="13,856-13,856"/>
    <s v="No"/>
    <s v="Ctra. M-503 Eje Pinar, km 1.2, Bajo, 28222, Majadahonda (Madrid)"/>
    <n v="2944"/>
    <n v="3076"/>
    <n v="15714"/>
    <n v="0"/>
    <n v="0"/>
    <n v="0"/>
    <n v="21734"/>
  </r>
  <r>
    <x v="11"/>
    <n v="644"/>
    <x v="7"/>
    <s v="DG de Carreteras"/>
    <s v="S7800001E"/>
    <s v="ES0021000017571109HA"/>
    <s v="Alumbrado carretera - HA"/>
    <x v="3"/>
    <s v="13,856-13,856"/>
    <s v="No"/>
    <s v="Ctra. Picadas, Prox. 1, Bajo, 28620, Aldea del Fresno (Madrid)"/>
    <n v="4397"/>
    <n v="3975"/>
    <n v="22930"/>
    <n v="0"/>
    <n v="0"/>
    <n v="0"/>
    <n v="31302"/>
  </r>
  <r>
    <x v="11"/>
    <n v="645"/>
    <x v="7"/>
    <s v="DG de Carreteras"/>
    <s v="S7800001E"/>
    <s v="ES0022000008384367HA"/>
    <s v="Alumbrado carretera - HA"/>
    <x v="3"/>
    <s v="5,196-5,196"/>
    <s v="No"/>
    <s v="C/ Huerta, 179, 28830, San Fernando de Henares (Madrid)"/>
    <n v="1114"/>
    <n v="1577"/>
    <n v="9101"/>
    <n v="0"/>
    <n v="0"/>
    <n v="0"/>
    <n v="11792"/>
  </r>
  <r>
    <x v="11"/>
    <n v="646"/>
    <x v="7"/>
    <s v="DG de Carreteras"/>
    <s v="S7800001E"/>
    <s v="ES0021000013010606HD"/>
    <s v="Alumbrado carretera - HD"/>
    <x v="3"/>
    <s v="10,392-10,392"/>
    <s v="No"/>
    <s v="C/ Jardín de los Abetos, 8, Cerceda, 28412, El Boalo (Madrid)"/>
    <n v="1991"/>
    <n v="2103"/>
    <n v="12333"/>
    <n v="0"/>
    <n v="0"/>
    <n v="0"/>
    <n v="16427"/>
  </r>
  <r>
    <x v="11"/>
    <n v="647"/>
    <x v="7"/>
    <s v="DG de Carreteras"/>
    <s v="S7800001E"/>
    <s v="ES0022000001254511HD"/>
    <s v="Alumbrado carretera - HD"/>
    <x v="3"/>
    <s v="7-7"/>
    <s v="No"/>
    <s v="Camino Presa, 17, Bajo, Ap, 28840, Mejorada del Campo (Madrid)"/>
    <n v="771"/>
    <n v="780"/>
    <n v="3231"/>
    <n v="0"/>
    <n v="0"/>
    <n v="0"/>
    <n v="4782"/>
  </r>
  <r>
    <x v="11"/>
    <n v="648"/>
    <x v="7"/>
    <s v="DG de Carreteras"/>
    <s v="S7800001E"/>
    <s v="ES0021000017255314HK"/>
    <s v="Alumbrado carretera - HK"/>
    <x v="3"/>
    <s v="10,392-10,392"/>
    <s v="No"/>
    <s v="Ctra. M-100 Alcalá - Daganzo, km 4.6, Bajo, 28806, Alcalá de Henares (Madrid)"/>
    <n v="1503"/>
    <n v="1283"/>
    <n v="5552"/>
    <n v="0"/>
    <n v="0"/>
    <n v="0"/>
    <n v="8338"/>
  </r>
  <r>
    <x v="11"/>
    <n v="649"/>
    <x v="7"/>
    <s v="DG de Carreteras"/>
    <s v="S7800001E"/>
    <s v="ES0021000012292234HL"/>
    <s v="Alumbrado carretera - HL"/>
    <x v="3"/>
    <s v="5,196-5,196"/>
    <s v="No"/>
    <s v="C/ Primavera, esquina con Ecuador 1, 28850, Torrejón de Ardoz (Madrid)"/>
    <n v="2440"/>
    <n v="2623"/>
    <n v="14954"/>
    <n v="0"/>
    <n v="0"/>
    <n v="0"/>
    <n v="20017"/>
  </r>
  <r>
    <x v="11"/>
    <n v="650"/>
    <x v="7"/>
    <s v="DG de Carreteras"/>
    <s v="S7800001E"/>
    <s v="ES0022000008230973HL"/>
    <s v="Alumbrado carretera - HL"/>
    <x v="3"/>
    <s v="5,196-5,196"/>
    <s v="No"/>
    <s v="Ctra. M-208 La Poveda - Velilla de San Antonio, 6, 28891, Velilla de San Antonio (Madrid)"/>
    <n v="2239"/>
    <n v="2092"/>
    <n v="12440"/>
    <n v="0"/>
    <n v="0"/>
    <n v="0"/>
    <n v="16771"/>
  </r>
  <r>
    <x v="11"/>
    <n v="651"/>
    <x v="7"/>
    <s v="DG de Carreteras"/>
    <s v="S7800001E"/>
    <s v="ES0021000012656704HP"/>
    <s v="Alumbrado carretera - HP"/>
    <x v="3"/>
    <s v="3,464-3,464"/>
    <s v="No"/>
    <s v="Ctra. M-103 Algete - Talamanca de Jarama, km 1.7, Bajo 1, 28150, Valdetorres de Jarama (Madrid)"/>
    <n v="1013"/>
    <n v="1146"/>
    <n v="4367"/>
    <n v="0"/>
    <n v="0"/>
    <n v="0"/>
    <n v="6526"/>
  </r>
  <r>
    <x v="11"/>
    <n v="652"/>
    <x v="7"/>
    <s v="DG de Carreteras"/>
    <s v="S7800001E"/>
    <s v="ES0021000043023845JL"/>
    <s v="Alumbrado carretera - JL"/>
    <x v="3"/>
    <s v="4,8-4,8"/>
    <s v="No"/>
    <s v="C/ Velázquez, Prox. s/n, 28690, Brunete (Madrid)"/>
    <n v="7800"/>
    <n v="9200"/>
    <n v="5722"/>
    <n v="0"/>
    <n v="0"/>
    <n v="0"/>
    <n v="22722"/>
  </r>
  <r>
    <x v="11"/>
    <n v="653"/>
    <x v="7"/>
    <s v="DG de Carreteras"/>
    <s v="S7800001E"/>
    <s v="ES0021000015538052JP"/>
    <s v="Alumbrado carretera - JP"/>
    <x v="3"/>
    <s v="3,464-3,464"/>
    <s v="No"/>
    <s v="Ctra. M-607 Madrid - Navacerrada, km 5.6, 28491, Navacerrada (Madrid)"/>
    <n v="1659"/>
    <n v="1786"/>
    <n v="10155"/>
    <n v="0"/>
    <n v="0"/>
    <n v="0"/>
    <n v="13600"/>
  </r>
  <r>
    <x v="11"/>
    <n v="654"/>
    <x v="7"/>
    <s v="DG de Carreteras"/>
    <s v="S7800001E"/>
    <s v="ES0021000016701852JP"/>
    <s v="Alumbrado carretera - JP"/>
    <x v="3"/>
    <s v="5,75-5,75"/>
    <s v="No"/>
    <s v="C/ Carretera, 1-Bis, D, 28755, Horcajo de la Sierra-Aoslos (Madrid)"/>
    <n v="31"/>
    <n v="32"/>
    <n v="76"/>
    <n v="0"/>
    <n v="0"/>
    <n v="0"/>
    <n v="139"/>
  </r>
  <r>
    <x v="11"/>
    <n v="655"/>
    <x v="7"/>
    <s v="DG de Carreteras"/>
    <s v="S7800001E"/>
    <s v="ES0021000012785673JQ"/>
    <s v="Alumbrado carretera - JQ"/>
    <x v="3"/>
    <s v="3,464-3,464"/>
    <s v="No"/>
    <s v="C/ Ronda de los Humedales, Prox. 4, 28971, Griñón (Madrid)"/>
    <n v="1559"/>
    <n v="1575"/>
    <n v="9349"/>
    <n v="0"/>
    <n v="0"/>
    <n v="0"/>
    <n v="12483"/>
  </r>
  <r>
    <x v="11"/>
    <n v="656"/>
    <x v="7"/>
    <s v="DG de Carreteras"/>
    <s v="S7800001E"/>
    <s v="ES0021000012019151JS"/>
    <s v="Alumbrado carretera - JS"/>
    <x v="3"/>
    <s v="5,196-5,196"/>
    <s v="No"/>
    <s v="Ctra. M-111 Barajas - Fuente El Saz, km 6.0, 28860, Paracuellos de Jarama (Madrid)"/>
    <n v="644"/>
    <n v="629"/>
    <n v="2427"/>
    <n v="0"/>
    <n v="0"/>
    <n v="0"/>
    <n v="3700"/>
  </r>
  <r>
    <x v="11"/>
    <n v="657"/>
    <x v="7"/>
    <s v="DG de Carreteras"/>
    <s v="S7800001E"/>
    <s v="ES0021000010939646KS"/>
    <s v="Alumbrado carretera - KS"/>
    <x v="3"/>
    <s v="6,928-6,928"/>
    <s v="No"/>
    <s v="C/ Madrid, 59-Bis, 28140, Fuente el Saz de Jarama (Madrid)"/>
    <n v="1073"/>
    <n v="1041"/>
    <n v="4362"/>
    <n v="0"/>
    <n v="0"/>
    <n v="0"/>
    <n v="6476"/>
  </r>
  <r>
    <x v="11"/>
    <n v="658"/>
    <x v="7"/>
    <s v="DG de Carreteras"/>
    <s v="S7800001E"/>
    <s v="ES0021000042198770KT"/>
    <s v="Alumbrado carretera - KT"/>
    <x v="3"/>
    <s v="9-9"/>
    <s v="No"/>
    <s v="Ctra. M-600 El Escorial - Guadarrama, km 1.1, 28440, Guadarrama (Madrid)"/>
    <n v="2881"/>
    <n v="2993"/>
    <n v="15552"/>
    <n v="0"/>
    <n v="0"/>
    <n v="0"/>
    <n v="21426"/>
  </r>
  <r>
    <x v="11"/>
    <n v="659"/>
    <x v="7"/>
    <s v="DG de Carreteras"/>
    <s v="S7800001E"/>
    <s v="ES0021000005525810LB"/>
    <s v="Alumbrado carretera - LB"/>
    <x v="3"/>
    <s v="3,45-3,45"/>
    <s v="No"/>
    <s v="Avda. Rodajos 1, Bajo, 28223, Pozuelo de Alarcón (Madrid)"/>
    <n v="385"/>
    <n v="386"/>
    <n v="882"/>
    <n v="0"/>
    <n v="0"/>
    <n v="0"/>
    <n v="1653"/>
  </r>
  <r>
    <x v="11"/>
    <n v="660"/>
    <x v="7"/>
    <s v="DG de Carreteras"/>
    <s v="S7800001E"/>
    <s v="ES0021000016087826LJ"/>
    <s v="Alumbrado carretera - LJ"/>
    <x v="3"/>
    <s v="5,196-5,196"/>
    <s v="No"/>
    <s v="Ctra. M-103 Casas de Belvís - Cobeña, km 8.7, 28860, Paracuellos de Jarama (Madrid)"/>
    <n v="2415"/>
    <n v="2164"/>
    <n v="11843"/>
    <n v="0"/>
    <n v="0"/>
    <n v="0"/>
    <n v="16422"/>
  </r>
  <r>
    <x v="11"/>
    <n v="661"/>
    <x v="7"/>
    <s v="DG de Carreteras"/>
    <s v="S7800001E"/>
    <s v="ES0021000018093794LJ"/>
    <s v="Alumbrado carretera - LJ"/>
    <x v="3"/>
    <s v="5,196-5,196"/>
    <s v="No"/>
    <s v="Ctra. M-404 Navalcarnero - Villarejo de Salvanés, km 1.2, Bajo, 28976, Batres (Madrid)"/>
    <n v="1327"/>
    <n v="1252"/>
    <n v="4980"/>
    <n v="0"/>
    <n v="0"/>
    <n v="0"/>
    <n v="7559"/>
  </r>
  <r>
    <x v="11"/>
    <n v="662"/>
    <x v="7"/>
    <s v="DG de Carreteras"/>
    <s v="S7800001E"/>
    <s v="ES0021000018437121LL"/>
    <s v="Alumbrado carretera - LL"/>
    <x v="3"/>
    <s v="5,196-5,196"/>
    <s v="No"/>
    <s v="Travesía Dos de Mayo, 11-Bis, 28295, Valdemaqueda (Madrid)"/>
    <n v="1651"/>
    <n v="1633"/>
    <n v="6484"/>
    <n v="0"/>
    <n v="0"/>
    <n v="0"/>
    <n v="9768"/>
  </r>
  <r>
    <x v="11"/>
    <n v="663"/>
    <x v="7"/>
    <s v="DG de Carreteras"/>
    <s v="S7800001E"/>
    <s v="ES0021000010826913LM"/>
    <s v="Alumbrado carretera - LM"/>
    <x v="3"/>
    <s v="1,1-1,1"/>
    <s v="No"/>
    <s v="Ctra. M-501 Madrid - Los Pantanos, km 7.2, 28670, Villaviciosa de Odón (Madrid)"/>
    <n v="250"/>
    <n v="450"/>
    <n v="253"/>
    <n v="0"/>
    <n v="0"/>
    <n v="0"/>
    <n v="953"/>
  </r>
  <r>
    <x v="11"/>
    <n v="664"/>
    <x v="7"/>
    <s v="DG de Carreteras"/>
    <s v="S7800001E"/>
    <s v="ES0021000038391523LN"/>
    <s v="Alumbrado carretera - LN"/>
    <x v="3"/>
    <s v="6,928-6,928"/>
    <s v="No"/>
    <s v="Ctra. M-404 Navalcarnero - Chinchón, km 0.4, 28607, El Álamo (Madrid)"/>
    <n v="1065"/>
    <n v="1027"/>
    <n v="4013"/>
    <n v="0"/>
    <n v="0"/>
    <n v="0"/>
    <n v="6105"/>
  </r>
  <r>
    <x v="11"/>
    <n v="665"/>
    <x v="7"/>
    <s v="DG de Carreteras"/>
    <s v="S7800001E"/>
    <s v="ES0021000012019291LV"/>
    <s v="Alumbrado carretera - LV"/>
    <x v="3"/>
    <s v="5,196-5,196"/>
    <s v="No"/>
    <s v="Ctra. M-111 Barajas - Fuente El Saz, km 8.1, 28860, Paracuellos de Jarama (Madrid)"/>
    <n v="660"/>
    <n v="643"/>
    <n v="3328"/>
    <n v="0"/>
    <n v="0"/>
    <n v="0"/>
    <n v="4631"/>
  </r>
  <r>
    <x v="11"/>
    <n v="666"/>
    <x v="7"/>
    <s v="DG de Carreteras"/>
    <s v="S7800001E"/>
    <s v="ES0021000015366271LZ"/>
    <s v="Alumbrado carretera - LZ"/>
    <x v="3"/>
    <s v="6,928-6,928"/>
    <s v="No"/>
    <s v="Ctra. M-505 Galapagar - Las Rozas, Prox. 2, 28260, Galapagar (Madrid)"/>
    <n v="3266"/>
    <n v="3403"/>
    <n v="19592"/>
    <n v="0"/>
    <n v="0"/>
    <n v="0"/>
    <n v="26261"/>
  </r>
  <r>
    <x v="11"/>
    <n v="667"/>
    <x v="7"/>
    <s v="DG de Carreteras"/>
    <s v="S7800001E"/>
    <s v="ES0022000008473273LZ"/>
    <s v="Alumbrado carretera - LZ"/>
    <x v="3"/>
    <s v="3,464-3,464"/>
    <s v="No"/>
    <s v="C/ Olmo, 2, 28813, Pozuelo del Rey (Madrid)"/>
    <n v="537"/>
    <n v="545"/>
    <n v="3107"/>
    <n v="0"/>
    <n v="0"/>
    <n v="0"/>
    <n v="4189"/>
  </r>
  <r>
    <x v="11"/>
    <n v="668"/>
    <x v="7"/>
    <s v="DG de Carreteras"/>
    <s v="S7800001E"/>
    <s v="ES0021000015711394ME"/>
    <s v="Alumbrado carretera - ME"/>
    <x v="3"/>
    <s v="10,392-10,392"/>
    <s v="No"/>
    <s v="Ctra. M-501 Alcorcón - Plasencia, km 55.1, Bajo, 28680, San Martín de Valdeiglesias (Madrid)"/>
    <n v="2996"/>
    <n v="3250"/>
    <n v="19111"/>
    <n v="0"/>
    <n v="0"/>
    <n v="0"/>
    <n v="25357"/>
  </r>
  <r>
    <x v="11"/>
    <n v="669"/>
    <x v="7"/>
    <s v="DG de Carreteras"/>
    <s v="S7800001E"/>
    <s v="ES0021000041905354MH"/>
    <s v="Alumbrado carretera - MH"/>
    <x v="3"/>
    <s v="14,9-14,9"/>
    <s v="No"/>
    <s v="Ctra. M-404 Navalcarnero - Chinchón, km 17, 28971, Griñón (Madrid)"/>
    <n v="2695"/>
    <n v="2669"/>
    <n v="10914"/>
    <n v="0"/>
    <n v="0"/>
    <n v="0"/>
    <n v="16278"/>
  </r>
  <r>
    <x v="11"/>
    <n v="670"/>
    <x v="7"/>
    <s v="DG de Carreteras"/>
    <s v="S7800001E"/>
    <s v="ES0021000041586361MN"/>
    <s v="Alumbrado carretera - MN"/>
    <x v="3"/>
    <s v="6-6"/>
    <s v="No"/>
    <s v="C/ El Greco, Prox. 48, 28990, Torrejón de Velasco (Madrid)"/>
    <n v="2622"/>
    <n v="2636"/>
    <n v="15542"/>
    <n v="0"/>
    <n v="0"/>
    <n v="0"/>
    <n v="20800"/>
  </r>
  <r>
    <x v="11"/>
    <n v="671"/>
    <x v="7"/>
    <s v="DG de Carreteras"/>
    <s v="S7800001E"/>
    <s v="ES0021000011733985NA"/>
    <s v="Alumbrado carretera - NA"/>
    <x v="3"/>
    <s v="5,196-5,196"/>
    <s v="No"/>
    <s v="C/ Aragón, Prox. 2, ALDO, 28979, Serranillos del Valle (Madrid)"/>
    <n v="873"/>
    <n v="863"/>
    <n v="3434"/>
    <n v="0"/>
    <n v="0"/>
    <n v="0"/>
    <n v="5170"/>
  </r>
  <r>
    <x v="11"/>
    <n v="672"/>
    <x v="7"/>
    <s v="DG de Carreteras"/>
    <s v="S7800001E"/>
    <s v="ES0022000008125038NE"/>
    <s v="Alumbrado carretera - NE"/>
    <x v="3"/>
    <s v="6,928-6,928"/>
    <s v="No"/>
    <s v="C/ Campo Fútbol, 1 ALPUBL, 28359, Titulcia (Madrid)"/>
    <n v="2427"/>
    <n v="2368"/>
    <n v="8954"/>
    <n v="0"/>
    <n v="0"/>
    <n v="0"/>
    <n v="13749"/>
  </r>
  <r>
    <x v="11"/>
    <n v="673"/>
    <x v="7"/>
    <s v="DG de Carreteras"/>
    <s v="S7800001E"/>
    <s v="ES0021000012224906NN"/>
    <s v="Alumbrado carretera - NN"/>
    <x v="3"/>
    <s v="5,196-5,196"/>
    <s v="No"/>
    <s v="Avda. Chozas de la Sierra, km 2.3, Bajo, 28791, Soto del Real (Madrid)"/>
    <n v="806"/>
    <n v="826"/>
    <n v="4826"/>
    <n v="0"/>
    <n v="0"/>
    <n v="0"/>
    <n v="6458"/>
  </r>
  <r>
    <x v="11"/>
    <n v="674"/>
    <x v="7"/>
    <s v="DG de Carreteras"/>
    <s v="S7800001E"/>
    <s v="ES0021000017582616NX"/>
    <s v="Alumbrado carretera - NX"/>
    <x v="3"/>
    <s v="5,196-5,196"/>
    <s v="No"/>
    <s v="C/ Álamo, Prox. 2, 28222, Majadahonda (Madrid)"/>
    <n v="2473"/>
    <n v="2663"/>
    <n v="15758"/>
    <n v="0"/>
    <n v="0"/>
    <n v="0"/>
    <n v="20894"/>
  </r>
  <r>
    <x v="11"/>
    <n v="675"/>
    <x v="7"/>
    <s v="DG de Carreteras"/>
    <s v="S7800001E"/>
    <s v="ES0021000010372879NZ"/>
    <s v="Alumbrado carretera - NZ"/>
    <x v="3"/>
    <s v="5,196-5,196"/>
    <s v="No"/>
    <s v="Ctra. M-513 Pozuelo - Brunete, km 7.6, 28660, Boadilla del Monte (Madrid)"/>
    <n v="2595"/>
    <n v="2824"/>
    <n v="17234"/>
    <n v="0"/>
    <n v="0"/>
    <n v="0"/>
    <n v="22653"/>
  </r>
  <r>
    <x v="11"/>
    <n v="676"/>
    <x v="7"/>
    <s v="DG de Carreteras"/>
    <s v="S7800001E"/>
    <s v="ES0021000005611784PB"/>
    <s v="Alumbrado carretera - PB"/>
    <x v="3"/>
    <s v="5,196-5,196"/>
    <s v="No"/>
    <s v="Ctra. M-106 Algete - M-100, km 2.0, Bajo, 28700, San Sebastián de los Reyes (Madrid)"/>
    <n v="1635"/>
    <n v="1580"/>
    <n v="6170"/>
    <n v="0"/>
    <n v="0"/>
    <n v="0"/>
    <n v="9385"/>
  </r>
  <r>
    <x v="11"/>
    <n v="677"/>
    <x v="7"/>
    <s v="DG de Carreteras"/>
    <s v="S7800001E"/>
    <s v="ES0021000010799169PE"/>
    <s v="Alumbrado carretera - PE"/>
    <x v="3"/>
    <s v="9,9-9,9"/>
    <s v="No"/>
    <s v="Ctra. M-501 Alcorcón - Plasencia, km 14.4, 28690, Brunete (Madrid)"/>
    <n v="5500"/>
    <n v="8065"/>
    <n v="5339"/>
    <n v="0"/>
    <n v="0"/>
    <n v="0"/>
    <n v="18904"/>
  </r>
  <r>
    <x v="11"/>
    <n v="678"/>
    <x v="7"/>
    <s v="DG de Carreteras"/>
    <s v="S7800001E"/>
    <s v="ES0021000013224630PH"/>
    <s v="Alumbrado carretera - PH"/>
    <x v="3"/>
    <s v="5,196-5,196"/>
    <s v="No"/>
    <s v="Ctra. M-119 Alcalá - Valdeavero, Prox. 10, Bajo 4, 28816, Camarma de Esteruelas (Madrid)"/>
    <n v="847"/>
    <n v="846"/>
    <n v="3448"/>
    <n v="0"/>
    <n v="0"/>
    <n v="0"/>
    <n v="5141"/>
  </r>
  <r>
    <x v="11"/>
    <n v="679"/>
    <x v="7"/>
    <s v="DG de Carreteras"/>
    <s v="S7800001E"/>
    <s v="ES0022000001217260PH"/>
    <s v="Alumbrado carretera - PH"/>
    <x v="3"/>
    <s v="3,464-3,464"/>
    <s v="No"/>
    <s v="Ctra. M-506, km 43+150, Bajo, 28330, San Martín de la Vega (Madrid)"/>
    <n v="1430"/>
    <n v="1412"/>
    <n v="5686"/>
    <n v="0"/>
    <n v="0"/>
    <n v="0"/>
    <n v="8528"/>
  </r>
  <r>
    <x v="11"/>
    <n v="680"/>
    <x v="7"/>
    <s v="DG de Carreteras"/>
    <s v="S7800001E"/>
    <s v="ES0021000015327399PN"/>
    <s v="Alumbrado carretera - PN"/>
    <x v="3"/>
    <s v="3,464-3,464"/>
    <s v="No"/>
    <s v="Paseo de la Bardera, Prox. 10, 28720, Bustarviejo (Madrid)"/>
    <n v="761"/>
    <n v="767"/>
    <n v="4211"/>
    <n v="0"/>
    <n v="0"/>
    <n v="0"/>
    <n v="5739"/>
  </r>
  <r>
    <x v="11"/>
    <n v="681"/>
    <x v="7"/>
    <s v="DG de Carreteras"/>
    <s v="S7800001E"/>
    <s v="ES0021000042916336PN"/>
    <s v="Alumbrado carretera - PN"/>
    <x v="3"/>
    <s v="3,6-3,6"/>
    <s v="No"/>
    <s v="Ctra. M-502, km 4.30, 28223, Pozuelo de Alarcón (Madrid)"/>
    <n v="1152"/>
    <n v="1198"/>
    <n v="6703"/>
    <n v="0"/>
    <n v="0"/>
    <n v="0"/>
    <n v="9053"/>
  </r>
  <r>
    <x v="11"/>
    <n v="682"/>
    <x v="7"/>
    <s v="DG de Carreteras"/>
    <s v="S7800001E"/>
    <s v="ES0021000012224802PT"/>
    <s v="Alumbrado carretera - PT"/>
    <x v="3"/>
    <s v="6,928-6,928"/>
    <s v="No"/>
    <s v="Avda. Chozas de la Sierra, km 2.3, Bajo, 28791, Soto del Real (Madrid)"/>
    <n v="692"/>
    <n v="662"/>
    <n v="2620"/>
    <n v="0"/>
    <n v="0"/>
    <n v="0"/>
    <n v="3974"/>
  </r>
  <r>
    <x v="11"/>
    <n v="683"/>
    <x v="7"/>
    <s v="DG de Carreteras"/>
    <s v="S7800001E"/>
    <s v="ES0021000005611779PY"/>
    <s v="Alumbrado carretera - PY"/>
    <x v="3"/>
    <s v="3,464-3,464"/>
    <s v="No"/>
    <s v="Ctra. M-106 Algete - M-100, km 0.7, Bajo, 28700, San Sebastián de los Reyes (Madrid)"/>
    <n v="1202"/>
    <n v="1180"/>
    <n v="4634"/>
    <n v="0"/>
    <n v="0"/>
    <n v="0"/>
    <n v="7016"/>
  </r>
  <r>
    <x v="11"/>
    <n v="684"/>
    <x v="7"/>
    <s v="DG de Carreteras"/>
    <s v="S7800001E"/>
    <s v="ES0021000005673680PZ"/>
    <s v="Alumbrado carretera - PZ"/>
    <x v="3"/>
    <s v="6,928-6,928"/>
    <s v="No"/>
    <s v="Ctra. M-206 Loeches - M-203 por San Fernando, km 3.5, 28850, Torrejón de Ardoz (Madrid)"/>
    <n v="3851"/>
    <n v="4031"/>
    <n v="24013"/>
    <n v="0"/>
    <n v="0"/>
    <n v="0"/>
    <n v="31895"/>
  </r>
  <r>
    <x v="11"/>
    <n v="685"/>
    <x v="7"/>
    <s v="DG de Carreteras"/>
    <s v="S7800001E"/>
    <s v="ES0021000019244646PZ"/>
    <s v="Alumbrado carretera - PZ"/>
    <x v="3"/>
    <s v="6,928-6,928"/>
    <s v="No"/>
    <s v="Polígono Trece, Parcela 9006, 28792, Miraflores de la Sierra (Madrid)"/>
    <n v="1087"/>
    <n v="1025"/>
    <n v="4171"/>
    <n v="0"/>
    <n v="0"/>
    <n v="0"/>
    <n v="6283"/>
  </r>
  <r>
    <x v="11"/>
    <n v="686"/>
    <x v="7"/>
    <s v="DG de Carreteras"/>
    <s v="S7800001E"/>
    <s v="ES0021000043023904QD"/>
    <s v="Alumbrado carretera - QD"/>
    <x v="3"/>
    <s v="4,8-4,8"/>
    <s v="No"/>
    <s v="C/ Autogiro, Prox. 38, 28690, Brunete (Madrid)"/>
    <n v="8006"/>
    <n v="9034"/>
    <n v="3202"/>
    <n v="0"/>
    <n v="0"/>
    <n v="0"/>
    <n v="20242"/>
  </r>
  <r>
    <x v="11"/>
    <n v="687"/>
    <x v="7"/>
    <s v="DG de Carreteras"/>
    <s v="S7800001E"/>
    <s v="ES0021000015336571QF"/>
    <s v="Alumbrado carretera - QF"/>
    <x v="3"/>
    <s v="10,392-10,392"/>
    <s v="No"/>
    <s v="C/ Fuente del Espino, 51- 1, Bajo, 28440, Guadarrama (Madrid)"/>
    <n v="4126"/>
    <n v="4061"/>
    <n v="24307"/>
    <n v="0"/>
    <n v="0"/>
    <n v="0"/>
    <n v="32494"/>
  </r>
  <r>
    <x v="11"/>
    <n v="688"/>
    <x v="7"/>
    <s v="DG de Carreteras"/>
    <s v="S7800001E"/>
    <s v="ES0021000012223411QN"/>
    <s v="Alumbrado carretera - QN"/>
    <x v="3"/>
    <s v="10,39-10,39"/>
    <s v="No"/>
    <s v="Avda. Madrid, 33, Bajo 2, 28680, San Martín de Valdeiglesias (Madrid)"/>
    <n v="1922"/>
    <n v="2208"/>
    <n v="12720"/>
    <n v="0"/>
    <n v="0"/>
    <n v="0"/>
    <n v="16850"/>
  </r>
  <r>
    <x v="11"/>
    <n v="689"/>
    <x v="7"/>
    <s v="DG de Carreteras"/>
    <s v="S7800001E"/>
    <s v="ES0021000040278400QS"/>
    <s v="Alumbrado carretera - QS"/>
    <x v="3"/>
    <s v="3,6-3,6"/>
    <s v="No"/>
    <s v="Camino Vereda del Manzanares, Prox. 1, 28605, El Álamo (Madrid)"/>
    <n v="4023"/>
    <n v="4001"/>
    <n v="2080"/>
    <n v="0"/>
    <n v="0"/>
    <n v="0"/>
    <n v="10104"/>
  </r>
  <r>
    <x v="11"/>
    <n v="690"/>
    <x v="7"/>
    <s v="DG de Carreteras"/>
    <s v="S7800001E"/>
    <s v="ES0021000040062553QT"/>
    <s v="Alumbrado carretera - QT"/>
    <x v="3"/>
    <s v="5-5"/>
    <s v="No"/>
    <s v="Ctra. M-604, km 8.7 (Polígono Siete, Parcela 9002), 28739, Gargantilla del Lozoya y Pinilla de Buitrago (Madrid)"/>
    <n v="948"/>
    <n v="923"/>
    <n v="3784"/>
    <n v="0"/>
    <n v="0"/>
    <n v="0"/>
    <n v="5655"/>
  </r>
  <r>
    <x v="11"/>
    <n v="691"/>
    <x v="7"/>
    <s v="DG de Carreteras"/>
    <s v="S7800001E"/>
    <s v="ES0021000012019211QY"/>
    <s v="Alumbrado carretera - QY"/>
    <x v="3"/>
    <s v="5,196-5,196"/>
    <s v="No"/>
    <s v="Ctra. M-111 Barajas - Fuente El Saz, km 6.6, 28860, Paracuellos de Jarama (Madrid)"/>
    <n v="710"/>
    <n v="689"/>
    <n v="2667"/>
    <n v="0"/>
    <n v="0"/>
    <n v="0"/>
    <n v="4066"/>
  </r>
  <r>
    <x v="11"/>
    <n v="692"/>
    <x v="7"/>
    <s v="DG de Carreteras"/>
    <s v="S7800001E"/>
    <s v="ES0022000008710725QZ"/>
    <s v="Alumbrado carretera - QZ"/>
    <x v="3"/>
    <s v="6,928-6,928"/>
    <s v="No"/>
    <s v="C/ Virgen María, 1  AL PU BL, 28890, Loeches (Madrid)"/>
    <n v="3191"/>
    <n v="3376"/>
    <n v="19750"/>
    <n v="0"/>
    <n v="0"/>
    <n v="0"/>
    <n v="26317"/>
  </r>
  <r>
    <x v="11"/>
    <n v="693"/>
    <x v="7"/>
    <s v="DG de Carreteras"/>
    <s v="S7800001E"/>
    <s v="ES0022000008537927RS"/>
    <s v="Alumbrado carretera - RS"/>
    <x v="3"/>
    <s v="6,928-6,928"/>
    <s v="No"/>
    <s v="Avda. de Europa, 72 AL PU BL, 28840, Mejorada del Campo (Madrid)"/>
    <n v="2585"/>
    <n v="2632"/>
    <n v="15511"/>
    <n v="0"/>
    <n v="0"/>
    <n v="0"/>
    <n v="20728"/>
  </r>
  <r>
    <x v="11"/>
    <n v="694"/>
    <x v="7"/>
    <s v="DG de Carreteras"/>
    <s v="S7800001E"/>
    <s v="ES0021000010976203RW"/>
    <s v="Alumbrado carretera - RW"/>
    <x v="3"/>
    <s v="1,1-1,1"/>
    <s v="No"/>
    <s v="Ctra. M-511 Madrid - Los Pantanos, km 5.0, 28660, Boadilla del Monte (Madrid)"/>
    <n v="300"/>
    <n v="500"/>
    <n v="333"/>
    <n v="0"/>
    <n v="0"/>
    <n v="0"/>
    <n v="1133"/>
  </r>
  <r>
    <x v="11"/>
    <n v="695"/>
    <x v="7"/>
    <s v="DG de Carreteras"/>
    <s v="S7800001E"/>
    <s v="ES0021000010518959SK"/>
    <s v="Alumbrado carretera - SK"/>
    <x v="3"/>
    <s v="5,196-5,196"/>
    <s v="No"/>
    <s v="Ctra. M-103 Algete - Talamanca de Jarama, km 19.6, Bajo, 28150, Valdetorres de Jarama (Madrid)"/>
    <n v="2217"/>
    <n v="2337"/>
    <n v="13419"/>
    <n v="0"/>
    <n v="0"/>
    <n v="0"/>
    <n v="17973"/>
  </r>
  <r>
    <x v="11"/>
    <n v="696"/>
    <x v="7"/>
    <s v="DG de Carreteras"/>
    <s v="S7800001E"/>
    <s v="ES0022000008149960SN"/>
    <s v="Alumbrado carretera - SN"/>
    <x v="3"/>
    <s v="6,928-6,928"/>
    <s v="No"/>
    <s v="Ctra. M-208, km 8, AL PU BL, 28840, Mejorada del Campo (Madrid)"/>
    <n v="2299"/>
    <n v="2384"/>
    <n v="14010"/>
    <n v="0"/>
    <n v="0"/>
    <n v="0"/>
    <n v="18693"/>
  </r>
  <r>
    <x v="11"/>
    <n v="697"/>
    <x v="7"/>
    <s v="DG de Carreteras"/>
    <s v="S7800001E"/>
    <s v="ES0021000043023872ST"/>
    <s v="Alumbrado carretera - ST"/>
    <x v="3"/>
    <s v="3,6-3,6"/>
    <s v="No"/>
    <s v="C/ Calvario, Prox. s/n, 28690, Brunete (Madrid)"/>
    <n v="5003"/>
    <n v="6032"/>
    <n v="4540"/>
    <n v="0"/>
    <n v="0"/>
    <n v="0"/>
    <n v="15575"/>
  </r>
  <r>
    <x v="11"/>
    <n v="698"/>
    <x v="7"/>
    <s v="DG de Carreteras"/>
    <s v="S7800001E"/>
    <s v="ES0021000040062723TD"/>
    <s v="Alumbrado carretera - TD"/>
    <x v="3"/>
    <s v="5-5"/>
    <s v="No"/>
    <s v="C/ Estación, Prox. 3, 28739, Gargantilla del Lozoya y Pinilla de Buitrago (Madrid)"/>
    <n v="1498"/>
    <n v="1452"/>
    <n v="6508"/>
    <n v="0"/>
    <n v="0"/>
    <n v="0"/>
    <n v="9458"/>
  </r>
  <r>
    <x v="11"/>
    <n v="699"/>
    <x v="7"/>
    <s v="DG de Carreteras"/>
    <s v="S7800001E"/>
    <s v="ES0022000001223944TD"/>
    <s v="Alumbrado carretera - TD - Ambite"/>
    <x v="3"/>
    <s v="4-4"/>
    <s v="No"/>
    <s v="C/ Almendro, 9030, Bajo, AP Sierra de Tajuña, 28580, Ambite (Madrid)"/>
    <n v="1009"/>
    <n v="999"/>
    <n v="3862"/>
    <n v="0"/>
    <n v="0"/>
    <n v="0"/>
    <n v="5870"/>
  </r>
  <r>
    <x v="11"/>
    <n v="700"/>
    <x v="7"/>
    <s v="DG de Carreteras"/>
    <s v="S7800001E"/>
    <s v="ES0021000012226221TQ"/>
    <s v="Alumbrado carretera - TQ"/>
    <x v="3"/>
    <s v="10,39-10,39"/>
    <s v="No"/>
    <s v="Ctra. Toledo, Prox. 28, Bajo, 28680, San Martín de Valdeiglesias (Madrid)"/>
    <n v="2274"/>
    <n v="2368"/>
    <n v="13932"/>
    <n v="0"/>
    <n v="0"/>
    <n v="0"/>
    <n v="18574"/>
  </r>
  <r>
    <x v="11"/>
    <n v="701"/>
    <x v="7"/>
    <s v="DG de Carreteras"/>
    <s v="S7800001E"/>
    <s v="ES0021000016685677TW"/>
    <s v="Alumbrado carretera - TW"/>
    <x v="3"/>
    <s v="5,75-5,75"/>
    <s v="No"/>
    <s v="Ctra. M-604 Lozoya - Cotos, km 24.7, Bajo, 28740, Rascafría (Madrid)"/>
    <n v="164"/>
    <n v="162"/>
    <n v="367"/>
    <n v="0"/>
    <n v="0"/>
    <n v="0"/>
    <n v="693"/>
  </r>
  <r>
    <x v="11"/>
    <n v="702"/>
    <x v="7"/>
    <s v="DG de Carreteras"/>
    <s v="S7800001E"/>
    <s v="ES0021000013638649TZ"/>
    <s v="Alumbrado carretera - TZ"/>
    <x v="3"/>
    <s v="3,464-3,464"/>
    <s v="No"/>
    <s v="C/ Miño (Pino Alto), 11-1, Bajo, 28210, Valdemorillo (Madrid)"/>
    <n v="1453"/>
    <n v="1500"/>
    <n v="7492"/>
    <n v="0"/>
    <n v="0"/>
    <n v="0"/>
    <n v="10445"/>
  </r>
  <r>
    <x v="11"/>
    <n v="703"/>
    <x v="7"/>
    <s v="DG de Carreteras"/>
    <s v="S7800001E"/>
    <s v="ES0021000013086753VA"/>
    <s v="Alumbrado carretera - VA"/>
    <x v="3"/>
    <s v="10,392-10,392"/>
    <s v="No"/>
    <s v="Ctra. Alcorcón - Plasencia, km 30.0, Bajo 2, 28925, Alcorcón (Madrid)"/>
    <n v="4191"/>
    <n v="4486"/>
    <n v="25692"/>
    <n v="0"/>
    <n v="0"/>
    <n v="0"/>
    <n v="34369"/>
  </r>
  <r>
    <x v="11"/>
    <n v="704"/>
    <x v="7"/>
    <s v="DG de Carreteras"/>
    <s v="S7800001E"/>
    <s v="ES0022000007931526VD"/>
    <s v="Alumbrado carretera - VD"/>
    <x v="3"/>
    <s v="6,928-6,928"/>
    <s v="No"/>
    <s v="C/ Río Arlanza, 27, AP AL PU BL, 28803, Alcalá de Henares (Madrid)"/>
    <n v="3089"/>
    <n v="3237"/>
    <n v="19030"/>
    <n v="0"/>
    <n v="0"/>
    <n v="0"/>
    <n v="25356"/>
  </r>
  <r>
    <x v="11"/>
    <n v="705"/>
    <x v="7"/>
    <s v="DG de Carreteras"/>
    <s v="S7800001E"/>
    <s v="ES0021000018730129VF"/>
    <s v="Alumbrado carretera - VF"/>
    <x v="3"/>
    <s v="3,464-3,464"/>
    <s v="No"/>
    <s v="Ctra. M-510 Méntrida, km 5.2, Bajo, 28620, Aldea del Fresno (Madrid)"/>
    <n v="198"/>
    <n v="181"/>
    <n v="711"/>
    <n v="0"/>
    <n v="0"/>
    <n v="0"/>
    <n v="1090"/>
  </r>
  <r>
    <x v="11"/>
    <n v="706"/>
    <x v="7"/>
    <s v="DG de Carreteras"/>
    <s v="S7800001E"/>
    <s v="ES0021000012757184VR"/>
    <s v="Alumbrado carretera - VR"/>
    <x v="3"/>
    <s v="3,464-3,464"/>
    <s v="No"/>
    <s v="Ctra. M-608 Cerceda - Soto del Real, 23-1, 28410, Manzanares El Real (Madrid)"/>
    <n v="739"/>
    <n v="736"/>
    <n v="3392"/>
    <n v="0"/>
    <n v="0"/>
    <n v="0"/>
    <n v="4867"/>
  </r>
  <r>
    <x v="11"/>
    <n v="707"/>
    <x v="7"/>
    <s v="DG de Carreteras"/>
    <s v="S7800001E"/>
    <s v="ES0021000012019243VS"/>
    <s v="Alumbrado carretera - VS"/>
    <x v="3"/>
    <s v="5,196-5,196"/>
    <s v="No"/>
    <s v="Ctra. M-111 Barajas - Fuente El Saz, km 7.1, 28860, Paracuellos de Jarama (Madrid)"/>
    <n v="545"/>
    <n v="578"/>
    <n v="3364"/>
    <n v="0"/>
    <n v="0"/>
    <n v="0"/>
    <n v="4487"/>
  </r>
  <r>
    <x v="11"/>
    <n v="708"/>
    <x v="7"/>
    <s v="DG de Carreteras"/>
    <s v="S7800001E"/>
    <s v="ES0022000008119843VW"/>
    <s v="Alumbrado carretera - VW"/>
    <x v="3"/>
    <s v="5,196-5,196"/>
    <s v="No"/>
    <s v="Ctra. M-404 Navalcarnero - Chinchón, 47  AL PU BL, 28359, Titulcia (Madrid)"/>
    <n v="688"/>
    <n v="636"/>
    <n v="2989"/>
    <n v="0"/>
    <n v="0"/>
    <n v="0"/>
    <n v="4313"/>
  </r>
  <r>
    <x v="11"/>
    <n v="709"/>
    <x v="7"/>
    <s v="DG de Carreteras"/>
    <s v="S7800001E"/>
    <s v="ES0021000004130786VY"/>
    <s v="Alumbrado carretera - VY"/>
    <x v="3"/>
    <s v="13,9-13,9"/>
    <s v="No"/>
    <s v="Ctra. de Valdemanco, 1-1, Bajo, 28751, La Cabrera (Madrid)"/>
    <n v="1631"/>
    <n v="1576"/>
    <n v="7991"/>
    <n v="0"/>
    <n v="0"/>
    <n v="0"/>
    <n v="11198"/>
  </r>
  <r>
    <x v="11"/>
    <n v="710"/>
    <x v="7"/>
    <s v="DG de Carreteras"/>
    <s v="S7800001E"/>
    <s v="ES0021000011821569WA"/>
    <s v="Alumbrado carretera - WA"/>
    <x v="3"/>
    <s v="10,39-10,39"/>
    <s v="No"/>
    <s v="Ctra. M-406 Getafe - Leganés, km 15.4, 28906, Getafe (Madrid)"/>
    <n v="2519"/>
    <n v="2597"/>
    <n v="12878"/>
    <n v="0"/>
    <n v="0"/>
    <n v="0"/>
    <n v="17994"/>
  </r>
  <r>
    <x v="11"/>
    <n v="711"/>
    <x v="7"/>
    <s v="DG de Carreteras"/>
    <s v="S7800001E"/>
    <s v="ES0021000010976235WB"/>
    <s v="Alumbrado carretera - WB"/>
    <x v="3"/>
    <s v="1,1-1,1"/>
    <s v="No"/>
    <s v="Ctra. M-511 Madrid - Los Pantanos, km 4.0, 28660, Boadilla del Monte (Madrid)"/>
    <n v="300"/>
    <n v="305"/>
    <n v="150"/>
    <n v="0"/>
    <n v="0"/>
    <n v="0"/>
    <n v="755"/>
  </r>
  <r>
    <x v="11"/>
    <n v="712"/>
    <x v="7"/>
    <s v="DG de Carreteras"/>
    <s v="S7800001E"/>
    <s v="ES0022000008489817WK"/>
    <s v="Alumbrado carretera - WK"/>
    <x v="3"/>
    <s v="6,928-6,928"/>
    <s v="No"/>
    <s v="C/ Avícola del Jarama, 1, 28500, Arganda del Rey (Madrid)"/>
    <n v="2020"/>
    <n v="1911"/>
    <n v="10280"/>
    <n v="0"/>
    <n v="0"/>
    <n v="0"/>
    <n v="14211"/>
  </r>
  <r>
    <x v="11"/>
    <n v="713"/>
    <x v="7"/>
    <s v="DG de Carreteras"/>
    <s v="S7800001E"/>
    <s v="ES0021000039712567WM"/>
    <s v="Alumbrado carretera - WM - Travesía Galapagar"/>
    <x v="3"/>
    <s v="7,2-7,2"/>
    <s v="No"/>
    <s v="C/ Manantiales, Prox. 1-1, Bajo, 28260, Galapagar (Madrid)"/>
    <n v="2193"/>
    <n v="2080"/>
    <n v="7961"/>
    <n v="0"/>
    <n v="0"/>
    <n v="0"/>
    <n v="12234"/>
  </r>
  <r>
    <x v="11"/>
    <n v="714"/>
    <x v="7"/>
    <s v="DG de Carreteras"/>
    <s v="S7800001E"/>
    <s v="ES0021000019360346WR"/>
    <s v="Alumbrado carretera - WR"/>
    <x v="3"/>
    <s v="10,392-10,392"/>
    <s v="No"/>
    <s v="Avda. Las Vegas, 1-1, Bajo, 28229, Villanueva del Pardillo (Madrid)"/>
    <n v="3668"/>
    <n v="4016"/>
    <n v="23935"/>
    <n v="0"/>
    <n v="0"/>
    <n v="0"/>
    <n v="31619"/>
  </r>
  <r>
    <x v="11"/>
    <n v="715"/>
    <x v="7"/>
    <s v="DG de Carreteras"/>
    <s v="S7800001E"/>
    <s v="ES0021000010502240WT"/>
    <s v="Alumbrado carretera - WT"/>
    <x v="3"/>
    <s v="13,2-13,2"/>
    <s v="No"/>
    <s v="C/ Rey Pastor, Prox. 1-2, 28914, Leganés (Madrid)"/>
    <n v="7066"/>
    <n v="7041"/>
    <n v="40991"/>
    <n v="0"/>
    <n v="0"/>
    <n v="0"/>
    <n v="55098"/>
  </r>
  <r>
    <x v="11"/>
    <n v="716"/>
    <x v="7"/>
    <s v="DG de Carreteras"/>
    <s v="S7800001E"/>
    <s v="ES0021000010502246WY"/>
    <s v="Alumbrado carretera - WY"/>
    <x v="3"/>
    <s v="6,928-6,928"/>
    <s v="No"/>
    <s v="Ctra. M-406 Alcorcón N-IV, km 1.1, 28914, Leganés (Madrid)"/>
    <n v="4972"/>
    <n v="5526"/>
    <n v="32383"/>
    <n v="0"/>
    <n v="0"/>
    <n v="0"/>
    <n v="42881"/>
  </r>
  <r>
    <x v="11"/>
    <n v="717"/>
    <x v="7"/>
    <s v="DG de Carreteras"/>
    <s v="S7800001E"/>
    <s v="ES0021000004452262XB"/>
    <s v="Alumbrado carretera - XB"/>
    <x v="3"/>
    <s v="14,9-14,9"/>
    <s v="No"/>
    <s v="Ctra. Madrid, km 9.0, km 0.9, Bajo 1, 28914, Leganés (Madrid)"/>
    <n v="6983"/>
    <n v="7200"/>
    <n v="27714"/>
    <n v="0"/>
    <n v="0"/>
    <n v="0"/>
    <n v="41897"/>
  </r>
  <r>
    <x v="11"/>
    <n v="718"/>
    <x v="7"/>
    <s v="DG de Carreteras"/>
    <s v="S7800001E"/>
    <s v="ES0021000010923517XD"/>
    <s v="Alumbrado carretera - XD"/>
    <x v="3"/>
    <s v="5,196-5,196"/>
    <s v="No"/>
    <s v="C/ José María Pemán, Prox. 36, 28110, Algete (Madrid)"/>
    <n v="838"/>
    <n v="825"/>
    <n v="3204"/>
    <n v="0"/>
    <n v="0"/>
    <n v="0"/>
    <n v="4867"/>
  </r>
  <r>
    <x v="11"/>
    <n v="719"/>
    <x v="7"/>
    <s v="DG de Carreteras"/>
    <s v="S7800001E"/>
    <s v="ES0021000004452273XE"/>
    <s v="Alumbrado carretera - XE"/>
    <x v="3"/>
    <s v="13,2-13,2"/>
    <s v="No"/>
    <s v="Ctra. Madrid - km 9.2, km 92.0, Bajo 1, 28914, Leganés (Madrid)"/>
    <n v="4961"/>
    <n v="5265"/>
    <n v="30846"/>
    <n v="0"/>
    <n v="0"/>
    <n v="0"/>
    <n v="41072"/>
  </r>
  <r>
    <x v="11"/>
    <n v="720"/>
    <x v="7"/>
    <s v="DG de Carreteras"/>
    <s v="S7800001E"/>
    <s v="ES0021000016664217XR"/>
    <s v="Alumbrado carretera - XR"/>
    <x v="3"/>
    <s v="13,943-13,943"/>
    <s v="No"/>
    <s v="Ctra. M-505 Madrid - Ávila, km 36.0, 28296, Santa María de la Alameda (Madrid)"/>
    <n v="1621"/>
    <n v="1691"/>
    <n v="7374"/>
    <n v="0"/>
    <n v="0"/>
    <n v="0"/>
    <n v="10686"/>
  </r>
  <r>
    <x v="11"/>
    <n v="721"/>
    <x v="7"/>
    <s v="DG de Carreteras"/>
    <s v="S7800001E"/>
    <s v="ES0021000012660232XV"/>
    <s v="Alumbrado carretera - XV"/>
    <x v="3"/>
    <s v="6,928-6,928"/>
    <s v="No"/>
    <s v="Avda. Chozas de la Sierra, km 1.7, Bajo, 28791, Soto del Real (Madrid)"/>
    <n v="1528"/>
    <n v="1434"/>
    <n v="5624"/>
    <n v="0"/>
    <n v="0"/>
    <n v="0"/>
    <n v="8586"/>
  </r>
  <r>
    <x v="11"/>
    <n v="722"/>
    <x v="7"/>
    <s v="DG de Carreteras"/>
    <s v="S7800001E"/>
    <s v="ES0021000011784722XW"/>
    <s v="Alumbrado carretera - XW"/>
    <x v="3"/>
    <s v="6,928-6,928"/>
    <s v="No"/>
    <s v="Ctra. M-608 Cerceda - Soto del Real, km 24.9, Bajo 1, 28410, Manzanares El Real (Madrid)"/>
    <n v="2787"/>
    <n v="3086"/>
    <n v="18055"/>
    <n v="0"/>
    <n v="0"/>
    <n v="0"/>
    <n v="23928"/>
  </r>
  <r>
    <x v="11"/>
    <n v="723"/>
    <x v="7"/>
    <s v="DG de Carreteras"/>
    <s v="S7800001E"/>
    <s v="ES0021000041904928XY"/>
    <s v="Alumbrado carretera - XY"/>
    <x v="3"/>
    <s v="9-9"/>
    <s v="No"/>
    <s v="Ctra. Plaza El Guijo, 1, Bajo, km 4.1, 28260, Galapagar (Madrid)"/>
    <n v="1707"/>
    <n v="1723"/>
    <n v="6976"/>
    <n v="0"/>
    <n v="0"/>
    <n v="0"/>
    <n v="10406"/>
  </r>
  <r>
    <x v="11"/>
    <n v="724"/>
    <x v="7"/>
    <s v="DG de Carreteras"/>
    <s v="S7800001E"/>
    <s v="ES0022000008027035YE"/>
    <s v="Alumbrado carretera - YE"/>
    <x v="3"/>
    <s v="6,928-6,928"/>
    <s v="No"/>
    <s v="Ronda San Martín, km 2.3, 28330, San Martín de la Vega (Madrid)"/>
    <n v="2545"/>
    <n v="2070"/>
    <n v="11427"/>
    <n v="0"/>
    <n v="0"/>
    <n v="0"/>
    <n v="16042"/>
  </r>
  <r>
    <x v="11"/>
    <n v="725"/>
    <x v="7"/>
    <s v="DG de Carreteras"/>
    <s v="S7800001E"/>
    <s v="ES0022000009134743YG"/>
    <s v="Alumbrado carretera - YG"/>
    <x v="3"/>
    <s v="6,928-6,928"/>
    <s v="No"/>
    <s v="Ctra. M-203 Los Berrocales, km 0.306, 28021, Madrid"/>
    <n v="3322"/>
    <n v="4149"/>
    <n v="18990"/>
    <n v="0"/>
    <n v="0"/>
    <n v="0"/>
    <n v="26461"/>
  </r>
  <r>
    <x v="11"/>
    <n v="726"/>
    <x v="7"/>
    <s v="DG de Carreteras"/>
    <s v="S7800001E"/>
    <s v="ES0021000041031463YN"/>
    <s v="Alumbrado carretera - YN"/>
    <x v="3"/>
    <s v="2-2"/>
    <s v="No"/>
    <s v="Paseo Mirador, Prox. 2-I, Bajo, 28212, Navalagamella (Madrid)"/>
    <n v="713"/>
    <n v="677"/>
    <n v="2597"/>
    <n v="0"/>
    <n v="0"/>
    <n v="0"/>
    <n v="3987"/>
  </r>
  <r>
    <x v="11"/>
    <n v="727"/>
    <x v="7"/>
    <s v="DG de Carreteras"/>
    <s v="S7800001E"/>
    <s v="ES0021000010497048YY"/>
    <s v="Alumbrado carretera - YY"/>
    <x v="3"/>
    <s v="10,392-10,392"/>
    <s v="No"/>
    <s v="C/ Jazmines, Prox. 8, 28925, Alcorcón (Madrid)"/>
    <n v="4553"/>
    <n v="4486"/>
    <n v="17670"/>
    <n v="0"/>
    <n v="0"/>
    <n v="0"/>
    <n v="26709"/>
  </r>
  <r>
    <x v="11"/>
    <n v="728"/>
    <x v="7"/>
    <s v="DG de Carreteras"/>
    <s v="S7800001E"/>
    <s v="ES0021000013041207ZC"/>
    <s v="Alumbrado carretera - ZC"/>
    <x v="3"/>
    <s v="10,392-10,392"/>
    <s v="No"/>
    <s v="Ctra. Galapagar - La Navata, 12-Bis, Bajo, 28260, Galapagar (Madrid)"/>
    <n v="3565"/>
    <n v="3646"/>
    <n v="20846"/>
    <n v="0"/>
    <n v="0"/>
    <n v="0"/>
    <n v="28057"/>
  </r>
  <r>
    <x v="11"/>
    <n v="729"/>
    <x v="7"/>
    <s v="DG de Carreteras"/>
    <s v="S7800001E"/>
    <s v="ES0021000041226843ZF"/>
    <s v="Alumbrado carretera - ZF"/>
    <x v="3"/>
    <s v="3-3"/>
    <s v="No"/>
    <s v="Ctra. Polígono Cinco, Parcela 139, 28607, El Álamo (Madrid)"/>
    <n v="1346"/>
    <n v="1299"/>
    <n v="5011"/>
    <n v="0"/>
    <n v="0"/>
    <n v="0"/>
    <n v="7656"/>
  </r>
  <r>
    <x v="11"/>
    <n v="730"/>
    <x v="7"/>
    <s v="DG de Carreteras"/>
    <s v="S7800001E"/>
    <s v="ES0021000011802816ZH"/>
    <s v="Alumbrado carretera - ZH"/>
    <x v="3"/>
    <s v="13,85-13,85"/>
    <s v="No"/>
    <s v="C/ Roma, Prox. 2, 28906, Getafe (Madrid)"/>
    <n v="1566"/>
    <n v="1683"/>
    <n v="9862"/>
    <n v="0"/>
    <n v="0"/>
    <n v="0"/>
    <n v="13111"/>
  </r>
  <r>
    <x v="11"/>
    <n v="731"/>
    <x v="7"/>
    <s v="DG de Carreteras"/>
    <s v="S7800001E"/>
    <s v="ES0022000008739249ZH"/>
    <s v="Alumbrado carretera - ZH"/>
    <x v="3"/>
    <s v="5,196-5,196"/>
    <s v="No"/>
    <s v="Ctra. de Madrid, 11, 28510, Campo Real (Madrid)"/>
    <n v="2065"/>
    <n v="2321"/>
    <n v="13825"/>
    <n v="0"/>
    <n v="0"/>
    <n v="0"/>
    <n v="18211"/>
  </r>
  <r>
    <x v="11"/>
    <n v="732"/>
    <x v="7"/>
    <s v="DG de Carreteras"/>
    <s v="S7800001E"/>
    <s v="ES0021000019054880ZK"/>
    <s v="Alumbrado carretera - ZK"/>
    <x v="3"/>
    <s v="10,392-10,392"/>
    <s v="No"/>
    <s v="Avda. Marcial Llorente, Prox. 48, Bajo, 28696, Pelayos de la Presa (Madrid)"/>
    <n v="3885"/>
    <n v="4229"/>
    <n v="24969"/>
    <n v="0"/>
    <n v="0"/>
    <n v="0"/>
    <n v="33083"/>
  </r>
  <r>
    <x v="11"/>
    <n v="733"/>
    <x v="7"/>
    <s v="DG de Carreteras"/>
    <s v="S7800001E"/>
    <s v="ES0022000008603812ZM"/>
    <s v="Alumbrado carretera - ZM"/>
    <x v="3"/>
    <s v="3,464-3,464"/>
    <s v="No"/>
    <s v="C/ Alcalde Antonio Chapado, 66, AAP, 28330, San Martín de la Vega (Madrid)"/>
    <n v="1455"/>
    <n v="1448"/>
    <n v="8502"/>
    <n v="0"/>
    <n v="0"/>
    <n v="0"/>
    <n v="11405"/>
  </r>
  <r>
    <x v="11"/>
    <n v="734"/>
    <x v="7"/>
    <s v="DG de Carreteras"/>
    <s v="S7800001E"/>
    <s v="ES0021000011687488ZN"/>
    <s v="Alumbrado carretera - ZN"/>
    <x v="3"/>
    <s v="5,196-5,196"/>
    <s v="No"/>
    <s v="Ctra. M-618 Torrelodones, km 194.7, Bajo, 28240, Hoyo de Manzanares (Madrid)"/>
    <n v="574"/>
    <n v="573"/>
    <n v="3257"/>
    <n v="0"/>
    <n v="0"/>
    <n v="0"/>
    <n v="4404"/>
  </r>
  <r>
    <x v="11"/>
    <n v="735"/>
    <x v="7"/>
    <s v="DG de Carreteras"/>
    <s v="S7800001E"/>
    <s v="ES0022000008642436ZN"/>
    <s v="Alumbrado carretera - ZN"/>
    <x v="3"/>
    <s v="5,196-5,196"/>
    <s v="No"/>
    <s v="Avda. Huertos, 36 P AL PU BL, 28370, Chinchón (Madrid)"/>
    <n v="2704"/>
    <n v="2383"/>
    <n v="13236"/>
    <n v="0"/>
    <n v="0"/>
    <n v="0"/>
    <n v="18323"/>
  </r>
  <r>
    <x v="11"/>
    <n v="736"/>
    <x v="7"/>
    <s v="DG de Carreteras"/>
    <s v="S7800001E"/>
    <s v="ES0021000011078076ZP"/>
    <s v="Alumbrado carretera - ZP"/>
    <x v="3"/>
    <s v="13,2-13,2"/>
    <s v="No"/>
    <s v="Avda. de la Constitución, Prox. 32, Bajo, 28231, Las Rozas de Madrid (Madrid)"/>
    <n v="3547"/>
    <n v="3642"/>
    <n v="14244"/>
    <n v="0"/>
    <n v="0"/>
    <n v="0"/>
    <n v="21433"/>
  </r>
  <r>
    <x v="11"/>
    <n v="737"/>
    <x v="7"/>
    <s v="DG de Carreteras"/>
    <s v="S7800001E"/>
    <s v="ES0021000013041189ZW"/>
    <s v="Alumbrado carretera - ZW"/>
    <x v="3"/>
    <s v="6,928-6,928"/>
    <s v="No"/>
    <s v="C/ Panaderos, 4-Bis, Bajo, 28260, Galapagar (Madrid)"/>
    <n v="1296"/>
    <n v="1350"/>
    <n v="7735"/>
    <n v="0"/>
    <n v="0"/>
    <n v="0"/>
    <n v="10381"/>
  </r>
  <r>
    <x v="11"/>
    <n v="738"/>
    <x v="7"/>
    <s v="DG de Carreteras"/>
    <s v="S7800001E"/>
    <s v="ES0021000004128632SZ"/>
    <s v="Cámara"/>
    <x v="3"/>
    <s v="1,1-1,1"/>
    <s v="No"/>
    <s v="Ctra. M-610 PK 12+500 - Fuente del Collado, 28720, Bustarviejo (Madrid)"/>
    <n v="22"/>
    <n v="22"/>
    <n v="51"/>
    <n v="0"/>
    <n v="0"/>
    <n v="0"/>
    <n v="95"/>
  </r>
  <r>
    <x v="11"/>
    <n v="739"/>
    <x v="7"/>
    <s v="DG de Carreteras"/>
    <s v="S7800001E"/>
    <s v="ES0021000039961768GR"/>
    <s v="Cámara"/>
    <x v="3"/>
    <s v="1,15-1,15"/>
    <s v="No"/>
    <s v="Polígono Doce, Parcela 260, 28296, Santa María de la Alameda (Madrid)"/>
    <n v="29"/>
    <n v="29"/>
    <n v="72"/>
    <n v="0"/>
    <n v="0"/>
    <n v="0"/>
    <n v="130"/>
  </r>
  <r>
    <x v="11"/>
    <n v="740"/>
    <x v="7"/>
    <s v="DG de Carreteras"/>
    <s v="S7800001E"/>
    <s v="ES0021000042935819GZ"/>
    <s v="Semáforo"/>
    <x v="3"/>
    <s v="1,5-1,5"/>
    <s v="No"/>
    <s v="C/ de la Estación, 5, 28739, Gargantilla del Lozoya y Pinilla de Buitrago (Madrid)"/>
    <n v="141"/>
    <n v="139"/>
    <n v="257"/>
    <n v="0"/>
    <n v="0"/>
    <n v="0"/>
    <n v="537"/>
  </r>
  <r>
    <x v="11"/>
    <n v="741"/>
    <x v="7"/>
    <s v="DG de Carreteras"/>
    <s v="S7800001E"/>
    <s v="ES0021000010938898NA"/>
    <s v="Semáforo M-608"/>
    <x v="3"/>
    <s v="1,15-1,15"/>
    <s v="No"/>
    <s v="C/ Moras, 2-1, Bajo, 28411, Moralzarzal (Madrid)"/>
    <n v="224"/>
    <n v="224"/>
    <n v="517"/>
    <n v="0"/>
    <n v="0"/>
    <n v="0"/>
    <n v="965"/>
  </r>
  <r>
    <x v="11"/>
    <n v="742"/>
    <x v="7"/>
    <s v="DG de Carreteras"/>
    <s v="S7800001E"/>
    <s v="ES0021000038464637RD"/>
    <s v="Semáforo Talamanca"/>
    <x v="3"/>
    <s v="1,15-1,15"/>
    <s v="No"/>
    <s v="Ctra. M-103 Alcalá - Torrelaguna por Algete, km 2.5, 28160, Talamanca de Jarama (Madrid)"/>
    <n v="216"/>
    <n v="215"/>
    <n v="435"/>
    <n v="0"/>
    <n v="0"/>
    <n v="0"/>
    <n v="866"/>
  </r>
  <r>
    <x v="11"/>
    <n v="743"/>
    <x v="7"/>
    <s v="SGT de Vivienda, Transportes e Infraestructuras"/>
    <s v="S7800001E"/>
    <s v="ES0021000003963616VT"/>
    <s v="Báscula de Alcalá"/>
    <x v="3"/>
    <s v="3,3-3,3"/>
    <s v="No"/>
    <s v="Ctra. A-2 Madrid - Barcelona, km 34.0, Bajo, 28805, Alcalá de Henares (Madrid)"/>
    <n v="85"/>
    <n v="78"/>
    <n v="104"/>
    <n v="0"/>
    <n v="0"/>
    <n v="0"/>
    <n v="267"/>
  </r>
  <r>
    <x v="11"/>
    <n v="744"/>
    <x v="7"/>
    <s v="SGT de Vivienda, Transportes e Infraestructuras"/>
    <s v="S7800001E"/>
    <s v="ES0021000013895701KH"/>
    <s v="Báscula de Venturada"/>
    <x v="3"/>
    <s v="5,2-5,2"/>
    <s v="No"/>
    <s v="Ctra. N-I Madrid - Irún, 51, Bajo, 28729, Venturada (Madrid)"/>
    <n v="353"/>
    <n v="327"/>
    <n v="130"/>
    <n v="0"/>
    <n v="0"/>
    <n v="0"/>
    <n v="810"/>
  </r>
  <r>
    <x v="11"/>
    <n v="745"/>
    <x v="7"/>
    <s v="SGT de Vivienda, Transportes e Infraestructuras"/>
    <s v="S7800001E"/>
    <s v="ES0021000005547063TN"/>
    <s v="Dependencia"/>
    <x v="3"/>
    <s v="3,464-3,464"/>
    <s v="No"/>
    <s v="Ctra. N-I Madrid - Irún, km 89.0, 28755, Robregordo (Madrid)"/>
    <n v="86"/>
    <n v="75"/>
    <n v="160"/>
    <n v="0"/>
    <n v="0"/>
    <n v="0"/>
    <n v="321"/>
  </r>
  <r>
    <x v="11"/>
    <n v="746"/>
    <x v="7"/>
    <s v="SGT de Vivienda, Transportes e Infraestructuras"/>
    <s v="S7800001E"/>
    <s v="ES0022000008177438ZM"/>
    <s v="Gamonal Archivo D1-27"/>
    <x v="3"/>
    <s v="9,2-9,2"/>
    <s v="No"/>
    <s v="C/ Gamonal, 79, DU, D1-27, 28031, Madrid"/>
    <n v="60"/>
    <n v="57"/>
    <n v="50"/>
    <n v="0"/>
    <n v="0"/>
    <n v="0"/>
    <n v="167"/>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300-000000000000}" name="Tabla dinámica1" cacheId="2" applyNumberFormats="0" applyBorderFormats="0" applyFontFormats="0" applyPatternFormats="0" applyAlignmentFormats="0" applyWidthHeightFormats="1" dataCaption="Datos" updatedVersion="4" showMemberPropertyTips="0" useAutoFormatting="1" itemPrintTitles="1" createdVersion="1" indent="0" compact="0" compactData="0" gridDropZones="1">
  <location ref="A3:H46" firstHeaderRow="1" firstDataRow="2" firstDataCol="2"/>
  <pivotFields count="17">
    <pivotField axis="axisRow" compact="0" outline="0" subtotalTop="0" showAll="0" includeNewItemsInFilter="1" defaultSubtotal="0">
      <items count="31">
        <item x="0"/>
        <item x="1"/>
        <item x="2"/>
        <item x="3"/>
        <item x="4"/>
        <item x="5"/>
        <item x="6"/>
        <item x="7"/>
        <item x="8"/>
        <item x="9"/>
        <item x="10"/>
        <item x="11"/>
        <item x="12"/>
        <item x="13"/>
        <item x="14"/>
        <item x="15"/>
        <item x="16"/>
        <item x="17"/>
        <item x="18"/>
        <item x="19"/>
        <item x="20"/>
        <item x="21"/>
        <item x="22"/>
        <item x="23"/>
        <item x="24"/>
        <item x="25"/>
        <item x="26"/>
        <item x="27"/>
        <item x="28"/>
        <item x="29"/>
        <item x="30"/>
      </items>
    </pivotField>
    <pivotField compact="0" outline="0" subtotalTop="0" showAll="0" includeNewItemsInFilter="1" defaultSubtotal="0"/>
    <pivotField compact="0" outline="0" subtotalTop="0" showAll="0" includeNewItemsInFilter="1"/>
    <pivotField compact="0" outline="0" subtotalTop="0" showAll="0" includeNewItemsInFilter="1"/>
    <pivotField axis="axisRow" compact="0" outline="0" subtotalTop="0" showAll="0" includeNewItemsInFilter="1">
      <items count="4">
        <item x="0"/>
        <item x="1"/>
        <item x="2"/>
        <item t="default"/>
      </items>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defaultSubtotal="0"/>
    <pivotField compact="0" outline="0" subtotalTop="0" showAll="0" includeNewItemsInFilter="1" defaultSubtotal="0"/>
    <pivotField dataField="1" compact="0" outline="0" subtotalTop="0" showAll="0" includeNewItemsInFilter="1"/>
    <pivotField dataField="1" compact="0" outline="0" subtotalTop="0" showAll="0" includeNewItemsInFilter="1"/>
    <pivotField dataField="1" compact="0" outline="0" subtotalTop="0" showAll="0" includeNewItemsInFilter="1"/>
    <pivotField dataField="1" compact="0" outline="0" subtotalTop="0" showAll="0" includeNewItemsInFilter="1"/>
    <pivotField dataField="1" compact="0" outline="0" subtotalTop="0" showAll="0" includeNewItemsInFilter="1"/>
    <pivotField dataField="1" compact="0" outline="0" subtotalTop="0" showAll="0" includeNewItemsInFilter="1"/>
  </pivotFields>
  <rowFields count="2">
    <field x="0"/>
    <field x="4"/>
  </rowFields>
  <rowItems count="42">
    <i>
      <x/>
      <x/>
    </i>
    <i>
      <x v="1"/>
      <x v="1"/>
    </i>
    <i>
      <x v="2"/>
      <x/>
    </i>
    <i>
      <x v="3"/>
      <x v="1"/>
    </i>
    <i r="1">
      <x v="2"/>
    </i>
    <i>
      <x v="4"/>
      <x/>
    </i>
    <i>
      <x v="5"/>
      <x v="1"/>
    </i>
    <i>
      <x v="6"/>
      <x/>
    </i>
    <i>
      <x v="7"/>
      <x v="1"/>
    </i>
    <i>
      <x v="8"/>
      <x/>
    </i>
    <i>
      <x v="9"/>
      <x/>
    </i>
    <i>
      <x v="10"/>
      <x v="1"/>
    </i>
    <i>
      <x v="11"/>
      <x/>
    </i>
    <i>
      <x v="12"/>
      <x v="1"/>
    </i>
    <i>
      <x v="13"/>
      <x/>
    </i>
    <i r="1">
      <x v="1"/>
    </i>
    <i>
      <x v="14"/>
      <x v="1"/>
    </i>
    <i>
      <x v="15"/>
      <x/>
    </i>
    <i r="1">
      <x v="1"/>
    </i>
    <i>
      <x v="16"/>
      <x/>
    </i>
    <i r="1">
      <x v="1"/>
    </i>
    <i>
      <x v="17"/>
      <x/>
    </i>
    <i r="1">
      <x v="1"/>
    </i>
    <i>
      <x v="18"/>
      <x v="1"/>
    </i>
    <i r="1">
      <x v="2"/>
    </i>
    <i>
      <x v="19"/>
      <x/>
    </i>
    <i r="1">
      <x v="1"/>
    </i>
    <i>
      <x v="20"/>
      <x/>
    </i>
    <i r="1">
      <x v="1"/>
    </i>
    <i>
      <x v="21"/>
      <x v="1"/>
    </i>
    <i>
      <x v="22"/>
      <x/>
    </i>
    <i r="1">
      <x v="1"/>
    </i>
    <i>
      <x v="23"/>
      <x v="2"/>
    </i>
    <i>
      <x v="24"/>
      <x v="1"/>
    </i>
    <i>
      <x v="25"/>
      <x v="1"/>
    </i>
    <i>
      <x v="26"/>
      <x v="1"/>
    </i>
    <i>
      <x v="27"/>
      <x/>
    </i>
    <i r="1">
      <x v="1"/>
    </i>
    <i>
      <x v="28"/>
      <x v="1"/>
    </i>
    <i>
      <x v="29"/>
      <x v="1"/>
    </i>
    <i>
      <x v="30"/>
      <x v="1"/>
    </i>
    <i t="grand">
      <x/>
    </i>
  </rowItems>
  <colFields count="1">
    <field x="-2"/>
  </colFields>
  <colItems count="6">
    <i>
      <x/>
    </i>
    <i i="1">
      <x v="1"/>
    </i>
    <i i="2">
      <x v="2"/>
    </i>
    <i i="3">
      <x v="3"/>
    </i>
    <i i="4">
      <x v="4"/>
    </i>
    <i i="5">
      <x v="5"/>
    </i>
  </colItems>
  <dataFields count="6">
    <dataField name="Consumo P1" fld="11" baseField="0" baseItem="0" numFmtId="3"/>
    <dataField name="Consumo P2" fld="12" baseField="0" baseItem="0" numFmtId="3"/>
    <dataField name="Consumo P3" fld="13" baseField="0" baseItem="0" numFmtId="3"/>
    <dataField name="Consumo P4" fld="14" baseField="0" baseItem="0" numFmtId="3"/>
    <dataField name="Consumo P5" fld="15" baseField="0" baseItem="0" numFmtId="3"/>
    <dataField name="Consumo P6" fld="16" baseField="0" baseItem="0" numFmtId="3"/>
  </dataField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C81AFB0F-FCAF-4986-95F9-951B33715F23}" name="Tabla dinámica1" cacheId="3" applyNumberFormats="0" applyBorderFormats="0" applyFontFormats="0" applyPatternFormats="0" applyAlignmentFormats="0" applyWidthHeightFormats="1" dataCaption="Valores" updatedVersion="7" minRefreshableVersion="3" useAutoFormatting="1" itemPrintTitles="1" createdVersion="4" indent="0" outline="1" outlineData="1" multipleFieldFilters="0">
  <location ref="A5:O54" firstHeaderRow="0" firstDataRow="1" firstDataCol="1" rowPageCount="1" colPageCount="1"/>
  <pivotFields count="24">
    <pivotField axis="axisRow" showAll="0" defaultSubtotal="0">
      <items count="12">
        <item x="0"/>
        <item x="1"/>
        <item x="2"/>
        <item x="3"/>
        <item x="4"/>
        <item x="5"/>
        <item x="6"/>
        <item x="7"/>
        <item x="8"/>
        <item x="9"/>
        <item x="10"/>
        <item x="11"/>
      </items>
    </pivotField>
    <pivotField showAll="0" defaultSubtotal="0"/>
    <pivotField axis="axisRow" showAll="0">
      <items count="11">
        <item x="9"/>
        <item x="0"/>
        <item x="1"/>
        <item x="2"/>
        <item x="3"/>
        <item x="4"/>
        <item x="5"/>
        <item x="6"/>
        <item x="8"/>
        <item x="7"/>
        <item t="default"/>
      </items>
    </pivotField>
    <pivotField showAll="0"/>
    <pivotField showAll="0"/>
    <pivotField dataField="1" showAll="0"/>
    <pivotField showAll="0"/>
    <pivotField axis="axisPage" showAll="0" defaultSubtotal="0">
      <items count="4">
        <item x="0"/>
        <item x="1"/>
        <item x="2"/>
        <item x="3"/>
      </items>
    </pivotField>
    <pivotField showAll="0" defaultSubtotal="0"/>
    <pivotField showAll="0"/>
    <pivotField showAll="0"/>
    <pivotField dataField="1" numFmtId="3" showAll="0"/>
    <pivotField dataField="1" numFmtId="3" showAll="0"/>
    <pivotField dataField="1" numFmtId="3" showAll="0"/>
    <pivotField dataField="1" numFmtId="3" showAll="0"/>
    <pivotField dataField="1" numFmtId="3" showAll="0"/>
    <pivotField dataField="1" numFmtId="3" showAll="0"/>
    <pivotField dataField="1" numFmtId="3" showAll="0"/>
    <pivotField dataField="1" dragToRow="0" dragToCol="0" dragToPage="0" showAll="0" defaultSubtotal="0"/>
    <pivotField dataField="1" dragToRow="0" dragToCol="0" dragToPage="0" showAll="0" defaultSubtotal="0"/>
    <pivotField dataField="1" dragToRow="0" dragToCol="0" dragToPage="0" showAll="0" defaultSubtotal="0"/>
    <pivotField dataField="1" dragToRow="0" dragToCol="0" dragToPage="0" showAll="0" defaultSubtotal="0"/>
    <pivotField dataField="1" dragToRow="0" dragToCol="0" dragToPage="0" showAll="0" defaultSubtotal="0"/>
    <pivotField dataField="1" dragToRow="0" dragToCol="0" dragToPage="0" showAll="0" defaultSubtotal="0"/>
  </pivotFields>
  <rowFields count="2">
    <field x="0"/>
    <field x="2"/>
  </rowFields>
  <rowItems count="49">
    <i>
      <x/>
    </i>
    <i r="1">
      <x v="1"/>
    </i>
    <i r="1">
      <x v="2"/>
    </i>
    <i r="1">
      <x v="3"/>
    </i>
    <i r="1">
      <x v="4"/>
    </i>
    <i r="1">
      <x v="5"/>
    </i>
    <i r="1">
      <x v="6"/>
    </i>
    <i r="1">
      <x v="7"/>
    </i>
    <i r="1">
      <x v="9"/>
    </i>
    <i>
      <x v="1"/>
    </i>
    <i r="1">
      <x v="5"/>
    </i>
    <i r="1">
      <x v="8"/>
    </i>
    <i>
      <x v="2"/>
    </i>
    <i r="1">
      <x v="8"/>
    </i>
    <i>
      <x v="3"/>
    </i>
    <i r="1">
      <x v="8"/>
    </i>
    <i>
      <x v="4"/>
    </i>
    <i r="1">
      <x v="8"/>
    </i>
    <i>
      <x v="5"/>
    </i>
    <i r="1">
      <x v="8"/>
    </i>
    <i>
      <x v="6"/>
    </i>
    <i r="1">
      <x v="8"/>
    </i>
    <i>
      <x v="7"/>
    </i>
    <i r="1">
      <x v="6"/>
    </i>
    <i r="1">
      <x v="8"/>
    </i>
    <i>
      <x v="8"/>
    </i>
    <i r="1">
      <x v="4"/>
    </i>
    <i>
      <x v="9"/>
    </i>
    <i r="1">
      <x v="5"/>
    </i>
    <i r="1">
      <x v="8"/>
    </i>
    <i>
      <x v="10"/>
    </i>
    <i r="1">
      <x/>
    </i>
    <i r="1">
      <x v="1"/>
    </i>
    <i r="1">
      <x v="3"/>
    </i>
    <i r="1">
      <x v="6"/>
    </i>
    <i r="1">
      <x v="7"/>
    </i>
    <i r="1">
      <x v="8"/>
    </i>
    <i r="1">
      <x v="9"/>
    </i>
    <i>
      <x v="11"/>
    </i>
    <i r="1">
      <x v="1"/>
    </i>
    <i r="1">
      <x v="2"/>
    </i>
    <i r="1">
      <x v="3"/>
    </i>
    <i r="1">
      <x v="4"/>
    </i>
    <i r="1">
      <x v="5"/>
    </i>
    <i r="1">
      <x v="6"/>
    </i>
    <i r="1">
      <x v="7"/>
    </i>
    <i r="1">
      <x v="8"/>
    </i>
    <i r="1">
      <x v="9"/>
    </i>
    <i t="grand">
      <x/>
    </i>
  </rowItems>
  <colFields count="1">
    <field x="-2"/>
  </colFields>
  <colItems count="14">
    <i>
      <x/>
    </i>
    <i i="1">
      <x v="1"/>
    </i>
    <i i="2">
      <x v="2"/>
    </i>
    <i i="3">
      <x v="3"/>
    </i>
    <i i="4">
      <x v="4"/>
    </i>
    <i i="5">
      <x v="5"/>
    </i>
    <i i="6">
      <x v="6"/>
    </i>
    <i i="7">
      <x v="7"/>
    </i>
    <i i="8">
      <x v="8"/>
    </i>
    <i i="9">
      <x v="9"/>
    </i>
    <i i="10">
      <x v="10"/>
    </i>
    <i i="11">
      <x v="11"/>
    </i>
    <i i="12">
      <x v="12"/>
    </i>
    <i i="13">
      <x v="13"/>
    </i>
  </colItems>
  <pageFields count="1">
    <pageField fld="7" hier="-1"/>
  </pageFields>
  <dataFields count="14">
    <dataField name="Nº CUPS" fld="5" subtotal="count" baseField="1" baseItem="1"/>
    <dataField name="Consumo P1" fld="11" baseField="0" baseItem="0" numFmtId="3"/>
    <dataField name="Consumo P2" fld="12" baseField="0" baseItem="0" numFmtId="3"/>
    <dataField name="Consumo P3" fld="13" baseField="0" baseItem="0" numFmtId="3"/>
    <dataField name="Consumo P4" fld="14" baseField="0" baseItem="0" numFmtId="3"/>
    <dataField name="Consumo P5" fld="15" baseField="0" baseItem="0" numFmtId="3"/>
    <dataField name="Consumo P6" fld="16" baseField="0" baseItem="0" numFmtId="3"/>
    <dataField name="Consumo TOTAL" fld="17" baseField="0" baseItem="0" numFmtId="3"/>
    <dataField name="% P1" fld="18" baseField="0" baseItem="0" numFmtId="10"/>
    <dataField name="% P2" fld="19" baseField="0" baseItem="0" numFmtId="10"/>
    <dataField name="% P3" fld="20" baseField="0" baseItem="0" numFmtId="10"/>
    <dataField name="% P4" fld="21" baseField="0" baseItem="7" numFmtId="10"/>
    <dataField name="% P5" fld="22" baseField="0" baseItem="3" numFmtId="10"/>
    <dataField name="% P6" fld="23" baseField="0" baseItem="7" numFmtId="10"/>
  </dataFields>
  <formats count="14">
    <format dxfId="13">
      <pivotArea type="all" dataOnly="0" outline="0" fieldPosition="0"/>
    </format>
    <format dxfId="12">
      <pivotArea outline="0" collapsedLevelsAreSubtotals="1" fieldPosition="0">
        <references count="1">
          <reference field="4294967294" count="6" selected="0">
            <x v="8"/>
            <x v="9"/>
            <x v="10"/>
            <x v="11"/>
            <x v="12"/>
            <x v="13"/>
          </reference>
        </references>
      </pivotArea>
    </format>
    <format dxfId="11">
      <pivotArea dataOnly="0" labelOnly="1" outline="0" fieldPosition="0">
        <references count="1">
          <reference field="4294967294" count="6">
            <x v="8"/>
            <x v="9"/>
            <x v="10"/>
            <x v="11"/>
            <x v="12"/>
            <x v="13"/>
          </reference>
        </references>
      </pivotArea>
    </format>
    <format dxfId="10">
      <pivotArea outline="0" fieldPosition="0">
        <references count="1">
          <reference field="4294967294" count="1">
            <x v="11"/>
          </reference>
        </references>
      </pivotArea>
    </format>
    <format dxfId="9">
      <pivotArea outline="0" fieldPosition="0">
        <references count="1">
          <reference field="4294967294" count="1">
            <x v="12"/>
          </reference>
        </references>
      </pivotArea>
    </format>
    <format dxfId="8">
      <pivotArea outline="0" fieldPosition="0">
        <references count="1">
          <reference field="4294967294" count="1">
            <x v="13"/>
          </reference>
        </references>
      </pivotArea>
    </format>
    <format dxfId="7">
      <pivotArea outline="0" collapsedLevelsAreSubtotals="1" fieldPosition="0">
        <references count="1">
          <reference field="4294967294" count="1" selected="0">
            <x v="7"/>
          </reference>
        </references>
      </pivotArea>
    </format>
    <format dxfId="6">
      <pivotArea dataOnly="0" labelOnly="1" outline="0" fieldPosition="0">
        <references count="1">
          <reference field="4294967294" count="1">
            <x v="7"/>
          </reference>
        </references>
      </pivotArea>
    </format>
    <format dxfId="5">
      <pivotArea collapsedLevelsAreSubtotals="1" fieldPosition="0">
        <references count="3">
          <reference field="4294967294" count="6" selected="0">
            <x v="1"/>
            <x v="2"/>
            <x v="3"/>
            <x v="4"/>
            <x v="5"/>
            <x v="6"/>
          </reference>
          <reference field="0" count="1">
            <x v="4"/>
          </reference>
          <reference field="7" count="1" selected="0">
            <x v="0"/>
          </reference>
        </references>
      </pivotArea>
    </format>
    <format dxfId="4">
      <pivotArea collapsedLevelsAreSubtotals="1" fieldPosition="0">
        <references count="3">
          <reference field="4294967294" count="6" selected="0">
            <x v="1"/>
            <x v="2"/>
            <x v="3"/>
            <x v="4"/>
            <x v="5"/>
            <x v="6"/>
          </reference>
          <reference field="0" count="1">
            <x v="4"/>
          </reference>
          <reference field="7" count="1" selected="0">
            <x v="0"/>
          </reference>
        </references>
      </pivotArea>
    </format>
    <format dxfId="3">
      <pivotArea collapsedLevelsAreSubtotals="1" fieldPosition="0">
        <references count="3">
          <reference field="4294967294" count="6" selected="0">
            <x v="1"/>
            <x v="2"/>
            <x v="3"/>
            <x v="4"/>
            <x v="5"/>
            <x v="6"/>
          </reference>
          <reference field="0" count="1">
            <x v="5"/>
          </reference>
          <reference field="7" count="1" selected="0">
            <x v="0"/>
          </reference>
        </references>
      </pivotArea>
    </format>
    <format dxfId="2">
      <pivotArea collapsedLevelsAreSubtotals="1" fieldPosition="0">
        <references count="3">
          <reference field="4294967294" count="6" selected="0">
            <x v="1"/>
            <x v="2"/>
            <x v="3"/>
            <x v="4"/>
            <x v="5"/>
            <x v="6"/>
          </reference>
          <reference field="0" count="1">
            <x v="5"/>
          </reference>
          <reference field="7" count="1" selected="0">
            <x v="0"/>
          </reference>
        </references>
      </pivotArea>
    </format>
    <format dxfId="1">
      <pivotArea collapsedLevelsAreSubtotals="1" fieldPosition="0">
        <references count="3">
          <reference field="4294967294" count="6" selected="0">
            <x v="1"/>
            <x v="2"/>
            <x v="3"/>
            <x v="4"/>
            <x v="5"/>
            <x v="6"/>
          </reference>
          <reference field="0" count="1">
            <x v="6"/>
          </reference>
          <reference field="7" count="1" selected="0">
            <x v="0"/>
          </reference>
        </references>
      </pivotArea>
    </format>
    <format dxfId="0">
      <pivotArea collapsedLevelsAreSubtotals="1" fieldPosition="0">
        <references count="3">
          <reference field="4294967294" count="6" selected="0">
            <x v="1"/>
            <x v="2"/>
            <x v="3"/>
            <x v="4"/>
            <x v="5"/>
            <x v="6"/>
          </reference>
          <reference field="0" count="1">
            <x v="6"/>
          </reference>
          <reference field="7" count="1" selected="0">
            <x v="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ivotTable" Target="../pivotTables/pivot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9"/>
  <sheetViews>
    <sheetView tabSelected="1" workbookViewId="0"/>
  </sheetViews>
  <sheetFormatPr baseColWidth="10" defaultRowHeight="12.5" x14ac:dyDescent="0.25"/>
  <cols>
    <col min="1" max="1" width="2.54296875" customWidth="1"/>
  </cols>
  <sheetData>
    <row r="1" spans="1:9" x14ac:dyDescent="0.25">
      <c r="A1" s="31"/>
      <c r="B1" s="83" t="s">
        <v>8895</v>
      </c>
      <c r="C1" s="84"/>
      <c r="D1" s="84"/>
      <c r="E1" s="84"/>
      <c r="F1" s="84"/>
      <c r="G1" s="84"/>
      <c r="H1" s="84"/>
      <c r="I1" s="85"/>
    </row>
    <row r="2" spans="1:9" x14ac:dyDescent="0.25">
      <c r="A2" s="32"/>
      <c r="B2" s="86"/>
      <c r="C2" s="86"/>
      <c r="D2" s="86"/>
      <c r="E2" s="86"/>
      <c r="F2" s="86"/>
      <c r="G2" s="86"/>
      <c r="H2" s="86"/>
      <c r="I2" s="87"/>
    </row>
    <row r="3" spans="1:9" x14ac:dyDescent="0.25">
      <c r="A3" s="32"/>
      <c r="B3" s="86"/>
      <c r="C3" s="86"/>
      <c r="D3" s="86"/>
      <c r="E3" s="86"/>
      <c r="F3" s="86"/>
      <c r="G3" s="86"/>
      <c r="H3" s="86"/>
      <c r="I3" s="87"/>
    </row>
    <row r="4" spans="1:9" x14ac:dyDescent="0.25">
      <c r="A4" s="32"/>
      <c r="B4" s="86"/>
      <c r="C4" s="86"/>
      <c r="D4" s="86"/>
      <c r="E4" s="86"/>
      <c r="F4" s="86"/>
      <c r="G4" s="86"/>
      <c r="H4" s="86"/>
      <c r="I4" s="87"/>
    </row>
    <row r="5" spans="1:9" x14ac:dyDescent="0.25">
      <c r="A5" s="32"/>
      <c r="B5" s="86"/>
      <c r="C5" s="86"/>
      <c r="D5" s="86"/>
      <c r="E5" s="86"/>
      <c r="F5" s="86"/>
      <c r="G5" s="86"/>
      <c r="H5" s="86"/>
      <c r="I5" s="87"/>
    </row>
    <row r="6" spans="1:9" x14ac:dyDescent="0.25">
      <c r="A6" s="32"/>
      <c r="B6" s="86"/>
      <c r="C6" s="86"/>
      <c r="D6" s="86"/>
      <c r="E6" s="86"/>
      <c r="F6" s="86"/>
      <c r="G6" s="86"/>
      <c r="H6" s="86"/>
      <c r="I6" s="87"/>
    </row>
    <row r="7" spans="1:9" x14ac:dyDescent="0.25">
      <c r="A7" s="32"/>
      <c r="B7" s="86"/>
      <c r="C7" s="86"/>
      <c r="D7" s="86"/>
      <c r="E7" s="86"/>
      <c r="F7" s="86"/>
      <c r="G7" s="86"/>
      <c r="H7" s="86"/>
      <c r="I7" s="87"/>
    </row>
    <row r="8" spans="1:9" x14ac:dyDescent="0.25">
      <c r="A8" s="32"/>
      <c r="B8" s="86"/>
      <c r="C8" s="86"/>
      <c r="D8" s="86"/>
      <c r="E8" s="86"/>
      <c r="F8" s="86"/>
      <c r="G8" s="86"/>
      <c r="H8" s="86"/>
      <c r="I8" s="87"/>
    </row>
    <row r="9" spans="1:9" x14ac:dyDescent="0.25">
      <c r="A9" s="32"/>
      <c r="B9" s="86"/>
      <c r="C9" s="86"/>
      <c r="D9" s="86"/>
      <c r="E9" s="86"/>
      <c r="F9" s="86"/>
      <c r="G9" s="86"/>
      <c r="H9" s="86"/>
      <c r="I9" s="87"/>
    </row>
    <row r="10" spans="1:9" x14ac:dyDescent="0.25">
      <c r="A10" s="32"/>
      <c r="B10" s="86"/>
      <c r="C10" s="86"/>
      <c r="D10" s="86"/>
      <c r="E10" s="86"/>
      <c r="F10" s="86"/>
      <c r="G10" s="86"/>
      <c r="H10" s="86"/>
      <c r="I10" s="87"/>
    </row>
    <row r="11" spans="1:9" x14ac:dyDescent="0.25">
      <c r="A11" s="32"/>
      <c r="B11" s="86"/>
      <c r="C11" s="86"/>
      <c r="D11" s="86"/>
      <c r="E11" s="86"/>
      <c r="F11" s="86"/>
      <c r="G11" s="86"/>
      <c r="H11" s="86"/>
      <c r="I11" s="87"/>
    </row>
    <row r="12" spans="1:9" x14ac:dyDescent="0.25">
      <c r="A12" s="32"/>
      <c r="B12" s="86"/>
      <c r="C12" s="86"/>
      <c r="D12" s="86"/>
      <c r="E12" s="86"/>
      <c r="F12" s="86"/>
      <c r="G12" s="86"/>
      <c r="H12" s="86"/>
      <c r="I12" s="87"/>
    </row>
    <row r="13" spans="1:9" x14ac:dyDescent="0.25">
      <c r="A13" s="32"/>
      <c r="B13" s="86"/>
      <c r="C13" s="86"/>
      <c r="D13" s="86"/>
      <c r="E13" s="86"/>
      <c r="F13" s="86"/>
      <c r="G13" s="86"/>
      <c r="H13" s="86"/>
      <c r="I13" s="87"/>
    </row>
    <row r="14" spans="1:9" x14ac:dyDescent="0.25">
      <c r="A14" s="32"/>
      <c r="B14" s="86"/>
      <c r="C14" s="86"/>
      <c r="D14" s="86"/>
      <c r="E14" s="86"/>
      <c r="F14" s="86"/>
      <c r="G14" s="86"/>
      <c r="H14" s="86"/>
      <c r="I14" s="87"/>
    </row>
    <row r="15" spans="1:9" x14ac:dyDescent="0.25">
      <c r="A15" s="32"/>
      <c r="B15" s="86"/>
      <c r="C15" s="86"/>
      <c r="D15" s="86"/>
      <c r="E15" s="86"/>
      <c r="F15" s="86"/>
      <c r="G15" s="86"/>
      <c r="H15" s="86"/>
      <c r="I15" s="87"/>
    </row>
    <row r="16" spans="1:9" x14ac:dyDescent="0.25">
      <c r="A16" s="32"/>
      <c r="B16" s="86"/>
      <c r="C16" s="86"/>
      <c r="D16" s="86"/>
      <c r="E16" s="86"/>
      <c r="F16" s="86"/>
      <c r="G16" s="86"/>
      <c r="H16" s="86"/>
      <c r="I16" s="87"/>
    </row>
    <row r="17" spans="1:9" x14ac:dyDescent="0.25">
      <c r="A17" s="32"/>
      <c r="B17" s="86"/>
      <c r="C17" s="86"/>
      <c r="D17" s="86"/>
      <c r="E17" s="86"/>
      <c r="F17" s="86"/>
      <c r="G17" s="86"/>
      <c r="H17" s="86"/>
      <c r="I17" s="87"/>
    </row>
    <row r="18" spans="1:9" x14ac:dyDescent="0.25">
      <c r="A18" s="32"/>
      <c r="B18" s="86"/>
      <c r="C18" s="86"/>
      <c r="D18" s="86"/>
      <c r="E18" s="86"/>
      <c r="F18" s="86"/>
      <c r="G18" s="86"/>
      <c r="H18" s="86"/>
      <c r="I18" s="87"/>
    </row>
    <row r="19" spans="1:9" x14ac:dyDescent="0.25">
      <c r="A19" s="32"/>
      <c r="B19" s="86"/>
      <c r="C19" s="86"/>
      <c r="D19" s="86"/>
      <c r="E19" s="86"/>
      <c r="F19" s="86"/>
      <c r="G19" s="86"/>
      <c r="H19" s="86"/>
      <c r="I19" s="87"/>
    </row>
    <row r="20" spans="1:9" x14ac:dyDescent="0.25">
      <c r="A20" s="32"/>
      <c r="B20" s="86"/>
      <c r="C20" s="86"/>
      <c r="D20" s="86"/>
      <c r="E20" s="86"/>
      <c r="F20" s="86"/>
      <c r="G20" s="86"/>
      <c r="H20" s="86"/>
      <c r="I20" s="87"/>
    </row>
    <row r="21" spans="1:9" x14ac:dyDescent="0.25">
      <c r="A21" s="32"/>
      <c r="B21" s="86"/>
      <c r="C21" s="86"/>
      <c r="D21" s="86"/>
      <c r="E21" s="86"/>
      <c r="F21" s="86"/>
      <c r="G21" s="86"/>
      <c r="H21" s="86"/>
      <c r="I21" s="87"/>
    </row>
    <row r="22" spans="1:9" x14ac:dyDescent="0.25">
      <c r="A22" s="32"/>
      <c r="B22" s="86"/>
      <c r="C22" s="86"/>
      <c r="D22" s="86"/>
      <c r="E22" s="86"/>
      <c r="F22" s="86"/>
      <c r="G22" s="86"/>
      <c r="H22" s="86"/>
      <c r="I22" s="87"/>
    </row>
    <row r="23" spans="1:9" x14ac:dyDescent="0.25">
      <c r="A23" s="32"/>
      <c r="B23" s="86"/>
      <c r="C23" s="86"/>
      <c r="D23" s="86"/>
      <c r="E23" s="86"/>
      <c r="F23" s="86"/>
      <c r="G23" s="86"/>
      <c r="H23" s="86"/>
      <c r="I23" s="87"/>
    </row>
    <row r="24" spans="1:9" x14ac:dyDescent="0.25">
      <c r="A24" s="32"/>
      <c r="B24" s="86"/>
      <c r="C24" s="86"/>
      <c r="D24" s="86"/>
      <c r="E24" s="86"/>
      <c r="F24" s="86"/>
      <c r="G24" s="86"/>
      <c r="H24" s="86"/>
      <c r="I24" s="87"/>
    </row>
    <row r="25" spans="1:9" x14ac:dyDescent="0.25">
      <c r="A25" s="32"/>
      <c r="B25" s="86"/>
      <c r="C25" s="86"/>
      <c r="D25" s="86"/>
      <c r="E25" s="86"/>
      <c r="F25" s="86"/>
      <c r="G25" s="86"/>
      <c r="H25" s="86"/>
      <c r="I25" s="87"/>
    </row>
    <row r="26" spans="1:9" x14ac:dyDescent="0.25">
      <c r="A26" s="32"/>
      <c r="B26" s="86"/>
      <c r="C26" s="86"/>
      <c r="D26" s="86"/>
      <c r="E26" s="86"/>
      <c r="F26" s="86"/>
      <c r="G26" s="86"/>
      <c r="H26" s="86"/>
      <c r="I26" s="87"/>
    </row>
    <row r="27" spans="1:9" x14ac:dyDescent="0.25">
      <c r="A27" s="32"/>
      <c r="B27" s="86"/>
      <c r="C27" s="86"/>
      <c r="D27" s="86"/>
      <c r="E27" s="86"/>
      <c r="F27" s="86"/>
      <c r="G27" s="86"/>
      <c r="H27" s="86"/>
      <c r="I27" s="87"/>
    </row>
    <row r="28" spans="1:9" x14ac:dyDescent="0.25">
      <c r="A28" s="32"/>
      <c r="B28" s="86"/>
      <c r="C28" s="86"/>
      <c r="D28" s="86"/>
      <c r="E28" s="86"/>
      <c r="F28" s="86"/>
      <c r="G28" s="86"/>
      <c r="H28" s="86"/>
      <c r="I28" s="87"/>
    </row>
    <row r="29" spans="1:9" ht="13" thickBot="1" x14ac:dyDescent="0.3">
      <c r="A29" s="33"/>
      <c r="B29" s="88"/>
      <c r="C29" s="88"/>
      <c r="D29" s="88"/>
      <c r="E29" s="88"/>
      <c r="F29" s="88"/>
      <c r="G29" s="88"/>
      <c r="H29" s="88"/>
      <c r="I29" s="89"/>
    </row>
  </sheetData>
  <sheetProtection algorithmName="SHA-512" hashValue="3dWUVCM20FKcsTDVHCD2ITm3xwLwmWnRWXo7vQiroool2BoCwJAEQo0ETIaNupElvFQDzp2afzlDeCGm2h2Tfw==" saltValue="/r5OU870qLMB7EHMxu7M+A==" spinCount="100000" sheet="1" selectLockedCells="1" selectUnlockedCells="1"/>
  <mergeCells count="1">
    <mergeCell ref="B1:I2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4"/>
  <sheetViews>
    <sheetView workbookViewId="0"/>
  </sheetViews>
  <sheetFormatPr baseColWidth="10" defaultColWidth="11.453125" defaultRowHeight="14.5" x14ac:dyDescent="0.25"/>
  <cols>
    <col min="1" max="1" width="9.1796875" style="19" bestFit="1" customWidth="1"/>
    <col min="2" max="2" width="9.1796875" style="19" customWidth="1"/>
    <col min="3" max="3" width="32.7265625" style="18" bestFit="1" customWidth="1"/>
    <col min="4" max="4" width="6.54296875" style="18" bestFit="1" customWidth="1"/>
    <col min="5" max="11" width="13.08984375" style="18" customWidth="1"/>
    <col min="12" max="16384" width="11.453125" style="18"/>
  </cols>
  <sheetData>
    <row r="1" spans="1:11" ht="43.5" x14ac:dyDescent="0.25">
      <c r="A1" s="50" t="s">
        <v>0</v>
      </c>
      <c r="B1" s="50" t="s">
        <v>2</v>
      </c>
      <c r="C1" s="50" t="s">
        <v>652</v>
      </c>
      <c r="D1" s="50" t="s">
        <v>660</v>
      </c>
      <c r="E1" s="51" t="s">
        <v>8889</v>
      </c>
      <c r="F1" s="51" t="s">
        <v>8890</v>
      </c>
      <c r="G1" s="51" t="s">
        <v>8891</v>
      </c>
      <c r="H1" s="51" t="s">
        <v>8892</v>
      </c>
      <c r="I1" s="51" t="s">
        <v>8893</v>
      </c>
      <c r="J1" s="51" t="s">
        <v>8894</v>
      </c>
      <c r="K1" s="51" t="s">
        <v>8888</v>
      </c>
    </row>
    <row r="2" spans="1:11" s="30" customFormat="1" ht="15" customHeight="1" x14ac:dyDescent="0.25">
      <c r="A2" s="52">
        <v>1</v>
      </c>
      <c r="B2" s="52" t="s">
        <v>1195</v>
      </c>
      <c r="C2" s="53" t="s">
        <v>1115</v>
      </c>
      <c r="D2" s="52">
        <f>COUNTIF(Suministros_V1!A:A,Lotes!A2)</f>
        <v>204</v>
      </c>
      <c r="E2" s="70">
        <f>SUMIF(Suministros_V1!$A:$A,$A2,Suministros_V1!L:L)</f>
        <v>8109549</v>
      </c>
      <c r="F2" s="70">
        <f>SUMIF(Suministros_V1!$A:$A,$A2,Suministros_V1!M:M)</f>
        <v>9134894</v>
      </c>
      <c r="G2" s="70">
        <f>SUMIF(Suministros_V1!$A:$A,$A2,Suministros_V1!N:N)</f>
        <v>8337808</v>
      </c>
      <c r="H2" s="70">
        <f>SUMIF(Suministros_V1!$A:$A,$A2,Suministros_V1!O:O)</f>
        <v>11055811</v>
      </c>
      <c r="I2" s="70">
        <f>SUMIF(Suministros_V1!$A:$A,$A2,Suministros_V1!P:P)</f>
        <v>4601485</v>
      </c>
      <c r="J2" s="70">
        <f>SUMIF(Suministros_V1!$A:$A,$A2,Suministros_V1!Q:Q)</f>
        <v>29263495</v>
      </c>
      <c r="K2" s="54">
        <f>SUMIF(Suministros_V1!A:A,A2,Suministros_V1!R:R)</f>
        <v>70503042</v>
      </c>
    </row>
    <row r="3" spans="1:11" s="30" customFormat="1" ht="15" customHeight="1" x14ac:dyDescent="0.25">
      <c r="A3" s="52">
        <v>2</v>
      </c>
      <c r="B3" s="52" t="s">
        <v>1195</v>
      </c>
      <c r="C3" s="53" t="s">
        <v>6577</v>
      </c>
      <c r="D3" s="52">
        <f>COUNTIF(Suministros_V1!A:A,Lotes!A3)</f>
        <v>178</v>
      </c>
      <c r="E3" s="70">
        <f>SUMIF(Suministros_V1!$A:$A,$A3,Suministros_V1!L:L)</f>
        <v>7991732</v>
      </c>
      <c r="F3" s="70">
        <f>SUMIF(Suministros_V1!$A:$A,$A3,Suministros_V1!M:M)</f>
        <v>8565249</v>
      </c>
      <c r="G3" s="70">
        <f>SUMIF(Suministros_V1!$A:$A,$A3,Suministros_V1!N:N)</f>
        <v>8541458</v>
      </c>
      <c r="H3" s="70">
        <f>SUMIF(Suministros_V1!$A:$A,$A3,Suministros_V1!O:O)</f>
        <v>9933819</v>
      </c>
      <c r="I3" s="70">
        <f>SUMIF(Suministros_V1!$A:$A,$A3,Suministros_V1!P:P)</f>
        <v>3618242</v>
      </c>
      <c r="J3" s="70">
        <f>SUMIF(Suministros_V1!$A:$A,$A3,Suministros_V1!Q:Q)</f>
        <v>24443467</v>
      </c>
      <c r="K3" s="54">
        <f>SUMIF(Suministros_V1!A:A,A3,Suministros_V1!R:R)</f>
        <v>63093967</v>
      </c>
    </row>
    <row r="4" spans="1:11" s="30" customFormat="1" ht="15" customHeight="1" x14ac:dyDescent="0.25">
      <c r="A4" s="52">
        <v>3</v>
      </c>
      <c r="B4" s="52" t="s">
        <v>1195</v>
      </c>
      <c r="C4" s="53" t="s">
        <v>1116</v>
      </c>
      <c r="D4" s="52">
        <f>COUNTIF(Suministros_V1!A:A,Lotes!A4)</f>
        <v>12</v>
      </c>
      <c r="E4" s="70">
        <f>SUMIF(Suministros_V1!$A:$A,$A4,Suministros_V1!L:L)</f>
        <v>6779684</v>
      </c>
      <c r="F4" s="70">
        <f>SUMIF(Suministros_V1!$A:$A,$A4,Suministros_V1!M:M)</f>
        <v>7989634</v>
      </c>
      <c r="G4" s="70">
        <f>SUMIF(Suministros_V1!$A:$A,$A4,Suministros_V1!N:N)</f>
        <v>7077406</v>
      </c>
      <c r="H4" s="70">
        <f>SUMIF(Suministros_V1!$A:$A,$A4,Suministros_V1!O:O)</f>
        <v>8416164</v>
      </c>
      <c r="I4" s="70">
        <f>SUMIF(Suministros_V1!$A:$A,$A4,Suministros_V1!P:P)</f>
        <v>3474015</v>
      </c>
      <c r="J4" s="70">
        <f>SUMIF(Suministros_V1!$A:$A,$A4,Suministros_V1!Q:Q)</f>
        <v>31194656</v>
      </c>
      <c r="K4" s="54">
        <f>SUMIF(Suministros_V1!A:A,A4,Suministros_V1!R:R)</f>
        <v>64931559</v>
      </c>
    </row>
    <row r="5" spans="1:11" s="30" customFormat="1" ht="15" customHeight="1" x14ac:dyDescent="0.25">
      <c r="A5" s="52">
        <v>4</v>
      </c>
      <c r="B5" s="52" t="s">
        <v>1195</v>
      </c>
      <c r="C5" s="53" t="s">
        <v>1116</v>
      </c>
      <c r="D5" s="52">
        <f>COUNTIF(Suministros_V1!A:A,Lotes!A5)</f>
        <v>8</v>
      </c>
      <c r="E5" s="70">
        <f>SUMIF(Suministros_V1!$A:$A,$A5,Suministros_V1!L:L)</f>
        <v>5976453</v>
      </c>
      <c r="F5" s="70">
        <f>SUMIF(Suministros_V1!$A:$A,$A5,Suministros_V1!M:M)</f>
        <v>7112745</v>
      </c>
      <c r="G5" s="70">
        <f>SUMIF(Suministros_V1!$A:$A,$A5,Suministros_V1!N:N)</f>
        <v>6928111</v>
      </c>
      <c r="H5" s="70">
        <f>SUMIF(Suministros_V1!$A:$A,$A5,Suministros_V1!O:O)</f>
        <v>9420560</v>
      </c>
      <c r="I5" s="70">
        <f>SUMIF(Suministros_V1!$A:$A,$A5,Suministros_V1!P:P)</f>
        <v>4277616</v>
      </c>
      <c r="J5" s="70">
        <f>SUMIF(Suministros_V1!$A:$A,$A5,Suministros_V1!Q:Q)</f>
        <v>31699265</v>
      </c>
      <c r="K5" s="54">
        <f>SUMIF(Suministros_V1!A:A,A5,Suministros_V1!R:R)</f>
        <v>65414750</v>
      </c>
    </row>
    <row r="6" spans="1:11" s="30" customFormat="1" ht="15" customHeight="1" x14ac:dyDescent="0.25">
      <c r="A6" s="52">
        <v>5</v>
      </c>
      <c r="B6" s="52" t="s">
        <v>1195</v>
      </c>
      <c r="C6" s="53" t="s">
        <v>1116</v>
      </c>
      <c r="D6" s="52">
        <f>COUNTIF(Suministros_V1!A:A,Lotes!A6)</f>
        <v>10</v>
      </c>
      <c r="E6" s="70">
        <f>SUMIF(Suministros_V1!$A:$A,$A6,Suministros_V1!L:L)</f>
        <v>6710353</v>
      </c>
      <c r="F6" s="70">
        <f>SUMIF(Suministros_V1!$A:$A,$A6,Suministros_V1!M:M)</f>
        <v>7632087</v>
      </c>
      <c r="G6" s="70">
        <f>SUMIF(Suministros_V1!$A:$A,$A6,Suministros_V1!N:N)</f>
        <v>8524947</v>
      </c>
      <c r="H6" s="70">
        <f>SUMIF(Suministros_V1!$A:$A,$A6,Suministros_V1!O:O)</f>
        <v>10361069</v>
      </c>
      <c r="I6" s="70">
        <f>SUMIF(Suministros_V1!$A:$A,$A6,Suministros_V1!P:P)</f>
        <v>4018580</v>
      </c>
      <c r="J6" s="70">
        <f>SUMIF(Suministros_V1!$A:$A,$A6,Suministros_V1!Q:Q)</f>
        <v>33069733</v>
      </c>
      <c r="K6" s="54">
        <f>SUMIF(Suministros_V1!A:A,A6,Suministros_V1!R:R)</f>
        <v>70316769</v>
      </c>
    </row>
    <row r="7" spans="1:11" s="30" customFormat="1" ht="15" customHeight="1" x14ac:dyDescent="0.25">
      <c r="A7" s="52">
        <v>6</v>
      </c>
      <c r="B7" s="52" t="s">
        <v>1195</v>
      </c>
      <c r="C7" s="53" t="s">
        <v>1116</v>
      </c>
      <c r="D7" s="52">
        <f>COUNTIF(Suministros_V1!A:A,Lotes!A7)</f>
        <v>12</v>
      </c>
      <c r="E7" s="70">
        <f>SUMIF(Suministros_V1!$A:$A,$A7,Suministros_V1!L:L)</f>
        <v>6270055</v>
      </c>
      <c r="F7" s="70">
        <f>SUMIF(Suministros_V1!$A:$A,$A7,Suministros_V1!M:M)</f>
        <v>7423354</v>
      </c>
      <c r="G7" s="70">
        <f>SUMIF(Suministros_V1!$A:$A,$A7,Suministros_V1!N:N)</f>
        <v>7383099</v>
      </c>
      <c r="H7" s="70">
        <f>SUMIF(Suministros_V1!$A:$A,$A7,Suministros_V1!O:O)</f>
        <v>8519633</v>
      </c>
      <c r="I7" s="70">
        <f>SUMIF(Suministros_V1!$A:$A,$A7,Suministros_V1!P:P)</f>
        <v>3355753</v>
      </c>
      <c r="J7" s="70">
        <f>SUMIF(Suministros_V1!$A:$A,$A7,Suministros_V1!Q:Q)</f>
        <v>29155161</v>
      </c>
      <c r="K7" s="54">
        <f>SUMIF(Suministros_V1!A:A,A7,Suministros_V1!R:R)</f>
        <v>62107055</v>
      </c>
    </row>
    <row r="8" spans="1:11" s="30" customFormat="1" ht="15" customHeight="1" x14ac:dyDescent="0.25">
      <c r="A8" s="52">
        <v>7</v>
      </c>
      <c r="B8" s="52" t="s">
        <v>1195</v>
      </c>
      <c r="C8" s="53" t="s">
        <v>1116</v>
      </c>
      <c r="D8" s="52">
        <f>COUNTIF(Suministros_V1!A:A,Lotes!A8)</f>
        <v>15</v>
      </c>
      <c r="E8" s="70">
        <f>SUMIF(Suministros_V1!$A:$A,$A8,Suministros_V1!L:L)</f>
        <v>5958638</v>
      </c>
      <c r="F8" s="70">
        <f>SUMIF(Suministros_V1!$A:$A,$A8,Suministros_V1!M:M)</f>
        <v>6790890</v>
      </c>
      <c r="G8" s="70">
        <f>SUMIF(Suministros_V1!$A:$A,$A8,Suministros_V1!N:N)</f>
        <v>7293760</v>
      </c>
      <c r="H8" s="70">
        <f>SUMIF(Suministros_V1!$A:$A,$A8,Suministros_V1!O:O)</f>
        <v>9900387</v>
      </c>
      <c r="I8" s="70">
        <f>SUMIF(Suministros_V1!$A:$A,$A8,Suministros_V1!P:P)</f>
        <v>4232462</v>
      </c>
      <c r="J8" s="70">
        <f>SUMIF(Suministros_V1!$A:$A,$A8,Suministros_V1!Q:Q)</f>
        <v>29018341</v>
      </c>
      <c r="K8" s="54">
        <f>SUMIF(Suministros_V1!A:A,A8,Suministros_V1!R:R)</f>
        <v>63194478</v>
      </c>
    </row>
    <row r="9" spans="1:11" s="30" customFormat="1" ht="15" customHeight="1" x14ac:dyDescent="0.25">
      <c r="A9" s="52">
        <v>8</v>
      </c>
      <c r="B9" s="52" t="s">
        <v>1467</v>
      </c>
      <c r="C9" s="53" t="s">
        <v>1468</v>
      </c>
      <c r="D9" s="52">
        <f>COUNTIF(Suministros_V1!A:A,Lotes!A9)</f>
        <v>2</v>
      </c>
      <c r="E9" s="70">
        <f>SUMIF(Suministros_V1!$A:$A,$A9,Suministros_V1!L:L)</f>
        <v>1138203</v>
      </c>
      <c r="F9" s="70">
        <f>SUMIF(Suministros_V1!$A:$A,$A9,Suministros_V1!M:M)</f>
        <v>1330331</v>
      </c>
      <c r="G9" s="70">
        <f>SUMIF(Suministros_V1!$A:$A,$A9,Suministros_V1!N:N)</f>
        <v>1385808</v>
      </c>
      <c r="H9" s="70">
        <f>SUMIF(Suministros_V1!$A:$A,$A9,Suministros_V1!O:O)</f>
        <v>1611083</v>
      </c>
      <c r="I9" s="70">
        <f>SUMIF(Suministros_V1!$A:$A,$A9,Suministros_V1!P:P)</f>
        <v>618312</v>
      </c>
      <c r="J9" s="70">
        <f>SUMIF(Suministros_V1!$A:$A,$A9,Suministros_V1!Q:Q)</f>
        <v>5572163</v>
      </c>
      <c r="K9" s="54">
        <f>SUMIF(Suministros_V1!A:A,A9,Suministros_V1!R:R)</f>
        <v>11655900</v>
      </c>
    </row>
    <row r="10" spans="1:11" s="30" customFormat="1" ht="15" customHeight="1" x14ac:dyDescent="0.25">
      <c r="A10" s="52">
        <v>9</v>
      </c>
      <c r="B10" s="52" t="s">
        <v>1516</v>
      </c>
      <c r="C10" s="53" t="s">
        <v>6576</v>
      </c>
      <c r="D10" s="52">
        <f>COUNTIF(Suministros_V1!A:A,Lotes!A10)</f>
        <v>669</v>
      </c>
      <c r="E10" s="70">
        <f>SUMIF(Suministros_V1!$A:$A,$A10,Suministros_V1!L:L)</f>
        <v>4547429</v>
      </c>
      <c r="F10" s="70">
        <f>SUMIF(Suministros_V1!$A:$A,$A10,Suministros_V1!M:M)</f>
        <v>5295654</v>
      </c>
      <c r="G10" s="70">
        <f>SUMIF(Suministros_V1!$A:$A,$A10,Suministros_V1!N:N)</f>
        <v>3594084</v>
      </c>
      <c r="H10" s="70">
        <f>SUMIF(Suministros_V1!$A:$A,$A10,Suministros_V1!O:O)</f>
        <v>5877028</v>
      </c>
      <c r="I10" s="70">
        <f>SUMIF(Suministros_V1!$A:$A,$A10,Suministros_V1!P:P)</f>
        <v>2420301</v>
      </c>
      <c r="J10" s="70">
        <f>SUMIF(Suministros_V1!$A:$A,$A10,Suministros_V1!Q:Q)</f>
        <v>8777496</v>
      </c>
      <c r="K10" s="54">
        <f>SUMIF(Suministros_V1!A:A,A10,Suministros_V1!R:R)</f>
        <v>30511992</v>
      </c>
    </row>
    <row r="11" spans="1:11" s="30" customFormat="1" ht="15" customHeight="1" x14ac:dyDescent="0.25">
      <c r="A11" s="52">
        <v>10</v>
      </c>
      <c r="B11" s="52" t="s">
        <v>1516</v>
      </c>
      <c r="C11" s="53" t="s">
        <v>6577</v>
      </c>
      <c r="D11" s="52">
        <f>COUNTIF(Suministros_V1!A:A,Lotes!A11)</f>
        <v>355</v>
      </c>
      <c r="E11" s="70">
        <f>SUMIF(Suministros_V1!$A:$A,$A11,Suministros_V1!L:L)</f>
        <v>4493442</v>
      </c>
      <c r="F11" s="70">
        <f>SUMIF(Suministros_V1!$A:$A,$A11,Suministros_V1!M:M)</f>
        <v>4872455</v>
      </c>
      <c r="G11" s="70">
        <f>SUMIF(Suministros_V1!$A:$A,$A11,Suministros_V1!N:N)</f>
        <v>4194616</v>
      </c>
      <c r="H11" s="70">
        <f>SUMIF(Suministros_V1!$A:$A,$A11,Suministros_V1!O:O)</f>
        <v>4285486</v>
      </c>
      <c r="I11" s="70">
        <f>SUMIF(Suministros_V1!$A:$A,$A11,Suministros_V1!P:P)</f>
        <v>1434889</v>
      </c>
      <c r="J11" s="70">
        <f>SUMIF(Suministros_V1!$A:$A,$A11,Suministros_V1!Q:Q)</f>
        <v>10306801</v>
      </c>
      <c r="K11" s="54">
        <f>SUMIF(Suministros_V1!A:A,A11,Suministros_V1!R:R)</f>
        <v>29587689</v>
      </c>
    </row>
    <row r="12" spans="1:11" s="30" customFormat="1" ht="15" customHeight="1" x14ac:dyDescent="0.25">
      <c r="A12" s="52">
        <v>11</v>
      </c>
      <c r="B12" s="52" t="s">
        <v>1516</v>
      </c>
      <c r="C12" s="53" t="s">
        <v>1115</v>
      </c>
      <c r="D12" s="52">
        <f>COUNTIF(Suministros_V1!A:A,Lotes!A12)</f>
        <v>462</v>
      </c>
      <c r="E12" s="70">
        <f>SUMIF(Suministros_V1!$A:$A,$A12,Suministros_V1!L:L)</f>
        <v>3073494</v>
      </c>
      <c r="F12" s="70">
        <f>SUMIF(Suministros_V1!$A:$A,$A12,Suministros_V1!M:M)</f>
        <v>3444309</v>
      </c>
      <c r="G12" s="70">
        <f>SUMIF(Suministros_V1!$A:$A,$A12,Suministros_V1!N:N)</f>
        <v>2865999</v>
      </c>
      <c r="H12" s="70">
        <f>SUMIF(Suministros_V1!$A:$A,$A12,Suministros_V1!O:O)</f>
        <v>3100017</v>
      </c>
      <c r="I12" s="70">
        <f>SUMIF(Suministros_V1!$A:$A,$A12,Suministros_V1!P:P)</f>
        <v>1266665</v>
      </c>
      <c r="J12" s="70">
        <f>SUMIF(Suministros_V1!$A:$A,$A12,Suministros_V1!Q:Q)</f>
        <v>10794367</v>
      </c>
      <c r="K12" s="54">
        <f>SUMIF(Suministros_V1!A:A,A12,Suministros_V1!R:R)</f>
        <v>24544851</v>
      </c>
    </row>
    <row r="13" spans="1:11" s="30" customFormat="1" ht="15" customHeight="1" x14ac:dyDescent="0.25">
      <c r="A13" s="52">
        <v>12</v>
      </c>
      <c r="B13" s="52" t="s">
        <v>3749</v>
      </c>
      <c r="C13" s="53" t="s">
        <v>1115</v>
      </c>
      <c r="D13" s="52">
        <f>COUNTIF(Suministros_V1!A:A,Lotes!A13)</f>
        <v>746</v>
      </c>
      <c r="E13" s="70">
        <f>SUMIF(Suministros_V1!$A:$A,$A13,Suministros_V1!L:L)</f>
        <v>1696468</v>
      </c>
      <c r="F13" s="70">
        <f>SUMIF(Suministros_V1!$A:$A,$A13,Suministros_V1!M:M)</f>
        <v>1660679</v>
      </c>
      <c r="G13" s="70">
        <f>SUMIF(Suministros_V1!$A:$A,$A13,Suministros_V1!N:N)</f>
        <v>3223369</v>
      </c>
      <c r="H13" s="70">
        <f>SUMIF(Suministros_V1!$A:$A,$A13,Suministros_V1!O:O)</f>
        <v>0</v>
      </c>
      <c r="I13" s="70">
        <f>SUMIF(Suministros_V1!$A:$A,$A13,Suministros_V1!P:P)</f>
        <v>0</v>
      </c>
      <c r="J13" s="70">
        <f>SUMIF(Suministros_V1!$A:$A,$A13,Suministros_V1!Q:Q)</f>
        <v>0</v>
      </c>
      <c r="K13" s="54">
        <f>SUMIF(Suministros_V1!A:A,A13,Suministros_V1!R:R)</f>
        <v>6580516</v>
      </c>
    </row>
    <row r="14" spans="1:11" ht="15" customHeight="1" x14ac:dyDescent="0.25">
      <c r="A14" s="90" t="s">
        <v>653</v>
      </c>
      <c r="B14" s="90"/>
      <c r="C14" s="90"/>
      <c r="D14" s="55">
        <f>SUM(D2:D13)</f>
        <v>2673</v>
      </c>
      <c r="E14" s="71">
        <f t="shared" ref="E14:J14" si="0">SUM(E2:E13)</f>
        <v>62745500</v>
      </c>
      <c r="F14" s="71">
        <f t="shared" si="0"/>
        <v>71252281</v>
      </c>
      <c r="G14" s="71">
        <f t="shared" si="0"/>
        <v>69350465</v>
      </c>
      <c r="H14" s="71">
        <f t="shared" si="0"/>
        <v>82481057</v>
      </c>
      <c r="I14" s="71">
        <f t="shared" si="0"/>
        <v>33318320</v>
      </c>
      <c r="J14" s="71">
        <f t="shared" si="0"/>
        <v>243294945</v>
      </c>
      <c r="K14" s="56">
        <f>SUM(K2:K13)</f>
        <v>562442568</v>
      </c>
    </row>
  </sheetData>
  <sheetProtection algorithmName="SHA-512" hashValue="xjQYZIqhCWy2Xp84/HSea6j5l9aW7A5GShykeVFOOv88jNHC82APVhiln+wfS7PLYDLONHAXIsEp/hTGQk3I5A==" saltValue="MtfxL/5oqnwB/x2cM/2kPQ==" spinCount="100000" sheet="1" objects="1" scenarios="1"/>
  <mergeCells count="1">
    <mergeCell ref="A14:C14"/>
  </mergeCells>
  <phoneticPr fontId="21" type="noConversion"/>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97210F-85D7-4D0F-B136-A1EB6937BBD2}">
  <dimension ref="A1:R2674"/>
  <sheetViews>
    <sheetView workbookViewId="0">
      <pane ySplit="1" topLeftCell="A2" activePane="bottomLeft" state="frozen"/>
      <selection pane="bottomLeft"/>
    </sheetView>
  </sheetViews>
  <sheetFormatPr baseColWidth="10" defaultRowHeight="12.5" x14ac:dyDescent="0.25"/>
  <cols>
    <col min="1" max="1" width="8.90625" bestFit="1" customWidth="1"/>
    <col min="2" max="2" width="10.26953125" bestFit="1" customWidth="1"/>
    <col min="3" max="3" width="48.453125" bestFit="1" customWidth="1"/>
    <col min="4" max="4" width="77.54296875" bestFit="1" customWidth="1"/>
    <col min="5" max="5" width="10.453125" bestFit="1" customWidth="1"/>
    <col min="6" max="6" width="22.54296875" bestFit="1" customWidth="1"/>
    <col min="7" max="7" width="75.1796875" bestFit="1" customWidth="1"/>
    <col min="8" max="8" width="10.1796875" bestFit="1" customWidth="1"/>
    <col min="9" max="9" width="37.1796875" bestFit="1" customWidth="1"/>
    <col min="10" max="10" width="16.6328125" bestFit="1" customWidth="1"/>
    <col min="11" max="11" width="92.81640625" bestFit="1" customWidth="1"/>
    <col min="12" max="16" width="8.90625" bestFit="1" customWidth="1"/>
    <col min="17" max="17" width="9.90625" bestFit="1" customWidth="1"/>
    <col min="18" max="18" width="10.7265625" bestFit="1" customWidth="1"/>
  </cols>
  <sheetData>
    <row r="1" spans="1:18" ht="14.5" x14ac:dyDescent="0.25">
      <c r="A1" s="57" t="s">
        <v>0</v>
      </c>
      <c r="B1" s="57" t="s">
        <v>1024</v>
      </c>
      <c r="C1" s="57" t="s">
        <v>3</v>
      </c>
      <c r="D1" s="57" t="s">
        <v>4</v>
      </c>
      <c r="E1" s="57" t="s">
        <v>5</v>
      </c>
      <c r="F1" s="57" t="s">
        <v>1</v>
      </c>
      <c r="G1" s="57" t="s">
        <v>664</v>
      </c>
      <c r="H1" s="57" t="s">
        <v>2</v>
      </c>
      <c r="I1" s="57" t="s">
        <v>1025</v>
      </c>
      <c r="J1" s="57" t="s">
        <v>8848</v>
      </c>
      <c r="K1" s="57" t="s">
        <v>665</v>
      </c>
      <c r="L1" s="36" t="s">
        <v>654</v>
      </c>
      <c r="M1" s="36" t="s">
        <v>655</v>
      </c>
      <c r="N1" s="36" t="s">
        <v>656</v>
      </c>
      <c r="O1" s="36" t="s">
        <v>657</v>
      </c>
      <c r="P1" s="36" t="s">
        <v>658</v>
      </c>
      <c r="Q1" s="36" t="s">
        <v>659</v>
      </c>
      <c r="R1" s="36" t="s">
        <v>653</v>
      </c>
    </row>
    <row r="2" spans="1:18" ht="14.5" x14ac:dyDescent="0.25">
      <c r="A2" s="68">
        <v>1</v>
      </c>
      <c r="B2" s="68">
        <v>1</v>
      </c>
      <c r="C2" s="67" t="s">
        <v>1196</v>
      </c>
      <c r="D2" s="67" t="s">
        <v>6786</v>
      </c>
      <c r="E2" s="67" t="s">
        <v>13</v>
      </c>
      <c r="F2" s="67" t="s">
        <v>274</v>
      </c>
      <c r="G2" s="67" t="s">
        <v>763</v>
      </c>
      <c r="H2" s="67" t="s">
        <v>1195</v>
      </c>
      <c r="I2" s="68" t="s">
        <v>1197</v>
      </c>
      <c r="J2" s="68" t="s">
        <v>963</v>
      </c>
      <c r="K2" s="67" t="s">
        <v>1097</v>
      </c>
      <c r="L2" s="13">
        <v>139559</v>
      </c>
      <c r="M2" s="13">
        <v>177657</v>
      </c>
      <c r="N2" s="13">
        <v>118294</v>
      </c>
      <c r="O2" s="13">
        <v>165323</v>
      </c>
      <c r="P2" s="13">
        <v>89066</v>
      </c>
      <c r="Q2" s="13">
        <v>658189</v>
      </c>
      <c r="R2" s="13">
        <v>1348088</v>
      </c>
    </row>
    <row r="3" spans="1:18" ht="14.5" x14ac:dyDescent="0.25">
      <c r="A3" s="68">
        <v>1</v>
      </c>
      <c r="B3" s="68">
        <v>2</v>
      </c>
      <c r="C3" s="67" t="s">
        <v>1196</v>
      </c>
      <c r="D3" s="67" t="s">
        <v>6786</v>
      </c>
      <c r="E3" s="67" t="s">
        <v>13</v>
      </c>
      <c r="F3" s="67" t="s">
        <v>255</v>
      </c>
      <c r="G3" s="67" t="s">
        <v>729</v>
      </c>
      <c r="H3" s="67" t="s">
        <v>1195</v>
      </c>
      <c r="I3" s="68" t="s">
        <v>1198</v>
      </c>
      <c r="J3" s="68" t="s">
        <v>963</v>
      </c>
      <c r="K3" s="67" t="s">
        <v>7834</v>
      </c>
      <c r="L3" s="13">
        <v>31313</v>
      </c>
      <c r="M3" s="13">
        <v>27382</v>
      </c>
      <c r="N3" s="13">
        <v>21788</v>
      </c>
      <c r="O3" s="13">
        <v>40899</v>
      </c>
      <c r="P3" s="13">
        <v>16381</v>
      </c>
      <c r="Q3" s="13">
        <v>82976</v>
      </c>
      <c r="R3" s="13">
        <v>220739</v>
      </c>
    </row>
    <row r="4" spans="1:18" ht="14.5" x14ac:dyDescent="0.25">
      <c r="A4" s="68">
        <v>1</v>
      </c>
      <c r="B4" s="68">
        <v>3</v>
      </c>
      <c r="C4" s="67" t="s">
        <v>1196</v>
      </c>
      <c r="D4" s="67" t="s">
        <v>6786</v>
      </c>
      <c r="E4" s="67" t="s">
        <v>13</v>
      </c>
      <c r="F4" s="67" t="s">
        <v>256</v>
      </c>
      <c r="G4" s="67" t="s">
        <v>730</v>
      </c>
      <c r="H4" s="67" t="s">
        <v>1195</v>
      </c>
      <c r="I4" s="68" t="s">
        <v>1199</v>
      </c>
      <c r="J4" s="68" t="s">
        <v>963</v>
      </c>
      <c r="K4" s="67" t="s">
        <v>7835</v>
      </c>
      <c r="L4" s="13">
        <v>6649</v>
      </c>
      <c r="M4" s="13">
        <v>7939</v>
      </c>
      <c r="N4" s="13">
        <v>7187</v>
      </c>
      <c r="O4" s="13">
        <v>10595</v>
      </c>
      <c r="P4" s="13">
        <v>4573</v>
      </c>
      <c r="Q4" s="13">
        <v>25764</v>
      </c>
      <c r="R4" s="13">
        <v>62707</v>
      </c>
    </row>
    <row r="5" spans="1:18" ht="14.5" x14ac:dyDescent="0.25">
      <c r="A5" s="68">
        <v>1</v>
      </c>
      <c r="B5" s="68">
        <v>4</v>
      </c>
      <c r="C5" s="67" t="s">
        <v>1196</v>
      </c>
      <c r="D5" s="67" t="s">
        <v>6786</v>
      </c>
      <c r="E5" s="67" t="s">
        <v>13</v>
      </c>
      <c r="F5" s="67" t="s">
        <v>257</v>
      </c>
      <c r="G5" s="67" t="s">
        <v>731</v>
      </c>
      <c r="H5" s="67" t="s">
        <v>1195</v>
      </c>
      <c r="I5" s="68" t="s">
        <v>1200</v>
      </c>
      <c r="J5" s="68" t="s">
        <v>963</v>
      </c>
      <c r="K5" s="67" t="s">
        <v>7836</v>
      </c>
      <c r="L5" s="13">
        <v>3005</v>
      </c>
      <c r="M5" s="13">
        <v>4080</v>
      </c>
      <c r="N5" s="13">
        <v>2524</v>
      </c>
      <c r="O5" s="13">
        <v>3841</v>
      </c>
      <c r="P5" s="13">
        <v>2225</v>
      </c>
      <c r="Q5" s="13">
        <v>18830</v>
      </c>
      <c r="R5" s="13">
        <v>34505</v>
      </c>
    </row>
    <row r="6" spans="1:18" ht="14.5" x14ac:dyDescent="0.25">
      <c r="A6" s="68">
        <v>1</v>
      </c>
      <c r="B6" s="68">
        <v>5</v>
      </c>
      <c r="C6" s="67" t="s">
        <v>1196</v>
      </c>
      <c r="D6" s="67" t="s">
        <v>6786</v>
      </c>
      <c r="E6" s="67" t="s">
        <v>13</v>
      </c>
      <c r="F6" s="67" t="s">
        <v>258</v>
      </c>
      <c r="G6" s="67" t="s">
        <v>732</v>
      </c>
      <c r="H6" s="67" t="s">
        <v>1195</v>
      </c>
      <c r="I6" s="68" t="s">
        <v>1201</v>
      </c>
      <c r="J6" s="68" t="s">
        <v>963</v>
      </c>
      <c r="K6" s="67" t="s">
        <v>7837</v>
      </c>
      <c r="L6" s="13">
        <v>139748</v>
      </c>
      <c r="M6" s="13">
        <v>135345</v>
      </c>
      <c r="N6" s="13">
        <v>111672</v>
      </c>
      <c r="O6" s="13">
        <v>157018</v>
      </c>
      <c r="P6" s="13">
        <v>56963</v>
      </c>
      <c r="Q6" s="13">
        <v>566672</v>
      </c>
      <c r="R6" s="13">
        <v>1167418</v>
      </c>
    </row>
    <row r="7" spans="1:18" ht="14.5" x14ac:dyDescent="0.25">
      <c r="A7" s="68">
        <v>1</v>
      </c>
      <c r="B7" s="68">
        <v>6</v>
      </c>
      <c r="C7" s="67" t="s">
        <v>1196</v>
      </c>
      <c r="D7" s="67" t="s">
        <v>1202</v>
      </c>
      <c r="E7" s="67" t="s">
        <v>13</v>
      </c>
      <c r="F7" s="67" t="s">
        <v>131</v>
      </c>
      <c r="G7" s="67" t="s">
        <v>1203</v>
      </c>
      <c r="H7" s="67" t="s">
        <v>1195</v>
      </c>
      <c r="I7" s="68" t="s">
        <v>6487</v>
      </c>
      <c r="J7" s="68" t="s">
        <v>963</v>
      </c>
      <c r="K7" s="67" t="s">
        <v>705</v>
      </c>
      <c r="L7" s="13">
        <v>164627</v>
      </c>
      <c r="M7" s="13">
        <v>189875</v>
      </c>
      <c r="N7" s="13">
        <v>190377</v>
      </c>
      <c r="O7" s="13">
        <v>253291</v>
      </c>
      <c r="P7" s="13">
        <v>109997</v>
      </c>
      <c r="Q7" s="13">
        <v>672016</v>
      </c>
      <c r="R7" s="13">
        <v>1580183</v>
      </c>
    </row>
    <row r="8" spans="1:18" ht="14.5" x14ac:dyDescent="0.25">
      <c r="A8" s="68">
        <v>1</v>
      </c>
      <c r="B8" s="68">
        <v>7</v>
      </c>
      <c r="C8" s="67" t="s">
        <v>1196</v>
      </c>
      <c r="D8" s="67" t="s">
        <v>1204</v>
      </c>
      <c r="E8" s="67" t="s">
        <v>13</v>
      </c>
      <c r="F8" s="67" t="s">
        <v>134</v>
      </c>
      <c r="G8" s="67" t="s">
        <v>133</v>
      </c>
      <c r="H8" s="67" t="s">
        <v>1195</v>
      </c>
      <c r="I8" s="68" t="s">
        <v>7728</v>
      </c>
      <c r="J8" s="68" t="s">
        <v>963</v>
      </c>
      <c r="K8" s="67" t="s">
        <v>7838</v>
      </c>
      <c r="L8" s="13">
        <v>63210</v>
      </c>
      <c r="M8" s="13">
        <v>69525</v>
      </c>
      <c r="N8" s="13">
        <v>59043</v>
      </c>
      <c r="O8" s="13">
        <v>77151</v>
      </c>
      <c r="P8" s="13">
        <v>31350</v>
      </c>
      <c r="Q8" s="13">
        <v>256515</v>
      </c>
      <c r="R8" s="13">
        <v>556794</v>
      </c>
    </row>
    <row r="9" spans="1:18" ht="14.5" x14ac:dyDescent="0.25">
      <c r="A9" s="68">
        <v>1</v>
      </c>
      <c r="B9" s="68">
        <v>8</v>
      </c>
      <c r="C9" s="67" t="s">
        <v>1196</v>
      </c>
      <c r="D9" s="67" t="s">
        <v>1204</v>
      </c>
      <c r="E9" s="67" t="s">
        <v>13</v>
      </c>
      <c r="F9" s="67" t="s">
        <v>67</v>
      </c>
      <c r="G9" s="67" t="s">
        <v>1485</v>
      </c>
      <c r="H9" s="67" t="s">
        <v>1195</v>
      </c>
      <c r="I9" s="68" t="s">
        <v>1205</v>
      </c>
      <c r="J9" s="68" t="s">
        <v>963</v>
      </c>
      <c r="K9" s="67" t="s">
        <v>690</v>
      </c>
      <c r="L9" s="13">
        <v>35837</v>
      </c>
      <c r="M9" s="13">
        <v>39360</v>
      </c>
      <c r="N9" s="13">
        <v>39149</v>
      </c>
      <c r="O9" s="13">
        <v>48153</v>
      </c>
      <c r="P9" s="13">
        <v>17911</v>
      </c>
      <c r="Q9" s="13">
        <v>43311</v>
      </c>
      <c r="R9" s="13">
        <v>223721</v>
      </c>
    </row>
    <row r="10" spans="1:18" ht="14.5" x14ac:dyDescent="0.25">
      <c r="A10" s="68">
        <v>1</v>
      </c>
      <c r="B10" s="68">
        <v>9</v>
      </c>
      <c r="C10" s="67" t="s">
        <v>1196</v>
      </c>
      <c r="D10" s="67" t="s">
        <v>1204</v>
      </c>
      <c r="E10" s="67" t="s">
        <v>13</v>
      </c>
      <c r="F10" s="67" t="s">
        <v>66</v>
      </c>
      <c r="G10" s="67" t="s">
        <v>1117</v>
      </c>
      <c r="H10" s="67" t="s">
        <v>1195</v>
      </c>
      <c r="I10" s="68" t="s">
        <v>1206</v>
      </c>
      <c r="J10" s="68" t="s">
        <v>963</v>
      </c>
      <c r="K10" s="67" t="s">
        <v>689</v>
      </c>
      <c r="L10" s="13">
        <v>53127</v>
      </c>
      <c r="M10" s="13">
        <v>56270</v>
      </c>
      <c r="N10" s="13">
        <v>70031</v>
      </c>
      <c r="O10" s="13">
        <v>79724</v>
      </c>
      <c r="P10" s="13">
        <v>27275</v>
      </c>
      <c r="Q10" s="13">
        <v>109051</v>
      </c>
      <c r="R10" s="13">
        <v>395478</v>
      </c>
    </row>
    <row r="11" spans="1:18" ht="14.5" x14ac:dyDescent="0.25">
      <c r="A11" s="68">
        <v>1</v>
      </c>
      <c r="B11" s="68">
        <v>10</v>
      </c>
      <c r="C11" s="67" t="s">
        <v>1196</v>
      </c>
      <c r="D11" s="67" t="s">
        <v>1204</v>
      </c>
      <c r="E11" s="67" t="s">
        <v>13</v>
      </c>
      <c r="F11" s="67" t="s">
        <v>68</v>
      </c>
      <c r="G11" s="67" t="s">
        <v>661</v>
      </c>
      <c r="H11" s="67" t="s">
        <v>1195</v>
      </c>
      <c r="I11" s="68" t="s">
        <v>1207</v>
      </c>
      <c r="J11" s="68" t="s">
        <v>963</v>
      </c>
      <c r="K11" s="67" t="s">
        <v>691</v>
      </c>
      <c r="L11" s="13">
        <v>66962</v>
      </c>
      <c r="M11" s="13">
        <v>68564</v>
      </c>
      <c r="N11" s="13">
        <v>53693</v>
      </c>
      <c r="O11" s="13">
        <v>59876</v>
      </c>
      <c r="P11" s="13">
        <v>20776</v>
      </c>
      <c r="Q11" s="13">
        <v>155884</v>
      </c>
      <c r="R11" s="13">
        <v>425755</v>
      </c>
    </row>
    <row r="12" spans="1:18" ht="14.5" x14ac:dyDescent="0.25">
      <c r="A12" s="68">
        <v>1</v>
      </c>
      <c r="B12" s="68">
        <v>11</v>
      </c>
      <c r="C12" s="67" t="s">
        <v>1196</v>
      </c>
      <c r="D12" s="67" t="s">
        <v>1204</v>
      </c>
      <c r="E12" s="67" t="s">
        <v>13</v>
      </c>
      <c r="F12" s="67" t="s">
        <v>136</v>
      </c>
      <c r="G12" s="67" t="s">
        <v>135</v>
      </c>
      <c r="H12" s="67" t="s">
        <v>1195</v>
      </c>
      <c r="I12" s="68" t="s">
        <v>6488</v>
      </c>
      <c r="J12" s="68" t="s">
        <v>963</v>
      </c>
      <c r="K12" s="67" t="s">
        <v>706</v>
      </c>
      <c r="L12" s="13">
        <v>121068</v>
      </c>
      <c r="M12" s="13">
        <v>147886</v>
      </c>
      <c r="N12" s="13">
        <v>142166</v>
      </c>
      <c r="O12" s="13">
        <v>191137</v>
      </c>
      <c r="P12" s="13">
        <v>86340</v>
      </c>
      <c r="Q12" s="13">
        <v>628343</v>
      </c>
      <c r="R12" s="13">
        <v>1316940</v>
      </c>
    </row>
    <row r="13" spans="1:18" ht="14.5" x14ac:dyDescent="0.25">
      <c r="A13" s="68">
        <v>1</v>
      </c>
      <c r="B13" s="68">
        <v>12</v>
      </c>
      <c r="C13" s="67" t="s">
        <v>1196</v>
      </c>
      <c r="D13" s="67" t="s">
        <v>1486</v>
      </c>
      <c r="E13" s="67" t="s">
        <v>13</v>
      </c>
      <c r="F13" s="67" t="s">
        <v>138</v>
      </c>
      <c r="G13" s="67" t="s">
        <v>137</v>
      </c>
      <c r="H13" s="67" t="s">
        <v>1195</v>
      </c>
      <c r="I13" s="68" t="s">
        <v>707</v>
      </c>
      <c r="J13" s="68" t="s">
        <v>963</v>
      </c>
      <c r="K13" s="67" t="s">
        <v>7839</v>
      </c>
      <c r="L13" s="13">
        <v>119951</v>
      </c>
      <c r="M13" s="13">
        <v>140039</v>
      </c>
      <c r="N13" s="13">
        <v>119589</v>
      </c>
      <c r="O13" s="13">
        <v>160639</v>
      </c>
      <c r="P13" s="13">
        <v>73523</v>
      </c>
      <c r="Q13" s="13">
        <v>592739</v>
      </c>
      <c r="R13" s="13">
        <v>1206480</v>
      </c>
    </row>
    <row r="14" spans="1:18" ht="14.5" x14ac:dyDescent="0.25">
      <c r="A14" s="68">
        <v>1</v>
      </c>
      <c r="B14" s="68">
        <v>13</v>
      </c>
      <c r="C14" s="67" t="s">
        <v>1196</v>
      </c>
      <c r="D14" s="67" t="s">
        <v>1488</v>
      </c>
      <c r="E14" s="67" t="s">
        <v>13</v>
      </c>
      <c r="F14" s="67" t="s">
        <v>1347</v>
      </c>
      <c r="G14" s="67" t="s">
        <v>1348</v>
      </c>
      <c r="H14" s="67" t="s">
        <v>1195</v>
      </c>
      <c r="I14" s="68" t="s">
        <v>7729</v>
      </c>
      <c r="J14" s="68" t="s">
        <v>963</v>
      </c>
      <c r="K14" s="67" t="s">
        <v>1349</v>
      </c>
      <c r="L14" s="13">
        <v>91877</v>
      </c>
      <c r="M14" s="13">
        <v>106578</v>
      </c>
      <c r="N14" s="13">
        <v>119797</v>
      </c>
      <c r="O14" s="13">
        <v>157139</v>
      </c>
      <c r="P14" s="13">
        <v>62690</v>
      </c>
      <c r="Q14" s="13">
        <v>407351</v>
      </c>
      <c r="R14" s="13">
        <v>945432</v>
      </c>
    </row>
    <row r="15" spans="1:18" ht="14.5" x14ac:dyDescent="0.25">
      <c r="A15" s="68">
        <v>1</v>
      </c>
      <c r="B15" s="68">
        <v>14</v>
      </c>
      <c r="C15" s="67" t="s">
        <v>1196</v>
      </c>
      <c r="D15" s="67" t="s">
        <v>1488</v>
      </c>
      <c r="E15" s="67" t="s">
        <v>13</v>
      </c>
      <c r="F15" s="67" t="s">
        <v>1350</v>
      </c>
      <c r="G15" s="67" t="s">
        <v>1351</v>
      </c>
      <c r="H15" s="67" t="s">
        <v>1195</v>
      </c>
      <c r="I15" s="68" t="s">
        <v>1352</v>
      </c>
      <c r="J15" s="68" t="s">
        <v>965</v>
      </c>
      <c r="K15" s="67" t="s">
        <v>1349</v>
      </c>
      <c r="L15" s="13">
        <v>0</v>
      </c>
      <c r="M15" s="13">
        <v>0</v>
      </c>
      <c r="N15" s="13">
        <v>0</v>
      </c>
      <c r="O15" s="13">
        <v>0</v>
      </c>
      <c r="P15" s="13">
        <v>0</v>
      </c>
      <c r="Q15" s="13">
        <v>0</v>
      </c>
      <c r="R15" s="13">
        <v>0</v>
      </c>
    </row>
    <row r="16" spans="1:18" ht="14.5" x14ac:dyDescent="0.25">
      <c r="A16" s="68">
        <v>1</v>
      </c>
      <c r="B16" s="68">
        <v>15</v>
      </c>
      <c r="C16" s="67" t="s">
        <v>1196</v>
      </c>
      <c r="D16" s="67" t="s">
        <v>1488</v>
      </c>
      <c r="E16" s="67" t="s">
        <v>13</v>
      </c>
      <c r="F16" s="67" t="s">
        <v>1343</v>
      </c>
      <c r="G16" s="67" t="s">
        <v>1344</v>
      </c>
      <c r="H16" s="67" t="s">
        <v>1195</v>
      </c>
      <c r="I16" s="68" t="s">
        <v>1345</v>
      </c>
      <c r="J16" s="68" t="s">
        <v>963</v>
      </c>
      <c r="K16" s="67" t="s">
        <v>1346</v>
      </c>
      <c r="L16" s="13">
        <v>272592</v>
      </c>
      <c r="M16" s="13">
        <v>307171</v>
      </c>
      <c r="N16" s="13">
        <v>327199</v>
      </c>
      <c r="O16" s="13">
        <v>466425</v>
      </c>
      <c r="P16" s="13">
        <v>199732</v>
      </c>
      <c r="Q16" s="13">
        <v>1062801</v>
      </c>
      <c r="R16" s="13">
        <v>2635920</v>
      </c>
    </row>
    <row r="17" spans="1:18" ht="14.5" x14ac:dyDescent="0.25">
      <c r="A17" s="68">
        <v>1</v>
      </c>
      <c r="B17" s="68">
        <v>16</v>
      </c>
      <c r="C17" s="67" t="s">
        <v>1196</v>
      </c>
      <c r="D17" s="67" t="s">
        <v>6787</v>
      </c>
      <c r="E17" s="67" t="s">
        <v>13</v>
      </c>
      <c r="F17" s="67" t="s">
        <v>74</v>
      </c>
      <c r="G17" s="67" t="s">
        <v>73</v>
      </c>
      <c r="H17" s="67" t="s">
        <v>1195</v>
      </c>
      <c r="I17" s="68" t="s">
        <v>1209</v>
      </c>
      <c r="J17" s="68" t="s">
        <v>963</v>
      </c>
      <c r="K17" s="67" t="s">
        <v>692</v>
      </c>
      <c r="L17" s="13">
        <v>90726</v>
      </c>
      <c r="M17" s="13">
        <v>102696</v>
      </c>
      <c r="N17" s="13">
        <v>88651</v>
      </c>
      <c r="O17" s="13">
        <v>107397</v>
      </c>
      <c r="P17" s="13">
        <v>43964</v>
      </c>
      <c r="Q17" s="13">
        <v>259953</v>
      </c>
      <c r="R17" s="13">
        <v>693387</v>
      </c>
    </row>
    <row r="18" spans="1:18" ht="14.5" x14ac:dyDescent="0.25">
      <c r="A18" s="68">
        <v>1</v>
      </c>
      <c r="B18" s="68">
        <v>17</v>
      </c>
      <c r="C18" s="67" t="s">
        <v>1196</v>
      </c>
      <c r="D18" s="67" t="s">
        <v>1210</v>
      </c>
      <c r="E18" s="67" t="s">
        <v>13</v>
      </c>
      <c r="F18" s="67" t="s">
        <v>139</v>
      </c>
      <c r="G18" s="67" t="s">
        <v>709</v>
      </c>
      <c r="H18" s="67" t="s">
        <v>1195</v>
      </c>
      <c r="I18" s="68" t="s">
        <v>140</v>
      </c>
      <c r="J18" s="68" t="s">
        <v>963</v>
      </c>
      <c r="K18" s="67" t="s">
        <v>710</v>
      </c>
      <c r="L18" s="13">
        <v>91217</v>
      </c>
      <c r="M18" s="13">
        <v>103632</v>
      </c>
      <c r="N18" s="13">
        <v>105801</v>
      </c>
      <c r="O18" s="13">
        <v>134065</v>
      </c>
      <c r="P18" s="13">
        <v>48220</v>
      </c>
      <c r="Q18" s="13">
        <v>237809</v>
      </c>
      <c r="R18" s="13">
        <v>720744</v>
      </c>
    </row>
    <row r="19" spans="1:18" ht="14.5" x14ac:dyDescent="0.25">
      <c r="A19" s="68">
        <v>1</v>
      </c>
      <c r="B19" s="68">
        <v>18</v>
      </c>
      <c r="C19" s="67" t="s">
        <v>6785</v>
      </c>
      <c r="D19" s="67" t="s">
        <v>6929</v>
      </c>
      <c r="E19" s="67" t="s">
        <v>13</v>
      </c>
      <c r="F19" s="67" t="s">
        <v>40</v>
      </c>
      <c r="G19" s="67" t="s">
        <v>6929</v>
      </c>
      <c r="H19" s="67" t="s">
        <v>1195</v>
      </c>
      <c r="I19" s="68" t="s">
        <v>42</v>
      </c>
      <c r="J19" s="68" t="s">
        <v>963</v>
      </c>
      <c r="K19" s="67" t="s">
        <v>713</v>
      </c>
      <c r="L19" s="13">
        <v>146023</v>
      </c>
      <c r="M19" s="13">
        <v>165760</v>
      </c>
      <c r="N19" s="13">
        <v>183395</v>
      </c>
      <c r="O19" s="13">
        <v>237611</v>
      </c>
      <c r="P19" s="13">
        <v>97437</v>
      </c>
      <c r="Q19" s="13">
        <v>340837</v>
      </c>
      <c r="R19" s="13">
        <v>1171063</v>
      </c>
    </row>
    <row r="20" spans="1:18" ht="14.5" x14ac:dyDescent="0.25">
      <c r="A20" s="68">
        <v>1</v>
      </c>
      <c r="B20" s="68">
        <v>19</v>
      </c>
      <c r="C20" s="67" t="s">
        <v>6785</v>
      </c>
      <c r="D20" s="67" t="s">
        <v>6929</v>
      </c>
      <c r="E20" s="67" t="s">
        <v>13</v>
      </c>
      <c r="F20" s="67" t="s">
        <v>44</v>
      </c>
      <c r="G20" s="67" t="s">
        <v>6929</v>
      </c>
      <c r="H20" s="67" t="s">
        <v>1195</v>
      </c>
      <c r="I20" s="68" t="s">
        <v>42</v>
      </c>
      <c r="J20" s="68" t="s">
        <v>965</v>
      </c>
      <c r="K20" s="67" t="s">
        <v>713</v>
      </c>
      <c r="L20" s="13">
        <v>0</v>
      </c>
      <c r="M20" s="13">
        <v>0</v>
      </c>
      <c r="N20" s="13">
        <v>0</v>
      </c>
      <c r="O20" s="13">
        <v>0</v>
      </c>
      <c r="P20" s="13">
        <v>0</v>
      </c>
      <c r="Q20" s="13">
        <v>0</v>
      </c>
      <c r="R20" s="13">
        <v>0</v>
      </c>
    </row>
    <row r="21" spans="1:18" ht="14.5" x14ac:dyDescent="0.25">
      <c r="A21" s="68">
        <v>1</v>
      </c>
      <c r="B21" s="68">
        <v>20</v>
      </c>
      <c r="C21" s="67" t="s">
        <v>1211</v>
      </c>
      <c r="D21" s="67" t="s">
        <v>1212</v>
      </c>
      <c r="E21" s="67" t="s">
        <v>13</v>
      </c>
      <c r="F21" s="67" t="s">
        <v>65</v>
      </c>
      <c r="G21" s="67" t="s">
        <v>64</v>
      </c>
      <c r="H21" s="67" t="s">
        <v>1195</v>
      </c>
      <c r="I21" s="68" t="s">
        <v>1213</v>
      </c>
      <c r="J21" s="68" t="s">
        <v>963</v>
      </c>
      <c r="K21" s="67" t="s">
        <v>7840</v>
      </c>
      <c r="L21" s="13">
        <v>4336</v>
      </c>
      <c r="M21" s="13">
        <v>5027</v>
      </c>
      <c r="N21" s="13">
        <v>4394</v>
      </c>
      <c r="O21" s="13">
        <v>4943</v>
      </c>
      <c r="P21" s="13">
        <v>2129</v>
      </c>
      <c r="Q21" s="13">
        <v>19365</v>
      </c>
      <c r="R21" s="13">
        <v>40194</v>
      </c>
    </row>
    <row r="22" spans="1:18" ht="14.5" x14ac:dyDescent="0.25">
      <c r="A22" s="68">
        <v>1</v>
      </c>
      <c r="B22" s="68">
        <v>21</v>
      </c>
      <c r="C22" s="67" t="s">
        <v>1211</v>
      </c>
      <c r="D22" s="67" t="s">
        <v>6790</v>
      </c>
      <c r="E22" s="67" t="s">
        <v>13</v>
      </c>
      <c r="F22" s="67" t="s">
        <v>72</v>
      </c>
      <c r="G22" s="67" t="s">
        <v>992</v>
      </c>
      <c r="H22" s="67" t="s">
        <v>1195</v>
      </c>
      <c r="I22" s="68" t="s">
        <v>1216</v>
      </c>
      <c r="J22" s="68" t="s">
        <v>963</v>
      </c>
      <c r="K22" s="67" t="s">
        <v>6578</v>
      </c>
      <c r="L22" s="13">
        <v>25713</v>
      </c>
      <c r="M22" s="13">
        <v>27976</v>
      </c>
      <c r="N22" s="13">
        <v>19598</v>
      </c>
      <c r="O22" s="13">
        <v>24298</v>
      </c>
      <c r="P22" s="13">
        <v>9422</v>
      </c>
      <c r="Q22" s="13">
        <v>64703</v>
      </c>
      <c r="R22" s="13">
        <v>171710</v>
      </c>
    </row>
    <row r="23" spans="1:18" ht="14.5" x14ac:dyDescent="0.25">
      <c r="A23" s="68">
        <v>1</v>
      </c>
      <c r="B23" s="68">
        <v>22</v>
      </c>
      <c r="C23" s="67" t="s">
        <v>1211</v>
      </c>
      <c r="D23" s="67" t="s">
        <v>6790</v>
      </c>
      <c r="E23" s="67" t="s">
        <v>13</v>
      </c>
      <c r="F23" s="67" t="s">
        <v>70</v>
      </c>
      <c r="G23" s="67" t="s">
        <v>990</v>
      </c>
      <c r="H23" s="67" t="s">
        <v>1195</v>
      </c>
      <c r="I23" s="68" t="s">
        <v>1198</v>
      </c>
      <c r="J23" s="68" t="s">
        <v>963</v>
      </c>
      <c r="K23" s="67" t="s">
        <v>1027</v>
      </c>
      <c r="L23" s="13">
        <v>62292</v>
      </c>
      <c r="M23" s="13">
        <v>56670</v>
      </c>
      <c r="N23" s="13">
        <v>51646</v>
      </c>
      <c r="O23" s="13">
        <v>63094</v>
      </c>
      <c r="P23" s="13">
        <v>20694</v>
      </c>
      <c r="Q23" s="13">
        <v>94269</v>
      </c>
      <c r="R23" s="13">
        <v>348665</v>
      </c>
    </row>
    <row r="24" spans="1:18" ht="14.5" x14ac:dyDescent="0.25">
      <c r="A24" s="68">
        <v>1</v>
      </c>
      <c r="B24" s="68">
        <v>23</v>
      </c>
      <c r="C24" s="67" t="s">
        <v>1211</v>
      </c>
      <c r="D24" s="67" t="s">
        <v>6790</v>
      </c>
      <c r="E24" s="67" t="s">
        <v>13</v>
      </c>
      <c r="F24" s="67" t="s">
        <v>69</v>
      </c>
      <c r="G24" s="67" t="s">
        <v>989</v>
      </c>
      <c r="H24" s="67" t="s">
        <v>1195</v>
      </c>
      <c r="I24" s="68" t="s">
        <v>1209</v>
      </c>
      <c r="J24" s="68" t="s">
        <v>963</v>
      </c>
      <c r="K24" s="67" t="s">
        <v>1026</v>
      </c>
      <c r="L24" s="13">
        <v>52907</v>
      </c>
      <c r="M24" s="13">
        <v>52238</v>
      </c>
      <c r="N24" s="13">
        <v>64531</v>
      </c>
      <c r="O24" s="13">
        <v>78355</v>
      </c>
      <c r="P24" s="13">
        <v>25282</v>
      </c>
      <c r="Q24" s="13">
        <v>113943</v>
      </c>
      <c r="R24" s="13">
        <v>387256</v>
      </c>
    </row>
    <row r="25" spans="1:18" ht="14.5" x14ac:dyDescent="0.25">
      <c r="A25" s="68">
        <v>1</v>
      </c>
      <c r="B25" s="68">
        <v>24</v>
      </c>
      <c r="C25" s="67" t="s">
        <v>1211</v>
      </c>
      <c r="D25" s="67" t="s">
        <v>6790</v>
      </c>
      <c r="E25" s="67" t="s">
        <v>13</v>
      </c>
      <c r="F25" s="67" t="s">
        <v>71</v>
      </c>
      <c r="G25" s="67" t="s">
        <v>991</v>
      </c>
      <c r="H25" s="67" t="s">
        <v>1195</v>
      </c>
      <c r="I25" s="68" t="s">
        <v>6489</v>
      </c>
      <c r="J25" s="68" t="s">
        <v>963</v>
      </c>
      <c r="K25" s="67" t="s">
        <v>1028</v>
      </c>
      <c r="L25" s="13">
        <v>57971</v>
      </c>
      <c r="M25" s="13">
        <v>51855</v>
      </c>
      <c r="N25" s="13">
        <v>59844</v>
      </c>
      <c r="O25" s="13">
        <v>64956</v>
      </c>
      <c r="P25" s="13">
        <v>21139</v>
      </c>
      <c r="Q25" s="13">
        <v>131452</v>
      </c>
      <c r="R25" s="13">
        <v>387217</v>
      </c>
    </row>
    <row r="26" spans="1:18" ht="14.5" x14ac:dyDescent="0.25">
      <c r="A26" s="68">
        <v>1</v>
      </c>
      <c r="B26" s="68">
        <v>25</v>
      </c>
      <c r="C26" s="67" t="s">
        <v>1211</v>
      </c>
      <c r="D26" s="67" t="s">
        <v>6790</v>
      </c>
      <c r="E26" s="67" t="s">
        <v>13</v>
      </c>
      <c r="F26" s="67" t="s">
        <v>141</v>
      </c>
      <c r="G26" s="67" t="s">
        <v>711</v>
      </c>
      <c r="H26" s="67" t="s">
        <v>1195</v>
      </c>
      <c r="I26" s="68" t="s">
        <v>142</v>
      </c>
      <c r="J26" s="68" t="s">
        <v>963</v>
      </c>
      <c r="K26" s="67" t="s">
        <v>712</v>
      </c>
      <c r="L26" s="13">
        <v>113928</v>
      </c>
      <c r="M26" s="13">
        <v>126236</v>
      </c>
      <c r="N26" s="13">
        <v>123231</v>
      </c>
      <c r="O26" s="13">
        <v>154375</v>
      </c>
      <c r="P26" s="13">
        <v>59415</v>
      </c>
      <c r="Q26" s="13">
        <v>317591</v>
      </c>
      <c r="R26" s="13">
        <v>894776</v>
      </c>
    </row>
    <row r="27" spans="1:18" ht="14.5" x14ac:dyDescent="0.25">
      <c r="A27" s="68">
        <v>1</v>
      </c>
      <c r="B27" s="68">
        <v>26</v>
      </c>
      <c r="C27" s="67" t="s">
        <v>6804</v>
      </c>
      <c r="D27" s="67" t="s">
        <v>734</v>
      </c>
      <c r="E27" s="67" t="s">
        <v>178</v>
      </c>
      <c r="F27" s="67" t="s">
        <v>177</v>
      </c>
      <c r="G27" s="67" t="s">
        <v>734</v>
      </c>
      <c r="H27" s="67" t="s">
        <v>1195</v>
      </c>
      <c r="I27" s="68" t="s">
        <v>1217</v>
      </c>
      <c r="J27" s="68" t="s">
        <v>963</v>
      </c>
      <c r="K27" s="67" t="s">
        <v>715</v>
      </c>
      <c r="L27" s="13">
        <v>34313</v>
      </c>
      <c r="M27" s="13">
        <v>37693</v>
      </c>
      <c r="N27" s="13">
        <v>39029</v>
      </c>
      <c r="O27" s="13">
        <v>55292</v>
      </c>
      <c r="P27" s="13">
        <v>24428</v>
      </c>
      <c r="Q27" s="13">
        <v>80818</v>
      </c>
      <c r="R27" s="13">
        <v>271573</v>
      </c>
    </row>
    <row r="28" spans="1:18" ht="14.5" x14ac:dyDescent="0.25">
      <c r="A28" s="68">
        <v>1</v>
      </c>
      <c r="B28" s="68">
        <v>27</v>
      </c>
      <c r="C28" s="67" t="s">
        <v>6804</v>
      </c>
      <c r="D28" s="67" t="s">
        <v>1078</v>
      </c>
      <c r="E28" s="67" t="s">
        <v>1081</v>
      </c>
      <c r="F28" s="67" t="s">
        <v>1082</v>
      </c>
      <c r="G28" s="67" t="s">
        <v>1079</v>
      </c>
      <c r="H28" s="67" t="s">
        <v>1195</v>
      </c>
      <c r="I28" s="68" t="s">
        <v>1218</v>
      </c>
      <c r="J28" s="68" t="s">
        <v>963</v>
      </c>
      <c r="K28" s="67" t="s">
        <v>1080</v>
      </c>
      <c r="L28" s="13">
        <v>34398</v>
      </c>
      <c r="M28" s="13">
        <v>45349</v>
      </c>
      <c r="N28" s="13">
        <v>24916</v>
      </c>
      <c r="O28" s="13">
        <v>47515</v>
      </c>
      <c r="P28" s="13">
        <v>21890</v>
      </c>
      <c r="Q28" s="13">
        <v>65875</v>
      </c>
      <c r="R28" s="13">
        <v>239943</v>
      </c>
    </row>
    <row r="29" spans="1:18" ht="14.5" x14ac:dyDescent="0.25">
      <c r="A29" s="68">
        <v>1</v>
      </c>
      <c r="B29" s="68">
        <v>28</v>
      </c>
      <c r="C29" s="67" t="s">
        <v>6804</v>
      </c>
      <c r="D29" s="67" t="s">
        <v>1083</v>
      </c>
      <c r="E29" s="67" t="s">
        <v>180</v>
      </c>
      <c r="F29" s="67" t="s">
        <v>179</v>
      </c>
      <c r="G29" s="67" t="s">
        <v>1084</v>
      </c>
      <c r="H29" s="67" t="s">
        <v>1195</v>
      </c>
      <c r="I29" s="68" t="s">
        <v>1219</v>
      </c>
      <c r="J29" s="68" t="s">
        <v>963</v>
      </c>
      <c r="K29" s="67" t="s">
        <v>744</v>
      </c>
      <c r="L29" s="13">
        <v>15649</v>
      </c>
      <c r="M29" s="13">
        <v>19477</v>
      </c>
      <c r="N29" s="13">
        <v>12401</v>
      </c>
      <c r="O29" s="13">
        <v>19740</v>
      </c>
      <c r="P29" s="13">
        <v>8835</v>
      </c>
      <c r="Q29" s="13">
        <v>41893</v>
      </c>
      <c r="R29" s="13">
        <v>117995</v>
      </c>
    </row>
    <row r="30" spans="1:18" ht="14.5" x14ac:dyDescent="0.25">
      <c r="A30" s="68">
        <v>1</v>
      </c>
      <c r="B30" s="68">
        <v>29</v>
      </c>
      <c r="C30" s="67" t="s">
        <v>6804</v>
      </c>
      <c r="D30" s="67" t="s">
        <v>1085</v>
      </c>
      <c r="E30" s="67" t="s">
        <v>182</v>
      </c>
      <c r="F30" s="67" t="s">
        <v>181</v>
      </c>
      <c r="G30" s="67" t="s">
        <v>1086</v>
      </c>
      <c r="H30" s="67" t="s">
        <v>1195</v>
      </c>
      <c r="I30" s="68" t="s">
        <v>7732</v>
      </c>
      <c r="J30" s="68" t="s">
        <v>963</v>
      </c>
      <c r="K30" s="67" t="s">
        <v>1087</v>
      </c>
      <c r="L30" s="13">
        <v>28798</v>
      </c>
      <c r="M30" s="13">
        <v>30543</v>
      </c>
      <c r="N30" s="13">
        <v>18494</v>
      </c>
      <c r="O30" s="13">
        <v>31260</v>
      </c>
      <c r="P30" s="13">
        <v>10342</v>
      </c>
      <c r="Q30" s="13">
        <v>57658</v>
      </c>
      <c r="R30" s="13">
        <v>177095</v>
      </c>
    </row>
    <row r="31" spans="1:18" ht="14.5" x14ac:dyDescent="0.25">
      <c r="A31" s="68">
        <v>1</v>
      </c>
      <c r="B31" s="68">
        <v>30</v>
      </c>
      <c r="C31" s="67" t="s">
        <v>6804</v>
      </c>
      <c r="D31" s="67" t="s">
        <v>183</v>
      </c>
      <c r="E31" s="67" t="s">
        <v>747</v>
      </c>
      <c r="F31" s="67" t="s">
        <v>184</v>
      </c>
      <c r="G31" s="67" t="s">
        <v>183</v>
      </c>
      <c r="H31" s="67" t="s">
        <v>1195</v>
      </c>
      <c r="I31" s="68" t="s">
        <v>1221</v>
      </c>
      <c r="J31" s="68" t="s">
        <v>963</v>
      </c>
      <c r="K31" s="67" t="s">
        <v>746</v>
      </c>
      <c r="L31" s="13">
        <v>39265</v>
      </c>
      <c r="M31" s="13">
        <v>44002</v>
      </c>
      <c r="N31" s="13">
        <v>34339</v>
      </c>
      <c r="O31" s="13">
        <v>28997</v>
      </c>
      <c r="P31" s="13">
        <v>8733</v>
      </c>
      <c r="Q31" s="13">
        <v>101155</v>
      </c>
      <c r="R31" s="13">
        <v>256491</v>
      </c>
    </row>
    <row r="32" spans="1:18" ht="14.5" x14ac:dyDescent="0.25">
      <c r="A32" s="68">
        <v>1</v>
      </c>
      <c r="B32" s="68">
        <v>31</v>
      </c>
      <c r="C32" s="67" t="s">
        <v>6804</v>
      </c>
      <c r="D32" s="67" t="s">
        <v>185</v>
      </c>
      <c r="E32" s="67" t="s">
        <v>187</v>
      </c>
      <c r="F32" s="67" t="s">
        <v>186</v>
      </c>
      <c r="G32" s="67" t="s">
        <v>185</v>
      </c>
      <c r="H32" s="67" t="s">
        <v>1195</v>
      </c>
      <c r="I32" s="68" t="s">
        <v>1222</v>
      </c>
      <c r="J32" s="68" t="s">
        <v>963</v>
      </c>
      <c r="K32" s="67" t="s">
        <v>736</v>
      </c>
      <c r="L32" s="13">
        <v>19147</v>
      </c>
      <c r="M32" s="13">
        <v>24083</v>
      </c>
      <c r="N32" s="13">
        <v>19896</v>
      </c>
      <c r="O32" s="13">
        <v>22031</v>
      </c>
      <c r="P32" s="13">
        <v>9048</v>
      </c>
      <c r="Q32" s="13">
        <v>42897</v>
      </c>
      <c r="R32" s="13">
        <v>137102</v>
      </c>
    </row>
    <row r="33" spans="1:18" ht="14.5" x14ac:dyDescent="0.25">
      <c r="A33" s="68">
        <v>1</v>
      </c>
      <c r="B33" s="68">
        <v>32</v>
      </c>
      <c r="C33" s="67" t="s">
        <v>6804</v>
      </c>
      <c r="D33" s="67" t="s">
        <v>1223</v>
      </c>
      <c r="E33" s="67" t="s">
        <v>13</v>
      </c>
      <c r="F33" s="67" t="s">
        <v>266</v>
      </c>
      <c r="G33" s="67" t="s">
        <v>265</v>
      </c>
      <c r="H33" s="67" t="s">
        <v>1195</v>
      </c>
      <c r="I33" s="68" t="s">
        <v>6490</v>
      </c>
      <c r="J33" s="68" t="s">
        <v>963</v>
      </c>
      <c r="K33" s="67" t="s">
        <v>6597</v>
      </c>
      <c r="L33" s="13">
        <v>189539</v>
      </c>
      <c r="M33" s="13">
        <v>219563</v>
      </c>
      <c r="N33" s="13">
        <v>150951</v>
      </c>
      <c r="O33" s="13">
        <v>207633</v>
      </c>
      <c r="P33" s="13">
        <v>93306</v>
      </c>
      <c r="Q33" s="13">
        <v>631830</v>
      </c>
      <c r="R33" s="13">
        <v>1492822</v>
      </c>
    </row>
    <row r="34" spans="1:18" ht="14.5" x14ac:dyDescent="0.25">
      <c r="A34" s="68">
        <v>1</v>
      </c>
      <c r="B34" s="68">
        <v>33</v>
      </c>
      <c r="C34" s="67" t="s">
        <v>6804</v>
      </c>
      <c r="D34" s="67" t="s">
        <v>1223</v>
      </c>
      <c r="E34" s="67" t="s">
        <v>13</v>
      </c>
      <c r="F34" s="67" t="s">
        <v>268</v>
      </c>
      <c r="G34" s="67" t="s">
        <v>267</v>
      </c>
      <c r="H34" s="67" t="s">
        <v>1195</v>
      </c>
      <c r="I34" s="68" t="s">
        <v>1224</v>
      </c>
      <c r="J34" s="68" t="s">
        <v>963</v>
      </c>
      <c r="K34" s="67" t="s">
        <v>6597</v>
      </c>
      <c r="L34" s="13">
        <v>197765</v>
      </c>
      <c r="M34" s="13">
        <v>232652</v>
      </c>
      <c r="N34" s="13">
        <v>162592</v>
      </c>
      <c r="O34" s="13">
        <v>253533</v>
      </c>
      <c r="P34" s="13">
        <v>113255</v>
      </c>
      <c r="Q34" s="13">
        <v>648492</v>
      </c>
      <c r="R34" s="13">
        <v>1608289</v>
      </c>
    </row>
    <row r="35" spans="1:18" ht="14.5" x14ac:dyDescent="0.25">
      <c r="A35" s="68">
        <v>1</v>
      </c>
      <c r="B35" s="68">
        <v>34</v>
      </c>
      <c r="C35" s="67" t="s">
        <v>6804</v>
      </c>
      <c r="D35" s="67" t="s">
        <v>1225</v>
      </c>
      <c r="E35" s="67" t="s">
        <v>13</v>
      </c>
      <c r="F35" s="67" t="s">
        <v>189</v>
      </c>
      <c r="G35" s="67" t="s">
        <v>967</v>
      </c>
      <c r="H35" s="67" t="s">
        <v>1195</v>
      </c>
      <c r="I35" s="68" t="s">
        <v>1209</v>
      </c>
      <c r="J35" s="68" t="s">
        <v>963</v>
      </c>
      <c r="K35" s="67" t="s">
        <v>733</v>
      </c>
      <c r="L35" s="13">
        <v>83782</v>
      </c>
      <c r="M35" s="13">
        <v>83049</v>
      </c>
      <c r="N35" s="13">
        <v>74149</v>
      </c>
      <c r="O35" s="13">
        <v>85628</v>
      </c>
      <c r="P35" s="13">
        <v>34393</v>
      </c>
      <c r="Q35" s="13">
        <v>132339</v>
      </c>
      <c r="R35" s="13">
        <v>493340</v>
      </c>
    </row>
    <row r="36" spans="1:18" ht="14.5" x14ac:dyDescent="0.25">
      <c r="A36" s="68">
        <v>1</v>
      </c>
      <c r="B36" s="68">
        <v>35</v>
      </c>
      <c r="C36" s="67" t="s">
        <v>6804</v>
      </c>
      <c r="D36" s="67" t="s">
        <v>767</v>
      </c>
      <c r="E36" s="67" t="s">
        <v>768</v>
      </c>
      <c r="F36" s="67" t="s">
        <v>765</v>
      </c>
      <c r="G36" s="67" t="s">
        <v>764</v>
      </c>
      <c r="H36" s="67" t="s">
        <v>1195</v>
      </c>
      <c r="I36" s="68" t="s">
        <v>567</v>
      </c>
      <c r="J36" s="68" t="s">
        <v>963</v>
      </c>
      <c r="K36" s="67" t="s">
        <v>766</v>
      </c>
      <c r="L36" s="13">
        <v>73328</v>
      </c>
      <c r="M36" s="13">
        <v>89966</v>
      </c>
      <c r="N36" s="13">
        <v>89786</v>
      </c>
      <c r="O36" s="13">
        <v>125221</v>
      </c>
      <c r="P36" s="13">
        <v>58717</v>
      </c>
      <c r="Q36" s="13">
        <v>450451</v>
      </c>
      <c r="R36" s="13">
        <v>887469</v>
      </c>
    </row>
    <row r="37" spans="1:18" ht="14.5" x14ac:dyDescent="0.25">
      <c r="A37" s="68">
        <v>1</v>
      </c>
      <c r="B37" s="68">
        <v>36</v>
      </c>
      <c r="C37" s="67" t="s">
        <v>6804</v>
      </c>
      <c r="D37" s="67" t="s">
        <v>774</v>
      </c>
      <c r="E37" s="67" t="s">
        <v>775</v>
      </c>
      <c r="F37" s="67" t="s">
        <v>772</v>
      </c>
      <c r="G37" s="67" t="s">
        <v>771</v>
      </c>
      <c r="H37" s="67" t="s">
        <v>1195</v>
      </c>
      <c r="I37" s="68" t="s">
        <v>1102</v>
      </c>
      <c r="J37" s="68" t="s">
        <v>963</v>
      </c>
      <c r="K37" s="67" t="s">
        <v>773</v>
      </c>
      <c r="L37" s="13">
        <v>157825</v>
      </c>
      <c r="M37" s="13">
        <v>189671</v>
      </c>
      <c r="N37" s="13">
        <v>189279</v>
      </c>
      <c r="O37" s="13">
        <v>228834</v>
      </c>
      <c r="P37" s="13">
        <v>93709</v>
      </c>
      <c r="Q37" s="13">
        <v>669461</v>
      </c>
      <c r="R37" s="13">
        <v>1528779</v>
      </c>
    </row>
    <row r="38" spans="1:18" ht="14.5" x14ac:dyDescent="0.25">
      <c r="A38" s="68">
        <v>1</v>
      </c>
      <c r="B38" s="68">
        <v>37</v>
      </c>
      <c r="C38" s="67" t="s">
        <v>6804</v>
      </c>
      <c r="D38" s="67" t="s">
        <v>779</v>
      </c>
      <c r="E38" s="67" t="s">
        <v>780</v>
      </c>
      <c r="F38" s="67" t="s">
        <v>777</v>
      </c>
      <c r="G38" s="67" t="s">
        <v>776</v>
      </c>
      <c r="H38" s="67" t="s">
        <v>1195</v>
      </c>
      <c r="I38" s="68" t="s">
        <v>707</v>
      </c>
      <c r="J38" s="68" t="s">
        <v>963</v>
      </c>
      <c r="K38" s="67" t="s">
        <v>778</v>
      </c>
      <c r="L38" s="13">
        <v>178294</v>
      </c>
      <c r="M38" s="13">
        <v>221283</v>
      </c>
      <c r="N38" s="13">
        <v>218923</v>
      </c>
      <c r="O38" s="13">
        <v>296364</v>
      </c>
      <c r="P38" s="13">
        <v>127969</v>
      </c>
      <c r="Q38" s="13">
        <v>725020</v>
      </c>
      <c r="R38" s="13">
        <v>1767853</v>
      </c>
    </row>
    <row r="39" spans="1:18" ht="14.5" x14ac:dyDescent="0.25">
      <c r="A39" s="68">
        <v>1</v>
      </c>
      <c r="B39" s="68">
        <v>38</v>
      </c>
      <c r="C39" s="67" t="s">
        <v>6804</v>
      </c>
      <c r="D39" s="67" t="s">
        <v>1109</v>
      </c>
      <c r="E39" s="67" t="s">
        <v>1112</v>
      </c>
      <c r="F39" s="67" t="s">
        <v>1178</v>
      </c>
      <c r="G39" s="67" t="s">
        <v>1110</v>
      </c>
      <c r="H39" s="67" t="s">
        <v>1195</v>
      </c>
      <c r="I39" s="68" t="s">
        <v>7733</v>
      </c>
      <c r="J39" s="68" t="s">
        <v>963</v>
      </c>
      <c r="K39" s="67" t="s">
        <v>1111</v>
      </c>
      <c r="L39" s="13">
        <v>75329</v>
      </c>
      <c r="M39" s="13">
        <v>89482</v>
      </c>
      <c r="N39" s="13">
        <v>84136</v>
      </c>
      <c r="O39" s="13">
        <v>118205</v>
      </c>
      <c r="P39" s="13">
        <v>55233</v>
      </c>
      <c r="Q39" s="13">
        <v>344172</v>
      </c>
      <c r="R39" s="13">
        <v>766557</v>
      </c>
    </row>
    <row r="40" spans="1:18" ht="14.5" x14ac:dyDescent="0.25">
      <c r="A40" s="68">
        <v>1</v>
      </c>
      <c r="B40" s="68">
        <v>39</v>
      </c>
      <c r="C40" s="67" t="s">
        <v>6804</v>
      </c>
      <c r="D40" s="67" t="s">
        <v>761</v>
      </c>
      <c r="E40" s="67" t="s">
        <v>762</v>
      </c>
      <c r="F40" s="67" t="s">
        <v>760</v>
      </c>
      <c r="G40" s="67" t="s">
        <v>759</v>
      </c>
      <c r="H40" s="67" t="s">
        <v>1195</v>
      </c>
      <c r="I40" s="68" t="s">
        <v>1227</v>
      </c>
      <c r="J40" s="68" t="s">
        <v>963</v>
      </c>
      <c r="K40" s="67" t="s">
        <v>957</v>
      </c>
      <c r="L40" s="13">
        <v>111572</v>
      </c>
      <c r="M40" s="13">
        <v>123800</v>
      </c>
      <c r="N40" s="13">
        <v>100042</v>
      </c>
      <c r="O40" s="13">
        <v>131278</v>
      </c>
      <c r="P40" s="13">
        <v>57582</v>
      </c>
      <c r="Q40" s="13">
        <v>260254</v>
      </c>
      <c r="R40" s="13">
        <v>784528</v>
      </c>
    </row>
    <row r="41" spans="1:18" ht="14.5" x14ac:dyDescent="0.25">
      <c r="A41" s="68">
        <v>1</v>
      </c>
      <c r="B41" s="68">
        <v>40</v>
      </c>
      <c r="C41" s="67" t="s">
        <v>6804</v>
      </c>
      <c r="D41" s="67" t="s">
        <v>6807</v>
      </c>
      <c r="E41" s="67" t="s">
        <v>7007</v>
      </c>
      <c r="F41" s="67" t="s">
        <v>7190</v>
      </c>
      <c r="G41" s="67" t="s">
        <v>6807</v>
      </c>
      <c r="H41" s="67" t="s">
        <v>1195</v>
      </c>
      <c r="I41" s="68" t="s">
        <v>7739</v>
      </c>
      <c r="J41" s="68" t="s">
        <v>963</v>
      </c>
      <c r="K41" s="67" t="s">
        <v>7880</v>
      </c>
      <c r="L41" s="13">
        <v>11772</v>
      </c>
      <c r="M41" s="13">
        <v>13511</v>
      </c>
      <c r="N41" s="13">
        <v>9048</v>
      </c>
      <c r="O41" s="13">
        <v>15944</v>
      </c>
      <c r="P41" s="13">
        <v>6921</v>
      </c>
      <c r="Q41" s="13">
        <v>24157</v>
      </c>
      <c r="R41" s="13">
        <v>81353</v>
      </c>
    </row>
    <row r="42" spans="1:18" ht="14.5" x14ac:dyDescent="0.25">
      <c r="A42" s="68">
        <v>1</v>
      </c>
      <c r="B42" s="68">
        <v>41</v>
      </c>
      <c r="C42" s="67" t="s">
        <v>6804</v>
      </c>
      <c r="D42" s="67" t="s">
        <v>8850</v>
      </c>
      <c r="E42" s="67" t="s">
        <v>8851</v>
      </c>
      <c r="F42" s="67" t="s">
        <v>8852</v>
      </c>
      <c r="G42" s="67" t="s">
        <v>8850</v>
      </c>
      <c r="H42" s="67" t="s">
        <v>1195</v>
      </c>
      <c r="I42" s="68" t="s">
        <v>1452</v>
      </c>
      <c r="J42" s="68" t="s">
        <v>963</v>
      </c>
      <c r="K42" s="67" t="s">
        <v>8854</v>
      </c>
      <c r="L42" s="13">
        <v>27098</v>
      </c>
      <c r="M42" s="13">
        <v>25045</v>
      </c>
      <c r="N42" s="13">
        <v>25100</v>
      </c>
      <c r="O42" s="13">
        <v>23198</v>
      </c>
      <c r="P42" s="13">
        <v>11209</v>
      </c>
      <c r="Q42" s="13">
        <v>54105</v>
      </c>
      <c r="R42" s="13">
        <v>165755</v>
      </c>
    </row>
    <row r="43" spans="1:18" ht="14.5" x14ac:dyDescent="0.25">
      <c r="A43" s="68">
        <v>1</v>
      </c>
      <c r="B43" s="68">
        <v>42</v>
      </c>
      <c r="C43" s="67" t="s">
        <v>6804</v>
      </c>
      <c r="D43" s="67" t="s">
        <v>1088</v>
      </c>
      <c r="E43" s="67" t="s">
        <v>193</v>
      </c>
      <c r="F43" s="67" t="s">
        <v>192</v>
      </c>
      <c r="G43" s="67" t="s">
        <v>1088</v>
      </c>
      <c r="H43" s="67" t="s">
        <v>1195</v>
      </c>
      <c r="I43" s="68" t="s">
        <v>1200</v>
      </c>
      <c r="J43" s="68" t="s">
        <v>963</v>
      </c>
      <c r="K43" s="67" t="s">
        <v>756</v>
      </c>
      <c r="L43" s="13">
        <v>13001</v>
      </c>
      <c r="M43" s="13">
        <v>14777</v>
      </c>
      <c r="N43" s="13">
        <v>9537</v>
      </c>
      <c r="O43" s="13">
        <v>16584</v>
      </c>
      <c r="P43" s="13">
        <v>6664</v>
      </c>
      <c r="Q43" s="13">
        <v>21681</v>
      </c>
      <c r="R43" s="13">
        <v>82244</v>
      </c>
    </row>
    <row r="44" spans="1:18" ht="14.5" x14ac:dyDescent="0.25">
      <c r="A44" s="68">
        <v>1</v>
      </c>
      <c r="B44" s="68">
        <v>43</v>
      </c>
      <c r="C44" s="67" t="s">
        <v>6804</v>
      </c>
      <c r="D44" s="67" t="s">
        <v>769</v>
      </c>
      <c r="E44" s="67" t="s">
        <v>270</v>
      </c>
      <c r="F44" s="67" t="s">
        <v>269</v>
      </c>
      <c r="G44" s="67" t="s">
        <v>769</v>
      </c>
      <c r="H44" s="67" t="s">
        <v>1195</v>
      </c>
      <c r="I44" s="68" t="s">
        <v>1104</v>
      </c>
      <c r="J44" s="68" t="s">
        <v>963</v>
      </c>
      <c r="K44" s="67" t="s">
        <v>1103</v>
      </c>
      <c r="L44" s="13">
        <v>94753</v>
      </c>
      <c r="M44" s="13">
        <v>107044</v>
      </c>
      <c r="N44" s="13">
        <v>74387</v>
      </c>
      <c r="O44" s="13">
        <v>122425</v>
      </c>
      <c r="P44" s="13">
        <v>47984</v>
      </c>
      <c r="Q44" s="13">
        <v>174282</v>
      </c>
      <c r="R44" s="13">
        <v>620875</v>
      </c>
    </row>
    <row r="45" spans="1:18" ht="14.5" x14ac:dyDescent="0.25">
      <c r="A45" s="68">
        <v>1</v>
      </c>
      <c r="B45" s="68">
        <v>44</v>
      </c>
      <c r="C45" s="67" t="s">
        <v>6804</v>
      </c>
      <c r="D45" s="67" t="s">
        <v>194</v>
      </c>
      <c r="E45" s="67" t="s">
        <v>196</v>
      </c>
      <c r="F45" s="67" t="s">
        <v>195</v>
      </c>
      <c r="G45" s="67" t="s">
        <v>194</v>
      </c>
      <c r="H45" s="67" t="s">
        <v>1195</v>
      </c>
      <c r="I45" s="68" t="s">
        <v>1228</v>
      </c>
      <c r="J45" s="68" t="s">
        <v>963</v>
      </c>
      <c r="K45" s="67" t="s">
        <v>737</v>
      </c>
      <c r="L45" s="13">
        <v>9169</v>
      </c>
      <c r="M45" s="13">
        <v>10956</v>
      </c>
      <c r="N45" s="13">
        <v>5278</v>
      </c>
      <c r="O45" s="13">
        <v>10090</v>
      </c>
      <c r="P45" s="13">
        <v>3780</v>
      </c>
      <c r="Q45" s="13">
        <v>18807</v>
      </c>
      <c r="R45" s="13">
        <v>58080</v>
      </c>
    </row>
    <row r="46" spans="1:18" ht="14.5" x14ac:dyDescent="0.25">
      <c r="A46" s="68">
        <v>1</v>
      </c>
      <c r="B46" s="68">
        <v>45</v>
      </c>
      <c r="C46" s="67" t="s">
        <v>6804</v>
      </c>
      <c r="D46" s="67" t="s">
        <v>197</v>
      </c>
      <c r="E46" s="67" t="s">
        <v>199</v>
      </c>
      <c r="F46" s="67" t="s">
        <v>198</v>
      </c>
      <c r="G46" s="67" t="s">
        <v>197</v>
      </c>
      <c r="H46" s="67" t="s">
        <v>1195</v>
      </c>
      <c r="I46" s="68" t="s">
        <v>1229</v>
      </c>
      <c r="J46" s="68" t="s">
        <v>963</v>
      </c>
      <c r="K46" s="67" t="s">
        <v>758</v>
      </c>
      <c r="L46" s="13">
        <v>9197</v>
      </c>
      <c r="M46" s="13">
        <v>11374</v>
      </c>
      <c r="N46" s="13">
        <v>8063</v>
      </c>
      <c r="O46" s="13">
        <v>12001</v>
      </c>
      <c r="P46" s="13">
        <v>4988</v>
      </c>
      <c r="Q46" s="13">
        <v>26222</v>
      </c>
      <c r="R46" s="13">
        <v>71845</v>
      </c>
    </row>
    <row r="47" spans="1:18" ht="14.5" x14ac:dyDescent="0.25">
      <c r="A47" s="68">
        <v>1</v>
      </c>
      <c r="B47" s="68">
        <v>46</v>
      </c>
      <c r="C47" s="67" t="s">
        <v>6804</v>
      </c>
      <c r="D47" s="67" t="s">
        <v>200</v>
      </c>
      <c r="E47" s="67" t="s">
        <v>202</v>
      </c>
      <c r="F47" s="67" t="s">
        <v>201</v>
      </c>
      <c r="G47" s="67" t="s">
        <v>200</v>
      </c>
      <c r="H47" s="67" t="s">
        <v>1195</v>
      </c>
      <c r="I47" s="68" t="s">
        <v>1230</v>
      </c>
      <c r="J47" s="68" t="s">
        <v>963</v>
      </c>
      <c r="K47" s="67" t="s">
        <v>1089</v>
      </c>
      <c r="L47" s="13">
        <v>40662</v>
      </c>
      <c r="M47" s="13">
        <v>46320</v>
      </c>
      <c r="N47" s="13">
        <v>22605</v>
      </c>
      <c r="O47" s="13">
        <v>34247</v>
      </c>
      <c r="P47" s="13">
        <v>14492</v>
      </c>
      <c r="Q47" s="13">
        <v>68719</v>
      </c>
      <c r="R47" s="13">
        <v>227045</v>
      </c>
    </row>
    <row r="48" spans="1:18" ht="14.5" x14ac:dyDescent="0.25">
      <c r="A48" s="68">
        <v>1</v>
      </c>
      <c r="B48" s="68">
        <v>47</v>
      </c>
      <c r="C48" s="67" t="s">
        <v>6804</v>
      </c>
      <c r="D48" s="67" t="s">
        <v>6808</v>
      </c>
      <c r="E48" s="67" t="s">
        <v>7008</v>
      </c>
      <c r="F48" s="67" t="s">
        <v>7191</v>
      </c>
      <c r="G48" s="67" t="s">
        <v>6808</v>
      </c>
      <c r="H48" s="67" t="s">
        <v>1195</v>
      </c>
      <c r="I48" s="68" t="s">
        <v>7740</v>
      </c>
      <c r="J48" s="68" t="s">
        <v>963</v>
      </c>
      <c r="K48" s="67" t="s">
        <v>7881</v>
      </c>
      <c r="L48" s="13">
        <v>34074</v>
      </c>
      <c r="M48" s="13">
        <v>32317</v>
      </c>
      <c r="N48" s="13">
        <v>22360</v>
      </c>
      <c r="O48" s="13">
        <v>12619</v>
      </c>
      <c r="P48" s="13">
        <v>4438</v>
      </c>
      <c r="Q48" s="13">
        <v>45112</v>
      </c>
      <c r="R48" s="13">
        <v>150920</v>
      </c>
    </row>
    <row r="49" spans="1:18" ht="14.5" x14ac:dyDescent="0.25">
      <c r="A49" s="68">
        <v>1</v>
      </c>
      <c r="B49" s="68">
        <v>48</v>
      </c>
      <c r="C49" s="67" t="s">
        <v>6804</v>
      </c>
      <c r="D49" s="67" t="s">
        <v>748</v>
      </c>
      <c r="E49" s="67" t="s">
        <v>204</v>
      </c>
      <c r="F49" s="67" t="s">
        <v>203</v>
      </c>
      <c r="G49" s="67" t="s">
        <v>748</v>
      </c>
      <c r="H49" s="67" t="s">
        <v>1195</v>
      </c>
      <c r="I49" s="68" t="s">
        <v>1231</v>
      </c>
      <c r="J49" s="68" t="s">
        <v>963</v>
      </c>
      <c r="K49" s="67" t="s">
        <v>749</v>
      </c>
      <c r="L49" s="13">
        <v>17960</v>
      </c>
      <c r="M49" s="13">
        <v>20479</v>
      </c>
      <c r="N49" s="13">
        <v>13316</v>
      </c>
      <c r="O49" s="13">
        <v>23224</v>
      </c>
      <c r="P49" s="13">
        <v>10036</v>
      </c>
      <c r="Q49" s="13">
        <v>33824</v>
      </c>
      <c r="R49" s="13">
        <v>118839</v>
      </c>
    </row>
    <row r="50" spans="1:18" ht="14.5" x14ac:dyDescent="0.25">
      <c r="A50" s="68">
        <v>1</v>
      </c>
      <c r="B50" s="68">
        <v>49</v>
      </c>
      <c r="C50" s="67" t="s">
        <v>6804</v>
      </c>
      <c r="D50" s="67" t="s">
        <v>1887</v>
      </c>
      <c r="E50" s="67" t="s">
        <v>4784</v>
      </c>
      <c r="F50" s="67" t="s">
        <v>7197</v>
      </c>
      <c r="G50" s="67" t="s">
        <v>1887</v>
      </c>
      <c r="H50" s="67" t="s">
        <v>1195</v>
      </c>
      <c r="I50" s="68" t="s">
        <v>7744</v>
      </c>
      <c r="J50" s="68" t="s">
        <v>963</v>
      </c>
      <c r="K50" s="67" t="s">
        <v>5232</v>
      </c>
      <c r="L50" s="13">
        <v>17730</v>
      </c>
      <c r="M50" s="13">
        <v>16774</v>
      </c>
      <c r="N50" s="13">
        <v>26710</v>
      </c>
      <c r="O50" s="13">
        <v>23038</v>
      </c>
      <c r="P50" s="13">
        <v>8193</v>
      </c>
      <c r="Q50" s="13">
        <v>44426</v>
      </c>
      <c r="R50" s="13">
        <v>136871</v>
      </c>
    </row>
    <row r="51" spans="1:18" ht="14.5" x14ac:dyDescent="0.25">
      <c r="A51" s="68">
        <v>1</v>
      </c>
      <c r="B51" s="68">
        <v>50</v>
      </c>
      <c r="C51" s="67" t="s">
        <v>6804</v>
      </c>
      <c r="D51" s="67" t="s">
        <v>205</v>
      </c>
      <c r="E51" s="67" t="s">
        <v>207</v>
      </c>
      <c r="F51" s="67" t="s">
        <v>206</v>
      </c>
      <c r="G51" s="67" t="s">
        <v>205</v>
      </c>
      <c r="H51" s="67" t="s">
        <v>1195</v>
      </c>
      <c r="I51" s="68" t="s">
        <v>1232</v>
      </c>
      <c r="J51" s="68" t="s">
        <v>963</v>
      </c>
      <c r="K51" s="67" t="s">
        <v>7876</v>
      </c>
      <c r="L51" s="13">
        <v>14818</v>
      </c>
      <c r="M51" s="13">
        <v>15976</v>
      </c>
      <c r="N51" s="13">
        <v>7457</v>
      </c>
      <c r="O51" s="13">
        <v>14189</v>
      </c>
      <c r="P51" s="13">
        <v>4972</v>
      </c>
      <c r="Q51" s="13">
        <v>26651</v>
      </c>
      <c r="R51" s="13">
        <v>84063</v>
      </c>
    </row>
    <row r="52" spans="1:18" ht="14.5" x14ac:dyDescent="0.25">
      <c r="A52" s="68">
        <v>1</v>
      </c>
      <c r="B52" s="68">
        <v>51</v>
      </c>
      <c r="C52" s="67" t="s">
        <v>6804</v>
      </c>
      <c r="D52" s="67" t="s">
        <v>208</v>
      </c>
      <c r="E52" s="67" t="s">
        <v>210</v>
      </c>
      <c r="F52" s="67" t="s">
        <v>209</v>
      </c>
      <c r="G52" s="67" t="s">
        <v>208</v>
      </c>
      <c r="H52" s="67" t="s">
        <v>1195</v>
      </c>
      <c r="I52" s="68" t="s">
        <v>1231</v>
      </c>
      <c r="J52" s="68" t="s">
        <v>963</v>
      </c>
      <c r="K52" s="67" t="s">
        <v>750</v>
      </c>
      <c r="L52" s="13">
        <v>12412</v>
      </c>
      <c r="M52" s="13">
        <v>14759</v>
      </c>
      <c r="N52" s="13">
        <v>7843</v>
      </c>
      <c r="O52" s="13">
        <v>15277</v>
      </c>
      <c r="P52" s="13">
        <v>5418</v>
      </c>
      <c r="Q52" s="13">
        <v>24431</v>
      </c>
      <c r="R52" s="13">
        <v>80140</v>
      </c>
    </row>
    <row r="53" spans="1:18" ht="14.5" x14ac:dyDescent="0.25">
      <c r="A53" s="68">
        <v>1</v>
      </c>
      <c r="B53" s="68">
        <v>52</v>
      </c>
      <c r="C53" s="67" t="s">
        <v>6804</v>
      </c>
      <c r="D53" s="67" t="s">
        <v>969</v>
      </c>
      <c r="E53" s="67" t="s">
        <v>970</v>
      </c>
      <c r="F53" s="67" t="s">
        <v>982</v>
      </c>
      <c r="G53" s="67" t="s">
        <v>969</v>
      </c>
      <c r="H53" s="67" t="s">
        <v>1195</v>
      </c>
      <c r="I53" s="68" t="s">
        <v>1233</v>
      </c>
      <c r="J53" s="68" t="s">
        <v>963</v>
      </c>
      <c r="K53" s="67" t="s">
        <v>7877</v>
      </c>
      <c r="L53" s="13">
        <v>2042</v>
      </c>
      <c r="M53" s="13">
        <v>2743</v>
      </c>
      <c r="N53" s="13">
        <v>1095</v>
      </c>
      <c r="O53" s="13">
        <v>2034</v>
      </c>
      <c r="P53" s="13">
        <v>1003</v>
      </c>
      <c r="Q53" s="13">
        <v>8456</v>
      </c>
      <c r="R53" s="13">
        <v>17373</v>
      </c>
    </row>
    <row r="54" spans="1:18" ht="14.5" x14ac:dyDescent="0.25">
      <c r="A54" s="68">
        <v>1</v>
      </c>
      <c r="B54" s="68">
        <v>53</v>
      </c>
      <c r="C54" s="67" t="s">
        <v>6804</v>
      </c>
      <c r="D54" s="67" t="s">
        <v>212</v>
      </c>
      <c r="E54" s="67" t="s">
        <v>214</v>
      </c>
      <c r="F54" s="67" t="s">
        <v>213</v>
      </c>
      <c r="G54" s="67" t="s">
        <v>212</v>
      </c>
      <c r="H54" s="67" t="s">
        <v>1195</v>
      </c>
      <c r="I54" s="68" t="s">
        <v>1234</v>
      </c>
      <c r="J54" s="68" t="s">
        <v>963</v>
      </c>
      <c r="K54" s="67" t="s">
        <v>739</v>
      </c>
      <c r="L54" s="13">
        <v>14312</v>
      </c>
      <c r="M54" s="13">
        <v>15351</v>
      </c>
      <c r="N54" s="13">
        <v>8970</v>
      </c>
      <c r="O54" s="13">
        <v>17283</v>
      </c>
      <c r="P54" s="13">
        <v>6137</v>
      </c>
      <c r="Q54" s="13">
        <v>33377</v>
      </c>
      <c r="R54" s="13">
        <v>95430</v>
      </c>
    </row>
    <row r="55" spans="1:18" ht="14.5" x14ac:dyDescent="0.25">
      <c r="A55" s="68">
        <v>1</v>
      </c>
      <c r="B55" s="68">
        <v>54</v>
      </c>
      <c r="C55" s="67" t="s">
        <v>6804</v>
      </c>
      <c r="D55" s="67" t="s">
        <v>216</v>
      </c>
      <c r="E55" s="67" t="s">
        <v>217</v>
      </c>
      <c r="F55" s="67" t="s">
        <v>215</v>
      </c>
      <c r="G55" s="67" t="s">
        <v>216</v>
      </c>
      <c r="H55" s="67" t="s">
        <v>1195</v>
      </c>
      <c r="I55" s="68" t="s">
        <v>1235</v>
      </c>
      <c r="J55" s="68" t="s">
        <v>963</v>
      </c>
      <c r="K55" s="67" t="s">
        <v>958</v>
      </c>
      <c r="L55" s="13">
        <v>9368</v>
      </c>
      <c r="M55" s="13">
        <v>11329</v>
      </c>
      <c r="N55" s="13">
        <v>8086</v>
      </c>
      <c r="O55" s="13">
        <v>13580</v>
      </c>
      <c r="P55" s="13">
        <v>5685</v>
      </c>
      <c r="Q55" s="13">
        <v>22731</v>
      </c>
      <c r="R55" s="13">
        <v>70779</v>
      </c>
    </row>
    <row r="56" spans="1:18" ht="14.5" x14ac:dyDescent="0.25">
      <c r="A56" s="68">
        <v>1</v>
      </c>
      <c r="B56" s="68">
        <v>55</v>
      </c>
      <c r="C56" s="67" t="s">
        <v>6804</v>
      </c>
      <c r="D56" s="67" t="s">
        <v>986</v>
      </c>
      <c r="E56" s="67" t="s">
        <v>987</v>
      </c>
      <c r="F56" s="67" t="s">
        <v>988</v>
      </c>
      <c r="G56" s="67" t="s">
        <v>986</v>
      </c>
      <c r="H56" s="67" t="s">
        <v>1195</v>
      </c>
      <c r="I56" s="68" t="s">
        <v>1236</v>
      </c>
      <c r="J56" s="68" t="s">
        <v>963</v>
      </c>
      <c r="K56" s="67" t="s">
        <v>7878</v>
      </c>
      <c r="L56" s="13">
        <v>5216</v>
      </c>
      <c r="M56" s="13">
        <v>6417</v>
      </c>
      <c r="N56" s="13">
        <v>2761</v>
      </c>
      <c r="O56" s="13">
        <v>6387</v>
      </c>
      <c r="P56" s="13">
        <v>2482</v>
      </c>
      <c r="Q56" s="13">
        <v>11162</v>
      </c>
      <c r="R56" s="13">
        <v>34425</v>
      </c>
    </row>
    <row r="57" spans="1:18" ht="14.5" x14ac:dyDescent="0.25">
      <c r="A57" s="68">
        <v>1</v>
      </c>
      <c r="B57" s="68">
        <v>56</v>
      </c>
      <c r="C57" s="67" t="s">
        <v>6804</v>
      </c>
      <c r="D57" s="67" t="s">
        <v>971</v>
      </c>
      <c r="E57" s="67" t="s">
        <v>972</v>
      </c>
      <c r="F57" s="67" t="s">
        <v>1091</v>
      </c>
      <c r="G57" s="67" t="s">
        <v>971</v>
      </c>
      <c r="H57" s="67" t="s">
        <v>1195</v>
      </c>
      <c r="I57" s="68" t="s">
        <v>1237</v>
      </c>
      <c r="J57" s="68" t="s">
        <v>963</v>
      </c>
      <c r="K57" s="67" t="s">
        <v>1090</v>
      </c>
      <c r="L57" s="13">
        <v>17151</v>
      </c>
      <c r="M57" s="13">
        <v>20569</v>
      </c>
      <c r="N57" s="13">
        <v>11144</v>
      </c>
      <c r="O57" s="13">
        <v>15719</v>
      </c>
      <c r="P57" s="13">
        <v>6850</v>
      </c>
      <c r="Q57" s="13">
        <v>55065</v>
      </c>
      <c r="R57" s="13">
        <v>126498</v>
      </c>
    </row>
    <row r="58" spans="1:18" ht="14.5" x14ac:dyDescent="0.25">
      <c r="A58" s="68">
        <v>1</v>
      </c>
      <c r="B58" s="68">
        <v>57</v>
      </c>
      <c r="C58" s="67" t="s">
        <v>6804</v>
      </c>
      <c r="D58" s="67" t="s">
        <v>6806</v>
      </c>
      <c r="E58" s="67" t="s">
        <v>219</v>
      </c>
      <c r="F58" s="67" t="s">
        <v>218</v>
      </c>
      <c r="G58" s="67" t="s">
        <v>6806</v>
      </c>
      <c r="H58" s="67" t="s">
        <v>1195</v>
      </c>
      <c r="I58" s="68" t="s">
        <v>1238</v>
      </c>
      <c r="J58" s="68" t="s">
        <v>963</v>
      </c>
      <c r="K58" s="67" t="s">
        <v>745</v>
      </c>
      <c r="L58" s="13">
        <v>22060</v>
      </c>
      <c r="M58" s="13">
        <v>23575</v>
      </c>
      <c r="N58" s="13">
        <v>12694</v>
      </c>
      <c r="O58" s="13">
        <v>24732</v>
      </c>
      <c r="P58" s="13">
        <v>8624</v>
      </c>
      <c r="Q58" s="13">
        <v>41563</v>
      </c>
      <c r="R58" s="13">
        <v>133248</v>
      </c>
    </row>
    <row r="59" spans="1:18" ht="14.5" x14ac:dyDescent="0.25">
      <c r="A59" s="68">
        <v>1</v>
      </c>
      <c r="B59" s="68">
        <v>58</v>
      </c>
      <c r="C59" s="67" t="s">
        <v>6804</v>
      </c>
      <c r="D59" s="67" t="s">
        <v>220</v>
      </c>
      <c r="E59" s="67" t="s">
        <v>222</v>
      </c>
      <c r="F59" s="67" t="s">
        <v>221</v>
      </c>
      <c r="G59" s="67" t="s">
        <v>220</v>
      </c>
      <c r="H59" s="67" t="s">
        <v>1195</v>
      </c>
      <c r="I59" s="68" t="s">
        <v>1234</v>
      </c>
      <c r="J59" s="68" t="s">
        <v>963</v>
      </c>
      <c r="K59" s="67" t="s">
        <v>740</v>
      </c>
      <c r="L59" s="13">
        <v>11747</v>
      </c>
      <c r="M59" s="13">
        <v>15051</v>
      </c>
      <c r="N59" s="13">
        <v>8045</v>
      </c>
      <c r="O59" s="13">
        <v>13338</v>
      </c>
      <c r="P59" s="13">
        <v>5782</v>
      </c>
      <c r="Q59" s="13">
        <v>31025</v>
      </c>
      <c r="R59" s="13">
        <v>84988</v>
      </c>
    </row>
    <row r="60" spans="1:18" ht="14.5" x14ac:dyDescent="0.25">
      <c r="A60" s="68">
        <v>1</v>
      </c>
      <c r="B60" s="68">
        <v>59</v>
      </c>
      <c r="C60" s="67" t="s">
        <v>6804</v>
      </c>
      <c r="D60" s="67" t="s">
        <v>2039</v>
      </c>
      <c r="E60" s="67" t="s">
        <v>4851</v>
      </c>
      <c r="F60" s="67" t="s">
        <v>7201</v>
      </c>
      <c r="G60" s="67" t="s">
        <v>2039</v>
      </c>
      <c r="H60" s="67" t="s">
        <v>1195</v>
      </c>
      <c r="I60" s="68" t="s">
        <v>1209</v>
      </c>
      <c r="J60" s="68" t="s">
        <v>963</v>
      </c>
      <c r="K60" s="67" t="s">
        <v>7892</v>
      </c>
      <c r="L60" s="13">
        <v>30098</v>
      </c>
      <c r="M60" s="13">
        <v>27045</v>
      </c>
      <c r="N60" s="13">
        <v>28100</v>
      </c>
      <c r="O60" s="13">
        <v>25198</v>
      </c>
      <c r="P60" s="13">
        <v>13209</v>
      </c>
      <c r="Q60" s="13">
        <v>58100</v>
      </c>
      <c r="R60" s="13">
        <v>181750</v>
      </c>
    </row>
    <row r="61" spans="1:18" ht="14.5" x14ac:dyDescent="0.25">
      <c r="A61" s="68">
        <v>1</v>
      </c>
      <c r="B61" s="68">
        <v>60</v>
      </c>
      <c r="C61" s="67" t="s">
        <v>6804</v>
      </c>
      <c r="D61" s="67" t="s">
        <v>2078</v>
      </c>
      <c r="E61" s="67" t="s">
        <v>4867</v>
      </c>
      <c r="F61" s="67" t="s">
        <v>8853</v>
      </c>
      <c r="G61" s="67" t="s">
        <v>2078</v>
      </c>
      <c r="H61" s="67" t="s">
        <v>1195</v>
      </c>
      <c r="I61" s="68" t="s">
        <v>1361</v>
      </c>
      <c r="J61" s="68" t="s">
        <v>963</v>
      </c>
      <c r="K61" s="67" t="s">
        <v>5317</v>
      </c>
      <c r="L61" s="13">
        <v>25689</v>
      </c>
      <c r="M61" s="13">
        <v>26501</v>
      </c>
      <c r="N61" s="13">
        <v>27309</v>
      </c>
      <c r="O61" s="13">
        <v>23481</v>
      </c>
      <c r="P61" s="13">
        <v>13021</v>
      </c>
      <c r="Q61" s="13">
        <v>53098</v>
      </c>
      <c r="R61" s="13">
        <v>169099</v>
      </c>
    </row>
    <row r="62" spans="1:18" ht="14.5" x14ac:dyDescent="0.25">
      <c r="A62" s="68">
        <v>1</v>
      </c>
      <c r="B62" s="68">
        <v>61</v>
      </c>
      <c r="C62" s="67" t="s">
        <v>6804</v>
      </c>
      <c r="D62" s="67" t="s">
        <v>223</v>
      </c>
      <c r="E62" s="67" t="s">
        <v>225</v>
      </c>
      <c r="F62" s="67" t="s">
        <v>224</v>
      </c>
      <c r="G62" s="67" t="s">
        <v>223</v>
      </c>
      <c r="H62" s="67" t="s">
        <v>1195</v>
      </c>
      <c r="I62" s="68" t="s">
        <v>1239</v>
      </c>
      <c r="J62" s="68" t="s">
        <v>963</v>
      </c>
      <c r="K62" s="67" t="s">
        <v>1093</v>
      </c>
      <c r="L62" s="13">
        <v>11192</v>
      </c>
      <c r="M62" s="13">
        <v>14011</v>
      </c>
      <c r="N62" s="13">
        <v>10028</v>
      </c>
      <c r="O62" s="13">
        <v>16078</v>
      </c>
      <c r="P62" s="13">
        <v>7671</v>
      </c>
      <c r="Q62" s="13">
        <v>17988</v>
      </c>
      <c r="R62" s="13">
        <v>76968</v>
      </c>
    </row>
    <row r="63" spans="1:18" ht="14.5" x14ac:dyDescent="0.25">
      <c r="A63" s="68">
        <v>1</v>
      </c>
      <c r="B63" s="68">
        <v>62</v>
      </c>
      <c r="C63" s="67" t="s">
        <v>6804</v>
      </c>
      <c r="D63" s="67" t="s">
        <v>983</v>
      </c>
      <c r="E63" s="67" t="s">
        <v>984</v>
      </c>
      <c r="F63" s="67" t="s">
        <v>985</v>
      </c>
      <c r="G63" s="67" t="s">
        <v>983</v>
      </c>
      <c r="H63" s="67" t="s">
        <v>1195</v>
      </c>
      <c r="I63" s="68" t="s">
        <v>1240</v>
      </c>
      <c r="J63" s="68" t="s">
        <v>963</v>
      </c>
      <c r="K63" s="67" t="s">
        <v>1241</v>
      </c>
      <c r="L63" s="13">
        <v>11962</v>
      </c>
      <c r="M63" s="13">
        <v>17757</v>
      </c>
      <c r="N63" s="13">
        <v>11469</v>
      </c>
      <c r="O63" s="13">
        <v>15970</v>
      </c>
      <c r="P63" s="13">
        <v>7206</v>
      </c>
      <c r="Q63" s="13">
        <v>28918</v>
      </c>
      <c r="R63" s="13">
        <v>93282</v>
      </c>
    </row>
    <row r="64" spans="1:18" ht="14.5" x14ac:dyDescent="0.25">
      <c r="A64" s="68">
        <v>1</v>
      </c>
      <c r="B64" s="68">
        <v>63</v>
      </c>
      <c r="C64" s="67" t="s">
        <v>6804</v>
      </c>
      <c r="D64" s="67" t="s">
        <v>226</v>
      </c>
      <c r="E64" s="67" t="s">
        <v>228</v>
      </c>
      <c r="F64" s="67" t="s">
        <v>227</v>
      </c>
      <c r="G64" s="67" t="s">
        <v>226</v>
      </c>
      <c r="H64" s="67" t="s">
        <v>1195</v>
      </c>
      <c r="I64" s="68" t="s">
        <v>1242</v>
      </c>
      <c r="J64" s="68" t="s">
        <v>963</v>
      </c>
      <c r="K64" s="67" t="s">
        <v>751</v>
      </c>
      <c r="L64" s="13">
        <v>13920</v>
      </c>
      <c r="M64" s="13">
        <v>15890</v>
      </c>
      <c r="N64" s="13">
        <v>9094</v>
      </c>
      <c r="O64" s="13">
        <v>16929</v>
      </c>
      <c r="P64" s="13">
        <v>6481</v>
      </c>
      <c r="Q64" s="13">
        <v>26616</v>
      </c>
      <c r="R64" s="13">
        <v>88930</v>
      </c>
    </row>
    <row r="65" spans="1:18" ht="14.5" x14ac:dyDescent="0.25">
      <c r="A65" s="68">
        <v>1</v>
      </c>
      <c r="B65" s="68">
        <v>64</v>
      </c>
      <c r="C65" s="67" t="s">
        <v>6804</v>
      </c>
      <c r="D65" s="67" t="s">
        <v>229</v>
      </c>
      <c r="E65" s="67" t="s">
        <v>231</v>
      </c>
      <c r="F65" s="67" t="s">
        <v>230</v>
      </c>
      <c r="G65" s="67" t="s">
        <v>229</v>
      </c>
      <c r="H65" s="67" t="s">
        <v>1195</v>
      </c>
      <c r="I65" s="68" t="s">
        <v>1243</v>
      </c>
      <c r="J65" s="68" t="s">
        <v>963</v>
      </c>
      <c r="K65" s="67" t="s">
        <v>757</v>
      </c>
      <c r="L65" s="13">
        <v>16081</v>
      </c>
      <c r="M65" s="13">
        <v>17518</v>
      </c>
      <c r="N65" s="13">
        <v>7215</v>
      </c>
      <c r="O65" s="13">
        <v>13717</v>
      </c>
      <c r="P65" s="13">
        <v>4617</v>
      </c>
      <c r="Q65" s="13">
        <v>23146</v>
      </c>
      <c r="R65" s="13">
        <v>82294</v>
      </c>
    </row>
    <row r="66" spans="1:18" ht="14.5" x14ac:dyDescent="0.25">
      <c r="A66" s="68">
        <v>1</v>
      </c>
      <c r="B66" s="68">
        <v>65</v>
      </c>
      <c r="C66" s="67" t="s">
        <v>6804</v>
      </c>
      <c r="D66" s="67" t="s">
        <v>232</v>
      </c>
      <c r="E66" s="67" t="s">
        <v>234</v>
      </c>
      <c r="F66" s="67" t="s">
        <v>233</v>
      </c>
      <c r="G66" s="67" t="s">
        <v>232</v>
      </c>
      <c r="H66" s="67" t="s">
        <v>1195</v>
      </c>
      <c r="I66" s="68" t="s">
        <v>7734</v>
      </c>
      <c r="J66" s="68" t="s">
        <v>963</v>
      </c>
      <c r="K66" s="67" t="s">
        <v>752</v>
      </c>
      <c r="L66" s="13">
        <v>21728</v>
      </c>
      <c r="M66" s="13">
        <v>24917</v>
      </c>
      <c r="N66" s="13">
        <v>17620</v>
      </c>
      <c r="O66" s="13">
        <v>24836</v>
      </c>
      <c r="P66" s="13">
        <v>9643</v>
      </c>
      <c r="Q66" s="13">
        <v>58676</v>
      </c>
      <c r="R66" s="13">
        <v>157420</v>
      </c>
    </row>
    <row r="67" spans="1:18" ht="14.5" x14ac:dyDescent="0.25">
      <c r="A67" s="68">
        <v>1</v>
      </c>
      <c r="B67" s="68">
        <v>66</v>
      </c>
      <c r="C67" s="67" t="s">
        <v>6804</v>
      </c>
      <c r="D67" s="67" t="s">
        <v>1174</v>
      </c>
      <c r="E67" s="67" t="s">
        <v>1177</v>
      </c>
      <c r="F67" s="67" t="s">
        <v>1175</v>
      </c>
      <c r="G67" s="67" t="s">
        <v>1174</v>
      </c>
      <c r="H67" s="67" t="s">
        <v>1195</v>
      </c>
      <c r="I67" s="68" t="s">
        <v>1244</v>
      </c>
      <c r="J67" s="68" t="s">
        <v>963</v>
      </c>
      <c r="K67" s="67" t="s">
        <v>1176</v>
      </c>
      <c r="L67" s="13">
        <v>19468</v>
      </c>
      <c r="M67" s="13">
        <v>22297</v>
      </c>
      <c r="N67" s="13">
        <v>14559</v>
      </c>
      <c r="O67" s="13">
        <v>23721</v>
      </c>
      <c r="P67" s="13">
        <v>10110</v>
      </c>
      <c r="Q67" s="13">
        <v>57546</v>
      </c>
      <c r="R67" s="13">
        <v>147701</v>
      </c>
    </row>
    <row r="68" spans="1:18" ht="14.5" x14ac:dyDescent="0.25">
      <c r="A68" s="68">
        <v>1</v>
      </c>
      <c r="B68" s="68">
        <v>67</v>
      </c>
      <c r="C68" s="67" t="s">
        <v>6804</v>
      </c>
      <c r="D68" s="67" t="s">
        <v>1167</v>
      </c>
      <c r="E68" s="67" t="s">
        <v>1170</v>
      </c>
      <c r="F68" s="67" t="s">
        <v>1168</v>
      </c>
      <c r="G68" s="67" t="s">
        <v>1167</v>
      </c>
      <c r="H68" s="67" t="s">
        <v>1195</v>
      </c>
      <c r="I68" s="68" t="s">
        <v>6491</v>
      </c>
      <c r="J68" s="68" t="s">
        <v>963</v>
      </c>
      <c r="K68" s="67" t="s">
        <v>1169</v>
      </c>
      <c r="L68" s="13">
        <v>9036</v>
      </c>
      <c r="M68" s="13">
        <v>11022</v>
      </c>
      <c r="N68" s="13">
        <v>7994</v>
      </c>
      <c r="O68" s="13">
        <v>13088</v>
      </c>
      <c r="P68" s="13">
        <v>5812</v>
      </c>
      <c r="Q68" s="13">
        <v>21823</v>
      </c>
      <c r="R68" s="13">
        <v>68775</v>
      </c>
    </row>
    <row r="69" spans="1:18" ht="14.5" x14ac:dyDescent="0.25">
      <c r="A69" s="68">
        <v>1</v>
      </c>
      <c r="B69" s="68">
        <v>68</v>
      </c>
      <c r="C69" s="67" t="s">
        <v>6804</v>
      </c>
      <c r="D69" s="67" t="s">
        <v>6809</v>
      </c>
      <c r="E69" s="67" t="s">
        <v>7009</v>
      </c>
      <c r="F69" s="67" t="s">
        <v>7193</v>
      </c>
      <c r="G69" s="67" t="s">
        <v>6809</v>
      </c>
      <c r="H69" s="67" t="s">
        <v>1195</v>
      </c>
      <c r="I69" s="68" t="s">
        <v>7742</v>
      </c>
      <c r="J69" s="68" t="s">
        <v>963</v>
      </c>
      <c r="K69" s="67" t="s">
        <v>7885</v>
      </c>
      <c r="L69" s="13">
        <v>23599</v>
      </c>
      <c r="M69" s="13">
        <v>22370</v>
      </c>
      <c r="N69" s="13">
        <v>15254</v>
      </c>
      <c r="O69" s="13">
        <v>16557</v>
      </c>
      <c r="P69" s="13">
        <v>6773</v>
      </c>
      <c r="Q69" s="13">
        <v>31225</v>
      </c>
      <c r="R69" s="13">
        <v>115778</v>
      </c>
    </row>
    <row r="70" spans="1:18" ht="14.5" x14ac:dyDescent="0.25">
      <c r="A70" s="68">
        <v>1</v>
      </c>
      <c r="B70" s="68">
        <v>69</v>
      </c>
      <c r="C70" s="67" t="s">
        <v>6804</v>
      </c>
      <c r="D70" s="67" t="s">
        <v>1171</v>
      </c>
      <c r="E70" s="67" t="s">
        <v>1173</v>
      </c>
      <c r="F70" s="67" t="s">
        <v>1172</v>
      </c>
      <c r="G70" s="67" t="s">
        <v>1171</v>
      </c>
      <c r="H70" s="67" t="s">
        <v>1195</v>
      </c>
      <c r="I70" s="68" t="s">
        <v>7735</v>
      </c>
      <c r="J70" s="68" t="s">
        <v>963</v>
      </c>
      <c r="K70" s="67" t="s">
        <v>6598</v>
      </c>
      <c r="L70" s="13">
        <v>20120</v>
      </c>
      <c r="M70" s="13">
        <v>19441</v>
      </c>
      <c r="N70" s="13">
        <v>10480</v>
      </c>
      <c r="O70" s="13">
        <v>11385</v>
      </c>
      <c r="P70" s="13">
        <v>3590</v>
      </c>
      <c r="Q70" s="13">
        <v>35830</v>
      </c>
      <c r="R70" s="13">
        <v>100846</v>
      </c>
    </row>
    <row r="71" spans="1:18" ht="14.5" x14ac:dyDescent="0.25">
      <c r="A71" s="68">
        <v>1</v>
      </c>
      <c r="B71" s="68">
        <v>70</v>
      </c>
      <c r="C71" s="67" t="s">
        <v>6804</v>
      </c>
      <c r="D71" s="67" t="s">
        <v>753</v>
      </c>
      <c r="E71" s="67" t="s">
        <v>236</v>
      </c>
      <c r="F71" s="67" t="s">
        <v>235</v>
      </c>
      <c r="G71" s="67" t="s">
        <v>753</v>
      </c>
      <c r="H71" s="67" t="s">
        <v>1195</v>
      </c>
      <c r="I71" s="68" t="s">
        <v>1245</v>
      </c>
      <c r="J71" s="68" t="s">
        <v>963</v>
      </c>
      <c r="K71" s="67" t="s">
        <v>1246</v>
      </c>
      <c r="L71" s="13">
        <v>11703</v>
      </c>
      <c r="M71" s="13">
        <v>13466</v>
      </c>
      <c r="N71" s="13">
        <v>9109</v>
      </c>
      <c r="O71" s="13">
        <v>16624</v>
      </c>
      <c r="P71" s="13">
        <v>6846</v>
      </c>
      <c r="Q71" s="13">
        <v>26884</v>
      </c>
      <c r="R71" s="13">
        <v>84632</v>
      </c>
    </row>
    <row r="72" spans="1:18" ht="14.5" x14ac:dyDescent="0.25">
      <c r="A72" s="68">
        <v>1</v>
      </c>
      <c r="B72" s="68">
        <v>71</v>
      </c>
      <c r="C72" s="67" t="s">
        <v>6804</v>
      </c>
      <c r="D72" s="67" t="s">
        <v>237</v>
      </c>
      <c r="E72" s="67" t="s">
        <v>239</v>
      </c>
      <c r="F72" s="67" t="s">
        <v>238</v>
      </c>
      <c r="G72" s="67" t="s">
        <v>237</v>
      </c>
      <c r="H72" s="67" t="s">
        <v>1195</v>
      </c>
      <c r="I72" s="68" t="s">
        <v>7736</v>
      </c>
      <c r="J72" s="68" t="s">
        <v>963</v>
      </c>
      <c r="K72" s="67" t="s">
        <v>1247</v>
      </c>
      <c r="L72" s="13">
        <v>19677</v>
      </c>
      <c r="M72" s="13">
        <v>22305</v>
      </c>
      <c r="N72" s="13">
        <v>15493</v>
      </c>
      <c r="O72" s="13">
        <v>24566</v>
      </c>
      <c r="P72" s="13">
        <v>10214</v>
      </c>
      <c r="Q72" s="13">
        <v>33293</v>
      </c>
      <c r="R72" s="13">
        <v>125548</v>
      </c>
    </row>
    <row r="73" spans="1:18" ht="14.5" x14ac:dyDescent="0.25">
      <c r="A73" s="68">
        <v>1</v>
      </c>
      <c r="B73" s="68">
        <v>72</v>
      </c>
      <c r="C73" s="67" t="s">
        <v>6804</v>
      </c>
      <c r="D73" s="67" t="s">
        <v>241</v>
      </c>
      <c r="E73" s="67" t="s">
        <v>755</v>
      </c>
      <c r="F73" s="67" t="s">
        <v>240</v>
      </c>
      <c r="G73" s="67" t="s">
        <v>241</v>
      </c>
      <c r="H73" s="67" t="s">
        <v>1195</v>
      </c>
      <c r="I73" s="68" t="s">
        <v>1248</v>
      </c>
      <c r="J73" s="68" t="s">
        <v>963</v>
      </c>
      <c r="K73" s="67" t="s">
        <v>754</v>
      </c>
      <c r="L73" s="13">
        <v>13414</v>
      </c>
      <c r="M73" s="13">
        <v>15729</v>
      </c>
      <c r="N73" s="13">
        <v>10791</v>
      </c>
      <c r="O73" s="13">
        <v>19468</v>
      </c>
      <c r="P73" s="13">
        <v>7800</v>
      </c>
      <c r="Q73" s="13">
        <v>28452</v>
      </c>
      <c r="R73" s="13">
        <v>95654</v>
      </c>
    </row>
    <row r="74" spans="1:18" ht="14.5" x14ac:dyDescent="0.25">
      <c r="A74" s="68">
        <v>1</v>
      </c>
      <c r="B74" s="68">
        <v>73</v>
      </c>
      <c r="C74" s="67" t="s">
        <v>6804</v>
      </c>
      <c r="D74" s="67" t="s">
        <v>242</v>
      </c>
      <c r="E74" s="67" t="s">
        <v>1094</v>
      </c>
      <c r="F74" s="67" t="s">
        <v>243</v>
      </c>
      <c r="G74" s="67" t="s">
        <v>242</v>
      </c>
      <c r="H74" s="67" t="s">
        <v>1195</v>
      </c>
      <c r="I74" s="68" t="s">
        <v>1215</v>
      </c>
      <c r="J74" s="68" t="s">
        <v>963</v>
      </c>
      <c r="K74" s="67" t="s">
        <v>741</v>
      </c>
      <c r="L74" s="13">
        <v>17205</v>
      </c>
      <c r="M74" s="13">
        <v>18215</v>
      </c>
      <c r="N74" s="13">
        <v>10548</v>
      </c>
      <c r="O74" s="13">
        <v>17988</v>
      </c>
      <c r="P74" s="13">
        <v>6760</v>
      </c>
      <c r="Q74" s="13">
        <v>38615</v>
      </c>
      <c r="R74" s="13">
        <v>109331</v>
      </c>
    </row>
    <row r="75" spans="1:18" ht="14.5" x14ac:dyDescent="0.25">
      <c r="A75" s="68">
        <v>1</v>
      </c>
      <c r="B75" s="68">
        <v>74</v>
      </c>
      <c r="C75" s="67" t="s">
        <v>6804</v>
      </c>
      <c r="D75" s="67" t="s">
        <v>244</v>
      </c>
      <c r="E75" s="67" t="s">
        <v>246</v>
      </c>
      <c r="F75" s="67" t="s">
        <v>245</v>
      </c>
      <c r="G75" s="67" t="s">
        <v>244</v>
      </c>
      <c r="H75" s="67" t="s">
        <v>1195</v>
      </c>
      <c r="I75" s="68" t="s">
        <v>1249</v>
      </c>
      <c r="J75" s="68" t="s">
        <v>963</v>
      </c>
      <c r="K75" s="67" t="s">
        <v>968</v>
      </c>
      <c r="L75" s="13">
        <v>15001</v>
      </c>
      <c r="M75" s="13">
        <v>16215</v>
      </c>
      <c r="N75" s="13">
        <v>11709</v>
      </c>
      <c r="O75" s="13">
        <v>17173</v>
      </c>
      <c r="P75" s="13">
        <v>7726</v>
      </c>
      <c r="Q75" s="13">
        <v>34103</v>
      </c>
      <c r="R75" s="13">
        <v>101927</v>
      </c>
    </row>
    <row r="76" spans="1:18" ht="14.5" x14ac:dyDescent="0.25">
      <c r="A76" s="68">
        <v>1</v>
      </c>
      <c r="B76" s="68">
        <v>75</v>
      </c>
      <c r="C76" s="67" t="s">
        <v>6804</v>
      </c>
      <c r="D76" s="67" t="s">
        <v>1250</v>
      </c>
      <c r="E76" s="67" t="s">
        <v>1251</v>
      </c>
      <c r="F76" s="67" t="s">
        <v>1092</v>
      </c>
      <c r="G76" s="67" t="s">
        <v>1250</v>
      </c>
      <c r="H76" s="67" t="s">
        <v>1195</v>
      </c>
      <c r="I76" s="68" t="s">
        <v>1252</v>
      </c>
      <c r="J76" s="68" t="s">
        <v>963</v>
      </c>
      <c r="K76" s="67" t="s">
        <v>1253</v>
      </c>
      <c r="L76" s="13">
        <v>10709</v>
      </c>
      <c r="M76" s="13">
        <v>12227</v>
      </c>
      <c r="N76" s="13">
        <v>8522</v>
      </c>
      <c r="O76" s="13">
        <v>15077</v>
      </c>
      <c r="P76" s="13">
        <v>5752</v>
      </c>
      <c r="Q76" s="13">
        <v>24034</v>
      </c>
      <c r="R76" s="13">
        <v>76321</v>
      </c>
    </row>
    <row r="77" spans="1:18" ht="14.5" x14ac:dyDescent="0.25">
      <c r="A77" s="68">
        <v>1</v>
      </c>
      <c r="B77" s="68">
        <v>76</v>
      </c>
      <c r="C77" s="67" t="s">
        <v>6804</v>
      </c>
      <c r="D77" s="67" t="s">
        <v>249</v>
      </c>
      <c r="E77" s="67" t="s">
        <v>251</v>
      </c>
      <c r="F77" s="67" t="s">
        <v>250</v>
      </c>
      <c r="G77" s="67" t="s">
        <v>249</v>
      </c>
      <c r="H77" s="67" t="s">
        <v>1195</v>
      </c>
      <c r="I77" s="68" t="s">
        <v>1254</v>
      </c>
      <c r="J77" s="68" t="s">
        <v>963</v>
      </c>
      <c r="K77" s="67" t="s">
        <v>1165</v>
      </c>
      <c r="L77" s="13">
        <v>10680</v>
      </c>
      <c r="M77" s="13">
        <v>12047</v>
      </c>
      <c r="N77" s="13">
        <v>9044</v>
      </c>
      <c r="O77" s="13">
        <v>14984</v>
      </c>
      <c r="P77" s="13">
        <v>5810</v>
      </c>
      <c r="Q77" s="13">
        <v>22059</v>
      </c>
      <c r="R77" s="13">
        <v>74624</v>
      </c>
    </row>
    <row r="78" spans="1:18" ht="14.5" x14ac:dyDescent="0.25">
      <c r="A78" s="68">
        <v>1</v>
      </c>
      <c r="B78" s="68">
        <v>77</v>
      </c>
      <c r="C78" s="67" t="s">
        <v>6804</v>
      </c>
      <c r="D78" s="67" t="s">
        <v>252</v>
      </c>
      <c r="E78" s="67" t="s">
        <v>254</v>
      </c>
      <c r="F78" s="67" t="s">
        <v>253</v>
      </c>
      <c r="G78" s="67" t="s">
        <v>252</v>
      </c>
      <c r="H78" s="67" t="s">
        <v>1195</v>
      </c>
      <c r="I78" s="68" t="s">
        <v>7737</v>
      </c>
      <c r="J78" s="68" t="s">
        <v>963</v>
      </c>
      <c r="K78" s="67" t="s">
        <v>743</v>
      </c>
      <c r="L78" s="13">
        <v>17391</v>
      </c>
      <c r="M78" s="13">
        <v>20281</v>
      </c>
      <c r="N78" s="13">
        <v>13552</v>
      </c>
      <c r="O78" s="13">
        <v>22387</v>
      </c>
      <c r="P78" s="13">
        <v>9212</v>
      </c>
      <c r="Q78" s="13">
        <v>30963</v>
      </c>
      <c r="R78" s="13">
        <v>113786</v>
      </c>
    </row>
    <row r="79" spans="1:18" ht="14.5" x14ac:dyDescent="0.25">
      <c r="A79" s="68">
        <v>1</v>
      </c>
      <c r="B79" s="68">
        <v>78</v>
      </c>
      <c r="C79" s="67" t="s">
        <v>6804</v>
      </c>
      <c r="D79" s="67" t="s">
        <v>271</v>
      </c>
      <c r="E79" s="67" t="s">
        <v>273</v>
      </c>
      <c r="F79" s="67" t="s">
        <v>272</v>
      </c>
      <c r="G79" s="67" t="s">
        <v>271</v>
      </c>
      <c r="H79" s="67" t="s">
        <v>1195</v>
      </c>
      <c r="I79" s="68" t="s">
        <v>140</v>
      </c>
      <c r="J79" s="68" t="s">
        <v>963</v>
      </c>
      <c r="K79" s="67" t="s">
        <v>770</v>
      </c>
      <c r="L79" s="13">
        <v>91882</v>
      </c>
      <c r="M79" s="13">
        <v>106718</v>
      </c>
      <c r="N79" s="13">
        <v>66737</v>
      </c>
      <c r="O79" s="13">
        <v>111300</v>
      </c>
      <c r="P79" s="13">
        <v>46163</v>
      </c>
      <c r="Q79" s="13">
        <v>175442</v>
      </c>
      <c r="R79" s="13">
        <v>598242</v>
      </c>
    </row>
    <row r="80" spans="1:18" ht="14.5" x14ac:dyDescent="0.25">
      <c r="A80" s="68">
        <v>1</v>
      </c>
      <c r="B80" s="68">
        <v>79</v>
      </c>
      <c r="C80" s="67" t="s">
        <v>6804</v>
      </c>
      <c r="D80" s="67" t="s">
        <v>6805</v>
      </c>
      <c r="E80" s="67" t="s">
        <v>1013</v>
      </c>
      <c r="F80" s="67" t="s">
        <v>188</v>
      </c>
      <c r="G80" s="67" t="s">
        <v>7536</v>
      </c>
      <c r="H80" s="67" t="s">
        <v>1195</v>
      </c>
      <c r="I80" s="68" t="s">
        <v>1220</v>
      </c>
      <c r="J80" s="68" t="s">
        <v>963</v>
      </c>
      <c r="K80" s="67" t="s">
        <v>735</v>
      </c>
      <c r="L80" s="13">
        <v>34961</v>
      </c>
      <c r="M80" s="13">
        <v>38861</v>
      </c>
      <c r="N80" s="13">
        <v>33967</v>
      </c>
      <c r="O80" s="13">
        <v>44992</v>
      </c>
      <c r="P80" s="13">
        <v>18137</v>
      </c>
      <c r="Q80" s="13">
        <v>128730</v>
      </c>
      <c r="R80" s="13">
        <v>299648</v>
      </c>
    </row>
    <row r="81" spans="1:18" ht="14.5" x14ac:dyDescent="0.25">
      <c r="A81" s="68">
        <v>1</v>
      </c>
      <c r="B81" s="68">
        <v>80</v>
      </c>
      <c r="C81" s="67" t="s">
        <v>6804</v>
      </c>
      <c r="D81" s="67" t="s">
        <v>259</v>
      </c>
      <c r="E81" s="67" t="s">
        <v>261</v>
      </c>
      <c r="F81" s="67" t="s">
        <v>260</v>
      </c>
      <c r="G81" s="67" t="s">
        <v>259</v>
      </c>
      <c r="H81" s="67" t="s">
        <v>1195</v>
      </c>
      <c r="I81" s="68" t="s">
        <v>1255</v>
      </c>
      <c r="J81" s="68" t="s">
        <v>963</v>
      </c>
      <c r="K81" s="67" t="s">
        <v>1096</v>
      </c>
      <c r="L81" s="13">
        <v>87957</v>
      </c>
      <c r="M81" s="13">
        <v>98444</v>
      </c>
      <c r="N81" s="13">
        <v>74003</v>
      </c>
      <c r="O81" s="13">
        <v>96132</v>
      </c>
      <c r="P81" s="13">
        <v>40191</v>
      </c>
      <c r="Q81" s="13">
        <v>175062</v>
      </c>
      <c r="R81" s="13">
        <v>571789</v>
      </c>
    </row>
    <row r="82" spans="1:18" ht="14.5" x14ac:dyDescent="0.25">
      <c r="A82" s="68">
        <v>1</v>
      </c>
      <c r="B82" s="68">
        <v>81</v>
      </c>
      <c r="C82" s="67" t="s">
        <v>6804</v>
      </c>
      <c r="D82" s="67" t="s">
        <v>262</v>
      </c>
      <c r="E82" s="67" t="s">
        <v>264</v>
      </c>
      <c r="F82" s="67" t="s">
        <v>263</v>
      </c>
      <c r="G82" s="67" t="s">
        <v>262</v>
      </c>
      <c r="H82" s="67" t="s">
        <v>1195</v>
      </c>
      <c r="I82" s="68" t="s">
        <v>1209</v>
      </c>
      <c r="J82" s="68" t="s">
        <v>963</v>
      </c>
      <c r="K82" s="67" t="s">
        <v>1166</v>
      </c>
      <c r="L82" s="13">
        <v>51001</v>
      </c>
      <c r="M82" s="13">
        <v>69189</v>
      </c>
      <c r="N82" s="13">
        <v>53119</v>
      </c>
      <c r="O82" s="13">
        <v>71580</v>
      </c>
      <c r="P82" s="13">
        <v>31605</v>
      </c>
      <c r="Q82" s="13">
        <v>88821</v>
      </c>
      <c r="R82" s="13">
        <v>365315</v>
      </c>
    </row>
    <row r="83" spans="1:18" ht="14.5" x14ac:dyDescent="0.25">
      <c r="A83" s="68">
        <v>1</v>
      </c>
      <c r="B83" s="68">
        <v>82</v>
      </c>
      <c r="C83" s="67" t="s">
        <v>6791</v>
      </c>
      <c r="D83" s="67" t="s">
        <v>1256</v>
      </c>
      <c r="E83" s="67" t="s">
        <v>13</v>
      </c>
      <c r="F83" s="67" t="s">
        <v>190</v>
      </c>
      <c r="G83" s="67" t="s">
        <v>1257</v>
      </c>
      <c r="H83" s="67" t="s">
        <v>1195</v>
      </c>
      <c r="I83" s="68" t="s">
        <v>1258</v>
      </c>
      <c r="J83" s="68" t="s">
        <v>963</v>
      </c>
      <c r="K83" s="67" t="s">
        <v>7841</v>
      </c>
      <c r="L83" s="13">
        <v>8625</v>
      </c>
      <c r="M83" s="13">
        <v>9557</v>
      </c>
      <c r="N83" s="13">
        <v>7940</v>
      </c>
      <c r="O83" s="13">
        <v>12307</v>
      </c>
      <c r="P83" s="13">
        <v>5028</v>
      </c>
      <c r="Q83" s="13">
        <v>34237</v>
      </c>
      <c r="R83" s="13">
        <v>77694</v>
      </c>
    </row>
    <row r="84" spans="1:18" ht="14.5" x14ac:dyDescent="0.25">
      <c r="A84" s="68">
        <v>1</v>
      </c>
      <c r="B84" s="68">
        <v>83</v>
      </c>
      <c r="C84" s="67" t="s">
        <v>6791</v>
      </c>
      <c r="D84" s="67" t="s">
        <v>1256</v>
      </c>
      <c r="E84" s="67" t="s">
        <v>13</v>
      </c>
      <c r="F84" s="67" t="s">
        <v>191</v>
      </c>
      <c r="G84" s="67" t="s">
        <v>1259</v>
      </c>
      <c r="H84" s="67" t="s">
        <v>1195</v>
      </c>
      <c r="I84" s="68" t="s">
        <v>1239</v>
      </c>
      <c r="J84" s="68" t="s">
        <v>963</v>
      </c>
      <c r="K84" s="67" t="s">
        <v>7842</v>
      </c>
      <c r="L84" s="13">
        <v>13618</v>
      </c>
      <c r="M84" s="13">
        <v>15034</v>
      </c>
      <c r="N84" s="13">
        <v>12055</v>
      </c>
      <c r="O84" s="13">
        <v>17752</v>
      </c>
      <c r="P84" s="13">
        <v>7600</v>
      </c>
      <c r="Q84" s="13">
        <v>53457</v>
      </c>
      <c r="R84" s="13">
        <v>119516</v>
      </c>
    </row>
    <row r="85" spans="1:18" ht="14.5" x14ac:dyDescent="0.25">
      <c r="A85" s="68">
        <v>1</v>
      </c>
      <c r="B85" s="68">
        <v>84</v>
      </c>
      <c r="C85" s="67" t="s">
        <v>6791</v>
      </c>
      <c r="D85" s="67" t="s">
        <v>6792</v>
      </c>
      <c r="E85" s="67" t="s">
        <v>13</v>
      </c>
      <c r="F85" s="67" t="s">
        <v>129</v>
      </c>
      <c r="G85" s="67" t="s">
        <v>1256</v>
      </c>
      <c r="H85" s="67" t="s">
        <v>1195</v>
      </c>
      <c r="I85" s="68" t="s">
        <v>1014</v>
      </c>
      <c r="J85" s="68" t="s">
        <v>963</v>
      </c>
      <c r="K85" s="67" t="s">
        <v>708</v>
      </c>
      <c r="L85" s="13">
        <v>39509</v>
      </c>
      <c r="M85" s="13">
        <v>40986</v>
      </c>
      <c r="N85" s="13">
        <v>45272</v>
      </c>
      <c r="O85" s="13">
        <v>56990</v>
      </c>
      <c r="P85" s="13">
        <v>21801</v>
      </c>
      <c r="Q85" s="13">
        <v>103018</v>
      </c>
      <c r="R85" s="13">
        <v>307576</v>
      </c>
    </row>
    <row r="86" spans="1:18" ht="14.5" x14ac:dyDescent="0.25">
      <c r="A86" s="68">
        <v>1</v>
      </c>
      <c r="B86" s="68">
        <v>85</v>
      </c>
      <c r="C86" s="67" t="s">
        <v>6791</v>
      </c>
      <c r="D86" s="67" t="s">
        <v>6792</v>
      </c>
      <c r="E86" s="67" t="s">
        <v>13</v>
      </c>
      <c r="F86" s="67" t="s">
        <v>146</v>
      </c>
      <c r="G86" s="67" t="s">
        <v>7544</v>
      </c>
      <c r="H86" s="67" t="s">
        <v>1195</v>
      </c>
      <c r="I86" s="68" t="s">
        <v>1367</v>
      </c>
      <c r="J86" s="68" t="s">
        <v>963</v>
      </c>
      <c r="K86" s="67" t="s">
        <v>7905</v>
      </c>
      <c r="L86" s="13">
        <v>21329</v>
      </c>
      <c r="M86" s="13">
        <v>25227</v>
      </c>
      <c r="N86" s="13">
        <v>21099</v>
      </c>
      <c r="O86" s="13">
        <v>27913</v>
      </c>
      <c r="P86" s="13">
        <v>11910</v>
      </c>
      <c r="Q86" s="13">
        <v>46530</v>
      </c>
      <c r="R86" s="13">
        <v>154008</v>
      </c>
    </row>
    <row r="87" spans="1:18" ht="14.5" x14ac:dyDescent="0.25">
      <c r="A87" s="68">
        <v>1</v>
      </c>
      <c r="B87" s="68">
        <v>86</v>
      </c>
      <c r="C87" s="67" t="s">
        <v>6791</v>
      </c>
      <c r="D87" s="67" t="s">
        <v>6792</v>
      </c>
      <c r="E87" s="67" t="s">
        <v>13</v>
      </c>
      <c r="F87" s="67" t="s">
        <v>168</v>
      </c>
      <c r="G87" s="67" t="s">
        <v>725</v>
      </c>
      <c r="H87" s="67" t="s">
        <v>1195</v>
      </c>
      <c r="I87" s="68" t="s">
        <v>1194</v>
      </c>
      <c r="J87" s="68" t="s">
        <v>963</v>
      </c>
      <c r="K87" s="67" t="s">
        <v>7843</v>
      </c>
      <c r="L87" s="13">
        <v>111459</v>
      </c>
      <c r="M87" s="13">
        <v>130979</v>
      </c>
      <c r="N87" s="13">
        <v>101045</v>
      </c>
      <c r="O87" s="13">
        <v>117310</v>
      </c>
      <c r="P87" s="13">
        <v>51814</v>
      </c>
      <c r="Q87" s="13">
        <v>374331</v>
      </c>
      <c r="R87" s="13">
        <v>886938</v>
      </c>
    </row>
    <row r="88" spans="1:18" ht="14.5" x14ac:dyDescent="0.25">
      <c r="A88" s="68">
        <v>1</v>
      </c>
      <c r="B88" s="68">
        <v>87</v>
      </c>
      <c r="C88" s="67" t="s">
        <v>6795</v>
      </c>
      <c r="D88" s="67" t="s">
        <v>6801</v>
      </c>
      <c r="E88" s="67" t="s">
        <v>7006</v>
      </c>
      <c r="F88" s="67" t="s">
        <v>12</v>
      </c>
      <c r="G88" s="67" t="s">
        <v>670</v>
      </c>
      <c r="H88" s="67" t="s">
        <v>1195</v>
      </c>
      <c r="I88" s="68" t="s">
        <v>1284</v>
      </c>
      <c r="J88" s="68" t="s">
        <v>963</v>
      </c>
      <c r="K88" s="67" t="s">
        <v>6586</v>
      </c>
      <c r="L88" s="13">
        <v>1799</v>
      </c>
      <c r="M88" s="13">
        <v>2094</v>
      </c>
      <c r="N88" s="13">
        <v>2587</v>
      </c>
      <c r="O88" s="13">
        <v>3662</v>
      </c>
      <c r="P88" s="13">
        <v>1616</v>
      </c>
      <c r="Q88" s="13">
        <v>11759</v>
      </c>
      <c r="R88" s="13">
        <v>23517</v>
      </c>
    </row>
    <row r="89" spans="1:18" ht="14.5" x14ac:dyDescent="0.25">
      <c r="A89" s="68">
        <v>1</v>
      </c>
      <c r="B89" s="68">
        <v>88</v>
      </c>
      <c r="C89" s="67" t="s">
        <v>6795</v>
      </c>
      <c r="D89" s="67" t="s">
        <v>6801</v>
      </c>
      <c r="E89" s="67" t="s">
        <v>7006</v>
      </c>
      <c r="F89" s="67" t="s">
        <v>680</v>
      </c>
      <c r="G89" s="67" t="s">
        <v>679</v>
      </c>
      <c r="H89" s="67" t="s">
        <v>1195</v>
      </c>
      <c r="I89" s="68" t="s">
        <v>1285</v>
      </c>
      <c r="J89" s="68" t="s">
        <v>963</v>
      </c>
      <c r="K89" s="67" t="s">
        <v>1122</v>
      </c>
      <c r="L89" s="13">
        <v>1222</v>
      </c>
      <c r="M89" s="13">
        <v>2092</v>
      </c>
      <c r="N89" s="13">
        <v>1307</v>
      </c>
      <c r="O89" s="13">
        <v>1475</v>
      </c>
      <c r="P89" s="13">
        <v>994</v>
      </c>
      <c r="Q89" s="13">
        <v>6948</v>
      </c>
      <c r="R89" s="13">
        <v>14038</v>
      </c>
    </row>
    <row r="90" spans="1:18" ht="14.5" x14ac:dyDescent="0.25">
      <c r="A90" s="68">
        <v>1</v>
      </c>
      <c r="B90" s="68">
        <v>89</v>
      </c>
      <c r="C90" s="67" t="s">
        <v>6795</v>
      </c>
      <c r="D90" s="67" t="s">
        <v>6801</v>
      </c>
      <c r="E90" s="67" t="s">
        <v>7006</v>
      </c>
      <c r="F90" s="67" t="s">
        <v>14</v>
      </c>
      <c r="G90" s="67" t="s">
        <v>993</v>
      </c>
      <c r="H90" s="67" t="s">
        <v>1195</v>
      </c>
      <c r="I90" s="68" t="s">
        <v>1286</v>
      </c>
      <c r="J90" s="68" t="s">
        <v>963</v>
      </c>
      <c r="K90" s="67" t="s">
        <v>7858</v>
      </c>
      <c r="L90" s="13">
        <v>3412</v>
      </c>
      <c r="M90" s="13">
        <v>4617</v>
      </c>
      <c r="N90" s="13">
        <v>2294</v>
      </c>
      <c r="O90" s="13">
        <v>2393</v>
      </c>
      <c r="P90" s="13">
        <v>1854</v>
      </c>
      <c r="Q90" s="13">
        <v>14495</v>
      </c>
      <c r="R90" s="13">
        <v>29065</v>
      </c>
    </row>
    <row r="91" spans="1:18" ht="14.5" x14ac:dyDescent="0.25">
      <c r="A91" s="68">
        <v>1</v>
      </c>
      <c r="B91" s="68">
        <v>90</v>
      </c>
      <c r="C91" s="67" t="s">
        <v>6795</v>
      </c>
      <c r="D91" s="67" t="s">
        <v>6801</v>
      </c>
      <c r="E91" s="67" t="s">
        <v>7006</v>
      </c>
      <c r="F91" s="67" t="s">
        <v>16</v>
      </c>
      <c r="G91" s="67" t="s">
        <v>15</v>
      </c>
      <c r="H91" s="67" t="s">
        <v>1195</v>
      </c>
      <c r="I91" s="68" t="s">
        <v>1270</v>
      </c>
      <c r="J91" s="68" t="s">
        <v>963</v>
      </c>
      <c r="K91" s="67" t="s">
        <v>7859</v>
      </c>
      <c r="L91" s="13">
        <v>10484</v>
      </c>
      <c r="M91" s="13">
        <v>13827</v>
      </c>
      <c r="N91" s="13">
        <v>7447</v>
      </c>
      <c r="O91" s="13">
        <v>9612</v>
      </c>
      <c r="P91" s="13">
        <v>5529</v>
      </c>
      <c r="Q91" s="13">
        <v>51274</v>
      </c>
      <c r="R91" s="13">
        <v>98173</v>
      </c>
    </row>
    <row r="92" spans="1:18" ht="14.5" x14ac:dyDescent="0.25">
      <c r="A92" s="68">
        <v>1</v>
      </c>
      <c r="B92" s="68">
        <v>91</v>
      </c>
      <c r="C92" s="67" t="s">
        <v>6795</v>
      </c>
      <c r="D92" s="67" t="s">
        <v>6801</v>
      </c>
      <c r="E92" s="67" t="s">
        <v>7006</v>
      </c>
      <c r="F92" s="67" t="s">
        <v>39</v>
      </c>
      <c r="G92" s="67" t="s">
        <v>1121</v>
      </c>
      <c r="H92" s="67" t="s">
        <v>1195</v>
      </c>
      <c r="I92" s="68" t="s">
        <v>1287</v>
      </c>
      <c r="J92" s="68" t="s">
        <v>963</v>
      </c>
      <c r="K92" s="67" t="s">
        <v>7860</v>
      </c>
      <c r="L92" s="13">
        <v>6986</v>
      </c>
      <c r="M92" s="13">
        <v>8231</v>
      </c>
      <c r="N92" s="13">
        <v>3725</v>
      </c>
      <c r="O92" s="13">
        <v>5069</v>
      </c>
      <c r="P92" s="13">
        <v>3021</v>
      </c>
      <c r="Q92" s="13">
        <v>27825</v>
      </c>
      <c r="R92" s="13">
        <v>54857</v>
      </c>
    </row>
    <row r="93" spans="1:18" ht="14.5" x14ac:dyDescent="0.25">
      <c r="A93" s="68">
        <v>1</v>
      </c>
      <c r="B93" s="68">
        <v>92</v>
      </c>
      <c r="C93" s="67" t="s">
        <v>6795</v>
      </c>
      <c r="D93" s="67" t="s">
        <v>6801</v>
      </c>
      <c r="E93" s="67" t="s">
        <v>7006</v>
      </c>
      <c r="F93" s="67" t="s">
        <v>1288</v>
      </c>
      <c r="G93" s="67" t="s">
        <v>964</v>
      </c>
      <c r="H93" s="67" t="s">
        <v>1195</v>
      </c>
      <c r="I93" s="68" t="s">
        <v>1289</v>
      </c>
      <c r="J93" s="68" t="s">
        <v>963</v>
      </c>
      <c r="K93" s="67" t="s">
        <v>1290</v>
      </c>
      <c r="L93" s="13">
        <v>17364</v>
      </c>
      <c r="M93" s="13">
        <v>20658</v>
      </c>
      <c r="N93" s="13">
        <v>21342</v>
      </c>
      <c r="O93" s="13">
        <v>24630</v>
      </c>
      <c r="P93" s="13">
        <v>8905</v>
      </c>
      <c r="Q93" s="13">
        <v>96507</v>
      </c>
      <c r="R93" s="13">
        <v>189406</v>
      </c>
    </row>
    <row r="94" spans="1:18" ht="14.5" x14ac:dyDescent="0.25">
      <c r="A94" s="68">
        <v>1</v>
      </c>
      <c r="B94" s="68">
        <v>93</v>
      </c>
      <c r="C94" s="67" t="s">
        <v>6795</v>
      </c>
      <c r="D94" s="67" t="s">
        <v>6801</v>
      </c>
      <c r="E94" s="67" t="s">
        <v>7006</v>
      </c>
      <c r="F94" s="67" t="s">
        <v>18</v>
      </c>
      <c r="G94" s="67" t="s">
        <v>17</v>
      </c>
      <c r="H94" s="67" t="s">
        <v>1195</v>
      </c>
      <c r="I94" s="68" t="s">
        <v>1242</v>
      </c>
      <c r="J94" s="68" t="s">
        <v>963</v>
      </c>
      <c r="K94" s="67" t="s">
        <v>7861</v>
      </c>
      <c r="L94" s="13">
        <v>17508</v>
      </c>
      <c r="M94" s="13">
        <v>20785</v>
      </c>
      <c r="N94" s="13">
        <v>16618</v>
      </c>
      <c r="O94" s="13">
        <v>19513</v>
      </c>
      <c r="P94" s="13">
        <v>7977</v>
      </c>
      <c r="Q94" s="13">
        <v>78789</v>
      </c>
      <c r="R94" s="13">
        <v>161190</v>
      </c>
    </row>
    <row r="95" spans="1:18" ht="14.5" x14ac:dyDescent="0.25">
      <c r="A95" s="68">
        <v>1</v>
      </c>
      <c r="B95" s="68">
        <v>94</v>
      </c>
      <c r="C95" s="67" t="s">
        <v>6795</v>
      </c>
      <c r="D95" s="67" t="s">
        <v>6801</v>
      </c>
      <c r="E95" s="67" t="s">
        <v>7006</v>
      </c>
      <c r="F95" s="67" t="s">
        <v>20</v>
      </c>
      <c r="G95" s="67" t="s">
        <v>19</v>
      </c>
      <c r="H95" s="67" t="s">
        <v>1195</v>
      </c>
      <c r="I95" s="68" t="s">
        <v>1291</v>
      </c>
      <c r="J95" s="68" t="s">
        <v>963</v>
      </c>
      <c r="K95" s="67" t="s">
        <v>671</v>
      </c>
      <c r="L95" s="13">
        <v>13119</v>
      </c>
      <c r="M95" s="13">
        <v>16235</v>
      </c>
      <c r="N95" s="13">
        <v>11603</v>
      </c>
      <c r="O95" s="13">
        <v>16003</v>
      </c>
      <c r="P95" s="13">
        <v>7980</v>
      </c>
      <c r="Q95" s="13">
        <v>70865</v>
      </c>
      <c r="R95" s="13">
        <v>135805</v>
      </c>
    </row>
    <row r="96" spans="1:18" ht="14.5" x14ac:dyDescent="0.25">
      <c r="A96" s="68">
        <v>1</v>
      </c>
      <c r="B96" s="68">
        <v>95</v>
      </c>
      <c r="C96" s="67" t="s">
        <v>6795</v>
      </c>
      <c r="D96" s="67" t="s">
        <v>6801</v>
      </c>
      <c r="E96" s="67" t="s">
        <v>7006</v>
      </c>
      <c r="F96" s="67" t="s">
        <v>7198</v>
      </c>
      <c r="G96" s="67" t="s">
        <v>7541</v>
      </c>
      <c r="H96" s="67" t="s">
        <v>1195</v>
      </c>
      <c r="I96" s="68" t="s">
        <v>1393</v>
      </c>
      <c r="J96" s="68" t="s">
        <v>963</v>
      </c>
      <c r="K96" s="67" t="s">
        <v>7889</v>
      </c>
      <c r="L96" s="13">
        <v>13266</v>
      </c>
      <c r="M96" s="13">
        <v>16310</v>
      </c>
      <c r="N96" s="13">
        <v>36384</v>
      </c>
      <c r="O96" s="13">
        <v>50456</v>
      </c>
      <c r="P96" s="13">
        <v>20138</v>
      </c>
      <c r="Q96" s="13">
        <v>134937</v>
      </c>
      <c r="R96" s="13">
        <v>271491</v>
      </c>
    </row>
    <row r="97" spans="1:18" ht="14.5" x14ac:dyDescent="0.25">
      <c r="A97" s="68">
        <v>1</v>
      </c>
      <c r="B97" s="68">
        <v>96</v>
      </c>
      <c r="C97" s="67" t="s">
        <v>6795</v>
      </c>
      <c r="D97" s="67" t="s">
        <v>6801</v>
      </c>
      <c r="E97" s="67" t="s">
        <v>7006</v>
      </c>
      <c r="F97" s="67" t="s">
        <v>26</v>
      </c>
      <c r="G97" s="67" t="s">
        <v>1124</v>
      </c>
      <c r="H97" s="67" t="s">
        <v>1195</v>
      </c>
      <c r="I97" s="68" t="s">
        <v>1198</v>
      </c>
      <c r="J97" s="68" t="s">
        <v>963</v>
      </c>
      <c r="K97" s="67" t="s">
        <v>7862</v>
      </c>
      <c r="L97" s="13">
        <v>103260</v>
      </c>
      <c r="M97" s="13">
        <v>125573</v>
      </c>
      <c r="N97" s="13">
        <v>81320</v>
      </c>
      <c r="O97" s="13">
        <v>96347</v>
      </c>
      <c r="P97" s="13">
        <v>50092</v>
      </c>
      <c r="Q97" s="13">
        <v>477590</v>
      </c>
      <c r="R97" s="13">
        <v>934182</v>
      </c>
    </row>
    <row r="98" spans="1:18" ht="14.5" x14ac:dyDescent="0.25">
      <c r="A98" s="68">
        <v>1</v>
      </c>
      <c r="B98" s="68">
        <v>97</v>
      </c>
      <c r="C98" s="67" t="s">
        <v>6795</v>
      </c>
      <c r="D98" s="67" t="s">
        <v>6801</v>
      </c>
      <c r="E98" s="67" t="s">
        <v>7006</v>
      </c>
      <c r="F98" s="67" t="s">
        <v>22</v>
      </c>
      <c r="G98" s="67" t="s">
        <v>21</v>
      </c>
      <c r="H98" s="67" t="s">
        <v>1195</v>
      </c>
      <c r="I98" s="68" t="s">
        <v>1292</v>
      </c>
      <c r="J98" s="68" t="s">
        <v>963</v>
      </c>
      <c r="K98" s="67" t="s">
        <v>1123</v>
      </c>
      <c r="L98" s="13">
        <v>12184</v>
      </c>
      <c r="M98" s="13">
        <v>14584</v>
      </c>
      <c r="N98" s="13">
        <v>11849</v>
      </c>
      <c r="O98" s="13">
        <v>17506</v>
      </c>
      <c r="P98" s="13">
        <v>8279</v>
      </c>
      <c r="Q98" s="13">
        <v>63719</v>
      </c>
      <c r="R98" s="13">
        <v>128121</v>
      </c>
    </row>
    <row r="99" spans="1:18" ht="14.5" x14ac:dyDescent="0.25">
      <c r="A99" s="68">
        <v>1</v>
      </c>
      <c r="B99" s="68">
        <v>98</v>
      </c>
      <c r="C99" s="67" t="s">
        <v>6795</v>
      </c>
      <c r="D99" s="67" t="s">
        <v>6801</v>
      </c>
      <c r="E99" s="67" t="s">
        <v>7006</v>
      </c>
      <c r="F99" s="67" t="s">
        <v>24</v>
      </c>
      <c r="G99" s="67" t="s">
        <v>23</v>
      </c>
      <c r="H99" s="67" t="s">
        <v>1195</v>
      </c>
      <c r="I99" s="68" t="s">
        <v>1293</v>
      </c>
      <c r="J99" s="68" t="s">
        <v>963</v>
      </c>
      <c r="K99" s="67" t="s">
        <v>672</v>
      </c>
      <c r="L99" s="13">
        <v>23976</v>
      </c>
      <c r="M99" s="13">
        <v>28927</v>
      </c>
      <c r="N99" s="13">
        <v>27558</v>
      </c>
      <c r="O99" s="13">
        <v>32024</v>
      </c>
      <c r="P99" s="13">
        <v>12966</v>
      </c>
      <c r="Q99" s="13">
        <v>131630</v>
      </c>
      <c r="R99" s="13">
        <v>257081</v>
      </c>
    </row>
    <row r="100" spans="1:18" ht="14.5" x14ac:dyDescent="0.25">
      <c r="A100" s="68">
        <v>1</v>
      </c>
      <c r="B100" s="68">
        <v>99</v>
      </c>
      <c r="C100" s="67" t="s">
        <v>6795</v>
      </c>
      <c r="D100" s="67" t="s">
        <v>6801</v>
      </c>
      <c r="E100" s="67" t="s">
        <v>7006</v>
      </c>
      <c r="F100" s="67" t="s">
        <v>25</v>
      </c>
      <c r="G100" s="67" t="s">
        <v>7519</v>
      </c>
      <c r="H100" s="67" t="s">
        <v>1195</v>
      </c>
      <c r="I100" s="68" t="s">
        <v>1228</v>
      </c>
      <c r="J100" s="68" t="s">
        <v>963</v>
      </c>
      <c r="K100" s="67" t="s">
        <v>7863</v>
      </c>
      <c r="L100" s="13">
        <v>10381</v>
      </c>
      <c r="M100" s="13">
        <v>12405</v>
      </c>
      <c r="N100" s="13">
        <v>10705</v>
      </c>
      <c r="O100" s="13">
        <v>14659</v>
      </c>
      <c r="P100" s="13">
        <v>6575</v>
      </c>
      <c r="Q100" s="13">
        <v>55051</v>
      </c>
      <c r="R100" s="13">
        <v>109776</v>
      </c>
    </row>
    <row r="101" spans="1:18" ht="14.5" x14ac:dyDescent="0.25">
      <c r="A101" s="68">
        <v>1</v>
      </c>
      <c r="B101" s="68">
        <v>100</v>
      </c>
      <c r="C101" s="67" t="s">
        <v>6795</v>
      </c>
      <c r="D101" s="67" t="s">
        <v>6796</v>
      </c>
      <c r="E101" s="67" t="s">
        <v>1130</v>
      </c>
      <c r="F101" s="67" t="s">
        <v>1128</v>
      </c>
      <c r="G101" s="67" t="s">
        <v>1129</v>
      </c>
      <c r="H101" s="67" t="s">
        <v>1195</v>
      </c>
      <c r="I101" s="68" t="s">
        <v>1261</v>
      </c>
      <c r="J101" s="68" t="s">
        <v>963</v>
      </c>
      <c r="K101" s="67" t="s">
        <v>7844</v>
      </c>
      <c r="L101" s="13">
        <v>124</v>
      </c>
      <c r="M101" s="13">
        <v>357</v>
      </c>
      <c r="N101" s="13">
        <v>362</v>
      </c>
      <c r="O101" s="13">
        <v>428</v>
      </c>
      <c r="P101" s="13">
        <v>233</v>
      </c>
      <c r="Q101" s="13">
        <v>6484</v>
      </c>
      <c r="R101" s="13">
        <v>7988</v>
      </c>
    </row>
    <row r="102" spans="1:18" ht="14.5" x14ac:dyDescent="0.25">
      <c r="A102" s="68">
        <v>1</v>
      </c>
      <c r="B102" s="68">
        <v>101</v>
      </c>
      <c r="C102" s="67" t="s">
        <v>6795</v>
      </c>
      <c r="D102" s="67" t="s">
        <v>6796</v>
      </c>
      <c r="E102" s="67" t="s">
        <v>1130</v>
      </c>
      <c r="F102" s="67" t="s">
        <v>1262</v>
      </c>
      <c r="G102" s="67" t="s">
        <v>1263</v>
      </c>
      <c r="H102" s="67" t="s">
        <v>1195</v>
      </c>
      <c r="I102" s="68" t="s">
        <v>1264</v>
      </c>
      <c r="J102" s="68" t="s">
        <v>963</v>
      </c>
      <c r="K102" s="67" t="s">
        <v>8877</v>
      </c>
      <c r="L102" s="13">
        <v>9</v>
      </c>
      <c r="M102" s="13">
        <v>12</v>
      </c>
      <c r="N102" s="13">
        <v>16</v>
      </c>
      <c r="O102" s="13">
        <v>19</v>
      </c>
      <c r="P102" s="13">
        <v>7</v>
      </c>
      <c r="Q102" s="13">
        <v>74</v>
      </c>
      <c r="R102" s="13">
        <v>137</v>
      </c>
    </row>
    <row r="103" spans="1:18" ht="14.5" x14ac:dyDescent="0.25">
      <c r="A103" s="68">
        <v>1</v>
      </c>
      <c r="B103" s="68">
        <v>102</v>
      </c>
      <c r="C103" s="67" t="s">
        <v>6795</v>
      </c>
      <c r="D103" s="67" t="s">
        <v>6796</v>
      </c>
      <c r="E103" s="67" t="s">
        <v>1130</v>
      </c>
      <c r="F103" s="67" t="s">
        <v>1133</v>
      </c>
      <c r="G103" s="67" t="s">
        <v>1134</v>
      </c>
      <c r="H103" s="67" t="s">
        <v>1195</v>
      </c>
      <c r="I103" s="68" t="s">
        <v>1265</v>
      </c>
      <c r="J103" s="68" t="s">
        <v>963</v>
      </c>
      <c r="K103" s="67" t="s">
        <v>1135</v>
      </c>
      <c r="L103" s="13">
        <v>132</v>
      </c>
      <c r="M103" s="13">
        <v>183</v>
      </c>
      <c r="N103" s="13">
        <v>103</v>
      </c>
      <c r="O103" s="13">
        <v>171</v>
      </c>
      <c r="P103" s="13">
        <v>106</v>
      </c>
      <c r="Q103" s="13">
        <v>1831</v>
      </c>
      <c r="R103" s="13">
        <v>2526</v>
      </c>
    </row>
    <row r="104" spans="1:18" ht="14.5" x14ac:dyDescent="0.25">
      <c r="A104" s="68">
        <v>1</v>
      </c>
      <c r="B104" s="68">
        <v>103</v>
      </c>
      <c r="C104" s="67" t="s">
        <v>6795</v>
      </c>
      <c r="D104" s="67" t="s">
        <v>6796</v>
      </c>
      <c r="E104" s="67" t="s">
        <v>1130</v>
      </c>
      <c r="F104" s="67" t="s">
        <v>1139</v>
      </c>
      <c r="G104" s="67" t="s">
        <v>1140</v>
      </c>
      <c r="H104" s="67" t="s">
        <v>1195</v>
      </c>
      <c r="I104" s="68" t="s">
        <v>1266</v>
      </c>
      <c r="J104" s="68" t="s">
        <v>963</v>
      </c>
      <c r="K104" s="67" t="s">
        <v>7845</v>
      </c>
      <c r="L104" s="13">
        <v>253</v>
      </c>
      <c r="M104" s="13">
        <v>345</v>
      </c>
      <c r="N104" s="13">
        <v>395</v>
      </c>
      <c r="O104" s="13">
        <v>488</v>
      </c>
      <c r="P104" s="13">
        <v>196</v>
      </c>
      <c r="Q104" s="13">
        <v>2476</v>
      </c>
      <c r="R104" s="13">
        <v>4153</v>
      </c>
    </row>
    <row r="105" spans="1:18" ht="14.5" x14ac:dyDescent="0.25">
      <c r="A105" s="68">
        <v>1</v>
      </c>
      <c r="B105" s="68">
        <v>104</v>
      </c>
      <c r="C105" s="67" t="s">
        <v>6795</v>
      </c>
      <c r="D105" s="67" t="s">
        <v>6796</v>
      </c>
      <c r="E105" s="67" t="s">
        <v>1130</v>
      </c>
      <c r="F105" s="67" t="s">
        <v>1136</v>
      </c>
      <c r="G105" s="67" t="s">
        <v>1137</v>
      </c>
      <c r="H105" s="67" t="s">
        <v>1195</v>
      </c>
      <c r="I105" s="68" t="s">
        <v>1265</v>
      </c>
      <c r="J105" s="68" t="s">
        <v>963</v>
      </c>
      <c r="K105" s="67" t="s">
        <v>1138</v>
      </c>
      <c r="L105" s="13">
        <v>140</v>
      </c>
      <c r="M105" s="13">
        <v>195</v>
      </c>
      <c r="N105" s="13">
        <v>106</v>
      </c>
      <c r="O105" s="13">
        <v>124</v>
      </c>
      <c r="P105" s="13">
        <v>74</v>
      </c>
      <c r="Q105" s="13">
        <v>1569</v>
      </c>
      <c r="R105" s="13">
        <v>2208</v>
      </c>
    </row>
    <row r="106" spans="1:18" ht="14.5" x14ac:dyDescent="0.25">
      <c r="A106" s="68">
        <v>1</v>
      </c>
      <c r="B106" s="68">
        <v>105</v>
      </c>
      <c r="C106" s="67" t="s">
        <v>6795</v>
      </c>
      <c r="D106" s="67" t="s">
        <v>6796</v>
      </c>
      <c r="E106" s="67" t="s">
        <v>1130</v>
      </c>
      <c r="F106" s="67" t="s">
        <v>1141</v>
      </c>
      <c r="G106" s="67" t="s">
        <v>1142</v>
      </c>
      <c r="H106" s="67" t="s">
        <v>1195</v>
      </c>
      <c r="I106" s="68" t="s">
        <v>1261</v>
      </c>
      <c r="J106" s="68" t="s">
        <v>963</v>
      </c>
      <c r="K106" s="67" t="s">
        <v>7846</v>
      </c>
      <c r="L106" s="13">
        <v>632</v>
      </c>
      <c r="M106" s="13">
        <v>873</v>
      </c>
      <c r="N106" s="13">
        <v>296</v>
      </c>
      <c r="O106" s="13">
        <v>271</v>
      </c>
      <c r="P106" s="13">
        <v>265</v>
      </c>
      <c r="Q106" s="13">
        <v>4873</v>
      </c>
      <c r="R106" s="13">
        <v>7210</v>
      </c>
    </row>
    <row r="107" spans="1:18" ht="14.5" x14ac:dyDescent="0.25">
      <c r="A107" s="68">
        <v>1</v>
      </c>
      <c r="B107" s="68">
        <v>106</v>
      </c>
      <c r="C107" s="67" t="s">
        <v>6795</v>
      </c>
      <c r="D107" s="67" t="s">
        <v>6796</v>
      </c>
      <c r="E107" s="67" t="s">
        <v>1130</v>
      </c>
      <c r="F107" s="67" t="s">
        <v>1131</v>
      </c>
      <c r="G107" s="67" t="s">
        <v>1132</v>
      </c>
      <c r="H107" s="67" t="s">
        <v>1195</v>
      </c>
      <c r="I107" s="68" t="s">
        <v>1267</v>
      </c>
      <c r="J107" s="68" t="s">
        <v>963</v>
      </c>
      <c r="K107" s="67" t="s">
        <v>7847</v>
      </c>
      <c r="L107" s="13">
        <v>279</v>
      </c>
      <c r="M107" s="13">
        <v>418</v>
      </c>
      <c r="N107" s="13">
        <v>231</v>
      </c>
      <c r="O107" s="13">
        <v>320</v>
      </c>
      <c r="P107" s="13">
        <v>212</v>
      </c>
      <c r="Q107" s="13">
        <v>3208</v>
      </c>
      <c r="R107" s="13">
        <v>4668</v>
      </c>
    </row>
    <row r="108" spans="1:18" ht="14.5" x14ac:dyDescent="0.25">
      <c r="A108" s="68">
        <v>1</v>
      </c>
      <c r="B108" s="68">
        <v>107</v>
      </c>
      <c r="C108" s="67" t="s">
        <v>6795</v>
      </c>
      <c r="D108" s="67" t="s">
        <v>6796</v>
      </c>
      <c r="E108" s="67" t="s">
        <v>1130</v>
      </c>
      <c r="F108" s="67" t="s">
        <v>1143</v>
      </c>
      <c r="G108" s="67" t="s">
        <v>1144</v>
      </c>
      <c r="H108" s="67" t="s">
        <v>1195</v>
      </c>
      <c r="I108" s="68" t="s">
        <v>1267</v>
      </c>
      <c r="J108" s="68" t="s">
        <v>963</v>
      </c>
      <c r="K108" s="67" t="s">
        <v>8878</v>
      </c>
      <c r="L108" s="13">
        <v>335</v>
      </c>
      <c r="M108" s="13">
        <v>432</v>
      </c>
      <c r="N108" s="13">
        <v>208</v>
      </c>
      <c r="O108" s="13">
        <v>445</v>
      </c>
      <c r="P108" s="13">
        <v>273</v>
      </c>
      <c r="Q108" s="13">
        <v>3287</v>
      </c>
      <c r="R108" s="13">
        <v>4980</v>
      </c>
    </row>
    <row r="109" spans="1:18" ht="14.5" x14ac:dyDescent="0.25">
      <c r="A109" s="68">
        <v>1</v>
      </c>
      <c r="B109" s="68">
        <v>108</v>
      </c>
      <c r="C109" s="67" t="s">
        <v>6795</v>
      </c>
      <c r="D109" s="67" t="s">
        <v>6797</v>
      </c>
      <c r="E109" s="67" t="s">
        <v>13</v>
      </c>
      <c r="F109" s="67" t="s">
        <v>102</v>
      </c>
      <c r="G109" s="67" t="s">
        <v>101</v>
      </c>
      <c r="H109" s="67" t="s">
        <v>1195</v>
      </c>
      <c r="I109" s="68" t="s">
        <v>1268</v>
      </c>
      <c r="J109" s="68" t="s">
        <v>963</v>
      </c>
      <c r="K109" s="67" t="s">
        <v>701</v>
      </c>
      <c r="L109" s="13">
        <v>53653</v>
      </c>
      <c r="M109" s="13">
        <v>62442</v>
      </c>
      <c r="N109" s="13">
        <v>51307</v>
      </c>
      <c r="O109" s="13">
        <v>75913</v>
      </c>
      <c r="P109" s="13">
        <v>39285</v>
      </c>
      <c r="Q109" s="13">
        <v>306790</v>
      </c>
      <c r="R109" s="13">
        <v>589390</v>
      </c>
    </row>
    <row r="110" spans="1:18" ht="14.5" x14ac:dyDescent="0.25">
      <c r="A110" s="68">
        <v>1</v>
      </c>
      <c r="B110" s="68">
        <v>109</v>
      </c>
      <c r="C110" s="67" t="s">
        <v>6795</v>
      </c>
      <c r="D110" s="67" t="s">
        <v>6800</v>
      </c>
      <c r="E110" s="67" t="s">
        <v>7006</v>
      </c>
      <c r="F110" s="67" t="s">
        <v>49</v>
      </c>
      <c r="G110" s="67" t="s">
        <v>7517</v>
      </c>
      <c r="H110" s="67" t="s">
        <v>1195</v>
      </c>
      <c r="I110" s="68" t="s">
        <v>682</v>
      </c>
      <c r="J110" s="68" t="s">
        <v>965</v>
      </c>
      <c r="K110" s="67" t="s">
        <v>681</v>
      </c>
      <c r="L110" s="13">
        <v>0</v>
      </c>
      <c r="M110" s="13">
        <v>0</v>
      </c>
      <c r="N110" s="13">
        <v>0</v>
      </c>
      <c r="O110" s="13">
        <v>0</v>
      </c>
      <c r="P110" s="13">
        <v>0</v>
      </c>
      <c r="Q110" s="13">
        <v>0</v>
      </c>
      <c r="R110" s="13">
        <v>0</v>
      </c>
    </row>
    <row r="111" spans="1:18" ht="14.5" x14ac:dyDescent="0.25">
      <c r="A111" s="68">
        <v>1</v>
      </c>
      <c r="B111" s="68">
        <v>110</v>
      </c>
      <c r="C111" s="67" t="s">
        <v>6795</v>
      </c>
      <c r="D111" s="67" t="s">
        <v>6800</v>
      </c>
      <c r="E111" s="67" t="s">
        <v>7006</v>
      </c>
      <c r="F111" s="67" t="s">
        <v>47</v>
      </c>
      <c r="G111" s="67" t="s">
        <v>7518</v>
      </c>
      <c r="H111" s="67" t="s">
        <v>1195</v>
      </c>
      <c r="I111" s="68" t="s">
        <v>48</v>
      </c>
      <c r="J111" s="68" t="s">
        <v>963</v>
      </c>
      <c r="K111" s="67" t="s">
        <v>681</v>
      </c>
      <c r="L111" s="13">
        <v>230857</v>
      </c>
      <c r="M111" s="13">
        <v>279275</v>
      </c>
      <c r="N111" s="13">
        <v>289062</v>
      </c>
      <c r="O111" s="13">
        <v>396329</v>
      </c>
      <c r="P111" s="13">
        <v>177610</v>
      </c>
      <c r="Q111" s="13">
        <v>1393034</v>
      </c>
      <c r="R111" s="13">
        <v>2766167</v>
      </c>
    </row>
    <row r="112" spans="1:18" ht="14.5" x14ac:dyDescent="0.25">
      <c r="A112" s="68">
        <v>1</v>
      </c>
      <c r="B112" s="68">
        <v>111</v>
      </c>
      <c r="C112" s="67" t="s">
        <v>6795</v>
      </c>
      <c r="D112" s="67" t="s">
        <v>6802</v>
      </c>
      <c r="E112" s="67" t="s">
        <v>7006</v>
      </c>
      <c r="F112" s="67" t="s">
        <v>1188</v>
      </c>
      <c r="G112" s="67" t="s">
        <v>1189</v>
      </c>
      <c r="H112" s="67" t="s">
        <v>1195</v>
      </c>
      <c r="I112" s="68" t="s">
        <v>7731</v>
      </c>
      <c r="J112" s="68" t="s">
        <v>963</v>
      </c>
      <c r="K112" s="67" t="s">
        <v>7857</v>
      </c>
      <c r="L112" s="13">
        <v>33354</v>
      </c>
      <c r="M112" s="13">
        <v>33526</v>
      </c>
      <c r="N112" s="13">
        <v>20752</v>
      </c>
      <c r="O112" s="13">
        <v>29441</v>
      </c>
      <c r="P112" s="13">
        <v>12975</v>
      </c>
      <c r="Q112" s="13">
        <v>131406</v>
      </c>
      <c r="R112" s="13">
        <v>261454</v>
      </c>
    </row>
    <row r="113" spans="1:18" ht="14.5" x14ac:dyDescent="0.25">
      <c r="A113" s="68">
        <v>1</v>
      </c>
      <c r="B113" s="68">
        <v>112</v>
      </c>
      <c r="C113" s="67" t="s">
        <v>6795</v>
      </c>
      <c r="D113" s="67" t="s">
        <v>6798</v>
      </c>
      <c r="E113" s="67" t="s">
        <v>693</v>
      </c>
      <c r="F113" s="67" t="s">
        <v>75</v>
      </c>
      <c r="G113" s="67" t="s">
        <v>6579</v>
      </c>
      <c r="H113" s="67" t="s">
        <v>1195</v>
      </c>
      <c r="I113" s="68" t="s">
        <v>1269</v>
      </c>
      <c r="J113" s="68" t="s">
        <v>963</v>
      </c>
      <c r="K113" s="67" t="s">
        <v>7848</v>
      </c>
      <c r="L113" s="13">
        <v>25503</v>
      </c>
      <c r="M113" s="13">
        <v>29264</v>
      </c>
      <c r="N113" s="13">
        <v>21506</v>
      </c>
      <c r="O113" s="13">
        <v>29975</v>
      </c>
      <c r="P113" s="13">
        <v>13916</v>
      </c>
      <c r="Q113" s="13">
        <v>103168</v>
      </c>
      <c r="R113" s="13">
        <v>223332</v>
      </c>
    </row>
    <row r="114" spans="1:18" ht="14.5" x14ac:dyDescent="0.25">
      <c r="A114" s="68">
        <v>1</v>
      </c>
      <c r="B114" s="68">
        <v>113</v>
      </c>
      <c r="C114" s="67" t="s">
        <v>6795</v>
      </c>
      <c r="D114" s="67" t="s">
        <v>6798</v>
      </c>
      <c r="E114" s="67" t="s">
        <v>693</v>
      </c>
      <c r="F114" s="67" t="s">
        <v>77</v>
      </c>
      <c r="G114" s="67" t="s">
        <v>76</v>
      </c>
      <c r="H114" s="67" t="s">
        <v>1195</v>
      </c>
      <c r="I114" s="68" t="s">
        <v>1270</v>
      </c>
      <c r="J114" s="68" t="s">
        <v>963</v>
      </c>
      <c r="K114" s="67" t="s">
        <v>7849</v>
      </c>
      <c r="L114" s="13">
        <v>2985</v>
      </c>
      <c r="M114" s="13">
        <v>3329</v>
      </c>
      <c r="N114" s="13">
        <v>3993</v>
      </c>
      <c r="O114" s="13">
        <v>4278</v>
      </c>
      <c r="P114" s="13">
        <v>1878</v>
      </c>
      <c r="Q114" s="13">
        <v>14917</v>
      </c>
      <c r="R114" s="13">
        <v>31380</v>
      </c>
    </row>
    <row r="115" spans="1:18" ht="14.5" x14ac:dyDescent="0.25">
      <c r="A115" s="68">
        <v>1</v>
      </c>
      <c r="B115" s="68">
        <v>114</v>
      </c>
      <c r="C115" s="67" t="s">
        <v>6795</v>
      </c>
      <c r="D115" s="67" t="s">
        <v>6798</v>
      </c>
      <c r="E115" s="67" t="s">
        <v>693</v>
      </c>
      <c r="F115" s="67" t="s">
        <v>79</v>
      </c>
      <c r="G115" s="67" t="s">
        <v>78</v>
      </c>
      <c r="H115" s="67" t="s">
        <v>1195</v>
      </c>
      <c r="I115" s="68" t="s">
        <v>1271</v>
      </c>
      <c r="J115" s="68" t="s">
        <v>963</v>
      </c>
      <c r="K115" s="67" t="s">
        <v>694</v>
      </c>
      <c r="L115" s="13">
        <v>5160</v>
      </c>
      <c r="M115" s="13">
        <v>4164</v>
      </c>
      <c r="N115" s="13">
        <v>16266</v>
      </c>
      <c r="O115" s="13">
        <v>16882</v>
      </c>
      <c r="P115" s="13">
        <v>2863</v>
      </c>
      <c r="Q115" s="13">
        <v>27937</v>
      </c>
      <c r="R115" s="13">
        <v>73272</v>
      </c>
    </row>
    <row r="116" spans="1:18" ht="14.5" x14ac:dyDescent="0.25">
      <c r="A116" s="68">
        <v>1</v>
      </c>
      <c r="B116" s="68">
        <v>115</v>
      </c>
      <c r="C116" s="67" t="s">
        <v>6795</v>
      </c>
      <c r="D116" s="67" t="s">
        <v>6798</v>
      </c>
      <c r="E116" s="67" t="s">
        <v>693</v>
      </c>
      <c r="F116" s="67" t="s">
        <v>81</v>
      </c>
      <c r="G116" s="67" t="s">
        <v>80</v>
      </c>
      <c r="H116" s="67" t="s">
        <v>1195</v>
      </c>
      <c r="I116" s="68" t="s">
        <v>1234</v>
      </c>
      <c r="J116" s="68" t="s">
        <v>963</v>
      </c>
      <c r="K116" s="67" t="s">
        <v>695</v>
      </c>
      <c r="L116" s="13">
        <v>1379</v>
      </c>
      <c r="M116" s="13">
        <v>1343</v>
      </c>
      <c r="N116" s="13">
        <v>1164</v>
      </c>
      <c r="O116" s="13">
        <v>2212</v>
      </c>
      <c r="P116" s="13">
        <v>1179</v>
      </c>
      <c r="Q116" s="13">
        <v>5383</v>
      </c>
      <c r="R116" s="13">
        <v>12660</v>
      </c>
    </row>
    <row r="117" spans="1:18" ht="14.5" x14ac:dyDescent="0.25">
      <c r="A117" s="68">
        <v>1</v>
      </c>
      <c r="B117" s="68">
        <v>116</v>
      </c>
      <c r="C117" s="67" t="s">
        <v>6795</v>
      </c>
      <c r="D117" s="67" t="s">
        <v>6798</v>
      </c>
      <c r="E117" s="67" t="s">
        <v>693</v>
      </c>
      <c r="F117" s="67" t="s">
        <v>83</v>
      </c>
      <c r="G117" s="67" t="s">
        <v>82</v>
      </c>
      <c r="H117" s="67" t="s">
        <v>1195</v>
      </c>
      <c r="I117" s="68" t="s">
        <v>1272</v>
      </c>
      <c r="J117" s="68" t="s">
        <v>963</v>
      </c>
      <c r="K117" s="67" t="s">
        <v>696</v>
      </c>
      <c r="L117" s="13">
        <v>40461</v>
      </c>
      <c r="M117" s="13">
        <v>48823</v>
      </c>
      <c r="N117" s="13">
        <v>21743</v>
      </c>
      <c r="O117" s="13">
        <v>27627</v>
      </c>
      <c r="P117" s="13">
        <v>15578</v>
      </c>
      <c r="Q117" s="13">
        <v>142426</v>
      </c>
      <c r="R117" s="13">
        <v>296658</v>
      </c>
    </row>
    <row r="118" spans="1:18" ht="14.5" x14ac:dyDescent="0.25">
      <c r="A118" s="68">
        <v>1</v>
      </c>
      <c r="B118" s="68">
        <v>117</v>
      </c>
      <c r="C118" s="67" t="s">
        <v>6795</v>
      </c>
      <c r="D118" s="67" t="s">
        <v>6798</v>
      </c>
      <c r="E118" s="67" t="s">
        <v>693</v>
      </c>
      <c r="F118" s="67" t="s">
        <v>85</v>
      </c>
      <c r="G118" s="67" t="s">
        <v>84</v>
      </c>
      <c r="H118" s="67" t="s">
        <v>1195</v>
      </c>
      <c r="I118" s="68" t="s">
        <v>1273</v>
      </c>
      <c r="J118" s="68" t="s">
        <v>963</v>
      </c>
      <c r="K118" s="67" t="s">
        <v>697</v>
      </c>
      <c r="L118" s="13">
        <v>995</v>
      </c>
      <c r="M118" s="13">
        <v>677</v>
      </c>
      <c r="N118" s="13">
        <v>2833</v>
      </c>
      <c r="O118" s="13">
        <v>3317</v>
      </c>
      <c r="P118" s="13">
        <v>1007</v>
      </c>
      <c r="Q118" s="13">
        <v>8890</v>
      </c>
      <c r="R118" s="13">
        <v>17719</v>
      </c>
    </row>
    <row r="119" spans="1:18" ht="14.5" x14ac:dyDescent="0.25">
      <c r="A119" s="68">
        <v>1</v>
      </c>
      <c r="B119" s="68">
        <v>118</v>
      </c>
      <c r="C119" s="67" t="s">
        <v>6795</v>
      </c>
      <c r="D119" s="67" t="s">
        <v>6798</v>
      </c>
      <c r="E119" s="67" t="s">
        <v>693</v>
      </c>
      <c r="F119" s="67" t="s">
        <v>1495</v>
      </c>
      <c r="G119" s="67" t="s">
        <v>6580</v>
      </c>
      <c r="H119" s="67" t="s">
        <v>1195</v>
      </c>
      <c r="I119" s="68" t="s">
        <v>5289</v>
      </c>
      <c r="J119" s="68" t="s">
        <v>963</v>
      </c>
      <c r="K119" s="67" t="s">
        <v>5954</v>
      </c>
      <c r="L119" s="13">
        <v>17844</v>
      </c>
      <c r="M119" s="13">
        <v>20690</v>
      </c>
      <c r="N119" s="13">
        <v>12734</v>
      </c>
      <c r="O119" s="13">
        <v>15356</v>
      </c>
      <c r="P119" s="13">
        <v>6938</v>
      </c>
      <c r="Q119" s="13">
        <v>75256</v>
      </c>
      <c r="R119" s="13">
        <v>148818</v>
      </c>
    </row>
    <row r="120" spans="1:18" ht="14.5" x14ac:dyDescent="0.25">
      <c r="A120" s="68">
        <v>1</v>
      </c>
      <c r="B120" s="68">
        <v>119</v>
      </c>
      <c r="C120" s="67" t="s">
        <v>6795</v>
      </c>
      <c r="D120" s="67" t="s">
        <v>6798</v>
      </c>
      <c r="E120" s="67" t="s">
        <v>693</v>
      </c>
      <c r="F120" s="67" t="s">
        <v>86</v>
      </c>
      <c r="G120" s="67" t="s">
        <v>6581</v>
      </c>
      <c r="H120" s="67" t="s">
        <v>1195</v>
      </c>
      <c r="I120" s="68" t="s">
        <v>1274</v>
      </c>
      <c r="J120" s="68" t="s">
        <v>963</v>
      </c>
      <c r="K120" s="67" t="s">
        <v>7850</v>
      </c>
      <c r="L120" s="13">
        <v>5257</v>
      </c>
      <c r="M120" s="13">
        <v>5846</v>
      </c>
      <c r="N120" s="13">
        <v>5375</v>
      </c>
      <c r="O120" s="13">
        <v>6165</v>
      </c>
      <c r="P120" s="13">
        <v>2650</v>
      </c>
      <c r="Q120" s="13">
        <v>23291</v>
      </c>
      <c r="R120" s="13">
        <v>48584</v>
      </c>
    </row>
    <row r="121" spans="1:18" ht="14.5" x14ac:dyDescent="0.25">
      <c r="A121" s="68">
        <v>1</v>
      </c>
      <c r="B121" s="68">
        <v>120</v>
      </c>
      <c r="C121" s="67" t="s">
        <v>6795</v>
      </c>
      <c r="D121" s="67" t="s">
        <v>6798</v>
      </c>
      <c r="E121" s="67" t="s">
        <v>693</v>
      </c>
      <c r="F121" s="67" t="s">
        <v>87</v>
      </c>
      <c r="G121" s="67" t="s">
        <v>6582</v>
      </c>
      <c r="H121" s="67" t="s">
        <v>1195</v>
      </c>
      <c r="I121" s="68" t="s">
        <v>1228</v>
      </c>
      <c r="J121" s="68" t="s">
        <v>963</v>
      </c>
      <c r="K121" s="67" t="s">
        <v>7851</v>
      </c>
      <c r="L121" s="13">
        <v>531</v>
      </c>
      <c r="M121" s="13">
        <v>753</v>
      </c>
      <c r="N121" s="13">
        <v>1524</v>
      </c>
      <c r="O121" s="13">
        <v>1718</v>
      </c>
      <c r="P121" s="13">
        <v>574</v>
      </c>
      <c r="Q121" s="13">
        <v>5655</v>
      </c>
      <c r="R121" s="13">
        <v>10755</v>
      </c>
    </row>
    <row r="122" spans="1:18" ht="14.5" x14ac:dyDescent="0.25">
      <c r="A122" s="68">
        <v>1</v>
      </c>
      <c r="B122" s="68">
        <v>121</v>
      </c>
      <c r="C122" s="67" t="s">
        <v>6795</v>
      </c>
      <c r="D122" s="67" t="s">
        <v>6798</v>
      </c>
      <c r="E122" s="67" t="s">
        <v>693</v>
      </c>
      <c r="F122" s="67" t="s">
        <v>981</v>
      </c>
      <c r="G122" s="67" t="s">
        <v>980</v>
      </c>
      <c r="H122" s="67" t="s">
        <v>1195</v>
      </c>
      <c r="I122" s="68" t="s">
        <v>1275</v>
      </c>
      <c r="J122" s="68" t="s">
        <v>963</v>
      </c>
      <c r="K122" s="67" t="s">
        <v>1192</v>
      </c>
      <c r="L122" s="13">
        <v>1786</v>
      </c>
      <c r="M122" s="13">
        <v>2316</v>
      </c>
      <c r="N122" s="13">
        <v>985</v>
      </c>
      <c r="O122" s="13">
        <v>1318</v>
      </c>
      <c r="P122" s="13">
        <v>839</v>
      </c>
      <c r="Q122" s="13">
        <v>7074</v>
      </c>
      <c r="R122" s="13">
        <v>14318</v>
      </c>
    </row>
    <row r="123" spans="1:18" ht="14.5" x14ac:dyDescent="0.25">
      <c r="A123" s="68">
        <v>1</v>
      </c>
      <c r="B123" s="68">
        <v>122</v>
      </c>
      <c r="C123" s="67" t="s">
        <v>6795</v>
      </c>
      <c r="D123" s="67" t="s">
        <v>6798</v>
      </c>
      <c r="E123" s="67" t="s">
        <v>693</v>
      </c>
      <c r="F123" s="67" t="s">
        <v>89</v>
      </c>
      <c r="G123" s="67" t="s">
        <v>88</v>
      </c>
      <c r="H123" s="67" t="s">
        <v>1195</v>
      </c>
      <c r="I123" s="68" t="s">
        <v>1208</v>
      </c>
      <c r="J123" s="68" t="s">
        <v>963</v>
      </c>
      <c r="K123" s="67" t="s">
        <v>698</v>
      </c>
      <c r="L123" s="13">
        <v>7781</v>
      </c>
      <c r="M123" s="13">
        <v>9488</v>
      </c>
      <c r="N123" s="13">
        <v>8197</v>
      </c>
      <c r="O123" s="13">
        <v>11315</v>
      </c>
      <c r="P123" s="13">
        <v>4751</v>
      </c>
      <c r="Q123" s="13">
        <v>35910</v>
      </c>
      <c r="R123" s="13">
        <v>77442</v>
      </c>
    </row>
    <row r="124" spans="1:18" ht="14.5" x14ac:dyDescent="0.25">
      <c r="A124" s="68">
        <v>1</v>
      </c>
      <c r="B124" s="68">
        <v>123</v>
      </c>
      <c r="C124" s="67" t="s">
        <v>6795</v>
      </c>
      <c r="D124" s="67" t="s">
        <v>6799</v>
      </c>
      <c r="E124" s="67" t="s">
        <v>13</v>
      </c>
      <c r="F124" s="67" t="s">
        <v>976</v>
      </c>
      <c r="G124" s="67" t="s">
        <v>6583</v>
      </c>
      <c r="H124" s="67" t="s">
        <v>1195</v>
      </c>
      <c r="I124" s="68" t="s">
        <v>1208</v>
      </c>
      <c r="J124" s="68" t="s">
        <v>963</v>
      </c>
      <c r="K124" s="67" t="s">
        <v>7852</v>
      </c>
      <c r="L124" s="13">
        <v>5683</v>
      </c>
      <c r="M124" s="13">
        <v>7814</v>
      </c>
      <c r="N124" s="13">
        <v>4565</v>
      </c>
      <c r="O124" s="13">
        <v>5226</v>
      </c>
      <c r="P124" s="13">
        <v>2807</v>
      </c>
      <c r="Q124" s="13">
        <v>31526</v>
      </c>
      <c r="R124" s="13">
        <v>57621</v>
      </c>
    </row>
    <row r="125" spans="1:18" ht="14.5" x14ac:dyDescent="0.25">
      <c r="A125" s="68">
        <v>1</v>
      </c>
      <c r="B125" s="68">
        <v>124</v>
      </c>
      <c r="C125" s="67" t="s">
        <v>6795</v>
      </c>
      <c r="D125" s="67" t="s">
        <v>6799</v>
      </c>
      <c r="E125" s="67" t="s">
        <v>13</v>
      </c>
      <c r="F125" s="67" t="s">
        <v>90</v>
      </c>
      <c r="G125" s="67" t="s">
        <v>1029</v>
      </c>
      <c r="H125" s="67" t="s">
        <v>1195</v>
      </c>
      <c r="I125" s="68" t="s">
        <v>1276</v>
      </c>
      <c r="J125" s="68" t="s">
        <v>963</v>
      </c>
      <c r="K125" s="67" t="s">
        <v>8879</v>
      </c>
      <c r="L125" s="13">
        <v>14150</v>
      </c>
      <c r="M125" s="13">
        <v>18046</v>
      </c>
      <c r="N125" s="13">
        <v>10875</v>
      </c>
      <c r="O125" s="13">
        <v>14844</v>
      </c>
      <c r="P125" s="13">
        <v>8078</v>
      </c>
      <c r="Q125" s="13">
        <v>72176</v>
      </c>
      <c r="R125" s="13">
        <v>138169</v>
      </c>
    </row>
    <row r="126" spans="1:18" ht="14.5" x14ac:dyDescent="0.25">
      <c r="A126" s="68">
        <v>1</v>
      </c>
      <c r="B126" s="68">
        <v>125</v>
      </c>
      <c r="C126" s="67" t="s">
        <v>6795</v>
      </c>
      <c r="D126" s="67" t="s">
        <v>6799</v>
      </c>
      <c r="E126" s="67" t="s">
        <v>13</v>
      </c>
      <c r="F126" s="67" t="s">
        <v>92</v>
      </c>
      <c r="G126" s="67" t="s">
        <v>91</v>
      </c>
      <c r="H126" s="67" t="s">
        <v>1195</v>
      </c>
      <c r="I126" s="68" t="s">
        <v>1277</v>
      </c>
      <c r="J126" s="68" t="s">
        <v>963</v>
      </c>
      <c r="K126" s="67" t="s">
        <v>7853</v>
      </c>
      <c r="L126" s="13">
        <v>172</v>
      </c>
      <c r="M126" s="13">
        <v>305</v>
      </c>
      <c r="N126" s="13">
        <v>133</v>
      </c>
      <c r="O126" s="13">
        <v>338</v>
      </c>
      <c r="P126" s="13">
        <v>247</v>
      </c>
      <c r="Q126" s="13">
        <v>1346</v>
      </c>
      <c r="R126" s="13">
        <v>2541</v>
      </c>
    </row>
    <row r="127" spans="1:18" ht="14.5" x14ac:dyDescent="0.25">
      <c r="A127" s="68">
        <v>1</v>
      </c>
      <c r="B127" s="68">
        <v>126</v>
      </c>
      <c r="C127" s="67" t="s">
        <v>6795</v>
      </c>
      <c r="D127" s="67" t="s">
        <v>6799</v>
      </c>
      <c r="E127" s="67" t="s">
        <v>13</v>
      </c>
      <c r="F127" s="67" t="s">
        <v>94</v>
      </c>
      <c r="G127" s="67" t="s">
        <v>93</v>
      </c>
      <c r="H127" s="67" t="s">
        <v>1195</v>
      </c>
      <c r="I127" s="68" t="s">
        <v>1278</v>
      </c>
      <c r="J127" s="68" t="s">
        <v>963</v>
      </c>
      <c r="K127" s="67" t="s">
        <v>7854</v>
      </c>
      <c r="L127" s="13">
        <v>1877</v>
      </c>
      <c r="M127" s="13">
        <v>2594</v>
      </c>
      <c r="N127" s="13">
        <v>1118</v>
      </c>
      <c r="O127" s="13">
        <v>2366</v>
      </c>
      <c r="P127" s="13">
        <v>1552</v>
      </c>
      <c r="Q127" s="13">
        <v>20854</v>
      </c>
      <c r="R127" s="13">
        <v>30361</v>
      </c>
    </row>
    <row r="128" spans="1:18" ht="14.5" x14ac:dyDescent="0.25">
      <c r="A128" s="68">
        <v>1</v>
      </c>
      <c r="B128" s="68">
        <v>127</v>
      </c>
      <c r="C128" s="67" t="s">
        <v>6795</v>
      </c>
      <c r="D128" s="67" t="s">
        <v>6799</v>
      </c>
      <c r="E128" s="67" t="s">
        <v>13</v>
      </c>
      <c r="F128" s="67" t="s">
        <v>7192</v>
      </c>
      <c r="G128" s="67" t="s">
        <v>7538</v>
      </c>
      <c r="H128" s="67" t="s">
        <v>1195</v>
      </c>
      <c r="I128" s="68" t="s">
        <v>7741</v>
      </c>
      <c r="J128" s="68" t="s">
        <v>963</v>
      </c>
      <c r="K128" s="67" t="s">
        <v>7882</v>
      </c>
      <c r="L128" s="13">
        <v>517</v>
      </c>
      <c r="M128" s="13">
        <v>465</v>
      </c>
      <c r="N128" s="13">
        <v>419</v>
      </c>
      <c r="O128" s="13">
        <v>560</v>
      </c>
      <c r="P128" s="13">
        <v>218</v>
      </c>
      <c r="Q128" s="13">
        <v>2347</v>
      </c>
      <c r="R128" s="13">
        <v>4526</v>
      </c>
    </row>
    <row r="129" spans="1:18" ht="14.5" x14ac:dyDescent="0.25">
      <c r="A129" s="68">
        <v>1</v>
      </c>
      <c r="B129" s="68">
        <v>128</v>
      </c>
      <c r="C129" s="67" t="s">
        <v>6795</v>
      </c>
      <c r="D129" s="67" t="s">
        <v>6799</v>
      </c>
      <c r="E129" s="67" t="s">
        <v>13</v>
      </c>
      <c r="F129" s="67" t="s">
        <v>95</v>
      </c>
      <c r="G129" s="67" t="s">
        <v>6584</v>
      </c>
      <c r="H129" s="67" t="s">
        <v>1195</v>
      </c>
      <c r="I129" s="68" t="s">
        <v>1279</v>
      </c>
      <c r="J129" s="68" t="s">
        <v>963</v>
      </c>
      <c r="K129" s="67" t="s">
        <v>699</v>
      </c>
      <c r="L129" s="13">
        <v>5945</v>
      </c>
      <c r="M129" s="13">
        <v>5931</v>
      </c>
      <c r="N129" s="13">
        <v>2498</v>
      </c>
      <c r="O129" s="13">
        <v>3416</v>
      </c>
      <c r="P129" s="13">
        <v>1557</v>
      </c>
      <c r="Q129" s="13">
        <v>6906</v>
      </c>
      <c r="R129" s="13">
        <v>26253</v>
      </c>
    </row>
    <row r="130" spans="1:18" ht="14.5" x14ac:dyDescent="0.25">
      <c r="A130" s="68">
        <v>1</v>
      </c>
      <c r="B130" s="68">
        <v>129</v>
      </c>
      <c r="C130" s="67" t="s">
        <v>6795</v>
      </c>
      <c r="D130" s="67" t="s">
        <v>6799</v>
      </c>
      <c r="E130" s="67" t="s">
        <v>13</v>
      </c>
      <c r="F130" s="67" t="s">
        <v>97</v>
      </c>
      <c r="G130" s="67" t="s">
        <v>96</v>
      </c>
      <c r="H130" s="67" t="s">
        <v>1195</v>
      </c>
      <c r="I130" s="68" t="s">
        <v>1280</v>
      </c>
      <c r="J130" s="68" t="s">
        <v>963</v>
      </c>
      <c r="K130" s="67" t="s">
        <v>699</v>
      </c>
      <c r="L130" s="13">
        <v>3384</v>
      </c>
      <c r="M130" s="13">
        <v>3094</v>
      </c>
      <c r="N130" s="13">
        <v>571</v>
      </c>
      <c r="O130" s="13">
        <v>331</v>
      </c>
      <c r="P130" s="13">
        <v>217</v>
      </c>
      <c r="Q130" s="13">
        <v>5530</v>
      </c>
      <c r="R130" s="13">
        <v>13127</v>
      </c>
    </row>
    <row r="131" spans="1:18" ht="14.5" x14ac:dyDescent="0.25">
      <c r="A131" s="68">
        <v>1</v>
      </c>
      <c r="B131" s="68">
        <v>130</v>
      </c>
      <c r="C131" s="67" t="s">
        <v>6795</v>
      </c>
      <c r="D131" s="67" t="s">
        <v>6799</v>
      </c>
      <c r="E131" s="67" t="s">
        <v>13</v>
      </c>
      <c r="F131" s="67" t="s">
        <v>98</v>
      </c>
      <c r="G131" s="67" t="s">
        <v>6585</v>
      </c>
      <c r="H131" s="67" t="s">
        <v>1195</v>
      </c>
      <c r="I131" s="68" t="s">
        <v>1281</v>
      </c>
      <c r="J131" s="68" t="s">
        <v>963</v>
      </c>
      <c r="K131" s="67" t="s">
        <v>7855</v>
      </c>
      <c r="L131" s="13">
        <v>6823</v>
      </c>
      <c r="M131" s="13">
        <v>9416</v>
      </c>
      <c r="N131" s="13">
        <v>5189</v>
      </c>
      <c r="O131" s="13">
        <v>8617</v>
      </c>
      <c r="P131" s="13">
        <v>4962</v>
      </c>
      <c r="Q131" s="13">
        <v>33096</v>
      </c>
      <c r="R131" s="13">
        <v>68103</v>
      </c>
    </row>
    <row r="132" spans="1:18" ht="14.5" x14ac:dyDescent="0.25">
      <c r="A132" s="68">
        <v>1</v>
      </c>
      <c r="B132" s="68">
        <v>131</v>
      </c>
      <c r="C132" s="67" t="s">
        <v>6795</v>
      </c>
      <c r="D132" s="67" t="s">
        <v>6799</v>
      </c>
      <c r="E132" s="67" t="s">
        <v>13</v>
      </c>
      <c r="F132" s="67" t="s">
        <v>100</v>
      </c>
      <c r="G132" s="67" t="s">
        <v>99</v>
      </c>
      <c r="H132" s="67" t="s">
        <v>1195</v>
      </c>
      <c r="I132" s="68" t="s">
        <v>1208</v>
      </c>
      <c r="J132" s="68" t="s">
        <v>963</v>
      </c>
      <c r="K132" s="67" t="s">
        <v>700</v>
      </c>
      <c r="L132" s="13">
        <v>5048</v>
      </c>
      <c r="M132" s="13">
        <v>4989</v>
      </c>
      <c r="N132" s="13">
        <v>5231</v>
      </c>
      <c r="O132" s="13">
        <v>3146</v>
      </c>
      <c r="P132" s="13">
        <v>1430</v>
      </c>
      <c r="Q132" s="13">
        <v>19077</v>
      </c>
      <c r="R132" s="13">
        <v>38921</v>
      </c>
    </row>
    <row r="133" spans="1:18" ht="14.5" x14ac:dyDescent="0.25">
      <c r="A133" s="68">
        <v>1</v>
      </c>
      <c r="B133" s="68">
        <v>132</v>
      </c>
      <c r="C133" s="67" t="s">
        <v>6795</v>
      </c>
      <c r="D133" s="67" t="s">
        <v>6799</v>
      </c>
      <c r="E133" s="67" t="s">
        <v>13</v>
      </c>
      <c r="F133" s="67" t="s">
        <v>1114</v>
      </c>
      <c r="G133" s="67" t="s">
        <v>1113</v>
      </c>
      <c r="H133" s="67" t="s">
        <v>1195</v>
      </c>
      <c r="I133" s="68" t="s">
        <v>1282</v>
      </c>
      <c r="J133" s="68" t="s">
        <v>963</v>
      </c>
      <c r="K133" s="67" t="s">
        <v>7856</v>
      </c>
      <c r="L133" s="13">
        <v>2031</v>
      </c>
      <c r="M133" s="13">
        <v>2199</v>
      </c>
      <c r="N133" s="13">
        <v>2841</v>
      </c>
      <c r="O133" s="13">
        <v>3813</v>
      </c>
      <c r="P133" s="13">
        <v>1557</v>
      </c>
      <c r="Q133" s="13">
        <v>15009</v>
      </c>
      <c r="R133" s="13">
        <v>27450</v>
      </c>
    </row>
    <row r="134" spans="1:18" ht="14.5" x14ac:dyDescent="0.25">
      <c r="A134" s="68">
        <v>1</v>
      </c>
      <c r="B134" s="68">
        <v>133</v>
      </c>
      <c r="C134" s="67" t="s">
        <v>6795</v>
      </c>
      <c r="D134" s="67" t="s">
        <v>6799</v>
      </c>
      <c r="E134" s="67" t="s">
        <v>13</v>
      </c>
      <c r="F134" s="67" t="s">
        <v>104</v>
      </c>
      <c r="G134" s="67" t="s">
        <v>103</v>
      </c>
      <c r="H134" s="67" t="s">
        <v>1195</v>
      </c>
      <c r="I134" s="68" t="s">
        <v>1242</v>
      </c>
      <c r="J134" s="68" t="s">
        <v>963</v>
      </c>
      <c r="K134" s="67" t="s">
        <v>702</v>
      </c>
      <c r="L134" s="13">
        <v>2841</v>
      </c>
      <c r="M134" s="13">
        <v>1944</v>
      </c>
      <c r="N134" s="13">
        <v>5332</v>
      </c>
      <c r="O134" s="13">
        <v>4270</v>
      </c>
      <c r="P134" s="13">
        <v>1348</v>
      </c>
      <c r="Q134" s="13">
        <v>9623</v>
      </c>
      <c r="R134" s="13">
        <v>25358</v>
      </c>
    </row>
    <row r="135" spans="1:18" ht="14.5" x14ac:dyDescent="0.25">
      <c r="A135" s="68">
        <v>1</v>
      </c>
      <c r="B135" s="68">
        <v>134</v>
      </c>
      <c r="C135" s="67" t="s">
        <v>6795</v>
      </c>
      <c r="D135" s="67" t="s">
        <v>6799</v>
      </c>
      <c r="E135" s="67" t="s">
        <v>13</v>
      </c>
      <c r="F135" s="67" t="s">
        <v>128</v>
      </c>
      <c r="G135" s="67" t="s">
        <v>1487</v>
      </c>
      <c r="H135" s="67" t="s">
        <v>1195</v>
      </c>
      <c r="I135" s="68" t="s">
        <v>7730</v>
      </c>
      <c r="J135" s="68" t="s">
        <v>963</v>
      </c>
      <c r="K135" s="67" t="s">
        <v>704</v>
      </c>
      <c r="L135" s="13">
        <v>259236</v>
      </c>
      <c r="M135" s="13">
        <v>301724</v>
      </c>
      <c r="N135" s="13">
        <v>302346</v>
      </c>
      <c r="O135" s="13">
        <v>410382</v>
      </c>
      <c r="P135" s="13">
        <v>181128</v>
      </c>
      <c r="Q135" s="13">
        <v>728333</v>
      </c>
      <c r="R135" s="13">
        <v>2183149</v>
      </c>
    </row>
    <row r="136" spans="1:18" ht="14.5" x14ac:dyDescent="0.25">
      <c r="A136" s="68">
        <v>1</v>
      </c>
      <c r="B136" s="68">
        <v>135</v>
      </c>
      <c r="C136" s="67" t="s">
        <v>6788</v>
      </c>
      <c r="D136" s="67" t="s">
        <v>667</v>
      </c>
      <c r="E136" s="67" t="s">
        <v>8</v>
      </c>
      <c r="F136" s="67" t="s">
        <v>7</v>
      </c>
      <c r="G136" s="67" t="s">
        <v>1118</v>
      </c>
      <c r="H136" s="67" t="s">
        <v>1195</v>
      </c>
      <c r="I136" s="68" t="s">
        <v>1234</v>
      </c>
      <c r="J136" s="68" t="s">
        <v>963</v>
      </c>
      <c r="K136" s="67" t="s">
        <v>666</v>
      </c>
      <c r="L136" s="13">
        <v>37744</v>
      </c>
      <c r="M136" s="13">
        <v>37702</v>
      </c>
      <c r="N136" s="13">
        <v>43011</v>
      </c>
      <c r="O136" s="13">
        <v>48998</v>
      </c>
      <c r="P136" s="13">
        <v>14663</v>
      </c>
      <c r="Q136" s="13">
        <v>123447</v>
      </c>
      <c r="R136" s="13">
        <v>305565</v>
      </c>
    </row>
    <row r="137" spans="1:18" ht="14.5" x14ac:dyDescent="0.25">
      <c r="A137" s="68">
        <v>1</v>
      </c>
      <c r="B137" s="68">
        <v>136</v>
      </c>
      <c r="C137" s="67" t="s">
        <v>6788</v>
      </c>
      <c r="D137" s="67" t="s">
        <v>667</v>
      </c>
      <c r="E137" s="67" t="s">
        <v>8</v>
      </c>
      <c r="F137" s="67" t="s">
        <v>45</v>
      </c>
      <c r="G137" s="67" t="s">
        <v>1181</v>
      </c>
      <c r="H137" s="67" t="s">
        <v>1195</v>
      </c>
      <c r="I137" s="68" t="s">
        <v>46</v>
      </c>
      <c r="J137" s="68" t="s">
        <v>963</v>
      </c>
      <c r="K137" s="67" t="s">
        <v>7857</v>
      </c>
      <c r="L137" s="13">
        <v>39821</v>
      </c>
      <c r="M137" s="13">
        <v>42388</v>
      </c>
      <c r="N137" s="13">
        <v>51646</v>
      </c>
      <c r="O137" s="13">
        <v>66789</v>
      </c>
      <c r="P137" s="13">
        <v>24551</v>
      </c>
      <c r="Q137" s="13">
        <v>191758</v>
      </c>
      <c r="R137" s="13">
        <v>416953</v>
      </c>
    </row>
    <row r="138" spans="1:18" ht="14.5" x14ac:dyDescent="0.25">
      <c r="A138" s="68">
        <v>1</v>
      </c>
      <c r="B138" s="68">
        <v>137</v>
      </c>
      <c r="C138" s="67" t="s">
        <v>6788</v>
      </c>
      <c r="D138" s="67" t="s">
        <v>667</v>
      </c>
      <c r="E138" s="67" t="s">
        <v>8</v>
      </c>
      <c r="F138" s="67" t="s">
        <v>9</v>
      </c>
      <c r="G138" s="67" t="s">
        <v>1119</v>
      </c>
      <c r="H138" s="67" t="s">
        <v>1195</v>
      </c>
      <c r="I138" s="68" t="s">
        <v>1230</v>
      </c>
      <c r="J138" s="68" t="s">
        <v>963</v>
      </c>
      <c r="K138" s="67" t="s">
        <v>668</v>
      </c>
      <c r="L138" s="13">
        <v>95983</v>
      </c>
      <c r="M138" s="13">
        <v>110123</v>
      </c>
      <c r="N138" s="13">
        <v>87629</v>
      </c>
      <c r="O138" s="13">
        <v>123177</v>
      </c>
      <c r="P138" s="13">
        <v>51308</v>
      </c>
      <c r="Q138" s="13">
        <v>258670</v>
      </c>
      <c r="R138" s="13">
        <v>726890</v>
      </c>
    </row>
    <row r="139" spans="1:18" ht="14.5" x14ac:dyDescent="0.25">
      <c r="A139" s="68">
        <v>1</v>
      </c>
      <c r="B139" s="68">
        <v>138</v>
      </c>
      <c r="C139" s="67" t="s">
        <v>6788</v>
      </c>
      <c r="D139" s="67" t="s">
        <v>669</v>
      </c>
      <c r="E139" s="67" t="s">
        <v>11</v>
      </c>
      <c r="F139" s="67" t="s">
        <v>10</v>
      </c>
      <c r="G139" s="67" t="s">
        <v>669</v>
      </c>
      <c r="H139" s="67" t="s">
        <v>1195</v>
      </c>
      <c r="I139" s="68" t="s">
        <v>1283</v>
      </c>
      <c r="J139" s="68" t="s">
        <v>963</v>
      </c>
      <c r="K139" s="67" t="s">
        <v>6518</v>
      </c>
      <c r="L139" s="13">
        <v>33822</v>
      </c>
      <c r="M139" s="13">
        <v>29708</v>
      </c>
      <c r="N139" s="13">
        <v>31938</v>
      </c>
      <c r="O139" s="13">
        <v>46136</v>
      </c>
      <c r="P139" s="13">
        <v>13774</v>
      </c>
      <c r="Q139" s="13">
        <v>70613</v>
      </c>
      <c r="R139" s="13">
        <v>225991</v>
      </c>
    </row>
    <row r="140" spans="1:18" ht="14.5" x14ac:dyDescent="0.25">
      <c r="A140" s="68">
        <v>1</v>
      </c>
      <c r="B140" s="68">
        <v>139</v>
      </c>
      <c r="C140" s="67" t="s">
        <v>6788</v>
      </c>
      <c r="D140" s="67" t="s">
        <v>1294</v>
      </c>
      <c r="E140" s="67" t="s">
        <v>13</v>
      </c>
      <c r="F140" s="67" t="s">
        <v>948</v>
      </c>
      <c r="G140" s="67" t="s">
        <v>1295</v>
      </c>
      <c r="H140" s="67" t="s">
        <v>1195</v>
      </c>
      <c r="I140" s="68" t="s">
        <v>1296</v>
      </c>
      <c r="J140" s="68" t="s">
        <v>963</v>
      </c>
      <c r="K140" s="67" t="s">
        <v>949</v>
      </c>
      <c r="L140" s="13">
        <v>3668</v>
      </c>
      <c r="M140" s="13">
        <v>4774</v>
      </c>
      <c r="N140" s="13">
        <v>2968</v>
      </c>
      <c r="O140" s="13">
        <v>4250</v>
      </c>
      <c r="P140" s="13">
        <v>2305</v>
      </c>
      <c r="Q140" s="13">
        <v>31358</v>
      </c>
      <c r="R140" s="13">
        <v>49323</v>
      </c>
    </row>
    <row r="141" spans="1:18" ht="14.5" x14ac:dyDescent="0.25">
      <c r="A141" s="68">
        <v>1</v>
      </c>
      <c r="B141" s="68">
        <v>140</v>
      </c>
      <c r="C141" s="67" t="s">
        <v>6788</v>
      </c>
      <c r="D141" s="67" t="s">
        <v>1294</v>
      </c>
      <c r="E141" s="67" t="s">
        <v>13</v>
      </c>
      <c r="F141" s="67" t="s">
        <v>1308</v>
      </c>
      <c r="G141" s="67" t="s">
        <v>7520</v>
      </c>
      <c r="H141" s="67" t="s">
        <v>1195</v>
      </c>
      <c r="I141" s="68" t="s">
        <v>1309</v>
      </c>
      <c r="J141" s="68" t="s">
        <v>963</v>
      </c>
      <c r="K141" s="67" t="s">
        <v>1310</v>
      </c>
      <c r="L141" s="13">
        <v>35684</v>
      </c>
      <c r="M141" s="13">
        <v>38553</v>
      </c>
      <c r="N141" s="13">
        <v>43910</v>
      </c>
      <c r="O141" s="13">
        <v>57105</v>
      </c>
      <c r="P141" s="13">
        <v>21935</v>
      </c>
      <c r="Q141" s="13">
        <v>137453</v>
      </c>
      <c r="R141" s="13">
        <v>334640</v>
      </c>
    </row>
    <row r="142" spans="1:18" ht="14.5" x14ac:dyDescent="0.25">
      <c r="A142" s="68">
        <v>1</v>
      </c>
      <c r="B142" s="68">
        <v>141</v>
      </c>
      <c r="C142" s="67" t="s">
        <v>6788</v>
      </c>
      <c r="D142" s="67" t="s">
        <v>1294</v>
      </c>
      <c r="E142" s="67" t="s">
        <v>13</v>
      </c>
      <c r="F142" s="67" t="s">
        <v>7189</v>
      </c>
      <c r="G142" s="67" t="s">
        <v>7537</v>
      </c>
      <c r="H142" s="67" t="s">
        <v>1195</v>
      </c>
      <c r="I142" s="68" t="s">
        <v>7738</v>
      </c>
      <c r="J142" s="68" t="s">
        <v>963</v>
      </c>
      <c r="K142" s="67" t="s">
        <v>7879</v>
      </c>
      <c r="L142" s="13">
        <v>90517</v>
      </c>
      <c r="M142" s="13">
        <v>107140</v>
      </c>
      <c r="N142" s="13">
        <v>78787</v>
      </c>
      <c r="O142" s="13">
        <v>98648</v>
      </c>
      <c r="P142" s="13">
        <v>43912</v>
      </c>
      <c r="Q142" s="13">
        <v>307039</v>
      </c>
      <c r="R142" s="13">
        <v>726043</v>
      </c>
    </row>
    <row r="143" spans="1:18" ht="14.5" x14ac:dyDescent="0.25">
      <c r="A143" s="68">
        <v>1</v>
      </c>
      <c r="B143" s="68">
        <v>142</v>
      </c>
      <c r="C143" s="67" t="s">
        <v>6788</v>
      </c>
      <c r="D143" s="67" t="s">
        <v>1294</v>
      </c>
      <c r="E143" s="67" t="s">
        <v>13</v>
      </c>
      <c r="F143" s="67" t="s">
        <v>55</v>
      </c>
      <c r="G143" s="67" t="s">
        <v>54</v>
      </c>
      <c r="H143" s="67" t="s">
        <v>1195</v>
      </c>
      <c r="I143" s="68" t="s">
        <v>1099</v>
      </c>
      <c r="J143" s="68" t="s">
        <v>963</v>
      </c>
      <c r="K143" s="67" t="s">
        <v>7864</v>
      </c>
      <c r="L143" s="13">
        <v>385684</v>
      </c>
      <c r="M143" s="13">
        <v>422821</v>
      </c>
      <c r="N143" s="13">
        <v>424517</v>
      </c>
      <c r="O143" s="13">
        <v>552057</v>
      </c>
      <c r="P143" s="13">
        <v>217396</v>
      </c>
      <c r="Q143" s="13">
        <v>1471600</v>
      </c>
      <c r="R143" s="13">
        <v>3474075</v>
      </c>
    </row>
    <row r="144" spans="1:18" ht="14.5" x14ac:dyDescent="0.25">
      <c r="A144" s="68">
        <v>1</v>
      </c>
      <c r="B144" s="68">
        <v>143</v>
      </c>
      <c r="C144" s="67" t="s">
        <v>6788</v>
      </c>
      <c r="D144" s="67" t="s">
        <v>1294</v>
      </c>
      <c r="E144" s="67" t="s">
        <v>13</v>
      </c>
      <c r="F144" s="67" t="s">
        <v>27</v>
      </c>
      <c r="G144" s="67" t="s">
        <v>7521</v>
      </c>
      <c r="H144" s="67" t="s">
        <v>1195</v>
      </c>
      <c r="I144" s="68" t="s">
        <v>1209</v>
      </c>
      <c r="J144" s="68" t="s">
        <v>963</v>
      </c>
      <c r="K144" s="67" t="s">
        <v>673</v>
      </c>
      <c r="L144" s="13">
        <v>59426</v>
      </c>
      <c r="M144" s="13">
        <v>64359</v>
      </c>
      <c r="N144" s="13">
        <v>82437</v>
      </c>
      <c r="O144" s="13">
        <v>111763</v>
      </c>
      <c r="P144" s="13">
        <v>43017</v>
      </c>
      <c r="Q144" s="13">
        <v>291681</v>
      </c>
      <c r="R144" s="13">
        <v>652683</v>
      </c>
    </row>
    <row r="145" spans="1:18" ht="14.5" x14ac:dyDescent="0.25">
      <c r="A145" s="68">
        <v>1</v>
      </c>
      <c r="B145" s="68">
        <v>144</v>
      </c>
      <c r="C145" s="67" t="s">
        <v>6788</v>
      </c>
      <c r="D145" s="67" t="s">
        <v>1294</v>
      </c>
      <c r="E145" s="67" t="s">
        <v>13</v>
      </c>
      <c r="F145" s="67" t="s">
        <v>36</v>
      </c>
      <c r="G145" s="67" t="s">
        <v>1304</v>
      </c>
      <c r="H145" s="67" t="s">
        <v>1195</v>
      </c>
      <c r="I145" s="68" t="s">
        <v>1305</v>
      </c>
      <c r="J145" s="68" t="s">
        <v>963</v>
      </c>
      <c r="K145" s="67" t="s">
        <v>1120</v>
      </c>
      <c r="L145" s="13">
        <v>67258</v>
      </c>
      <c r="M145" s="13">
        <v>77265</v>
      </c>
      <c r="N145" s="13">
        <v>75573</v>
      </c>
      <c r="O145" s="13">
        <v>98672</v>
      </c>
      <c r="P145" s="13">
        <v>35978</v>
      </c>
      <c r="Q145" s="13">
        <v>193011</v>
      </c>
      <c r="R145" s="13">
        <v>547757</v>
      </c>
    </row>
    <row r="146" spans="1:18" ht="14.5" x14ac:dyDescent="0.25">
      <c r="A146" s="68">
        <v>1</v>
      </c>
      <c r="B146" s="68">
        <v>145</v>
      </c>
      <c r="C146" s="67" t="s">
        <v>6788</v>
      </c>
      <c r="D146" s="67" t="s">
        <v>1294</v>
      </c>
      <c r="E146" s="67" t="s">
        <v>13</v>
      </c>
      <c r="F146" s="67" t="s">
        <v>1185</v>
      </c>
      <c r="G146" s="67" t="s">
        <v>3539</v>
      </c>
      <c r="H146" s="67" t="s">
        <v>1195</v>
      </c>
      <c r="I146" s="68" t="s">
        <v>1186</v>
      </c>
      <c r="J146" s="68" t="s">
        <v>963</v>
      </c>
      <c r="K146" s="67" t="s">
        <v>1187</v>
      </c>
      <c r="L146" s="13">
        <v>257427</v>
      </c>
      <c r="M146" s="13">
        <v>286191</v>
      </c>
      <c r="N146" s="13">
        <v>276226</v>
      </c>
      <c r="O146" s="13">
        <v>377092</v>
      </c>
      <c r="P146" s="13">
        <v>162401</v>
      </c>
      <c r="Q146" s="13">
        <v>957298</v>
      </c>
      <c r="R146" s="13">
        <v>2316635</v>
      </c>
    </row>
    <row r="147" spans="1:18" ht="14.5" x14ac:dyDescent="0.25">
      <c r="A147" s="68">
        <v>1</v>
      </c>
      <c r="B147" s="68">
        <v>146</v>
      </c>
      <c r="C147" s="67" t="s">
        <v>6788</v>
      </c>
      <c r="D147" s="67" t="s">
        <v>1294</v>
      </c>
      <c r="E147" s="67" t="s">
        <v>13</v>
      </c>
      <c r="F147" s="67" t="s">
        <v>50</v>
      </c>
      <c r="G147" s="67" t="s">
        <v>7522</v>
      </c>
      <c r="H147" s="67" t="s">
        <v>1195</v>
      </c>
      <c r="I147" s="68" t="s">
        <v>1297</v>
      </c>
      <c r="J147" s="68" t="s">
        <v>963</v>
      </c>
      <c r="K147" s="67" t="s">
        <v>683</v>
      </c>
      <c r="L147" s="13">
        <v>109363</v>
      </c>
      <c r="M147" s="13">
        <v>120820</v>
      </c>
      <c r="N147" s="13">
        <v>101276</v>
      </c>
      <c r="O147" s="13">
        <v>119195</v>
      </c>
      <c r="P147" s="13">
        <v>48046</v>
      </c>
      <c r="Q147" s="13">
        <v>361654</v>
      </c>
      <c r="R147" s="13">
        <v>860354</v>
      </c>
    </row>
    <row r="148" spans="1:18" ht="14.5" x14ac:dyDescent="0.25">
      <c r="A148" s="68">
        <v>1</v>
      </c>
      <c r="B148" s="68">
        <v>147</v>
      </c>
      <c r="C148" s="67" t="s">
        <v>6788</v>
      </c>
      <c r="D148" s="67" t="s">
        <v>1294</v>
      </c>
      <c r="E148" s="67" t="s">
        <v>13</v>
      </c>
      <c r="F148" s="67" t="s">
        <v>57</v>
      </c>
      <c r="G148" s="67" t="s">
        <v>56</v>
      </c>
      <c r="H148" s="67" t="s">
        <v>1195</v>
      </c>
      <c r="I148" s="68" t="s">
        <v>1183</v>
      </c>
      <c r="J148" s="68" t="s">
        <v>963</v>
      </c>
      <c r="K148" s="67" t="s">
        <v>685</v>
      </c>
      <c r="L148" s="13">
        <v>226265</v>
      </c>
      <c r="M148" s="13">
        <v>260815</v>
      </c>
      <c r="N148" s="13">
        <v>279021</v>
      </c>
      <c r="O148" s="13">
        <v>338099</v>
      </c>
      <c r="P148" s="13">
        <v>124468</v>
      </c>
      <c r="Q148" s="13">
        <v>816041</v>
      </c>
      <c r="R148" s="13">
        <v>2044709</v>
      </c>
    </row>
    <row r="149" spans="1:18" ht="14.5" x14ac:dyDescent="0.25">
      <c r="A149" s="68">
        <v>1</v>
      </c>
      <c r="B149" s="68">
        <v>148</v>
      </c>
      <c r="C149" s="67" t="s">
        <v>6788</v>
      </c>
      <c r="D149" s="67" t="s">
        <v>1294</v>
      </c>
      <c r="E149" s="67" t="s">
        <v>13</v>
      </c>
      <c r="F149" s="67" t="s">
        <v>28</v>
      </c>
      <c r="G149" s="67" t="s">
        <v>7523</v>
      </c>
      <c r="H149" s="67" t="s">
        <v>1195</v>
      </c>
      <c r="I149" s="68" t="s">
        <v>1298</v>
      </c>
      <c r="J149" s="68" t="s">
        <v>963</v>
      </c>
      <c r="K149" s="67" t="s">
        <v>7865</v>
      </c>
      <c r="L149" s="13">
        <v>28978</v>
      </c>
      <c r="M149" s="13">
        <v>30407</v>
      </c>
      <c r="N149" s="13">
        <v>22286</v>
      </c>
      <c r="O149" s="13">
        <v>26902</v>
      </c>
      <c r="P149" s="13">
        <v>11194</v>
      </c>
      <c r="Q149" s="13">
        <v>75043</v>
      </c>
      <c r="R149" s="13">
        <v>194810</v>
      </c>
    </row>
    <row r="150" spans="1:18" ht="14.5" x14ac:dyDescent="0.25">
      <c r="A150" s="68">
        <v>1</v>
      </c>
      <c r="B150" s="68">
        <v>149</v>
      </c>
      <c r="C150" s="67" t="s">
        <v>6788</v>
      </c>
      <c r="D150" s="67" t="s">
        <v>1294</v>
      </c>
      <c r="E150" s="67" t="s">
        <v>13</v>
      </c>
      <c r="F150" s="67" t="s">
        <v>51</v>
      </c>
      <c r="G150" s="67" t="s">
        <v>7524</v>
      </c>
      <c r="H150" s="67" t="s">
        <v>1195</v>
      </c>
      <c r="I150" s="68" t="s">
        <v>52</v>
      </c>
      <c r="J150" s="68" t="s">
        <v>963</v>
      </c>
      <c r="K150" s="67" t="s">
        <v>684</v>
      </c>
      <c r="L150" s="13">
        <v>68873</v>
      </c>
      <c r="M150" s="13">
        <v>70268</v>
      </c>
      <c r="N150" s="13">
        <v>80499</v>
      </c>
      <c r="O150" s="13">
        <v>90202</v>
      </c>
      <c r="P150" s="13">
        <v>29521</v>
      </c>
      <c r="Q150" s="13">
        <v>227741</v>
      </c>
      <c r="R150" s="13">
        <v>567104</v>
      </c>
    </row>
    <row r="151" spans="1:18" ht="14.5" x14ac:dyDescent="0.25">
      <c r="A151" s="68">
        <v>1</v>
      </c>
      <c r="B151" s="68">
        <v>150</v>
      </c>
      <c r="C151" s="67" t="s">
        <v>6788</v>
      </c>
      <c r="D151" s="67" t="s">
        <v>1294</v>
      </c>
      <c r="E151" s="67" t="s">
        <v>13</v>
      </c>
      <c r="F151" s="67" t="s">
        <v>29</v>
      </c>
      <c r="G151" s="67" t="s">
        <v>7525</v>
      </c>
      <c r="H151" s="67" t="s">
        <v>1195</v>
      </c>
      <c r="I151" s="68" t="s">
        <v>1299</v>
      </c>
      <c r="J151" s="68" t="s">
        <v>963</v>
      </c>
      <c r="K151" s="67" t="s">
        <v>674</v>
      </c>
      <c r="L151" s="13">
        <v>38785</v>
      </c>
      <c r="M151" s="13">
        <v>41710</v>
      </c>
      <c r="N151" s="13">
        <v>39623</v>
      </c>
      <c r="O151" s="13">
        <v>44366</v>
      </c>
      <c r="P151" s="13">
        <v>16036</v>
      </c>
      <c r="Q151" s="13">
        <v>122335</v>
      </c>
      <c r="R151" s="13">
        <v>302855</v>
      </c>
    </row>
    <row r="152" spans="1:18" ht="14.5" x14ac:dyDescent="0.25">
      <c r="A152" s="68">
        <v>1</v>
      </c>
      <c r="B152" s="68">
        <v>151</v>
      </c>
      <c r="C152" s="67" t="s">
        <v>6788</v>
      </c>
      <c r="D152" s="67" t="s">
        <v>1294</v>
      </c>
      <c r="E152" s="67" t="s">
        <v>13</v>
      </c>
      <c r="F152" s="67" t="s">
        <v>30</v>
      </c>
      <c r="G152" s="67" t="s">
        <v>7526</v>
      </c>
      <c r="H152" s="67" t="s">
        <v>1195</v>
      </c>
      <c r="I152" s="68" t="s">
        <v>1300</v>
      </c>
      <c r="J152" s="68" t="s">
        <v>963</v>
      </c>
      <c r="K152" s="67" t="s">
        <v>7866</v>
      </c>
      <c r="L152" s="13">
        <v>20571</v>
      </c>
      <c r="M152" s="13">
        <v>22989</v>
      </c>
      <c r="N152" s="13">
        <v>23281</v>
      </c>
      <c r="O152" s="13">
        <v>30442</v>
      </c>
      <c r="P152" s="13">
        <v>12769</v>
      </c>
      <c r="Q152" s="13">
        <v>93353</v>
      </c>
      <c r="R152" s="13">
        <v>203405</v>
      </c>
    </row>
    <row r="153" spans="1:18" ht="14.5" x14ac:dyDescent="0.25">
      <c r="A153" s="68">
        <v>1</v>
      </c>
      <c r="B153" s="68">
        <v>152</v>
      </c>
      <c r="C153" s="67" t="s">
        <v>6788</v>
      </c>
      <c r="D153" s="67" t="s">
        <v>1294</v>
      </c>
      <c r="E153" s="67" t="s">
        <v>13</v>
      </c>
      <c r="F153" s="67" t="s">
        <v>31</v>
      </c>
      <c r="G153" s="67" t="s">
        <v>7527</v>
      </c>
      <c r="H153" s="67" t="s">
        <v>1195</v>
      </c>
      <c r="I153" s="68" t="s">
        <v>1301</v>
      </c>
      <c r="J153" s="68" t="s">
        <v>963</v>
      </c>
      <c r="K153" s="67" t="s">
        <v>675</v>
      </c>
      <c r="L153" s="13">
        <v>14777</v>
      </c>
      <c r="M153" s="13">
        <v>16152</v>
      </c>
      <c r="N153" s="13">
        <v>13587</v>
      </c>
      <c r="O153" s="13">
        <v>16167</v>
      </c>
      <c r="P153" s="13">
        <v>6693</v>
      </c>
      <c r="Q153" s="13">
        <v>39889</v>
      </c>
      <c r="R153" s="13">
        <v>107265</v>
      </c>
    </row>
    <row r="154" spans="1:18" ht="14.5" x14ac:dyDescent="0.25">
      <c r="A154" s="68">
        <v>1</v>
      </c>
      <c r="B154" s="68">
        <v>153</v>
      </c>
      <c r="C154" s="67" t="s">
        <v>6788</v>
      </c>
      <c r="D154" s="67" t="s">
        <v>1294</v>
      </c>
      <c r="E154" s="67" t="s">
        <v>13</v>
      </c>
      <c r="F154" s="67" t="s">
        <v>53</v>
      </c>
      <c r="G154" s="67" t="s">
        <v>7528</v>
      </c>
      <c r="H154" s="67" t="s">
        <v>1195</v>
      </c>
      <c r="I154" s="68" t="s">
        <v>1182</v>
      </c>
      <c r="J154" s="68" t="s">
        <v>963</v>
      </c>
      <c r="K154" s="67" t="s">
        <v>7867</v>
      </c>
      <c r="L154" s="13">
        <v>56357</v>
      </c>
      <c r="M154" s="13">
        <v>57201</v>
      </c>
      <c r="N154" s="13">
        <v>56746</v>
      </c>
      <c r="O154" s="13">
        <v>65953</v>
      </c>
      <c r="P154" s="13">
        <v>23305</v>
      </c>
      <c r="Q154" s="13">
        <v>227324</v>
      </c>
      <c r="R154" s="13">
        <v>486886</v>
      </c>
    </row>
    <row r="155" spans="1:18" ht="14.5" x14ac:dyDescent="0.25">
      <c r="A155" s="68">
        <v>1</v>
      </c>
      <c r="B155" s="68">
        <v>154</v>
      </c>
      <c r="C155" s="67" t="s">
        <v>6788</v>
      </c>
      <c r="D155" s="67" t="s">
        <v>1294</v>
      </c>
      <c r="E155" s="67" t="s">
        <v>13</v>
      </c>
      <c r="F155" s="67" t="s">
        <v>32</v>
      </c>
      <c r="G155" s="67" t="s">
        <v>7529</v>
      </c>
      <c r="H155" s="67" t="s">
        <v>1195</v>
      </c>
      <c r="I155" s="68" t="s">
        <v>1302</v>
      </c>
      <c r="J155" s="68" t="s">
        <v>963</v>
      </c>
      <c r="K155" s="67" t="s">
        <v>676</v>
      </c>
      <c r="L155" s="13">
        <v>132555</v>
      </c>
      <c r="M155" s="13">
        <v>146396</v>
      </c>
      <c r="N155" s="13">
        <v>139154</v>
      </c>
      <c r="O155" s="13">
        <v>172229</v>
      </c>
      <c r="P155" s="13">
        <v>69062</v>
      </c>
      <c r="Q155" s="13">
        <v>490600</v>
      </c>
      <c r="R155" s="13">
        <v>1149996</v>
      </c>
    </row>
    <row r="156" spans="1:18" ht="14.5" x14ac:dyDescent="0.25">
      <c r="A156" s="68">
        <v>1</v>
      </c>
      <c r="B156" s="68">
        <v>155</v>
      </c>
      <c r="C156" s="67" t="s">
        <v>6788</v>
      </c>
      <c r="D156" s="67" t="s">
        <v>1294</v>
      </c>
      <c r="E156" s="67" t="s">
        <v>13</v>
      </c>
      <c r="F156" s="67" t="s">
        <v>33</v>
      </c>
      <c r="G156" s="67" t="s">
        <v>7530</v>
      </c>
      <c r="H156" s="67" t="s">
        <v>1195</v>
      </c>
      <c r="I156" s="68" t="s">
        <v>1303</v>
      </c>
      <c r="J156" s="68" t="s">
        <v>963</v>
      </c>
      <c r="K156" s="67" t="s">
        <v>7868</v>
      </c>
      <c r="L156" s="13">
        <v>34613</v>
      </c>
      <c r="M156" s="13">
        <v>32718</v>
      </c>
      <c r="N156" s="13">
        <v>31167</v>
      </c>
      <c r="O156" s="13">
        <v>32467</v>
      </c>
      <c r="P156" s="13">
        <v>10591</v>
      </c>
      <c r="Q156" s="13">
        <v>70715</v>
      </c>
      <c r="R156" s="13">
        <v>212271</v>
      </c>
    </row>
    <row r="157" spans="1:18" ht="14.5" x14ac:dyDescent="0.25">
      <c r="A157" s="68">
        <v>1</v>
      </c>
      <c r="B157" s="68">
        <v>156</v>
      </c>
      <c r="C157" s="67" t="s">
        <v>6788</v>
      </c>
      <c r="D157" s="67" t="s">
        <v>1294</v>
      </c>
      <c r="E157" s="67" t="s">
        <v>13</v>
      </c>
      <c r="F157" s="67" t="s">
        <v>34</v>
      </c>
      <c r="G157" s="67" t="s">
        <v>7531</v>
      </c>
      <c r="H157" s="67" t="s">
        <v>1195</v>
      </c>
      <c r="I157" s="68" t="s">
        <v>1306</v>
      </c>
      <c r="J157" s="68" t="s">
        <v>963</v>
      </c>
      <c r="K157" s="67" t="s">
        <v>7869</v>
      </c>
      <c r="L157" s="13">
        <v>114191</v>
      </c>
      <c r="M157" s="13">
        <v>128966</v>
      </c>
      <c r="N157" s="13">
        <v>111193</v>
      </c>
      <c r="O157" s="13">
        <v>135974</v>
      </c>
      <c r="P157" s="13">
        <v>55849</v>
      </c>
      <c r="Q157" s="13">
        <v>374151</v>
      </c>
      <c r="R157" s="13">
        <v>920324</v>
      </c>
    </row>
    <row r="158" spans="1:18" ht="14.5" x14ac:dyDescent="0.25">
      <c r="A158" s="68">
        <v>1</v>
      </c>
      <c r="B158" s="68">
        <v>157</v>
      </c>
      <c r="C158" s="67" t="s">
        <v>6788</v>
      </c>
      <c r="D158" s="67" t="s">
        <v>1294</v>
      </c>
      <c r="E158" s="67" t="s">
        <v>13</v>
      </c>
      <c r="F158" s="67" t="s">
        <v>1473</v>
      </c>
      <c r="G158" s="67" t="s">
        <v>7533</v>
      </c>
      <c r="H158" s="67" t="s">
        <v>1195</v>
      </c>
      <c r="I158" s="68" t="s">
        <v>1474</v>
      </c>
      <c r="J158" s="68" t="s">
        <v>963</v>
      </c>
      <c r="K158" s="67" t="s">
        <v>1475</v>
      </c>
      <c r="L158" s="13">
        <v>39082</v>
      </c>
      <c r="M158" s="13">
        <v>37574</v>
      </c>
      <c r="N158" s="13">
        <v>38220</v>
      </c>
      <c r="O158" s="13">
        <v>41405</v>
      </c>
      <c r="P158" s="13">
        <v>15435</v>
      </c>
      <c r="Q158" s="13">
        <v>102626</v>
      </c>
      <c r="R158" s="13">
        <v>274342</v>
      </c>
    </row>
    <row r="159" spans="1:18" ht="14.5" x14ac:dyDescent="0.25">
      <c r="A159" s="68">
        <v>1</v>
      </c>
      <c r="B159" s="68">
        <v>158</v>
      </c>
      <c r="C159" s="67" t="s">
        <v>6788</v>
      </c>
      <c r="D159" s="67" t="s">
        <v>1294</v>
      </c>
      <c r="E159" s="67" t="s">
        <v>13</v>
      </c>
      <c r="F159" s="67" t="s">
        <v>35</v>
      </c>
      <c r="G159" s="67" t="s">
        <v>7532</v>
      </c>
      <c r="H159" s="67" t="s">
        <v>1195</v>
      </c>
      <c r="I159" s="68" t="s">
        <v>1307</v>
      </c>
      <c r="J159" s="68" t="s">
        <v>963</v>
      </c>
      <c r="K159" s="67" t="s">
        <v>677</v>
      </c>
      <c r="L159" s="13">
        <v>42215</v>
      </c>
      <c r="M159" s="13">
        <v>45383</v>
      </c>
      <c r="N159" s="13">
        <v>49198</v>
      </c>
      <c r="O159" s="13">
        <v>59014</v>
      </c>
      <c r="P159" s="13">
        <v>22305</v>
      </c>
      <c r="Q159" s="13">
        <v>143522</v>
      </c>
      <c r="R159" s="13">
        <v>361637</v>
      </c>
    </row>
    <row r="160" spans="1:18" ht="14.5" x14ac:dyDescent="0.25">
      <c r="A160" s="68">
        <v>1</v>
      </c>
      <c r="B160" s="68">
        <v>159</v>
      </c>
      <c r="C160" s="67" t="s">
        <v>6788</v>
      </c>
      <c r="D160" s="67" t="s">
        <v>1294</v>
      </c>
      <c r="E160" s="67" t="s">
        <v>13</v>
      </c>
      <c r="F160" s="67" t="s">
        <v>7200</v>
      </c>
      <c r="G160" s="67" t="s">
        <v>7543</v>
      </c>
      <c r="H160" s="67" t="s">
        <v>1195</v>
      </c>
      <c r="I160" s="68" t="s">
        <v>7745</v>
      </c>
      <c r="J160" s="68" t="s">
        <v>963</v>
      </c>
      <c r="K160" s="67" t="s">
        <v>7891</v>
      </c>
      <c r="L160" s="13">
        <v>35678</v>
      </c>
      <c r="M160" s="13">
        <v>27865</v>
      </c>
      <c r="N160" s="13">
        <v>41250</v>
      </c>
      <c r="O160" s="13">
        <v>133986</v>
      </c>
      <c r="P160" s="13">
        <v>72432</v>
      </c>
      <c r="Q160" s="13">
        <v>153566</v>
      </c>
      <c r="R160" s="13">
        <v>464777</v>
      </c>
    </row>
    <row r="161" spans="1:18" ht="14.5" x14ac:dyDescent="0.25">
      <c r="A161" s="68">
        <v>1</v>
      </c>
      <c r="B161" s="68">
        <v>160</v>
      </c>
      <c r="C161" s="67" t="s">
        <v>6788</v>
      </c>
      <c r="D161" s="67" t="s">
        <v>1294</v>
      </c>
      <c r="E161" s="67" t="s">
        <v>13</v>
      </c>
      <c r="F161" s="67" t="s">
        <v>38</v>
      </c>
      <c r="G161" s="67" t="s">
        <v>37</v>
      </c>
      <c r="H161" s="67" t="s">
        <v>1195</v>
      </c>
      <c r="I161" s="68" t="s">
        <v>1311</v>
      </c>
      <c r="J161" s="68" t="s">
        <v>963</v>
      </c>
      <c r="K161" s="67" t="s">
        <v>678</v>
      </c>
      <c r="L161" s="13">
        <v>57593</v>
      </c>
      <c r="M161" s="13">
        <v>61531</v>
      </c>
      <c r="N161" s="13">
        <v>62302</v>
      </c>
      <c r="O161" s="13">
        <v>83669</v>
      </c>
      <c r="P161" s="13">
        <v>31265</v>
      </c>
      <c r="Q161" s="13">
        <v>123796</v>
      </c>
      <c r="R161" s="13">
        <v>420156</v>
      </c>
    </row>
    <row r="162" spans="1:18" ht="14.5" x14ac:dyDescent="0.25">
      <c r="A162" s="68">
        <v>1</v>
      </c>
      <c r="B162" s="68">
        <v>161</v>
      </c>
      <c r="C162" s="67" t="s">
        <v>6788</v>
      </c>
      <c r="D162" s="67" t="s">
        <v>6789</v>
      </c>
      <c r="E162" s="67" t="s">
        <v>13</v>
      </c>
      <c r="F162" s="67" t="s">
        <v>60</v>
      </c>
      <c r="G162" s="67" t="s">
        <v>59</v>
      </c>
      <c r="H162" s="67" t="s">
        <v>1195</v>
      </c>
      <c r="I162" s="68" t="s">
        <v>61</v>
      </c>
      <c r="J162" s="68" t="s">
        <v>963</v>
      </c>
      <c r="K162" s="67" t="s">
        <v>687</v>
      </c>
      <c r="L162" s="13">
        <v>79544</v>
      </c>
      <c r="M162" s="13">
        <v>84718</v>
      </c>
      <c r="N162" s="13">
        <v>85251</v>
      </c>
      <c r="O162" s="13">
        <v>90035</v>
      </c>
      <c r="P162" s="13">
        <v>30998</v>
      </c>
      <c r="Q162" s="13">
        <v>261085</v>
      </c>
      <c r="R162" s="13">
        <v>631631</v>
      </c>
    </row>
    <row r="163" spans="1:18" ht="14.5" x14ac:dyDescent="0.25">
      <c r="A163" s="68">
        <v>1</v>
      </c>
      <c r="B163" s="68">
        <v>162</v>
      </c>
      <c r="C163" s="67" t="s">
        <v>6788</v>
      </c>
      <c r="D163" s="67" t="s">
        <v>6789</v>
      </c>
      <c r="E163" s="67" t="s">
        <v>13</v>
      </c>
      <c r="F163" s="67" t="s">
        <v>58</v>
      </c>
      <c r="G163" s="67" t="s">
        <v>1312</v>
      </c>
      <c r="H163" s="67" t="s">
        <v>1195</v>
      </c>
      <c r="I163" s="68" t="s">
        <v>61</v>
      </c>
      <c r="J163" s="68" t="s">
        <v>963</v>
      </c>
      <c r="K163" s="67" t="s">
        <v>686</v>
      </c>
      <c r="L163" s="13">
        <v>64093</v>
      </c>
      <c r="M163" s="13">
        <v>70519</v>
      </c>
      <c r="N163" s="13">
        <v>77588</v>
      </c>
      <c r="O163" s="13">
        <v>96043</v>
      </c>
      <c r="P163" s="13">
        <v>37497</v>
      </c>
      <c r="Q163" s="13">
        <v>139329</v>
      </c>
      <c r="R163" s="13">
        <v>485069</v>
      </c>
    </row>
    <row r="164" spans="1:18" ht="14.5" x14ac:dyDescent="0.25">
      <c r="A164" s="68">
        <v>1</v>
      </c>
      <c r="B164" s="68">
        <v>163</v>
      </c>
      <c r="C164" s="67" t="s">
        <v>6788</v>
      </c>
      <c r="D164" s="67" t="s">
        <v>6789</v>
      </c>
      <c r="E164" s="67" t="s">
        <v>13</v>
      </c>
      <c r="F164" s="67" t="s">
        <v>147</v>
      </c>
      <c r="G164" s="67" t="s">
        <v>1164</v>
      </c>
      <c r="H164" s="67" t="s">
        <v>1195</v>
      </c>
      <c r="I164" s="68" t="s">
        <v>1215</v>
      </c>
      <c r="J164" s="68" t="s">
        <v>963</v>
      </c>
      <c r="K164" s="67" t="s">
        <v>716</v>
      </c>
      <c r="L164" s="13">
        <v>9725</v>
      </c>
      <c r="M164" s="13">
        <v>11521</v>
      </c>
      <c r="N164" s="13">
        <v>7543</v>
      </c>
      <c r="O164" s="13">
        <v>9696</v>
      </c>
      <c r="P164" s="13">
        <v>4476</v>
      </c>
      <c r="Q164" s="13">
        <v>31947</v>
      </c>
      <c r="R164" s="13">
        <v>74908</v>
      </c>
    </row>
    <row r="165" spans="1:18" ht="14.5" x14ac:dyDescent="0.25">
      <c r="A165" s="68">
        <v>1</v>
      </c>
      <c r="B165" s="68">
        <v>164</v>
      </c>
      <c r="C165" s="67" t="s">
        <v>6788</v>
      </c>
      <c r="D165" s="67" t="s">
        <v>6789</v>
      </c>
      <c r="E165" s="67" t="s">
        <v>13</v>
      </c>
      <c r="F165" s="67" t="s">
        <v>62</v>
      </c>
      <c r="G165" s="67" t="s">
        <v>7534</v>
      </c>
      <c r="H165" s="67" t="s">
        <v>1195</v>
      </c>
      <c r="I165" s="68" t="s">
        <v>63</v>
      </c>
      <c r="J165" s="68" t="s">
        <v>963</v>
      </c>
      <c r="K165" s="67" t="s">
        <v>688</v>
      </c>
      <c r="L165" s="13">
        <v>122493</v>
      </c>
      <c r="M165" s="13">
        <v>127328</v>
      </c>
      <c r="N165" s="13">
        <v>138931</v>
      </c>
      <c r="O165" s="13">
        <v>173563</v>
      </c>
      <c r="P165" s="13">
        <v>65248</v>
      </c>
      <c r="Q165" s="13">
        <v>358256</v>
      </c>
      <c r="R165" s="13">
        <v>985819</v>
      </c>
    </row>
    <row r="166" spans="1:18" ht="14.5" x14ac:dyDescent="0.25">
      <c r="A166" s="68">
        <v>1</v>
      </c>
      <c r="B166" s="68">
        <v>165</v>
      </c>
      <c r="C166" s="67" t="s">
        <v>6788</v>
      </c>
      <c r="D166" s="67" t="s">
        <v>6789</v>
      </c>
      <c r="E166" s="67" t="s">
        <v>13</v>
      </c>
      <c r="F166" s="67" t="s">
        <v>130</v>
      </c>
      <c r="G166" s="67" t="s">
        <v>1179</v>
      </c>
      <c r="H166" s="67" t="s">
        <v>1195</v>
      </c>
      <c r="I166" s="68" t="s">
        <v>1015</v>
      </c>
      <c r="J166" s="68" t="s">
        <v>963</v>
      </c>
      <c r="K166" s="67" t="s">
        <v>1180</v>
      </c>
      <c r="L166" s="13">
        <v>53134</v>
      </c>
      <c r="M166" s="13">
        <v>59325</v>
      </c>
      <c r="N166" s="13">
        <v>68856</v>
      </c>
      <c r="O166" s="13">
        <v>87332</v>
      </c>
      <c r="P166" s="13">
        <v>33579</v>
      </c>
      <c r="Q166" s="13">
        <v>107488</v>
      </c>
      <c r="R166" s="13">
        <v>409714</v>
      </c>
    </row>
    <row r="167" spans="1:18" ht="14.5" x14ac:dyDescent="0.25">
      <c r="A167" s="68">
        <v>1</v>
      </c>
      <c r="B167" s="68">
        <v>166</v>
      </c>
      <c r="C167" s="67" t="s">
        <v>6793</v>
      </c>
      <c r="D167" s="67" t="s">
        <v>6810</v>
      </c>
      <c r="E167" s="67" t="s">
        <v>5012</v>
      </c>
      <c r="F167" s="67" t="s">
        <v>7199</v>
      </c>
      <c r="G167" s="67" t="s">
        <v>7542</v>
      </c>
      <c r="H167" s="67" t="s">
        <v>1195</v>
      </c>
      <c r="I167" s="68" t="s">
        <v>7738</v>
      </c>
      <c r="J167" s="68" t="s">
        <v>963</v>
      </c>
      <c r="K167" s="67" t="s">
        <v>7890</v>
      </c>
      <c r="L167" s="13">
        <v>71883</v>
      </c>
      <c r="M167" s="13">
        <v>56533</v>
      </c>
      <c r="N167" s="13">
        <v>173917</v>
      </c>
      <c r="O167" s="13">
        <v>230817</v>
      </c>
      <c r="P167" s="13">
        <v>73821</v>
      </c>
      <c r="Q167" s="13">
        <v>689390</v>
      </c>
      <c r="R167" s="13">
        <v>1296361</v>
      </c>
    </row>
    <row r="168" spans="1:18" ht="14.5" x14ac:dyDescent="0.25">
      <c r="A168" s="68">
        <v>1</v>
      </c>
      <c r="B168" s="68">
        <v>167</v>
      </c>
      <c r="C168" s="67" t="s">
        <v>6793</v>
      </c>
      <c r="D168" s="67" t="s">
        <v>1313</v>
      </c>
      <c r="E168" s="67" t="s">
        <v>13</v>
      </c>
      <c r="F168" s="67" t="s">
        <v>7196</v>
      </c>
      <c r="G168" s="67" t="s">
        <v>7540</v>
      </c>
      <c r="H168" s="67" t="s">
        <v>1195</v>
      </c>
      <c r="I168" s="68" t="s">
        <v>5538</v>
      </c>
      <c r="J168" s="68" t="s">
        <v>963</v>
      </c>
      <c r="K168" s="67" t="s">
        <v>7888</v>
      </c>
      <c r="L168" s="13">
        <v>3061</v>
      </c>
      <c r="M168" s="13">
        <v>4074</v>
      </c>
      <c r="N168" s="13">
        <v>2246</v>
      </c>
      <c r="O168" s="13">
        <v>2990</v>
      </c>
      <c r="P168" s="13">
        <v>1850</v>
      </c>
      <c r="Q168" s="13">
        <v>33063</v>
      </c>
      <c r="R168" s="13">
        <v>47284</v>
      </c>
    </row>
    <row r="169" spans="1:18" ht="14.5" x14ac:dyDescent="0.25">
      <c r="A169" s="68">
        <v>1</v>
      </c>
      <c r="B169" s="68">
        <v>168</v>
      </c>
      <c r="C169" s="67" t="s">
        <v>6793</v>
      </c>
      <c r="D169" s="67" t="s">
        <v>1313</v>
      </c>
      <c r="E169" s="67" t="s">
        <v>13</v>
      </c>
      <c r="F169" s="67" t="s">
        <v>117</v>
      </c>
      <c r="G169" s="67" t="s">
        <v>1043</v>
      </c>
      <c r="H169" s="67" t="s">
        <v>1195</v>
      </c>
      <c r="I169" s="68" t="s">
        <v>1322</v>
      </c>
      <c r="J169" s="68" t="s">
        <v>963</v>
      </c>
      <c r="K169" s="67" t="s">
        <v>6587</v>
      </c>
      <c r="L169" s="13">
        <v>4704</v>
      </c>
      <c r="M169" s="13">
        <v>7034</v>
      </c>
      <c r="N169" s="13">
        <v>3237</v>
      </c>
      <c r="O169" s="13">
        <v>6584</v>
      </c>
      <c r="P169" s="13">
        <v>4416</v>
      </c>
      <c r="Q169" s="13">
        <v>75217</v>
      </c>
      <c r="R169" s="13">
        <v>101192</v>
      </c>
    </row>
    <row r="170" spans="1:18" ht="14.5" x14ac:dyDescent="0.25">
      <c r="A170" s="68">
        <v>1</v>
      </c>
      <c r="B170" s="68">
        <v>169</v>
      </c>
      <c r="C170" s="67" t="s">
        <v>6793</v>
      </c>
      <c r="D170" s="67" t="s">
        <v>1313</v>
      </c>
      <c r="E170" s="67" t="s">
        <v>13</v>
      </c>
      <c r="F170" s="67" t="s">
        <v>7194</v>
      </c>
      <c r="G170" s="67" t="s">
        <v>7539</v>
      </c>
      <c r="H170" s="67" t="s">
        <v>1195</v>
      </c>
      <c r="I170" s="68" t="s">
        <v>7743</v>
      </c>
      <c r="J170" s="68" t="s">
        <v>963</v>
      </c>
      <c r="K170" s="67" t="s">
        <v>7886</v>
      </c>
      <c r="L170" s="13">
        <v>3836</v>
      </c>
      <c r="M170" s="13">
        <v>4797</v>
      </c>
      <c r="N170" s="13">
        <v>2346</v>
      </c>
      <c r="O170" s="13">
        <v>3802</v>
      </c>
      <c r="P170" s="13">
        <v>2050</v>
      </c>
      <c r="Q170" s="13">
        <v>35868</v>
      </c>
      <c r="R170" s="13">
        <v>52699</v>
      </c>
    </row>
    <row r="171" spans="1:18" ht="14.5" x14ac:dyDescent="0.25">
      <c r="A171" s="68">
        <v>1</v>
      </c>
      <c r="B171" s="68">
        <v>170</v>
      </c>
      <c r="C171" s="67" t="s">
        <v>6793</v>
      </c>
      <c r="D171" s="67" t="s">
        <v>1313</v>
      </c>
      <c r="E171" s="67" t="s">
        <v>13</v>
      </c>
      <c r="F171" s="67" t="s">
        <v>108</v>
      </c>
      <c r="G171" s="67" t="s">
        <v>1034</v>
      </c>
      <c r="H171" s="67" t="s">
        <v>1195</v>
      </c>
      <c r="I171" s="68" t="s">
        <v>1228</v>
      </c>
      <c r="J171" s="68" t="s">
        <v>963</v>
      </c>
      <c r="K171" s="67" t="s">
        <v>7870</v>
      </c>
      <c r="L171" s="13">
        <v>945</v>
      </c>
      <c r="M171" s="13">
        <v>1421</v>
      </c>
      <c r="N171" s="13">
        <v>1255</v>
      </c>
      <c r="O171" s="13">
        <v>1956</v>
      </c>
      <c r="P171" s="13">
        <v>959</v>
      </c>
      <c r="Q171" s="13">
        <v>10495</v>
      </c>
      <c r="R171" s="13">
        <v>17031</v>
      </c>
    </row>
    <row r="172" spans="1:18" ht="14.5" x14ac:dyDescent="0.25">
      <c r="A172" s="68">
        <v>1</v>
      </c>
      <c r="B172" s="68">
        <v>171</v>
      </c>
      <c r="C172" s="67" t="s">
        <v>6793</v>
      </c>
      <c r="D172" s="67" t="s">
        <v>1313</v>
      </c>
      <c r="E172" s="67" t="s">
        <v>13</v>
      </c>
      <c r="F172" s="67" t="s">
        <v>105</v>
      </c>
      <c r="G172" s="67" t="s">
        <v>1031</v>
      </c>
      <c r="H172" s="67" t="s">
        <v>1195</v>
      </c>
      <c r="I172" s="68" t="s">
        <v>1266</v>
      </c>
      <c r="J172" s="68" t="s">
        <v>963</v>
      </c>
      <c r="K172" s="67" t="s">
        <v>1324</v>
      </c>
      <c r="L172" s="13">
        <v>1190</v>
      </c>
      <c r="M172" s="13">
        <v>1624</v>
      </c>
      <c r="N172" s="13">
        <v>926</v>
      </c>
      <c r="O172" s="13">
        <v>1729</v>
      </c>
      <c r="P172" s="13">
        <v>1027</v>
      </c>
      <c r="Q172" s="13">
        <v>11375</v>
      </c>
      <c r="R172" s="13">
        <v>17871</v>
      </c>
    </row>
    <row r="173" spans="1:18" ht="14.5" x14ac:dyDescent="0.25">
      <c r="A173" s="68">
        <v>1</v>
      </c>
      <c r="B173" s="68">
        <v>172</v>
      </c>
      <c r="C173" s="67" t="s">
        <v>6793</v>
      </c>
      <c r="D173" s="67" t="s">
        <v>1313</v>
      </c>
      <c r="E173" s="67" t="s">
        <v>13</v>
      </c>
      <c r="F173" s="67" t="s">
        <v>112</v>
      </c>
      <c r="G173" s="67" t="s">
        <v>1038</v>
      </c>
      <c r="H173" s="67" t="s">
        <v>1195</v>
      </c>
      <c r="I173" s="68" t="s">
        <v>1319</v>
      </c>
      <c r="J173" s="68" t="s">
        <v>963</v>
      </c>
      <c r="K173" s="67" t="s">
        <v>7871</v>
      </c>
      <c r="L173" s="13">
        <v>8747</v>
      </c>
      <c r="M173" s="13">
        <v>12378</v>
      </c>
      <c r="N173" s="13">
        <v>6601</v>
      </c>
      <c r="O173" s="13">
        <v>12027</v>
      </c>
      <c r="P173" s="13">
        <v>7526</v>
      </c>
      <c r="Q173" s="13">
        <v>124102</v>
      </c>
      <c r="R173" s="13">
        <v>171381</v>
      </c>
    </row>
    <row r="174" spans="1:18" ht="14.5" x14ac:dyDescent="0.25">
      <c r="A174" s="68">
        <v>1</v>
      </c>
      <c r="B174" s="68">
        <v>173</v>
      </c>
      <c r="C174" s="67" t="s">
        <v>6793</v>
      </c>
      <c r="D174" s="67" t="s">
        <v>1313</v>
      </c>
      <c r="E174" s="67" t="s">
        <v>13</v>
      </c>
      <c r="F174" s="67" t="s">
        <v>979</v>
      </c>
      <c r="G174" s="67" t="s">
        <v>1054</v>
      </c>
      <c r="H174" s="67" t="s">
        <v>1195</v>
      </c>
      <c r="I174" s="68" t="s">
        <v>1337</v>
      </c>
      <c r="J174" s="68" t="s">
        <v>963</v>
      </c>
      <c r="K174" s="67" t="s">
        <v>1127</v>
      </c>
      <c r="L174" s="13">
        <v>1073</v>
      </c>
      <c r="M174" s="13">
        <v>1935</v>
      </c>
      <c r="N174" s="13">
        <v>921</v>
      </c>
      <c r="O174" s="13">
        <v>40</v>
      </c>
      <c r="P174" s="13">
        <v>18</v>
      </c>
      <c r="Q174" s="13">
        <v>38</v>
      </c>
      <c r="R174" s="13">
        <v>4025</v>
      </c>
    </row>
    <row r="175" spans="1:18" ht="14.5" x14ac:dyDescent="0.25">
      <c r="A175" s="68">
        <v>1</v>
      </c>
      <c r="B175" s="68">
        <v>174</v>
      </c>
      <c r="C175" s="67" t="s">
        <v>6793</v>
      </c>
      <c r="D175" s="67" t="s">
        <v>1313</v>
      </c>
      <c r="E175" s="67" t="s">
        <v>13</v>
      </c>
      <c r="F175" s="67" t="s">
        <v>3694</v>
      </c>
      <c r="G175" s="67" t="s">
        <v>3693</v>
      </c>
      <c r="H175" s="67" t="s">
        <v>1195</v>
      </c>
      <c r="I175" s="68" t="s">
        <v>5075</v>
      </c>
      <c r="J175" s="68" t="s">
        <v>963</v>
      </c>
      <c r="K175" s="67" t="s">
        <v>7883</v>
      </c>
      <c r="L175" s="13">
        <v>365</v>
      </c>
      <c r="M175" s="13">
        <v>1869</v>
      </c>
      <c r="N175" s="13">
        <v>2616</v>
      </c>
      <c r="O175" s="13">
        <v>8488</v>
      </c>
      <c r="P175" s="13">
        <v>4190</v>
      </c>
      <c r="Q175" s="13">
        <v>61901</v>
      </c>
      <c r="R175" s="13">
        <v>79429</v>
      </c>
    </row>
    <row r="176" spans="1:18" ht="14.5" x14ac:dyDescent="0.25">
      <c r="A176" s="68">
        <v>1</v>
      </c>
      <c r="B176" s="68">
        <v>175</v>
      </c>
      <c r="C176" s="67" t="s">
        <v>6793</v>
      </c>
      <c r="D176" s="67" t="s">
        <v>1313</v>
      </c>
      <c r="E176" s="67" t="s">
        <v>13</v>
      </c>
      <c r="F176" s="67" t="s">
        <v>3705</v>
      </c>
      <c r="G176" s="67" t="s">
        <v>3661</v>
      </c>
      <c r="H176" s="67" t="s">
        <v>1195</v>
      </c>
      <c r="I176" s="68" t="s">
        <v>5075</v>
      </c>
      <c r="J176" s="68" t="s">
        <v>963</v>
      </c>
      <c r="K176" s="67" t="s">
        <v>6690</v>
      </c>
      <c r="L176" s="13">
        <v>441</v>
      </c>
      <c r="M176" s="13">
        <v>2356</v>
      </c>
      <c r="N176" s="13">
        <v>2897</v>
      </c>
      <c r="O176" s="13">
        <v>10411</v>
      </c>
      <c r="P176" s="13">
        <v>5343</v>
      </c>
      <c r="Q176" s="13">
        <v>77170</v>
      </c>
      <c r="R176" s="13">
        <v>98618</v>
      </c>
    </row>
    <row r="177" spans="1:18" ht="14.5" x14ac:dyDescent="0.25">
      <c r="A177" s="68">
        <v>1</v>
      </c>
      <c r="B177" s="68">
        <v>176</v>
      </c>
      <c r="C177" s="67" t="s">
        <v>6793</v>
      </c>
      <c r="D177" s="67" t="s">
        <v>1313</v>
      </c>
      <c r="E177" s="67" t="s">
        <v>13</v>
      </c>
      <c r="F177" s="67" t="s">
        <v>116</v>
      </c>
      <c r="G177" s="67" t="s">
        <v>1042</v>
      </c>
      <c r="H177" s="67" t="s">
        <v>1195</v>
      </c>
      <c r="I177" s="68" t="s">
        <v>1321</v>
      </c>
      <c r="J177" s="68" t="s">
        <v>963</v>
      </c>
      <c r="K177" s="67" t="s">
        <v>6588</v>
      </c>
      <c r="L177" s="13">
        <v>4994</v>
      </c>
      <c r="M177" s="13">
        <v>7423</v>
      </c>
      <c r="N177" s="13">
        <v>3613</v>
      </c>
      <c r="O177" s="13">
        <v>7027</v>
      </c>
      <c r="P177" s="13">
        <v>4632</v>
      </c>
      <c r="Q177" s="13">
        <v>79574</v>
      </c>
      <c r="R177" s="13">
        <v>107263</v>
      </c>
    </row>
    <row r="178" spans="1:18" ht="14.5" x14ac:dyDescent="0.25">
      <c r="A178" s="68">
        <v>1</v>
      </c>
      <c r="B178" s="68">
        <v>177</v>
      </c>
      <c r="C178" s="67" t="s">
        <v>6793</v>
      </c>
      <c r="D178" s="67" t="s">
        <v>1313</v>
      </c>
      <c r="E178" s="67" t="s">
        <v>13</v>
      </c>
      <c r="F178" s="67" t="s">
        <v>936</v>
      </c>
      <c r="G178" s="67" t="s">
        <v>1049</v>
      </c>
      <c r="H178" s="67" t="s">
        <v>1195</v>
      </c>
      <c r="I178" s="68" t="s">
        <v>1275</v>
      </c>
      <c r="J178" s="68" t="s">
        <v>963</v>
      </c>
      <c r="K178" s="67" t="s">
        <v>1125</v>
      </c>
      <c r="L178" s="13">
        <v>729</v>
      </c>
      <c r="M178" s="13">
        <v>1045</v>
      </c>
      <c r="N178" s="13">
        <v>448</v>
      </c>
      <c r="O178" s="13">
        <v>899</v>
      </c>
      <c r="P178" s="13">
        <v>603</v>
      </c>
      <c r="Q178" s="13">
        <v>7407</v>
      </c>
      <c r="R178" s="13">
        <v>11131</v>
      </c>
    </row>
    <row r="179" spans="1:18" ht="14.5" x14ac:dyDescent="0.25">
      <c r="A179" s="68">
        <v>1</v>
      </c>
      <c r="B179" s="68">
        <v>178</v>
      </c>
      <c r="C179" s="67" t="s">
        <v>6793</v>
      </c>
      <c r="D179" s="67" t="s">
        <v>1313</v>
      </c>
      <c r="E179" s="67" t="s">
        <v>13</v>
      </c>
      <c r="F179" s="67" t="s">
        <v>122</v>
      </c>
      <c r="G179" s="67" t="s">
        <v>1048</v>
      </c>
      <c r="H179" s="67" t="s">
        <v>1195</v>
      </c>
      <c r="I179" s="68" t="s">
        <v>1315</v>
      </c>
      <c r="J179" s="68" t="s">
        <v>963</v>
      </c>
      <c r="K179" s="67" t="s">
        <v>6589</v>
      </c>
      <c r="L179" s="13">
        <v>1108</v>
      </c>
      <c r="M179" s="13">
        <v>1606</v>
      </c>
      <c r="N179" s="13">
        <v>699</v>
      </c>
      <c r="O179" s="13">
        <v>1085</v>
      </c>
      <c r="P179" s="13">
        <v>678</v>
      </c>
      <c r="Q179" s="13">
        <v>15457</v>
      </c>
      <c r="R179" s="13">
        <v>20633</v>
      </c>
    </row>
    <row r="180" spans="1:18" ht="14.5" x14ac:dyDescent="0.25">
      <c r="A180" s="68">
        <v>1</v>
      </c>
      <c r="B180" s="68">
        <v>179</v>
      </c>
      <c r="C180" s="67" t="s">
        <v>6793</v>
      </c>
      <c r="D180" s="67" t="s">
        <v>1313</v>
      </c>
      <c r="E180" s="67" t="s">
        <v>13</v>
      </c>
      <c r="F180" s="67" t="s">
        <v>966</v>
      </c>
      <c r="G180" s="67" t="s">
        <v>1108</v>
      </c>
      <c r="H180" s="67" t="s">
        <v>1195</v>
      </c>
      <c r="I180" s="68" t="s">
        <v>1333</v>
      </c>
      <c r="J180" s="68" t="s">
        <v>963</v>
      </c>
      <c r="K180" s="67" t="s">
        <v>6590</v>
      </c>
      <c r="L180" s="13">
        <v>3497</v>
      </c>
      <c r="M180" s="13">
        <v>4849</v>
      </c>
      <c r="N180" s="13">
        <v>2145</v>
      </c>
      <c r="O180" s="13">
        <v>4581</v>
      </c>
      <c r="P180" s="13">
        <v>3121</v>
      </c>
      <c r="Q180" s="13">
        <v>53353</v>
      </c>
      <c r="R180" s="13">
        <v>71546</v>
      </c>
    </row>
    <row r="181" spans="1:18" ht="14.5" x14ac:dyDescent="0.25">
      <c r="A181" s="68">
        <v>1</v>
      </c>
      <c r="B181" s="68">
        <v>180</v>
      </c>
      <c r="C181" s="67" t="s">
        <v>6793</v>
      </c>
      <c r="D181" s="67" t="s">
        <v>1313</v>
      </c>
      <c r="E181" s="67" t="s">
        <v>13</v>
      </c>
      <c r="F181" s="67" t="s">
        <v>121</v>
      </c>
      <c r="G181" s="67" t="s">
        <v>1047</v>
      </c>
      <c r="H181" s="67" t="s">
        <v>1195</v>
      </c>
      <c r="I181" s="68" t="s">
        <v>1266</v>
      </c>
      <c r="J181" s="68" t="s">
        <v>963</v>
      </c>
      <c r="K181" s="67" t="s">
        <v>7872</v>
      </c>
      <c r="L181" s="13">
        <v>717</v>
      </c>
      <c r="M181" s="13">
        <v>1018</v>
      </c>
      <c r="N181" s="13">
        <v>483</v>
      </c>
      <c r="O181" s="13">
        <v>947</v>
      </c>
      <c r="P181" s="13">
        <v>608</v>
      </c>
      <c r="Q181" s="13">
        <v>6974</v>
      </c>
      <c r="R181" s="13">
        <v>10747</v>
      </c>
    </row>
    <row r="182" spans="1:18" ht="14.5" x14ac:dyDescent="0.25">
      <c r="A182" s="68">
        <v>1</v>
      </c>
      <c r="B182" s="68">
        <v>181</v>
      </c>
      <c r="C182" s="67" t="s">
        <v>6793</v>
      </c>
      <c r="D182" s="67" t="s">
        <v>1313</v>
      </c>
      <c r="E182" s="67" t="s">
        <v>13</v>
      </c>
      <c r="F182" s="67" t="s">
        <v>115</v>
      </c>
      <c r="G182" s="67" t="s">
        <v>1041</v>
      </c>
      <c r="H182" s="67" t="s">
        <v>1195</v>
      </c>
      <c r="I182" s="68" t="s">
        <v>1316</v>
      </c>
      <c r="J182" s="68" t="s">
        <v>963</v>
      </c>
      <c r="K182" s="67" t="s">
        <v>6591</v>
      </c>
      <c r="L182" s="13">
        <v>4153</v>
      </c>
      <c r="M182" s="13">
        <v>6184</v>
      </c>
      <c r="N182" s="13">
        <v>2849</v>
      </c>
      <c r="O182" s="13">
        <v>5502</v>
      </c>
      <c r="P182" s="13">
        <v>3708</v>
      </c>
      <c r="Q182" s="13">
        <v>65231</v>
      </c>
      <c r="R182" s="13">
        <v>87627</v>
      </c>
    </row>
    <row r="183" spans="1:18" ht="14.5" x14ac:dyDescent="0.25">
      <c r="A183" s="68">
        <v>1</v>
      </c>
      <c r="B183" s="68">
        <v>182</v>
      </c>
      <c r="C183" s="67" t="s">
        <v>6793</v>
      </c>
      <c r="D183" s="67" t="s">
        <v>1313</v>
      </c>
      <c r="E183" s="67" t="s">
        <v>13</v>
      </c>
      <c r="F183" s="67" t="s">
        <v>935</v>
      </c>
      <c r="G183" s="67" t="s">
        <v>1051</v>
      </c>
      <c r="H183" s="67" t="s">
        <v>1195</v>
      </c>
      <c r="I183" s="68" t="s">
        <v>1338</v>
      </c>
      <c r="J183" s="68" t="s">
        <v>963</v>
      </c>
      <c r="K183" s="67" t="s">
        <v>1339</v>
      </c>
      <c r="L183" s="13">
        <v>262</v>
      </c>
      <c r="M183" s="13">
        <v>347</v>
      </c>
      <c r="N183" s="13">
        <v>147</v>
      </c>
      <c r="O183" s="13">
        <v>325</v>
      </c>
      <c r="P183" s="13">
        <v>207</v>
      </c>
      <c r="Q183" s="13">
        <v>2473</v>
      </c>
      <c r="R183" s="13">
        <v>3761</v>
      </c>
    </row>
    <row r="184" spans="1:18" ht="14.5" x14ac:dyDescent="0.25">
      <c r="A184" s="68">
        <v>1</v>
      </c>
      <c r="B184" s="68">
        <v>183</v>
      </c>
      <c r="C184" s="67" t="s">
        <v>6793</v>
      </c>
      <c r="D184" s="67" t="s">
        <v>1313</v>
      </c>
      <c r="E184" s="67" t="s">
        <v>13</v>
      </c>
      <c r="F184" s="67" t="s">
        <v>934</v>
      </c>
      <c r="G184" s="67" t="s">
        <v>1030</v>
      </c>
      <c r="H184" s="67" t="s">
        <v>1195</v>
      </c>
      <c r="I184" s="68" t="s">
        <v>1337</v>
      </c>
      <c r="J184" s="68" t="s">
        <v>963</v>
      </c>
      <c r="K184" s="67" t="s">
        <v>6592</v>
      </c>
      <c r="L184" s="13">
        <v>645</v>
      </c>
      <c r="M184" s="13">
        <v>850</v>
      </c>
      <c r="N184" s="13">
        <v>397</v>
      </c>
      <c r="O184" s="13">
        <v>834</v>
      </c>
      <c r="P184" s="13">
        <v>519</v>
      </c>
      <c r="Q184" s="13">
        <v>6109</v>
      </c>
      <c r="R184" s="13">
        <v>9354</v>
      </c>
    </row>
    <row r="185" spans="1:18" ht="14.5" x14ac:dyDescent="0.25">
      <c r="A185" s="68">
        <v>1</v>
      </c>
      <c r="B185" s="68">
        <v>184</v>
      </c>
      <c r="C185" s="67" t="s">
        <v>6793</v>
      </c>
      <c r="D185" s="67" t="s">
        <v>1313</v>
      </c>
      <c r="E185" s="67" t="s">
        <v>13</v>
      </c>
      <c r="F185" s="67" t="s">
        <v>123</v>
      </c>
      <c r="G185" s="67" t="s">
        <v>1052</v>
      </c>
      <c r="H185" s="67" t="s">
        <v>1195</v>
      </c>
      <c r="I185" s="68" t="s">
        <v>1331</v>
      </c>
      <c r="J185" s="68" t="s">
        <v>963</v>
      </c>
      <c r="K185" s="67" t="s">
        <v>1332</v>
      </c>
      <c r="L185" s="13">
        <v>7916</v>
      </c>
      <c r="M185" s="13">
        <v>11836</v>
      </c>
      <c r="N185" s="13">
        <v>5393</v>
      </c>
      <c r="O185" s="13">
        <v>10700</v>
      </c>
      <c r="P185" s="13">
        <v>7221</v>
      </c>
      <c r="Q185" s="13">
        <v>129490</v>
      </c>
      <c r="R185" s="13">
        <v>172556</v>
      </c>
    </row>
    <row r="186" spans="1:18" ht="14.5" x14ac:dyDescent="0.25">
      <c r="A186" s="68">
        <v>1</v>
      </c>
      <c r="B186" s="68">
        <v>185</v>
      </c>
      <c r="C186" s="67" t="s">
        <v>6793</v>
      </c>
      <c r="D186" s="67" t="s">
        <v>1313</v>
      </c>
      <c r="E186" s="67" t="s">
        <v>13</v>
      </c>
      <c r="F186" s="67" t="s">
        <v>107</v>
      </c>
      <c r="G186" s="67" t="s">
        <v>1033</v>
      </c>
      <c r="H186" s="67" t="s">
        <v>1195</v>
      </c>
      <c r="I186" s="68" t="s">
        <v>1326</v>
      </c>
      <c r="J186" s="68" t="s">
        <v>963</v>
      </c>
      <c r="K186" s="67" t="s">
        <v>1327</v>
      </c>
      <c r="L186" s="13">
        <v>5269</v>
      </c>
      <c r="M186" s="13">
        <v>7064</v>
      </c>
      <c r="N186" s="13">
        <v>4184</v>
      </c>
      <c r="O186" s="13">
        <v>7259</v>
      </c>
      <c r="P186" s="13">
        <v>4041</v>
      </c>
      <c r="Q186" s="13">
        <v>52159</v>
      </c>
      <c r="R186" s="13">
        <v>79976</v>
      </c>
    </row>
    <row r="187" spans="1:18" ht="14.5" x14ac:dyDescent="0.25">
      <c r="A187" s="68">
        <v>1</v>
      </c>
      <c r="B187" s="68">
        <v>186</v>
      </c>
      <c r="C187" s="67" t="s">
        <v>6793</v>
      </c>
      <c r="D187" s="67" t="s">
        <v>1313</v>
      </c>
      <c r="E187" s="67" t="s">
        <v>13</v>
      </c>
      <c r="F187" s="67" t="s">
        <v>1340</v>
      </c>
      <c r="G187" s="67" t="s">
        <v>7535</v>
      </c>
      <c r="H187" s="67" t="s">
        <v>1195</v>
      </c>
      <c r="I187" s="68" t="s">
        <v>1341</v>
      </c>
      <c r="J187" s="68" t="s">
        <v>963</v>
      </c>
      <c r="K187" s="67" t="s">
        <v>1342</v>
      </c>
      <c r="L187" s="13">
        <v>617</v>
      </c>
      <c r="M187" s="13">
        <v>883</v>
      </c>
      <c r="N187" s="13">
        <v>494</v>
      </c>
      <c r="O187" s="13">
        <v>893</v>
      </c>
      <c r="P187" s="13">
        <v>556</v>
      </c>
      <c r="Q187" s="13">
        <v>8227</v>
      </c>
      <c r="R187" s="13">
        <v>11670</v>
      </c>
    </row>
    <row r="188" spans="1:18" ht="14.5" x14ac:dyDescent="0.25">
      <c r="A188" s="68">
        <v>1</v>
      </c>
      <c r="B188" s="68">
        <v>187</v>
      </c>
      <c r="C188" s="67" t="s">
        <v>6793</v>
      </c>
      <c r="D188" s="67" t="s">
        <v>1313</v>
      </c>
      <c r="E188" s="67" t="s">
        <v>13</v>
      </c>
      <c r="F188" s="67" t="s">
        <v>120</v>
      </c>
      <c r="G188" s="67" t="s">
        <v>1046</v>
      </c>
      <c r="H188" s="67" t="s">
        <v>1195</v>
      </c>
      <c r="I188" s="68" t="s">
        <v>1278</v>
      </c>
      <c r="J188" s="68" t="s">
        <v>963</v>
      </c>
      <c r="K188" s="67" t="s">
        <v>1330</v>
      </c>
      <c r="L188" s="13">
        <v>1113</v>
      </c>
      <c r="M188" s="13">
        <v>1596</v>
      </c>
      <c r="N188" s="13">
        <v>992</v>
      </c>
      <c r="O188" s="13">
        <v>2539</v>
      </c>
      <c r="P188" s="13">
        <v>1624</v>
      </c>
      <c r="Q188" s="13">
        <v>17597</v>
      </c>
      <c r="R188" s="13">
        <v>25461</v>
      </c>
    </row>
    <row r="189" spans="1:18" ht="14.5" x14ac:dyDescent="0.25">
      <c r="A189" s="68">
        <v>1</v>
      </c>
      <c r="B189" s="68">
        <v>188</v>
      </c>
      <c r="C189" s="67" t="s">
        <v>6793</v>
      </c>
      <c r="D189" s="67" t="s">
        <v>1313</v>
      </c>
      <c r="E189" s="67" t="s">
        <v>13</v>
      </c>
      <c r="F189" s="67" t="s">
        <v>113</v>
      </c>
      <c r="G189" s="67" t="s">
        <v>1039</v>
      </c>
      <c r="H189" s="67" t="s">
        <v>1195</v>
      </c>
      <c r="I189" s="68" t="s">
        <v>1320</v>
      </c>
      <c r="J189" s="68" t="s">
        <v>963</v>
      </c>
      <c r="K189" s="67" t="s">
        <v>6593</v>
      </c>
      <c r="L189" s="13">
        <v>3070</v>
      </c>
      <c r="M189" s="13">
        <v>4258</v>
      </c>
      <c r="N189" s="13">
        <v>1815</v>
      </c>
      <c r="O189" s="13">
        <v>3553</v>
      </c>
      <c r="P189" s="13">
        <v>2354</v>
      </c>
      <c r="Q189" s="13">
        <v>40423</v>
      </c>
      <c r="R189" s="13">
        <v>55473</v>
      </c>
    </row>
    <row r="190" spans="1:18" ht="14.5" x14ac:dyDescent="0.25">
      <c r="A190" s="68">
        <v>1</v>
      </c>
      <c r="B190" s="68">
        <v>189</v>
      </c>
      <c r="C190" s="67" t="s">
        <v>6793</v>
      </c>
      <c r="D190" s="67" t="s">
        <v>1313</v>
      </c>
      <c r="E190" s="67" t="s">
        <v>13</v>
      </c>
      <c r="F190" s="67" t="s">
        <v>106</v>
      </c>
      <c r="G190" s="67" t="s">
        <v>1032</v>
      </c>
      <c r="H190" s="67" t="s">
        <v>1195</v>
      </c>
      <c r="I190" s="68" t="s">
        <v>1278</v>
      </c>
      <c r="J190" s="68" t="s">
        <v>963</v>
      </c>
      <c r="K190" s="67" t="s">
        <v>7873</v>
      </c>
      <c r="L190" s="13">
        <v>1374</v>
      </c>
      <c r="M190" s="13">
        <v>1848</v>
      </c>
      <c r="N190" s="13">
        <v>941</v>
      </c>
      <c r="O190" s="13">
        <v>1377</v>
      </c>
      <c r="P190" s="13">
        <v>976</v>
      </c>
      <c r="Q190" s="13">
        <v>14463</v>
      </c>
      <c r="R190" s="13">
        <v>20979</v>
      </c>
    </row>
    <row r="191" spans="1:18" ht="14.5" x14ac:dyDescent="0.25">
      <c r="A191" s="68">
        <v>1</v>
      </c>
      <c r="B191" s="68">
        <v>190</v>
      </c>
      <c r="C191" s="67" t="s">
        <v>6793</v>
      </c>
      <c r="D191" s="67" t="s">
        <v>1313</v>
      </c>
      <c r="E191" s="67" t="s">
        <v>13</v>
      </c>
      <c r="F191" s="67" t="s">
        <v>3640</v>
      </c>
      <c r="G191" s="67" t="s">
        <v>3639</v>
      </c>
      <c r="H191" s="67" t="s">
        <v>1195</v>
      </c>
      <c r="I191" s="68" t="s">
        <v>5084</v>
      </c>
      <c r="J191" s="68" t="s">
        <v>963</v>
      </c>
      <c r="K191" s="67" t="s">
        <v>7884</v>
      </c>
      <c r="L191" s="13">
        <v>401</v>
      </c>
      <c r="M191" s="13">
        <v>1819</v>
      </c>
      <c r="N191" s="13">
        <v>2519</v>
      </c>
      <c r="O191" s="13">
        <v>7970</v>
      </c>
      <c r="P191" s="13">
        <v>3797</v>
      </c>
      <c r="Q191" s="13">
        <v>59311</v>
      </c>
      <c r="R191" s="13">
        <v>75817</v>
      </c>
    </row>
    <row r="192" spans="1:18" ht="14.5" x14ac:dyDescent="0.25">
      <c r="A192" s="68">
        <v>1</v>
      </c>
      <c r="B192" s="68">
        <v>191</v>
      </c>
      <c r="C192" s="67" t="s">
        <v>6793</v>
      </c>
      <c r="D192" s="67" t="s">
        <v>1313</v>
      </c>
      <c r="E192" s="67" t="s">
        <v>13</v>
      </c>
      <c r="F192" s="67" t="s">
        <v>119</v>
      </c>
      <c r="G192" s="67" t="s">
        <v>1045</v>
      </c>
      <c r="H192" s="67" t="s">
        <v>1195</v>
      </c>
      <c r="I192" s="68" t="s">
        <v>1242</v>
      </c>
      <c r="J192" s="68" t="s">
        <v>963</v>
      </c>
      <c r="K192" s="67" t="s">
        <v>1329</v>
      </c>
      <c r="L192" s="13">
        <v>8834</v>
      </c>
      <c r="M192" s="13">
        <v>12498</v>
      </c>
      <c r="N192" s="13">
        <v>5800</v>
      </c>
      <c r="O192" s="13">
        <v>11431</v>
      </c>
      <c r="P192" s="13">
        <v>7600</v>
      </c>
      <c r="Q192" s="13">
        <v>134582</v>
      </c>
      <c r="R192" s="13">
        <v>180745</v>
      </c>
    </row>
    <row r="193" spans="1:18" ht="14.5" x14ac:dyDescent="0.25">
      <c r="A193" s="68">
        <v>1</v>
      </c>
      <c r="B193" s="68">
        <v>192</v>
      </c>
      <c r="C193" s="67" t="s">
        <v>6793</v>
      </c>
      <c r="D193" s="67" t="s">
        <v>1313</v>
      </c>
      <c r="E193" s="67" t="s">
        <v>13</v>
      </c>
      <c r="F193" s="67" t="s">
        <v>1492</v>
      </c>
      <c r="G193" s="67" t="s">
        <v>1491</v>
      </c>
      <c r="H193" s="67" t="s">
        <v>1195</v>
      </c>
      <c r="I193" s="68" t="s">
        <v>6492</v>
      </c>
      <c r="J193" s="68" t="s">
        <v>963</v>
      </c>
      <c r="K193" s="67" t="s">
        <v>6594</v>
      </c>
      <c r="L193" s="13">
        <v>4091</v>
      </c>
      <c r="M193" s="13">
        <v>5513</v>
      </c>
      <c r="N193" s="13">
        <v>2717</v>
      </c>
      <c r="O193" s="13">
        <v>5481</v>
      </c>
      <c r="P193" s="13">
        <v>2707</v>
      </c>
      <c r="Q193" s="13">
        <v>54378</v>
      </c>
      <c r="R193" s="13">
        <v>74887</v>
      </c>
    </row>
    <row r="194" spans="1:18" ht="14.5" x14ac:dyDescent="0.25">
      <c r="A194" s="68">
        <v>1</v>
      </c>
      <c r="B194" s="68">
        <v>193</v>
      </c>
      <c r="C194" s="67" t="s">
        <v>6793</v>
      </c>
      <c r="D194" s="67" t="s">
        <v>1313</v>
      </c>
      <c r="E194" s="67" t="s">
        <v>13</v>
      </c>
      <c r="F194" s="67" t="s">
        <v>1494</v>
      </c>
      <c r="G194" s="67" t="s">
        <v>1493</v>
      </c>
      <c r="H194" s="67" t="s">
        <v>1195</v>
      </c>
      <c r="I194" s="68" t="s">
        <v>6148</v>
      </c>
      <c r="J194" s="68" t="s">
        <v>963</v>
      </c>
      <c r="K194" s="67" t="s">
        <v>6149</v>
      </c>
      <c r="L194" s="13">
        <v>5156</v>
      </c>
      <c r="M194" s="13">
        <v>6224</v>
      </c>
      <c r="N194" s="13">
        <v>1955</v>
      </c>
      <c r="O194" s="13">
        <v>3215</v>
      </c>
      <c r="P194" s="13">
        <v>2704</v>
      </c>
      <c r="Q194" s="13">
        <v>51569</v>
      </c>
      <c r="R194" s="13">
        <v>70823</v>
      </c>
    </row>
    <row r="195" spans="1:18" ht="14.5" x14ac:dyDescent="0.25">
      <c r="A195" s="68">
        <v>1</v>
      </c>
      <c r="B195" s="68">
        <v>194</v>
      </c>
      <c r="C195" s="67" t="s">
        <v>6793</v>
      </c>
      <c r="D195" s="67" t="s">
        <v>1313</v>
      </c>
      <c r="E195" s="67" t="s">
        <v>13</v>
      </c>
      <c r="F195" s="67" t="s">
        <v>111</v>
      </c>
      <c r="G195" s="67" t="s">
        <v>1037</v>
      </c>
      <c r="H195" s="67" t="s">
        <v>1195</v>
      </c>
      <c r="I195" s="68" t="s">
        <v>1317</v>
      </c>
      <c r="J195" s="68" t="s">
        <v>963</v>
      </c>
      <c r="K195" s="67" t="s">
        <v>1318</v>
      </c>
      <c r="L195" s="13">
        <v>3519</v>
      </c>
      <c r="M195" s="13">
        <v>5081</v>
      </c>
      <c r="N195" s="13">
        <v>2237</v>
      </c>
      <c r="O195" s="13">
        <v>4425</v>
      </c>
      <c r="P195" s="13">
        <v>2978</v>
      </c>
      <c r="Q195" s="13">
        <v>54147</v>
      </c>
      <c r="R195" s="13">
        <v>72387</v>
      </c>
    </row>
    <row r="196" spans="1:18" ht="14.5" x14ac:dyDescent="0.25">
      <c r="A196" s="68">
        <v>1</v>
      </c>
      <c r="B196" s="68">
        <v>195</v>
      </c>
      <c r="C196" s="67" t="s">
        <v>6793</v>
      </c>
      <c r="D196" s="67" t="s">
        <v>1313</v>
      </c>
      <c r="E196" s="67" t="s">
        <v>13</v>
      </c>
      <c r="F196" s="67" t="s">
        <v>118</v>
      </c>
      <c r="G196" s="67" t="s">
        <v>1044</v>
      </c>
      <c r="H196" s="67" t="s">
        <v>1195</v>
      </c>
      <c r="I196" s="68" t="s">
        <v>1323</v>
      </c>
      <c r="J196" s="68" t="s">
        <v>963</v>
      </c>
      <c r="K196" s="67" t="s">
        <v>7874</v>
      </c>
      <c r="L196" s="13">
        <v>3130</v>
      </c>
      <c r="M196" s="13">
        <v>4591</v>
      </c>
      <c r="N196" s="13">
        <v>2170</v>
      </c>
      <c r="O196" s="13">
        <v>4223</v>
      </c>
      <c r="P196" s="13">
        <v>2829</v>
      </c>
      <c r="Q196" s="13">
        <v>49606</v>
      </c>
      <c r="R196" s="13">
        <v>66549</v>
      </c>
    </row>
    <row r="197" spans="1:18" ht="14.5" x14ac:dyDescent="0.25">
      <c r="A197" s="68">
        <v>1</v>
      </c>
      <c r="B197" s="68">
        <v>196</v>
      </c>
      <c r="C197" s="67" t="s">
        <v>6793</v>
      </c>
      <c r="D197" s="67" t="s">
        <v>1313</v>
      </c>
      <c r="E197" s="67" t="s">
        <v>13</v>
      </c>
      <c r="F197" s="67" t="s">
        <v>110</v>
      </c>
      <c r="G197" s="67" t="s">
        <v>1036</v>
      </c>
      <c r="H197" s="67" t="s">
        <v>1195</v>
      </c>
      <c r="I197" s="68" t="s">
        <v>1287</v>
      </c>
      <c r="J197" s="68" t="s">
        <v>963</v>
      </c>
      <c r="K197" s="67" t="s">
        <v>1325</v>
      </c>
      <c r="L197" s="13">
        <v>2774</v>
      </c>
      <c r="M197" s="13">
        <v>4004</v>
      </c>
      <c r="N197" s="13">
        <v>1950</v>
      </c>
      <c r="O197" s="13">
        <v>3650</v>
      </c>
      <c r="P197" s="13">
        <v>2433</v>
      </c>
      <c r="Q197" s="13">
        <v>40884</v>
      </c>
      <c r="R197" s="13">
        <v>55695</v>
      </c>
    </row>
    <row r="198" spans="1:18" ht="14.5" x14ac:dyDescent="0.25">
      <c r="A198" s="68">
        <v>1</v>
      </c>
      <c r="B198" s="68">
        <v>197</v>
      </c>
      <c r="C198" s="67" t="s">
        <v>6793</v>
      </c>
      <c r="D198" s="67" t="s">
        <v>1313</v>
      </c>
      <c r="E198" s="67" t="s">
        <v>13</v>
      </c>
      <c r="F198" s="67" t="s">
        <v>978</v>
      </c>
      <c r="G198" s="67" t="s">
        <v>1053</v>
      </c>
      <c r="H198" s="67" t="s">
        <v>1195</v>
      </c>
      <c r="I198" s="68" t="s">
        <v>1336</v>
      </c>
      <c r="J198" s="68" t="s">
        <v>963</v>
      </c>
      <c r="K198" s="67" t="s">
        <v>6595</v>
      </c>
      <c r="L198" s="13">
        <v>858</v>
      </c>
      <c r="M198" s="13">
        <v>1149</v>
      </c>
      <c r="N198" s="13">
        <v>486</v>
      </c>
      <c r="O198" s="13">
        <v>1072</v>
      </c>
      <c r="P198" s="13">
        <v>683</v>
      </c>
      <c r="Q198" s="13">
        <v>8035</v>
      </c>
      <c r="R198" s="13">
        <v>12283</v>
      </c>
    </row>
    <row r="199" spans="1:18" ht="14.5" x14ac:dyDescent="0.25">
      <c r="A199" s="68">
        <v>1</v>
      </c>
      <c r="B199" s="68">
        <v>198</v>
      </c>
      <c r="C199" s="67" t="s">
        <v>6793</v>
      </c>
      <c r="D199" s="67" t="s">
        <v>1313</v>
      </c>
      <c r="E199" s="67" t="s">
        <v>13</v>
      </c>
      <c r="F199" s="67" t="s">
        <v>7195</v>
      </c>
      <c r="G199" s="67" t="s">
        <v>4429</v>
      </c>
      <c r="H199" s="67" t="s">
        <v>1195</v>
      </c>
      <c r="I199" s="68" t="s">
        <v>1242</v>
      </c>
      <c r="J199" s="68" t="s">
        <v>963</v>
      </c>
      <c r="K199" s="67" t="s">
        <v>7887</v>
      </c>
      <c r="L199" s="13">
        <v>14761</v>
      </c>
      <c r="M199" s="13">
        <v>19684</v>
      </c>
      <c r="N199" s="13">
        <v>13167</v>
      </c>
      <c r="O199" s="13">
        <v>14033</v>
      </c>
      <c r="P199" s="13">
        <v>6954</v>
      </c>
      <c r="Q199" s="13">
        <v>90283</v>
      </c>
      <c r="R199" s="13">
        <v>158882</v>
      </c>
    </row>
    <row r="200" spans="1:18" ht="14.5" x14ac:dyDescent="0.25">
      <c r="A200" s="68">
        <v>1</v>
      </c>
      <c r="B200" s="68">
        <v>199</v>
      </c>
      <c r="C200" s="67" t="s">
        <v>6793</v>
      </c>
      <c r="D200" s="67" t="s">
        <v>1313</v>
      </c>
      <c r="E200" s="67" t="s">
        <v>13</v>
      </c>
      <c r="F200" s="67" t="s">
        <v>1490</v>
      </c>
      <c r="G200" s="67" t="s">
        <v>1489</v>
      </c>
      <c r="H200" s="67" t="s">
        <v>1195</v>
      </c>
      <c r="I200" s="68" t="s">
        <v>1341</v>
      </c>
      <c r="J200" s="68" t="s">
        <v>963</v>
      </c>
      <c r="K200" s="67" t="s">
        <v>6519</v>
      </c>
      <c r="L200" s="13">
        <v>618</v>
      </c>
      <c r="M200" s="13">
        <v>1064</v>
      </c>
      <c r="N200" s="13">
        <v>924</v>
      </c>
      <c r="O200" s="13">
        <v>1480</v>
      </c>
      <c r="P200" s="13">
        <v>1023</v>
      </c>
      <c r="Q200" s="13">
        <v>12670</v>
      </c>
      <c r="R200" s="13">
        <v>17779</v>
      </c>
    </row>
    <row r="201" spans="1:18" ht="14.5" x14ac:dyDescent="0.25">
      <c r="A201" s="68">
        <v>1</v>
      </c>
      <c r="B201" s="68">
        <v>200</v>
      </c>
      <c r="C201" s="67" t="s">
        <v>6793</v>
      </c>
      <c r="D201" s="67" t="s">
        <v>1313</v>
      </c>
      <c r="E201" s="67" t="s">
        <v>13</v>
      </c>
      <c r="F201" s="67" t="s">
        <v>109</v>
      </c>
      <c r="G201" s="67" t="s">
        <v>1035</v>
      </c>
      <c r="H201" s="67" t="s">
        <v>1195</v>
      </c>
      <c r="I201" s="68" t="s">
        <v>1266</v>
      </c>
      <c r="J201" s="68" t="s">
        <v>963</v>
      </c>
      <c r="K201" s="67" t="s">
        <v>1328</v>
      </c>
      <c r="L201" s="13">
        <v>1115</v>
      </c>
      <c r="M201" s="13">
        <v>1578</v>
      </c>
      <c r="N201" s="13">
        <v>913</v>
      </c>
      <c r="O201" s="13">
        <v>1545</v>
      </c>
      <c r="P201" s="13">
        <v>949</v>
      </c>
      <c r="Q201" s="13">
        <v>14061</v>
      </c>
      <c r="R201" s="13">
        <v>20161</v>
      </c>
    </row>
    <row r="202" spans="1:18" ht="14.5" x14ac:dyDescent="0.25">
      <c r="A202" s="68">
        <v>1</v>
      </c>
      <c r="B202" s="68">
        <v>201</v>
      </c>
      <c r="C202" s="67" t="s">
        <v>6793</v>
      </c>
      <c r="D202" s="67" t="s">
        <v>1313</v>
      </c>
      <c r="E202" s="67" t="s">
        <v>13</v>
      </c>
      <c r="F202" s="67" t="s">
        <v>937</v>
      </c>
      <c r="G202" s="67" t="s">
        <v>1050</v>
      </c>
      <c r="H202" s="67" t="s">
        <v>1195</v>
      </c>
      <c r="I202" s="68" t="s">
        <v>1275</v>
      </c>
      <c r="J202" s="68" t="s">
        <v>963</v>
      </c>
      <c r="K202" s="67" t="s">
        <v>1126</v>
      </c>
      <c r="L202" s="13">
        <v>1051</v>
      </c>
      <c r="M202" s="13">
        <v>1506</v>
      </c>
      <c r="N202" s="13">
        <v>632</v>
      </c>
      <c r="O202" s="13">
        <v>1121</v>
      </c>
      <c r="P202" s="13">
        <v>724</v>
      </c>
      <c r="Q202" s="13">
        <v>14834</v>
      </c>
      <c r="R202" s="13">
        <v>19868</v>
      </c>
    </row>
    <row r="203" spans="1:18" ht="14.5" x14ac:dyDescent="0.25">
      <c r="A203" s="68">
        <v>1</v>
      </c>
      <c r="B203" s="68">
        <v>202</v>
      </c>
      <c r="C203" s="67" t="s">
        <v>6793</v>
      </c>
      <c r="D203" s="67" t="s">
        <v>1313</v>
      </c>
      <c r="E203" s="67" t="s">
        <v>13</v>
      </c>
      <c r="F203" s="67" t="s">
        <v>114</v>
      </c>
      <c r="G203" s="67" t="s">
        <v>1040</v>
      </c>
      <c r="H203" s="67" t="s">
        <v>1195</v>
      </c>
      <c r="I203" s="68" t="s">
        <v>1314</v>
      </c>
      <c r="J203" s="68" t="s">
        <v>963</v>
      </c>
      <c r="K203" s="67" t="s">
        <v>6596</v>
      </c>
      <c r="L203" s="13">
        <v>2403</v>
      </c>
      <c r="M203" s="13">
        <v>3799</v>
      </c>
      <c r="N203" s="13">
        <v>2024</v>
      </c>
      <c r="O203" s="13">
        <v>3975</v>
      </c>
      <c r="P203" s="13">
        <v>2599</v>
      </c>
      <c r="Q203" s="13">
        <v>42112</v>
      </c>
      <c r="R203" s="13">
        <v>56912</v>
      </c>
    </row>
    <row r="204" spans="1:18" ht="14.5" x14ac:dyDescent="0.25">
      <c r="A204" s="68">
        <v>1</v>
      </c>
      <c r="B204" s="68">
        <v>203</v>
      </c>
      <c r="C204" s="67" t="s">
        <v>6793</v>
      </c>
      <c r="D204" s="67" t="s">
        <v>1313</v>
      </c>
      <c r="E204" s="67" t="s">
        <v>13</v>
      </c>
      <c r="F204" s="67" t="s">
        <v>977</v>
      </c>
      <c r="G204" s="67" t="s">
        <v>1055</v>
      </c>
      <c r="H204" s="67" t="s">
        <v>1195</v>
      </c>
      <c r="I204" s="68" t="s">
        <v>1334</v>
      </c>
      <c r="J204" s="68" t="s">
        <v>963</v>
      </c>
      <c r="K204" s="67" t="s">
        <v>1335</v>
      </c>
      <c r="L204" s="13">
        <v>876</v>
      </c>
      <c r="M204" s="13">
        <v>1246</v>
      </c>
      <c r="N204" s="13">
        <v>535</v>
      </c>
      <c r="O204" s="13">
        <v>1078</v>
      </c>
      <c r="P204" s="13">
        <v>721</v>
      </c>
      <c r="Q204" s="13">
        <v>8796</v>
      </c>
      <c r="R204" s="13">
        <v>13252</v>
      </c>
    </row>
    <row r="205" spans="1:18" ht="14.5" x14ac:dyDescent="0.25">
      <c r="A205" s="68">
        <v>1</v>
      </c>
      <c r="B205" s="68">
        <v>204</v>
      </c>
      <c r="C205" s="67" t="s">
        <v>6793</v>
      </c>
      <c r="D205" s="67" t="s">
        <v>6803</v>
      </c>
      <c r="E205" s="67" t="s">
        <v>13</v>
      </c>
      <c r="F205" s="67" t="s">
        <v>143</v>
      </c>
      <c r="G205" s="67" t="s">
        <v>1487</v>
      </c>
      <c r="H205" s="67" t="s">
        <v>1195</v>
      </c>
      <c r="I205" s="68" t="s">
        <v>1184</v>
      </c>
      <c r="J205" s="68" t="s">
        <v>963</v>
      </c>
      <c r="K205" s="67" t="s">
        <v>7875</v>
      </c>
      <c r="L205" s="13">
        <v>143018</v>
      </c>
      <c r="M205" s="13">
        <v>166480</v>
      </c>
      <c r="N205" s="13">
        <v>127429</v>
      </c>
      <c r="O205" s="13">
        <v>145303</v>
      </c>
      <c r="P205" s="13">
        <v>62187</v>
      </c>
      <c r="Q205" s="13">
        <v>474659</v>
      </c>
      <c r="R205" s="13">
        <v>1119076</v>
      </c>
    </row>
    <row r="206" spans="1:18" ht="14.5" x14ac:dyDescent="0.25">
      <c r="A206" s="68">
        <v>2</v>
      </c>
      <c r="B206" s="68">
        <v>1</v>
      </c>
      <c r="C206" s="67" t="s">
        <v>6791</v>
      </c>
      <c r="D206" s="67" t="s">
        <v>1077</v>
      </c>
      <c r="E206" s="67" t="s">
        <v>149</v>
      </c>
      <c r="F206" s="67" t="s">
        <v>153</v>
      </c>
      <c r="G206" s="67" t="s">
        <v>997</v>
      </c>
      <c r="H206" s="67" t="s">
        <v>1195</v>
      </c>
      <c r="I206" s="68" t="s">
        <v>1353</v>
      </c>
      <c r="J206" s="68" t="s">
        <v>963</v>
      </c>
      <c r="K206" s="67" t="s">
        <v>7893</v>
      </c>
      <c r="L206" s="13">
        <v>14316</v>
      </c>
      <c r="M206" s="13">
        <v>15821</v>
      </c>
      <c r="N206" s="13">
        <v>17040</v>
      </c>
      <c r="O206" s="13">
        <v>21886</v>
      </c>
      <c r="P206" s="13">
        <v>8262</v>
      </c>
      <c r="Q206" s="13">
        <v>52546</v>
      </c>
      <c r="R206" s="13">
        <v>129871</v>
      </c>
    </row>
    <row r="207" spans="1:18" ht="14.5" x14ac:dyDescent="0.25">
      <c r="A207" s="68">
        <v>2</v>
      </c>
      <c r="B207" s="68">
        <v>2</v>
      </c>
      <c r="C207" s="67" t="s">
        <v>6791</v>
      </c>
      <c r="D207" s="67" t="s">
        <v>1354</v>
      </c>
      <c r="E207" s="67" t="s">
        <v>149</v>
      </c>
      <c r="F207" s="67" t="s">
        <v>148</v>
      </c>
      <c r="G207" s="67" t="s">
        <v>1354</v>
      </c>
      <c r="H207" s="67" t="s">
        <v>1195</v>
      </c>
      <c r="I207" s="68" t="s">
        <v>1235</v>
      </c>
      <c r="J207" s="68" t="s">
        <v>963</v>
      </c>
      <c r="K207" s="67" t="s">
        <v>717</v>
      </c>
      <c r="L207" s="13">
        <v>31444</v>
      </c>
      <c r="M207" s="13">
        <v>33350</v>
      </c>
      <c r="N207" s="13">
        <v>25652</v>
      </c>
      <c r="O207" s="13">
        <v>49173</v>
      </c>
      <c r="P207" s="13">
        <v>22873</v>
      </c>
      <c r="Q207" s="13">
        <v>130113</v>
      </c>
      <c r="R207" s="13">
        <v>292605</v>
      </c>
    </row>
    <row r="208" spans="1:18" ht="14.5" x14ac:dyDescent="0.25">
      <c r="A208" s="68">
        <v>2</v>
      </c>
      <c r="B208" s="68">
        <v>3</v>
      </c>
      <c r="C208" s="67" t="s">
        <v>6791</v>
      </c>
      <c r="D208" s="67" t="s">
        <v>1355</v>
      </c>
      <c r="E208" s="67" t="s">
        <v>149</v>
      </c>
      <c r="F208" s="67" t="s">
        <v>150</v>
      </c>
      <c r="G208" s="67" t="s">
        <v>1355</v>
      </c>
      <c r="H208" s="67" t="s">
        <v>1195</v>
      </c>
      <c r="I208" s="68" t="s">
        <v>1356</v>
      </c>
      <c r="J208" s="68" t="s">
        <v>963</v>
      </c>
      <c r="K208" s="67" t="s">
        <v>718</v>
      </c>
      <c r="L208" s="13">
        <v>57494</v>
      </c>
      <c r="M208" s="13">
        <v>55310</v>
      </c>
      <c r="N208" s="13">
        <v>66552</v>
      </c>
      <c r="O208" s="13">
        <v>78926</v>
      </c>
      <c r="P208" s="13">
        <v>25454</v>
      </c>
      <c r="Q208" s="13">
        <v>195838</v>
      </c>
      <c r="R208" s="13">
        <v>479574</v>
      </c>
    </row>
    <row r="209" spans="1:18" ht="14.5" x14ac:dyDescent="0.25">
      <c r="A209" s="68">
        <v>2</v>
      </c>
      <c r="B209" s="68">
        <v>4</v>
      </c>
      <c r="C209" s="67" t="s">
        <v>6791</v>
      </c>
      <c r="D209" s="67" t="s">
        <v>1357</v>
      </c>
      <c r="E209" s="67" t="s">
        <v>149</v>
      </c>
      <c r="F209" s="67" t="s">
        <v>151</v>
      </c>
      <c r="G209" s="67" t="s">
        <v>1357</v>
      </c>
      <c r="H209" s="67" t="s">
        <v>1195</v>
      </c>
      <c r="I209" s="68" t="s">
        <v>1358</v>
      </c>
      <c r="J209" s="68" t="s">
        <v>963</v>
      </c>
      <c r="K209" s="67" t="s">
        <v>719</v>
      </c>
      <c r="L209" s="13">
        <v>41317</v>
      </c>
      <c r="M209" s="13">
        <v>42493</v>
      </c>
      <c r="N209" s="13">
        <v>47319</v>
      </c>
      <c r="O209" s="13">
        <v>61848</v>
      </c>
      <c r="P209" s="13">
        <v>22828</v>
      </c>
      <c r="Q209" s="13">
        <v>132955</v>
      </c>
      <c r="R209" s="13">
        <v>348760</v>
      </c>
    </row>
    <row r="210" spans="1:18" ht="14.5" x14ac:dyDescent="0.25">
      <c r="A210" s="68">
        <v>2</v>
      </c>
      <c r="B210" s="68">
        <v>5</v>
      </c>
      <c r="C210" s="67" t="s">
        <v>6791</v>
      </c>
      <c r="D210" s="67" t="s">
        <v>1359</v>
      </c>
      <c r="E210" s="67" t="s">
        <v>149</v>
      </c>
      <c r="F210" s="67" t="s">
        <v>152</v>
      </c>
      <c r="G210" s="67" t="s">
        <v>1359</v>
      </c>
      <c r="H210" s="67" t="s">
        <v>1195</v>
      </c>
      <c r="I210" s="68" t="s">
        <v>1209</v>
      </c>
      <c r="J210" s="68" t="s">
        <v>963</v>
      </c>
      <c r="K210" s="67" t="s">
        <v>1162</v>
      </c>
      <c r="L210" s="13">
        <v>103993</v>
      </c>
      <c r="M210" s="13">
        <v>112750</v>
      </c>
      <c r="N210" s="13">
        <v>108501</v>
      </c>
      <c r="O210" s="13">
        <v>131679</v>
      </c>
      <c r="P210" s="13">
        <v>47184</v>
      </c>
      <c r="Q210" s="13">
        <v>398536</v>
      </c>
      <c r="R210" s="13">
        <v>902643</v>
      </c>
    </row>
    <row r="211" spans="1:18" ht="14.5" x14ac:dyDescent="0.25">
      <c r="A211" s="68">
        <v>2</v>
      </c>
      <c r="B211" s="68">
        <v>6</v>
      </c>
      <c r="C211" s="67" t="s">
        <v>6791</v>
      </c>
      <c r="D211" s="67" t="s">
        <v>2478</v>
      </c>
      <c r="E211" s="67" t="s">
        <v>149</v>
      </c>
      <c r="F211" s="67" t="s">
        <v>145</v>
      </c>
      <c r="G211" s="67" t="s">
        <v>2478</v>
      </c>
      <c r="H211" s="67" t="s">
        <v>1195</v>
      </c>
      <c r="I211" s="68" t="s">
        <v>1366</v>
      </c>
      <c r="J211" s="68" t="s">
        <v>963</v>
      </c>
      <c r="K211" s="67" t="s">
        <v>7904</v>
      </c>
      <c r="L211" s="13">
        <v>19198</v>
      </c>
      <c r="M211" s="13">
        <v>20740</v>
      </c>
      <c r="N211" s="13">
        <v>16437</v>
      </c>
      <c r="O211" s="13">
        <v>21546</v>
      </c>
      <c r="P211" s="13">
        <v>8536</v>
      </c>
      <c r="Q211" s="13">
        <v>71910</v>
      </c>
      <c r="R211" s="13">
        <v>158367</v>
      </c>
    </row>
    <row r="212" spans="1:18" ht="14.5" x14ac:dyDescent="0.25">
      <c r="A212" s="68">
        <v>2</v>
      </c>
      <c r="B212" s="68">
        <v>7</v>
      </c>
      <c r="C212" s="67" t="s">
        <v>6791</v>
      </c>
      <c r="D212" s="67" t="s">
        <v>1016</v>
      </c>
      <c r="E212" s="67" t="s">
        <v>149</v>
      </c>
      <c r="F212" s="67" t="s">
        <v>174</v>
      </c>
      <c r="G212" s="67" t="s">
        <v>1016</v>
      </c>
      <c r="H212" s="67" t="s">
        <v>1195</v>
      </c>
      <c r="I212" s="68" t="s">
        <v>7746</v>
      </c>
      <c r="J212" s="68" t="s">
        <v>963</v>
      </c>
      <c r="K212" s="67" t="s">
        <v>726</v>
      </c>
      <c r="L212" s="13">
        <v>208722</v>
      </c>
      <c r="M212" s="13">
        <v>205115</v>
      </c>
      <c r="N212" s="13">
        <v>230257</v>
      </c>
      <c r="O212" s="13">
        <v>250778</v>
      </c>
      <c r="P212" s="13">
        <v>87421</v>
      </c>
      <c r="Q212" s="13">
        <v>722139</v>
      </c>
      <c r="R212" s="13">
        <v>1704432</v>
      </c>
    </row>
    <row r="213" spans="1:18" ht="14.5" x14ac:dyDescent="0.25">
      <c r="A213" s="68">
        <v>2</v>
      </c>
      <c r="B213" s="68">
        <v>8</v>
      </c>
      <c r="C213" s="67" t="s">
        <v>6791</v>
      </c>
      <c r="D213" s="67" t="s">
        <v>999</v>
      </c>
      <c r="E213" s="67" t="s">
        <v>149</v>
      </c>
      <c r="F213" s="67" t="s">
        <v>154</v>
      </c>
      <c r="G213" s="67" t="s">
        <v>999</v>
      </c>
      <c r="H213" s="67" t="s">
        <v>1195</v>
      </c>
      <c r="I213" s="68" t="s">
        <v>1360</v>
      </c>
      <c r="J213" s="68" t="s">
        <v>963</v>
      </c>
      <c r="K213" s="67" t="s">
        <v>7894</v>
      </c>
      <c r="L213" s="13">
        <v>79405</v>
      </c>
      <c r="M213" s="13">
        <v>88414</v>
      </c>
      <c r="N213" s="13">
        <v>92016</v>
      </c>
      <c r="O213" s="13">
        <v>111318</v>
      </c>
      <c r="P213" s="13">
        <v>43077</v>
      </c>
      <c r="Q213" s="13">
        <v>337446</v>
      </c>
      <c r="R213" s="13">
        <v>751676</v>
      </c>
    </row>
    <row r="214" spans="1:18" ht="14.5" x14ac:dyDescent="0.25">
      <c r="A214" s="68">
        <v>2</v>
      </c>
      <c r="B214" s="68">
        <v>9</v>
      </c>
      <c r="C214" s="67" t="s">
        <v>6791</v>
      </c>
      <c r="D214" s="67" t="s">
        <v>1000</v>
      </c>
      <c r="E214" s="67" t="s">
        <v>149</v>
      </c>
      <c r="F214" s="67" t="s">
        <v>155</v>
      </c>
      <c r="G214" s="67" t="s">
        <v>1000</v>
      </c>
      <c r="H214" s="67" t="s">
        <v>1195</v>
      </c>
      <c r="I214" s="68" t="s">
        <v>1311</v>
      </c>
      <c r="J214" s="68" t="s">
        <v>963</v>
      </c>
      <c r="K214" s="67" t="s">
        <v>720</v>
      </c>
      <c r="L214" s="13">
        <v>115699</v>
      </c>
      <c r="M214" s="13">
        <v>131250</v>
      </c>
      <c r="N214" s="13">
        <v>130861</v>
      </c>
      <c r="O214" s="13">
        <v>170698</v>
      </c>
      <c r="P214" s="13">
        <v>70533</v>
      </c>
      <c r="Q214" s="13">
        <v>515741</v>
      </c>
      <c r="R214" s="13">
        <v>1134782</v>
      </c>
    </row>
    <row r="215" spans="1:18" ht="14.5" x14ac:dyDescent="0.25">
      <c r="A215" s="68">
        <v>2</v>
      </c>
      <c r="B215" s="68">
        <v>10</v>
      </c>
      <c r="C215" s="67" t="s">
        <v>6791</v>
      </c>
      <c r="D215" s="67" t="s">
        <v>1001</v>
      </c>
      <c r="E215" s="67" t="s">
        <v>149</v>
      </c>
      <c r="F215" s="67" t="s">
        <v>156</v>
      </c>
      <c r="G215" s="67" t="s">
        <v>1001</v>
      </c>
      <c r="H215" s="67" t="s">
        <v>1195</v>
      </c>
      <c r="I215" s="68" t="s">
        <v>7747</v>
      </c>
      <c r="J215" s="68" t="s">
        <v>963</v>
      </c>
      <c r="K215" s="67" t="s">
        <v>7895</v>
      </c>
      <c r="L215" s="13">
        <v>106586</v>
      </c>
      <c r="M215" s="13">
        <v>110067</v>
      </c>
      <c r="N215" s="13">
        <v>119764</v>
      </c>
      <c r="O215" s="13">
        <v>152347</v>
      </c>
      <c r="P215" s="13">
        <v>54381</v>
      </c>
      <c r="Q215" s="13">
        <v>419870</v>
      </c>
      <c r="R215" s="13">
        <v>963015</v>
      </c>
    </row>
    <row r="216" spans="1:18" ht="14.5" x14ac:dyDescent="0.25">
      <c r="A216" s="68">
        <v>2</v>
      </c>
      <c r="B216" s="68">
        <v>11</v>
      </c>
      <c r="C216" s="67" t="s">
        <v>6791</v>
      </c>
      <c r="D216" s="67" t="s">
        <v>1100</v>
      </c>
      <c r="E216" s="67" t="s">
        <v>149</v>
      </c>
      <c r="F216" s="67" t="s">
        <v>169</v>
      </c>
      <c r="G216" s="67" t="s">
        <v>1017</v>
      </c>
      <c r="H216" s="67" t="s">
        <v>1195</v>
      </c>
      <c r="I216" s="68" t="s">
        <v>42</v>
      </c>
      <c r="J216" s="68" t="s">
        <v>963</v>
      </c>
      <c r="K216" s="67" t="s">
        <v>7896</v>
      </c>
      <c r="L216" s="13">
        <v>285046</v>
      </c>
      <c r="M216" s="13">
        <v>264498</v>
      </c>
      <c r="N216" s="13">
        <v>323905</v>
      </c>
      <c r="O216" s="13">
        <v>338222</v>
      </c>
      <c r="P216" s="13">
        <v>109353</v>
      </c>
      <c r="Q216" s="13">
        <v>904223</v>
      </c>
      <c r="R216" s="13">
        <v>2225247</v>
      </c>
    </row>
    <row r="217" spans="1:18" ht="14.5" x14ac:dyDescent="0.25">
      <c r="A217" s="68">
        <v>2</v>
      </c>
      <c r="B217" s="68">
        <v>12</v>
      </c>
      <c r="C217" s="67" t="s">
        <v>6791</v>
      </c>
      <c r="D217" s="67" t="s">
        <v>1002</v>
      </c>
      <c r="E217" s="67" t="s">
        <v>149</v>
      </c>
      <c r="F217" s="67" t="s">
        <v>157</v>
      </c>
      <c r="G217" s="67" t="s">
        <v>1002</v>
      </c>
      <c r="H217" s="67" t="s">
        <v>1195</v>
      </c>
      <c r="I217" s="68" t="s">
        <v>1361</v>
      </c>
      <c r="J217" s="68" t="s">
        <v>963</v>
      </c>
      <c r="K217" s="67" t="s">
        <v>721</v>
      </c>
      <c r="L217" s="13">
        <v>148583</v>
      </c>
      <c r="M217" s="13">
        <v>170456</v>
      </c>
      <c r="N217" s="13">
        <v>180886</v>
      </c>
      <c r="O217" s="13">
        <v>228696</v>
      </c>
      <c r="P217" s="13">
        <v>93057</v>
      </c>
      <c r="Q217" s="13">
        <v>656328</v>
      </c>
      <c r="R217" s="13">
        <v>1478006</v>
      </c>
    </row>
    <row r="218" spans="1:18" ht="14.5" x14ac:dyDescent="0.25">
      <c r="A218" s="68">
        <v>2</v>
      </c>
      <c r="B218" s="68">
        <v>13</v>
      </c>
      <c r="C218" s="67" t="s">
        <v>6791</v>
      </c>
      <c r="D218" s="67" t="s">
        <v>1018</v>
      </c>
      <c r="E218" s="67" t="s">
        <v>149</v>
      </c>
      <c r="F218" s="67" t="s">
        <v>170</v>
      </c>
      <c r="G218" s="67" t="s">
        <v>1018</v>
      </c>
      <c r="H218" s="67" t="s">
        <v>1195</v>
      </c>
      <c r="I218" s="68" t="s">
        <v>173</v>
      </c>
      <c r="J218" s="68" t="s">
        <v>963</v>
      </c>
      <c r="K218" s="67" t="s">
        <v>727</v>
      </c>
      <c r="L218" s="13">
        <v>87818</v>
      </c>
      <c r="M218" s="13">
        <v>91101</v>
      </c>
      <c r="N218" s="13">
        <v>118623</v>
      </c>
      <c r="O218" s="13">
        <v>135156</v>
      </c>
      <c r="P218" s="13">
        <v>47024</v>
      </c>
      <c r="Q218" s="13">
        <v>324390</v>
      </c>
      <c r="R218" s="13">
        <v>804112</v>
      </c>
    </row>
    <row r="219" spans="1:18" ht="14.5" x14ac:dyDescent="0.25">
      <c r="A219" s="68">
        <v>2</v>
      </c>
      <c r="B219" s="68">
        <v>14</v>
      </c>
      <c r="C219" s="67" t="s">
        <v>6791</v>
      </c>
      <c r="D219" s="67" t="s">
        <v>1003</v>
      </c>
      <c r="E219" s="67" t="s">
        <v>149</v>
      </c>
      <c r="F219" s="67" t="s">
        <v>158</v>
      </c>
      <c r="G219" s="67" t="s">
        <v>1003</v>
      </c>
      <c r="H219" s="67" t="s">
        <v>1195</v>
      </c>
      <c r="I219" s="68" t="s">
        <v>1362</v>
      </c>
      <c r="J219" s="68" t="s">
        <v>963</v>
      </c>
      <c r="K219" s="67" t="s">
        <v>7897</v>
      </c>
      <c r="L219" s="13">
        <v>187660</v>
      </c>
      <c r="M219" s="13">
        <v>197723</v>
      </c>
      <c r="N219" s="13">
        <v>200801</v>
      </c>
      <c r="O219" s="13">
        <v>246543</v>
      </c>
      <c r="P219" s="13">
        <v>90707</v>
      </c>
      <c r="Q219" s="13">
        <v>683510</v>
      </c>
      <c r="R219" s="13">
        <v>1606944</v>
      </c>
    </row>
    <row r="220" spans="1:18" ht="14.5" x14ac:dyDescent="0.25">
      <c r="A220" s="68">
        <v>2</v>
      </c>
      <c r="B220" s="68">
        <v>15</v>
      </c>
      <c r="C220" s="67" t="s">
        <v>6791</v>
      </c>
      <c r="D220" s="67" t="s">
        <v>1019</v>
      </c>
      <c r="E220" s="67" t="s">
        <v>149</v>
      </c>
      <c r="F220" s="67" t="s">
        <v>171</v>
      </c>
      <c r="G220" s="67" t="s">
        <v>1019</v>
      </c>
      <c r="H220" s="67" t="s">
        <v>1195</v>
      </c>
      <c r="I220" s="68" t="s">
        <v>728</v>
      </c>
      <c r="J220" s="68" t="s">
        <v>963</v>
      </c>
      <c r="K220" s="67" t="s">
        <v>7898</v>
      </c>
      <c r="L220" s="13">
        <v>40396</v>
      </c>
      <c r="M220" s="13">
        <v>41467</v>
      </c>
      <c r="N220" s="13">
        <v>43912</v>
      </c>
      <c r="O220" s="13">
        <v>58891</v>
      </c>
      <c r="P220" s="13">
        <v>21129</v>
      </c>
      <c r="Q220" s="13">
        <v>158840</v>
      </c>
      <c r="R220" s="13">
        <v>364635</v>
      </c>
    </row>
    <row r="221" spans="1:18" ht="14.5" x14ac:dyDescent="0.25">
      <c r="A221" s="68">
        <v>2</v>
      </c>
      <c r="B221" s="68">
        <v>16</v>
      </c>
      <c r="C221" s="67" t="s">
        <v>6791</v>
      </c>
      <c r="D221" s="67" t="s">
        <v>1020</v>
      </c>
      <c r="E221" s="67" t="s">
        <v>149</v>
      </c>
      <c r="F221" s="67" t="s">
        <v>172</v>
      </c>
      <c r="G221" s="67" t="s">
        <v>1020</v>
      </c>
      <c r="H221" s="67" t="s">
        <v>1195</v>
      </c>
      <c r="I221" s="68" t="s">
        <v>6487</v>
      </c>
      <c r="J221" s="68" t="s">
        <v>963</v>
      </c>
      <c r="K221" s="67" t="s">
        <v>7899</v>
      </c>
      <c r="L221" s="13">
        <v>132814</v>
      </c>
      <c r="M221" s="13">
        <v>133003</v>
      </c>
      <c r="N221" s="13">
        <v>157487</v>
      </c>
      <c r="O221" s="13">
        <v>178913</v>
      </c>
      <c r="P221" s="13">
        <v>61736</v>
      </c>
      <c r="Q221" s="13">
        <v>470881</v>
      </c>
      <c r="R221" s="13">
        <v>1134834</v>
      </c>
    </row>
    <row r="222" spans="1:18" ht="14.5" x14ac:dyDescent="0.25">
      <c r="A222" s="68">
        <v>2</v>
      </c>
      <c r="B222" s="68">
        <v>17</v>
      </c>
      <c r="C222" s="67" t="s">
        <v>6791</v>
      </c>
      <c r="D222" s="67" t="s">
        <v>1004</v>
      </c>
      <c r="E222" s="67" t="s">
        <v>149</v>
      </c>
      <c r="F222" s="67" t="s">
        <v>159</v>
      </c>
      <c r="G222" s="67" t="s">
        <v>1004</v>
      </c>
      <c r="H222" s="67" t="s">
        <v>1195</v>
      </c>
      <c r="I222" s="68" t="s">
        <v>1200</v>
      </c>
      <c r="J222" s="68" t="s">
        <v>963</v>
      </c>
      <c r="K222" s="67" t="s">
        <v>6599</v>
      </c>
      <c r="L222" s="13">
        <v>37209</v>
      </c>
      <c r="M222" s="13">
        <v>38118</v>
      </c>
      <c r="N222" s="13">
        <v>39513</v>
      </c>
      <c r="O222" s="13">
        <v>47817</v>
      </c>
      <c r="P222" s="13">
        <v>17296</v>
      </c>
      <c r="Q222" s="13">
        <v>138781</v>
      </c>
      <c r="R222" s="13">
        <v>318734</v>
      </c>
    </row>
    <row r="223" spans="1:18" ht="14.5" x14ac:dyDescent="0.25">
      <c r="A223" s="68">
        <v>2</v>
      </c>
      <c r="B223" s="68">
        <v>18</v>
      </c>
      <c r="C223" s="67" t="s">
        <v>6791</v>
      </c>
      <c r="D223" s="67" t="s">
        <v>1005</v>
      </c>
      <c r="E223" s="67" t="s">
        <v>149</v>
      </c>
      <c r="F223" s="67" t="s">
        <v>160</v>
      </c>
      <c r="G223" s="67" t="s">
        <v>1005</v>
      </c>
      <c r="H223" s="67" t="s">
        <v>1195</v>
      </c>
      <c r="I223" s="68" t="s">
        <v>1363</v>
      </c>
      <c r="J223" s="68" t="s">
        <v>963</v>
      </c>
      <c r="K223" s="67" t="s">
        <v>1163</v>
      </c>
      <c r="L223" s="13">
        <v>103273</v>
      </c>
      <c r="M223" s="13">
        <v>113308</v>
      </c>
      <c r="N223" s="13">
        <v>122771</v>
      </c>
      <c r="O223" s="13">
        <v>154955</v>
      </c>
      <c r="P223" s="13">
        <v>60729</v>
      </c>
      <c r="Q223" s="13">
        <v>480433</v>
      </c>
      <c r="R223" s="13">
        <v>1035469</v>
      </c>
    </row>
    <row r="224" spans="1:18" ht="14.5" x14ac:dyDescent="0.25">
      <c r="A224" s="68">
        <v>2</v>
      </c>
      <c r="B224" s="68">
        <v>19</v>
      </c>
      <c r="C224" s="67" t="s">
        <v>6791</v>
      </c>
      <c r="D224" s="67" t="s">
        <v>1006</v>
      </c>
      <c r="E224" s="67" t="s">
        <v>149</v>
      </c>
      <c r="F224" s="67" t="s">
        <v>161</v>
      </c>
      <c r="G224" s="67" t="s">
        <v>1006</v>
      </c>
      <c r="H224" s="67" t="s">
        <v>1195</v>
      </c>
      <c r="I224" s="68" t="s">
        <v>7748</v>
      </c>
      <c r="J224" s="68" t="s">
        <v>963</v>
      </c>
      <c r="K224" s="67" t="s">
        <v>7900</v>
      </c>
      <c r="L224" s="13">
        <v>128466</v>
      </c>
      <c r="M224" s="13">
        <v>154621</v>
      </c>
      <c r="N224" s="13">
        <v>145784</v>
      </c>
      <c r="O224" s="13">
        <v>155269</v>
      </c>
      <c r="P224" s="13">
        <v>57911</v>
      </c>
      <c r="Q224" s="13">
        <v>513198</v>
      </c>
      <c r="R224" s="13">
        <v>1155249</v>
      </c>
    </row>
    <row r="225" spans="1:18" ht="14.5" x14ac:dyDescent="0.25">
      <c r="A225" s="68">
        <v>2</v>
      </c>
      <c r="B225" s="68">
        <v>20</v>
      </c>
      <c r="C225" s="67" t="s">
        <v>6791</v>
      </c>
      <c r="D225" s="67" t="s">
        <v>1007</v>
      </c>
      <c r="E225" s="67" t="s">
        <v>149</v>
      </c>
      <c r="F225" s="67" t="s">
        <v>163</v>
      </c>
      <c r="G225" s="67" t="s">
        <v>1007</v>
      </c>
      <c r="H225" s="67" t="s">
        <v>1195</v>
      </c>
      <c r="I225" s="68" t="s">
        <v>6493</v>
      </c>
      <c r="J225" s="68" t="s">
        <v>963</v>
      </c>
      <c r="K225" s="67" t="s">
        <v>722</v>
      </c>
      <c r="L225" s="13">
        <v>60182</v>
      </c>
      <c r="M225" s="13">
        <v>62713</v>
      </c>
      <c r="N225" s="13">
        <v>67504</v>
      </c>
      <c r="O225" s="13">
        <v>82409</v>
      </c>
      <c r="P225" s="13">
        <v>28308</v>
      </c>
      <c r="Q225" s="13">
        <v>227342</v>
      </c>
      <c r="R225" s="13">
        <v>528458</v>
      </c>
    </row>
    <row r="226" spans="1:18" ht="14.5" x14ac:dyDescent="0.25">
      <c r="A226" s="68">
        <v>2</v>
      </c>
      <c r="B226" s="68">
        <v>21</v>
      </c>
      <c r="C226" s="67" t="s">
        <v>6791</v>
      </c>
      <c r="D226" s="67" t="s">
        <v>1008</v>
      </c>
      <c r="E226" s="67" t="s">
        <v>149</v>
      </c>
      <c r="F226" s="67" t="s">
        <v>162</v>
      </c>
      <c r="G226" s="67" t="s">
        <v>1008</v>
      </c>
      <c r="H226" s="67" t="s">
        <v>1195</v>
      </c>
      <c r="I226" s="68" t="s">
        <v>1364</v>
      </c>
      <c r="J226" s="68" t="s">
        <v>963</v>
      </c>
      <c r="K226" s="67" t="s">
        <v>723</v>
      </c>
      <c r="L226" s="13">
        <v>37970</v>
      </c>
      <c r="M226" s="13">
        <v>40879</v>
      </c>
      <c r="N226" s="13">
        <v>41383</v>
      </c>
      <c r="O226" s="13">
        <v>52770</v>
      </c>
      <c r="P226" s="13">
        <v>20515</v>
      </c>
      <c r="Q226" s="13">
        <v>134018</v>
      </c>
      <c r="R226" s="13">
        <v>327535</v>
      </c>
    </row>
    <row r="227" spans="1:18" ht="14.5" x14ac:dyDescent="0.25">
      <c r="A227" s="68">
        <v>2</v>
      </c>
      <c r="B227" s="68">
        <v>22</v>
      </c>
      <c r="C227" s="67" t="s">
        <v>6791</v>
      </c>
      <c r="D227" s="67" t="s">
        <v>1021</v>
      </c>
      <c r="E227" s="67" t="s">
        <v>149</v>
      </c>
      <c r="F227" s="67" t="s">
        <v>175</v>
      </c>
      <c r="G227" s="67" t="s">
        <v>1021</v>
      </c>
      <c r="H227" s="67" t="s">
        <v>1195</v>
      </c>
      <c r="I227" s="68" t="s">
        <v>176</v>
      </c>
      <c r="J227" s="68" t="s">
        <v>963</v>
      </c>
      <c r="K227" s="67" t="s">
        <v>959</v>
      </c>
      <c r="L227" s="13">
        <v>110287</v>
      </c>
      <c r="M227" s="13">
        <v>113621</v>
      </c>
      <c r="N227" s="13">
        <v>134385</v>
      </c>
      <c r="O227" s="13">
        <v>157628</v>
      </c>
      <c r="P227" s="13">
        <v>55151</v>
      </c>
      <c r="Q227" s="13">
        <v>416711</v>
      </c>
      <c r="R227" s="13">
        <v>987783</v>
      </c>
    </row>
    <row r="228" spans="1:18" ht="14.5" x14ac:dyDescent="0.25">
      <c r="A228" s="68">
        <v>2</v>
      </c>
      <c r="B228" s="68">
        <v>23</v>
      </c>
      <c r="C228" s="67" t="s">
        <v>6791</v>
      </c>
      <c r="D228" s="67" t="s">
        <v>1009</v>
      </c>
      <c r="E228" s="67" t="s">
        <v>149</v>
      </c>
      <c r="F228" s="67" t="s">
        <v>164</v>
      </c>
      <c r="G228" s="67" t="s">
        <v>1009</v>
      </c>
      <c r="H228" s="67" t="s">
        <v>1195</v>
      </c>
      <c r="I228" s="68" t="s">
        <v>1358</v>
      </c>
      <c r="J228" s="68" t="s">
        <v>963</v>
      </c>
      <c r="K228" s="67" t="s">
        <v>7901</v>
      </c>
      <c r="L228" s="13">
        <v>35267</v>
      </c>
      <c r="M228" s="13">
        <v>34963</v>
      </c>
      <c r="N228" s="13">
        <v>37269</v>
      </c>
      <c r="O228" s="13">
        <v>49405</v>
      </c>
      <c r="P228" s="13">
        <v>16150</v>
      </c>
      <c r="Q228" s="13">
        <v>137270</v>
      </c>
      <c r="R228" s="13">
        <v>310324</v>
      </c>
    </row>
    <row r="229" spans="1:18" ht="14.5" x14ac:dyDescent="0.25">
      <c r="A229" s="68">
        <v>2</v>
      </c>
      <c r="B229" s="68">
        <v>24</v>
      </c>
      <c r="C229" s="67" t="s">
        <v>6791</v>
      </c>
      <c r="D229" s="67" t="s">
        <v>1010</v>
      </c>
      <c r="E229" s="67" t="s">
        <v>149</v>
      </c>
      <c r="F229" s="67" t="s">
        <v>165</v>
      </c>
      <c r="G229" s="67" t="s">
        <v>1010</v>
      </c>
      <c r="H229" s="67" t="s">
        <v>1195</v>
      </c>
      <c r="I229" s="68" t="s">
        <v>7749</v>
      </c>
      <c r="J229" s="68" t="s">
        <v>963</v>
      </c>
      <c r="K229" s="67" t="s">
        <v>724</v>
      </c>
      <c r="L229" s="13">
        <v>68598</v>
      </c>
      <c r="M229" s="13">
        <v>70887</v>
      </c>
      <c r="N229" s="13">
        <v>85206</v>
      </c>
      <c r="O229" s="13">
        <v>103475</v>
      </c>
      <c r="P229" s="13">
        <v>37624</v>
      </c>
      <c r="Q229" s="13">
        <v>249500</v>
      </c>
      <c r="R229" s="13">
        <v>615290</v>
      </c>
    </row>
    <row r="230" spans="1:18" ht="14.5" x14ac:dyDescent="0.25">
      <c r="A230" s="68">
        <v>2</v>
      </c>
      <c r="B230" s="68">
        <v>25</v>
      </c>
      <c r="C230" s="67" t="s">
        <v>6791</v>
      </c>
      <c r="D230" s="67" t="s">
        <v>1011</v>
      </c>
      <c r="E230" s="67" t="s">
        <v>149</v>
      </c>
      <c r="F230" s="67" t="s">
        <v>166</v>
      </c>
      <c r="G230" s="67" t="s">
        <v>1011</v>
      </c>
      <c r="H230" s="67" t="s">
        <v>1195</v>
      </c>
      <c r="I230" s="68" t="s">
        <v>7750</v>
      </c>
      <c r="J230" s="68" t="s">
        <v>963</v>
      </c>
      <c r="K230" s="67" t="s">
        <v>7902</v>
      </c>
      <c r="L230" s="13">
        <v>103934</v>
      </c>
      <c r="M230" s="13">
        <v>107917</v>
      </c>
      <c r="N230" s="13">
        <v>115891</v>
      </c>
      <c r="O230" s="13">
        <v>143144</v>
      </c>
      <c r="P230" s="13">
        <v>55928</v>
      </c>
      <c r="Q230" s="13">
        <v>425449</v>
      </c>
      <c r="R230" s="13">
        <v>952263</v>
      </c>
    </row>
    <row r="231" spans="1:18" ht="14.5" x14ac:dyDescent="0.25">
      <c r="A231" s="68">
        <v>2</v>
      </c>
      <c r="B231" s="68">
        <v>26</v>
      </c>
      <c r="C231" s="67" t="s">
        <v>6791</v>
      </c>
      <c r="D231" s="67" t="s">
        <v>1012</v>
      </c>
      <c r="E231" s="67" t="s">
        <v>149</v>
      </c>
      <c r="F231" s="67" t="s">
        <v>167</v>
      </c>
      <c r="G231" s="67" t="s">
        <v>1012</v>
      </c>
      <c r="H231" s="67" t="s">
        <v>1195</v>
      </c>
      <c r="I231" s="68" t="s">
        <v>7751</v>
      </c>
      <c r="J231" s="68" t="s">
        <v>963</v>
      </c>
      <c r="K231" s="67" t="s">
        <v>7903</v>
      </c>
      <c r="L231" s="13">
        <v>72160</v>
      </c>
      <c r="M231" s="13">
        <v>76328</v>
      </c>
      <c r="N231" s="13">
        <v>79801</v>
      </c>
      <c r="O231" s="13">
        <v>105582</v>
      </c>
      <c r="P231" s="13">
        <v>38647</v>
      </c>
      <c r="Q231" s="13">
        <v>301685</v>
      </c>
      <c r="R231" s="13">
        <v>674203</v>
      </c>
    </row>
    <row r="232" spans="1:18" ht="14.5" x14ac:dyDescent="0.25">
      <c r="A232" s="68">
        <v>2</v>
      </c>
      <c r="B232" s="68">
        <v>27</v>
      </c>
      <c r="C232" s="67" t="s">
        <v>6791</v>
      </c>
      <c r="D232" s="67" t="s">
        <v>998</v>
      </c>
      <c r="E232" s="67" t="s">
        <v>149</v>
      </c>
      <c r="F232" s="67" t="s">
        <v>144</v>
      </c>
      <c r="G232" s="67" t="s">
        <v>998</v>
      </c>
      <c r="H232" s="67" t="s">
        <v>1195</v>
      </c>
      <c r="I232" s="68" t="s">
        <v>1365</v>
      </c>
      <c r="J232" s="68" t="s">
        <v>963</v>
      </c>
      <c r="K232" s="67" t="s">
        <v>714</v>
      </c>
      <c r="L232" s="13">
        <v>125</v>
      </c>
      <c r="M232" s="13">
        <v>241</v>
      </c>
      <c r="N232" s="13">
        <v>101</v>
      </c>
      <c r="O232" s="13">
        <v>153</v>
      </c>
      <c r="P232" s="13">
        <v>120</v>
      </c>
      <c r="Q232" s="13">
        <v>879</v>
      </c>
      <c r="R232" s="13">
        <v>1619</v>
      </c>
    </row>
    <row r="233" spans="1:18" ht="14.5" x14ac:dyDescent="0.25">
      <c r="A233" s="68">
        <v>2</v>
      </c>
      <c r="B233" s="68">
        <v>28</v>
      </c>
      <c r="C233" s="67" t="s">
        <v>277</v>
      </c>
      <c r="D233" s="67" t="s">
        <v>897</v>
      </c>
      <c r="E233" s="67" t="s">
        <v>543</v>
      </c>
      <c r="F233" s="67" t="s">
        <v>541</v>
      </c>
      <c r="G233" s="67" t="s">
        <v>1453</v>
      </c>
      <c r="H233" s="67" t="s">
        <v>1195</v>
      </c>
      <c r="I233" s="68" t="s">
        <v>542</v>
      </c>
      <c r="J233" s="68" t="s">
        <v>963</v>
      </c>
      <c r="K233" s="67" t="s">
        <v>896</v>
      </c>
      <c r="L233" s="13">
        <v>235419</v>
      </c>
      <c r="M233" s="13">
        <v>289850</v>
      </c>
      <c r="N233" s="13">
        <v>295567</v>
      </c>
      <c r="O233" s="13">
        <v>352086</v>
      </c>
      <c r="P233" s="13">
        <v>139668</v>
      </c>
      <c r="Q233" s="13">
        <v>1218457</v>
      </c>
      <c r="R233" s="13">
        <v>2531047</v>
      </c>
    </row>
    <row r="234" spans="1:18" ht="14.5" x14ac:dyDescent="0.25">
      <c r="A234" s="68">
        <v>2</v>
      </c>
      <c r="B234" s="68">
        <v>29</v>
      </c>
      <c r="C234" s="67" t="s">
        <v>277</v>
      </c>
      <c r="D234" s="67" t="s">
        <v>540</v>
      </c>
      <c r="E234" s="67" t="s">
        <v>895</v>
      </c>
      <c r="F234" s="67" t="s">
        <v>539</v>
      </c>
      <c r="G234" s="67" t="s">
        <v>538</v>
      </c>
      <c r="H234" s="67" t="s">
        <v>1195</v>
      </c>
      <c r="I234" s="68" t="s">
        <v>6494</v>
      </c>
      <c r="J234" s="68" t="s">
        <v>963</v>
      </c>
      <c r="K234" s="67" t="s">
        <v>894</v>
      </c>
      <c r="L234" s="13">
        <v>49553</v>
      </c>
      <c r="M234" s="13">
        <v>55996</v>
      </c>
      <c r="N234" s="13">
        <v>56963</v>
      </c>
      <c r="O234" s="13">
        <v>75969</v>
      </c>
      <c r="P234" s="13">
        <v>32115</v>
      </c>
      <c r="Q234" s="13">
        <v>248336</v>
      </c>
      <c r="R234" s="13">
        <v>518932</v>
      </c>
    </row>
    <row r="235" spans="1:18" ht="14.5" x14ac:dyDescent="0.25">
      <c r="A235" s="68">
        <v>2</v>
      </c>
      <c r="B235" s="68">
        <v>30</v>
      </c>
      <c r="C235" s="67" t="s">
        <v>277</v>
      </c>
      <c r="D235" s="67" t="s">
        <v>782</v>
      </c>
      <c r="E235" s="67" t="s">
        <v>278</v>
      </c>
      <c r="F235" s="67" t="s">
        <v>276</v>
      </c>
      <c r="G235" s="67" t="s">
        <v>275</v>
      </c>
      <c r="H235" s="67" t="s">
        <v>1195</v>
      </c>
      <c r="I235" s="68" t="s">
        <v>1368</v>
      </c>
      <c r="J235" s="68" t="s">
        <v>963</v>
      </c>
      <c r="K235" s="67" t="s">
        <v>781</v>
      </c>
      <c r="L235" s="13">
        <v>35197</v>
      </c>
      <c r="M235" s="13">
        <v>39589</v>
      </c>
      <c r="N235" s="13">
        <v>28511</v>
      </c>
      <c r="O235" s="13">
        <v>31992</v>
      </c>
      <c r="P235" s="13">
        <v>12987</v>
      </c>
      <c r="Q235" s="13">
        <v>68265</v>
      </c>
      <c r="R235" s="13">
        <v>216541</v>
      </c>
    </row>
    <row r="236" spans="1:18" ht="14.5" x14ac:dyDescent="0.25">
      <c r="A236" s="68">
        <v>2</v>
      </c>
      <c r="B236" s="68">
        <v>31</v>
      </c>
      <c r="C236" s="67" t="s">
        <v>277</v>
      </c>
      <c r="D236" s="67" t="s">
        <v>782</v>
      </c>
      <c r="E236" s="67" t="s">
        <v>278</v>
      </c>
      <c r="F236" s="67" t="s">
        <v>280</v>
      </c>
      <c r="G236" s="67" t="s">
        <v>279</v>
      </c>
      <c r="H236" s="67" t="s">
        <v>1195</v>
      </c>
      <c r="I236" s="68" t="s">
        <v>1369</v>
      </c>
      <c r="J236" s="68" t="s">
        <v>963</v>
      </c>
      <c r="K236" s="67" t="s">
        <v>783</v>
      </c>
      <c r="L236" s="13">
        <v>26369</v>
      </c>
      <c r="M236" s="13">
        <v>28551</v>
      </c>
      <c r="N236" s="13">
        <v>19951</v>
      </c>
      <c r="O236" s="13">
        <v>22516</v>
      </c>
      <c r="P236" s="13">
        <v>9131</v>
      </c>
      <c r="Q236" s="13">
        <v>34740</v>
      </c>
      <c r="R236" s="13">
        <v>141258</v>
      </c>
    </row>
    <row r="237" spans="1:18" ht="14.5" x14ac:dyDescent="0.25">
      <c r="A237" s="68">
        <v>2</v>
      </c>
      <c r="B237" s="68">
        <v>32</v>
      </c>
      <c r="C237" s="67" t="s">
        <v>277</v>
      </c>
      <c r="D237" s="67" t="s">
        <v>782</v>
      </c>
      <c r="E237" s="67" t="s">
        <v>278</v>
      </c>
      <c r="F237" s="67" t="s">
        <v>282</v>
      </c>
      <c r="G237" s="67" t="s">
        <v>281</v>
      </c>
      <c r="H237" s="67" t="s">
        <v>1195</v>
      </c>
      <c r="I237" s="68" t="s">
        <v>1228</v>
      </c>
      <c r="J237" s="68" t="s">
        <v>963</v>
      </c>
      <c r="K237" s="67" t="s">
        <v>784</v>
      </c>
      <c r="L237" s="13">
        <v>14284</v>
      </c>
      <c r="M237" s="13">
        <v>15864</v>
      </c>
      <c r="N237" s="13">
        <v>14556</v>
      </c>
      <c r="O237" s="13">
        <v>18655</v>
      </c>
      <c r="P237" s="13">
        <v>7266</v>
      </c>
      <c r="Q237" s="13">
        <v>37796</v>
      </c>
      <c r="R237" s="13">
        <v>108421</v>
      </c>
    </row>
    <row r="238" spans="1:18" ht="14.5" x14ac:dyDescent="0.25">
      <c r="A238" s="68">
        <v>2</v>
      </c>
      <c r="B238" s="68">
        <v>33</v>
      </c>
      <c r="C238" s="67" t="s">
        <v>277</v>
      </c>
      <c r="D238" s="67" t="s">
        <v>782</v>
      </c>
      <c r="E238" s="67" t="s">
        <v>278</v>
      </c>
      <c r="F238" s="67" t="s">
        <v>284</v>
      </c>
      <c r="G238" s="67" t="s">
        <v>283</v>
      </c>
      <c r="H238" s="67" t="s">
        <v>1195</v>
      </c>
      <c r="I238" s="68" t="s">
        <v>1370</v>
      </c>
      <c r="J238" s="68" t="s">
        <v>963</v>
      </c>
      <c r="K238" s="67" t="s">
        <v>785</v>
      </c>
      <c r="L238" s="13">
        <v>35905</v>
      </c>
      <c r="M238" s="13">
        <v>37812</v>
      </c>
      <c r="N238" s="13">
        <v>43567</v>
      </c>
      <c r="O238" s="13">
        <v>45893</v>
      </c>
      <c r="P238" s="13">
        <v>15481</v>
      </c>
      <c r="Q238" s="13">
        <v>78825</v>
      </c>
      <c r="R238" s="13">
        <v>257483</v>
      </c>
    </row>
    <row r="239" spans="1:18" ht="14.5" x14ac:dyDescent="0.25">
      <c r="A239" s="68">
        <v>2</v>
      </c>
      <c r="B239" s="68">
        <v>34</v>
      </c>
      <c r="C239" s="67" t="s">
        <v>277</v>
      </c>
      <c r="D239" s="67" t="s">
        <v>782</v>
      </c>
      <c r="E239" s="67" t="s">
        <v>278</v>
      </c>
      <c r="F239" s="67" t="s">
        <v>286</v>
      </c>
      <c r="G239" s="67" t="s">
        <v>285</v>
      </c>
      <c r="H239" s="67" t="s">
        <v>1195</v>
      </c>
      <c r="I239" s="68" t="s">
        <v>1234</v>
      </c>
      <c r="J239" s="68" t="s">
        <v>963</v>
      </c>
      <c r="K239" s="67" t="s">
        <v>786</v>
      </c>
      <c r="L239" s="13">
        <v>23691</v>
      </c>
      <c r="M239" s="13">
        <v>25999</v>
      </c>
      <c r="N239" s="13">
        <v>31484</v>
      </c>
      <c r="O239" s="13">
        <v>38329</v>
      </c>
      <c r="P239" s="13">
        <v>13626</v>
      </c>
      <c r="Q239" s="13">
        <v>91853</v>
      </c>
      <c r="R239" s="13">
        <v>224982</v>
      </c>
    </row>
    <row r="240" spans="1:18" ht="14.5" x14ac:dyDescent="0.25">
      <c r="A240" s="68">
        <v>2</v>
      </c>
      <c r="B240" s="68">
        <v>35</v>
      </c>
      <c r="C240" s="67" t="s">
        <v>277</v>
      </c>
      <c r="D240" s="67" t="s">
        <v>782</v>
      </c>
      <c r="E240" s="67" t="s">
        <v>278</v>
      </c>
      <c r="F240" s="67" t="s">
        <v>788</v>
      </c>
      <c r="G240" s="67" t="s">
        <v>787</v>
      </c>
      <c r="H240" s="67" t="s">
        <v>1195</v>
      </c>
      <c r="I240" s="68" t="s">
        <v>1371</v>
      </c>
      <c r="J240" s="68" t="s">
        <v>963</v>
      </c>
      <c r="K240" s="67" t="s">
        <v>7906</v>
      </c>
      <c r="L240" s="13">
        <v>22132</v>
      </c>
      <c r="M240" s="13">
        <v>26332</v>
      </c>
      <c r="N240" s="13">
        <v>19237</v>
      </c>
      <c r="O240" s="13">
        <v>22965</v>
      </c>
      <c r="P240" s="13">
        <v>10225</v>
      </c>
      <c r="Q240" s="13">
        <v>85829</v>
      </c>
      <c r="R240" s="13">
        <v>186720</v>
      </c>
    </row>
    <row r="241" spans="1:18" ht="14.5" x14ac:dyDescent="0.25">
      <c r="A241" s="68">
        <v>2</v>
      </c>
      <c r="B241" s="68">
        <v>36</v>
      </c>
      <c r="C241" s="67" t="s">
        <v>277</v>
      </c>
      <c r="D241" s="67" t="s">
        <v>782</v>
      </c>
      <c r="E241" s="67" t="s">
        <v>278</v>
      </c>
      <c r="F241" s="67" t="s">
        <v>289</v>
      </c>
      <c r="G241" s="67" t="s">
        <v>288</v>
      </c>
      <c r="H241" s="67" t="s">
        <v>1195</v>
      </c>
      <c r="I241" s="68" t="s">
        <v>1249</v>
      </c>
      <c r="J241" s="68" t="s">
        <v>963</v>
      </c>
      <c r="K241" s="67" t="s">
        <v>790</v>
      </c>
      <c r="L241" s="13">
        <v>46789</v>
      </c>
      <c r="M241" s="13">
        <v>53802</v>
      </c>
      <c r="N241" s="13">
        <v>37374</v>
      </c>
      <c r="O241" s="13">
        <v>47384</v>
      </c>
      <c r="P241" s="13">
        <v>19827</v>
      </c>
      <c r="Q241" s="13">
        <v>146176</v>
      </c>
      <c r="R241" s="13">
        <v>351352</v>
      </c>
    </row>
    <row r="242" spans="1:18" ht="14.5" x14ac:dyDescent="0.25">
      <c r="A242" s="68">
        <v>2</v>
      </c>
      <c r="B242" s="68">
        <v>37</v>
      </c>
      <c r="C242" s="67" t="s">
        <v>277</v>
      </c>
      <c r="D242" s="67" t="s">
        <v>782</v>
      </c>
      <c r="E242" s="67" t="s">
        <v>278</v>
      </c>
      <c r="F242" s="67" t="s">
        <v>2675</v>
      </c>
      <c r="G242" s="67" t="s">
        <v>2674</v>
      </c>
      <c r="H242" s="67" t="s">
        <v>1195</v>
      </c>
      <c r="I242" s="68" t="s">
        <v>1321</v>
      </c>
      <c r="J242" s="68" t="s">
        <v>965</v>
      </c>
      <c r="K242" s="67" t="s">
        <v>790</v>
      </c>
      <c r="L242" s="13">
        <v>0</v>
      </c>
      <c r="M242" s="13">
        <v>0</v>
      </c>
      <c r="N242" s="13">
        <v>0</v>
      </c>
      <c r="O242" s="13">
        <v>0</v>
      </c>
      <c r="P242" s="13">
        <v>0</v>
      </c>
      <c r="Q242" s="13">
        <v>0</v>
      </c>
      <c r="R242" s="13">
        <v>0</v>
      </c>
    </row>
    <row r="243" spans="1:18" ht="14.5" x14ac:dyDescent="0.25">
      <c r="A243" s="68">
        <v>2</v>
      </c>
      <c r="B243" s="68">
        <v>38</v>
      </c>
      <c r="C243" s="67" t="s">
        <v>277</v>
      </c>
      <c r="D243" s="67" t="s">
        <v>782</v>
      </c>
      <c r="E243" s="67" t="s">
        <v>278</v>
      </c>
      <c r="F243" s="67" t="s">
        <v>291</v>
      </c>
      <c r="G243" s="67" t="s">
        <v>290</v>
      </c>
      <c r="H243" s="67" t="s">
        <v>1195</v>
      </c>
      <c r="I243" s="68" t="s">
        <v>1372</v>
      </c>
      <c r="J243" s="68" t="s">
        <v>963</v>
      </c>
      <c r="K243" s="67" t="s">
        <v>791</v>
      </c>
      <c r="L243" s="13">
        <v>30382</v>
      </c>
      <c r="M243" s="13">
        <v>33139</v>
      </c>
      <c r="N243" s="13">
        <v>36273</v>
      </c>
      <c r="O243" s="13">
        <v>39510</v>
      </c>
      <c r="P243" s="13">
        <v>11832</v>
      </c>
      <c r="Q243" s="13">
        <v>125685</v>
      </c>
      <c r="R243" s="13">
        <v>276821</v>
      </c>
    </row>
    <row r="244" spans="1:18" ht="14.5" x14ac:dyDescent="0.25">
      <c r="A244" s="68">
        <v>2</v>
      </c>
      <c r="B244" s="68">
        <v>39</v>
      </c>
      <c r="C244" s="67" t="s">
        <v>277</v>
      </c>
      <c r="D244" s="67" t="s">
        <v>782</v>
      </c>
      <c r="E244" s="67" t="s">
        <v>278</v>
      </c>
      <c r="F244" s="67" t="s">
        <v>293</v>
      </c>
      <c r="G244" s="67" t="s">
        <v>292</v>
      </c>
      <c r="H244" s="67" t="s">
        <v>1195</v>
      </c>
      <c r="I244" s="68" t="s">
        <v>1373</v>
      </c>
      <c r="J244" s="68" t="s">
        <v>963</v>
      </c>
      <c r="K244" s="67" t="s">
        <v>792</v>
      </c>
      <c r="L244" s="13">
        <v>60932</v>
      </c>
      <c r="M244" s="13">
        <v>68628</v>
      </c>
      <c r="N244" s="13">
        <v>58587</v>
      </c>
      <c r="O244" s="13">
        <v>64294</v>
      </c>
      <c r="P244" s="13">
        <v>24945</v>
      </c>
      <c r="Q244" s="13">
        <v>201110</v>
      </c>
      <c r="R244" s="13">
        <v>478496</v>
      </c>
    </row>
    <row r="245" spans="1:18" ht="14.5" x14ac:dyDescent="0.25">
      <c r="A245" s="68">
        <v>2</v>
      </c>
      <c r="B245" s="68">
        <v>40</v>
      </c>
      <c r="C245" s="67" t="s">
        <v>277</v>
      </c>
      <c r="D245" s="67" t="s">
        <v>782</v>
      </c>
      <c r="E245" s="67" t="s">
        <v>278</v>
      </c>
      <c r="F245" s="67" t="s">
        <v>295</v>
      </c>
      <c r="G245" s="67" t="s">
        <v>294</v>
      </c>
      <c r="H245" s="67" t="s">
        <v>1195</v>
      </c>
      <c r="I245" s="68" t="s">
        <v>1200</v>
      </c>
      <c r="J245" s="68" t="s">
        <v>963</v>
      </c>
      <c r="K245" s="67" t="s">
        <v>793</v>
      </c>
      <c r="L245" s="13">
        <v>22663</v>
      </c>
      <c r="M245" s="13">
        <v>26252</v>
      </c>
      <c r="N245" s="13">
        <v>24309</v>
      </c>
      <c r="O245" s="13">
        <v>28815</v>
      </c>
      <c r="P245" s="13">
        <v>11104</v>
      </c>
      <c r="Q245" s="13">
        <v>88896</v>
      </c>
      <c r="R245" s="13">
        <v>202039</v>
      </c>
    </row>
    <row r="246" spans="1:18" ht="14.5" x14ac:dyDescent="0.25">
      <c r="A246" s="68">
        <v>2</v>
      </c>
      <c r="B246" s="68">
        <v>41</v>
      </c>
      <c r="C246" s="67" t="s">
        <v>277</v>
      </c>
      <c r="D246" s="67" t="s">
        <v>782</v>
      </c>
      <c r="E246" s="67" t="s">
        <v>278</v>
      </c>
      <c r="F246" s="67" t="s">
        <v>296</v>
      </c>
      <c r="G246" s="67" t="s">
        <v>794</v>
      </c>
      <c r="H246" s="67" t="s">
        <v>1195</v>
      </c>
      <c r="I246" s="68" t="s">
        <v>6495</v>
      </c>
      <c r="J246" s="68" t="s">
        <v>963</v>
      </c>
      <c r="K246" s="67" t="s">
        <v>973</v>
      </c>
      <c r="L246" s="13">
        <v>32544</v>
      </c>
      <c r="M246" s="13">
        <v>33220</v>
      </c>
      <c r="N246" s="13">
        <v>43185</v>
      </c>
      <c r="O246" s="13">
        <v>46359</v>
      </c>
      <c r="P246" s="13">
        <v>13803</v>
      </c>
      <c r="Q246" s="13">
        <v>108939</v>
      </c>
      <c r="R246" s="13">
        <v>278050</v>
      </c>
    </row>
    <row r="247" spans="1:18" ht="14.5" x14ac:dyDescent="0.25">
      <c r="A247" s="68">
        <v>2</v>
      </c>
      <c r="B247" s="68">
        <v>42</v>
      </c>
      <c r="C247" s="67" t="s">
        <v>277</v>
      </c>
      <c r="D247" s="67" t="s">
        <v>782</v>
      </c>
      <c r="E247" s="67" t="s">
        <v>278</v>
      </c>
      <c r="F247" s="67" t="s">
        <v>298</v>
      </c>
      <c r="G247" s="67" t="s">
        <v>297</v>
      </c>
      <c r="H247" s="67" t="s">
        <v>1195</v>
      </c>
      <c r="I247" s="68" t="s">
        <v>6496</v>
      </c>
      <c r="J247" s="68" t="s">
        <v>963</v>
      </c>
      <c r="K247" s="67" t="s">
        <v>1152</v>
      </c>
      <c r="L247" s="13">
        <v>54743</v>
      </c>
      <c r="M247" s="13">
        <v>56918</v>
      </c>
      <c r="N247" s="13">
        <v>42913</v>
      </c>
      <c r="O247" s="13">
        <v>50332</v>
      </c>
      <c r="P247" s="13">
        <v>20901</v>
      </c>
      <c r="Q247" s="13">
        <v>87206</v>
      </c>
      <c r="R247" s="13">
        <v>313013</v>
      </c>
    </row>
    <row r="248" spans="1:18" ht="14.5" x14ac:dyDescent="0.25">
      <c r="A248" s="68">
        <v>2</v>
      </c>
      <c r="B248" s="68">
        <v>43</v>
      </c>
      <c r="C248" s="67" t="s">
        <v>277</v>
      </c>
      <c r="D248" s="67" t="s">
        <v>782</v>
      </c>
      <c r="E248" s="67" t="s">
        <v>278</v>
      </c>
      <c r="F248" s="67" t="s">
        <v>300</v>
      </c>
      <c r="G248" s="67" t="s">
        <v>299</v>
      </c>
      <c r="H248" s="67" t="s">
        <v>1195</v>
      </c>
      <c r="I248" s="68" t="s">
        <v>1375</v>
      </c>
      <c r="J248" s="68" t="s">
        <v>963</v>
      </c>
      <c r="K248" s="67" t="s">
        <v>795</v>
      </c>
      <c r="L248" s="13">
        <v>15148</v>
      </c>
      <c r="M248" s="13">
        <v>16812</v>
      </c>
      <c r="N248" s="13">
        <v>19528</v>
      </c>
      <c r="O248" s="13">
        <v>21852</v>
      </c>
      <c r="P248" s="13">
        <v>7370</v>
      </c>
      <c r="Q248" s="13">
        <v>34844</v>
      </c>
      <c r="R248" s="13">
        <v>115554</v>
      </c>
    </row>
    <row r="249" spans="1:18" ht="14.5" x14ac:dyDescent="0.25">
      <c r="A249" s="68">
        <v>2</v>
      </c>
      <c r="B249" s="68">
        <v>44</v>
      </c>
      <c r="C249" s="67" t="s">
        <v>277</v>
      </c>
      <c r="D249" s="67" t="s">
        <v>782</v>
      </c>
      <c r="E249" s="67" t="s">
        <v>278</v>
      </c>
      <c r="F249" s="67" t="s">
        <v>1469</v>
      </c>
      <c r="G249" s="67" t="s">
        <v>1470</v>
      </c>
      <c r="H249" s="67" t="s">
        <v>1195</v>
      </c>
      <c r="I249" s="68" t="s">
        <v>1471</v>
      </c>
      <c r="J249" s="68" t="s">
        <v>963</v>
      </c>
      <c r="K249" s="67" t="s">
        <v>1472</v>
      </c>
      <c r="L249" s="13">
        <v>31510</v>
      </c>
      <c r="M249" s="13">
        <v>34484</v>
      </c>
      <c r="N249" s="13">
        <v>32141</v>
      </c>
      <c r="O249" s="13">
        <v>36989</v>
      </c>
      <c r="P249" s="13">
        <v>15118</v>
      </c>
      <c r="Q249" s="13">
        <v>87526</v>
      </c>
      <c r="R249" s="13">
        <v>237768</v>
      </c>
    </row>
    <row r="250" spans="1:18" ht="14.5" x14ac:dyDescent="0.25">
      <c r="A250" s="68">
        <v>2</v>
      </c>
      <c r="B250" s="68">
        <v>45</v>
      </c>
      <c r="C250" s="67" t="s">
        <v>277</v>
      </c>
      <c r="D250" s="67" t="s">
        <v>782</v>
      </c>
      <c r="E250" s="67" t="s">
        <v>278</v>
      </c>
      <c r="F250" s="67" t="s">
        <v>302</v>
      </c>
      <c r="G250" s="67" t="s">
        <v>301</v>
      </c>
      <c r="H250" s="67" t="s">
        <v>1195</v>
      </c>
      <c r="I250" s="68" t="s">
        <v>1353</v>
      </c>
      <c r="J250" s="68" t="s">
        <v>963</v>
      </c>
      <c r="K250" s="67" t="s">
        <v>796</v>
      </c>
      <c r="L250" s="13">
        <v>38179</v>
      </c>
      <c r="M250" s="13">
        <v>42173</v>
      </c>
      <c r="N250" s="13">
        <v>28202</v>
      </c>
      <c r="O250" s="13">
        <v>25243</v>
      </c>
      <c r="P250" s="13">
        <v>8805</v>
      </c>
      <c r="Q250" s="13">
        <v>53784</v>
      </c>
      <c r="R250" s="13">
        <v>196386</v>
      </c>
    </row>
    <row r="251" spans="1:18" ht="14.5" x14ac:dyDescent="0.25">
      <c r="A251" s="68">
        <v>2</v>
      </c>
      <c r="B251" s="68">
        <v>46</v>
      </c>
      <c r="C251" s="67" t="s">
        <v>277</v>
      </c>
      <c r="D251" s="67" t="s">
        <v>782</v>
      </c>
      <c r="E251" s="67" t="s">
        <v>278</v>
      </c>
      <c r="F251" s="67" t="s">
        <v>304</v>
      </c>
      <c r="G251" s="67" t="s">
        <v>303</v>
      </c>
      <c r="H251" s="67" t="s">
        <v>1195</v>
      </c>
      <c r="I251" s="68" t="s">
        <v>1240</v>
      </c>
      <c r="J251" s="68" t="s">
        <v>963</v>
      </c>
      <c r="K251" s="67" t="s">
        <v>797</v>
      </c>
      <c r="L251" s="13">
        <v>26009</v>
      </c>
      <c r="M251" s="13">
        <v>26976</v>
      </c>
      <c r="N251" s="13">
        <v>25710</v>
      </c>
      <c r="O251" s="13">
        <v>26117</v>
      </c>
      <c r="P251" s="13">
        <v>8053</v>
      </c>
      <c r="Q251" s="13">
        <v>72917</v>
      </c>
      <c r="R251" s="13">
        <v>185782</v>
      </c>
    </row>
    <row r="252" spans="1:18" ht="14.5" x14ac:dyDescent="0.25">
      <c r="A252" s="68">
        <v>2</v>
      </c>
      <c r="B252" s="68">
        <v>47</v>
      </c>
      <c r="C252" s="67" t="s">
        <v>277</v>
      </c>
      <c r="D252" s="67" t="s">
        <v>782</v>
      </c>
      <c r="E252" s="67" t="s">
        <v>278</v>
      </c>
      <c r="F252" s="67" t="s">
        <v>1376</v>
      </c>
      <c r="G252" s="67" t="s">
        <v>974</v>
      </c>
      <c r="H252" s="67" t="s">
        <v>1195</v>
      </c>
      <c r="I252" s="68" t="s">
        <v>1377</v>
      </c>
      <c r="J252" s="68" t="s">
        <v>963</v>
      </c>
      <c r="K252" s="67" t="s">
        <v>1378</v>
      </c>
      <c r="L252" s="13">
        <v>34379</v>
      </c>
      <c r="M252" s="13">
        <v>36208</v>
      </c>
      <c r="N252" s="13">
        <v>36510</v>
      </c>
      <c r="O252" s="13">
        <v>41769</v>
      </c>
      <c r="P252" s="13">
        <v>15206</v>
      </c>
      <c r="Q252" s="13">
        <v>111467</v>
      </c>
      <c r="R252" s="13">
        <v>275539</v>
      </c>
    </row>
    <row r="253" spans="1:18" ht="14.5" x14ac:dyDescent="0.25">
      <c r="A253" s="68">
        <v>2</v>
      </c>
      <c r="B253" s="68">
        <v>48</v>
      </c>
      <c r="C253" s="67" t="s">
        <v>277</v>
      </c>
      <c r="D253" s="67" t="s">
        <v>782</v>
      </c>
      <c r="E253" s="67" t="s">
        <v>278</v>
      </c>
      <c r="F253" s="67" t="s">
        <v>306</v>
      </c>
      <c r="G253" s="67" t="s">
        <v>305</v>
      </c>
      <c r="H253" s="67" t="s">
        <v>1195</v>
      </c>
      <c r="I253" s="68" t="s">
        <v>1379</v>
      </c>
      <c r="J253" s="68" t="s">
        <v>963</v>
      </c>
      <c r="K253" s="67" t="s">
        <v>951</v>
      </c>
      <c r="L253" s="13">
        <v>13699</v>
      </c>
      <c r="M253" s="13">
        <v>13280</v>
      </c>
      <c r="N253" s="13">
        <v>13705</v>
      </c>
      <c r="O253" s="13">
        <v>14879</v>
      </c>
      <c r="P253" s="13">
        <v>5340</v>
      </c>
      <c r="Q253" s="13">
        <v>39852</v>
      </c>
      <c r="R253" s="13">
        <v>100755</v>
      </c>
    </row>
    <row r="254" spans="1:18" ht="14.5" x14ac:dyDescent="0.25">
      <c r="A254" s="68">
        <v>2</v>
      </c>
      <c r="B254" s="68">
        <v>49</v>
      </c>
      <c r="C254" s="67" t="s">
        <v>277</v>
      </c>
      <c r="D254" s="67" t="s">
        <v>782</v>
      </c>
      <c r="E254" s="67" t="s">
        <v>278</v>
      </c>
      <c r="F254" s="67" t="s">
        <v>308</v>
      </c>
      <c r="G254" s="67" t="s">
        <v>307</v>
      </c>
      <c r="H254" s="67" t="s">
        <v>1195</v>
      </c>
      <c r="I254" s="68" t="s">
        <v>1380</v>
      </c>
      <c r="J254" s="68" t="s">
        <v>963</v>
      </c>
      <c r="K254" s="67" t="s">
        <v>798</v>
      </c>
      <c r="L254" s="13">
        <v>20090</v>
      </c>
      <c r="M254" s="13">
        <v>18788</v>
      </c>
      <c r="N254" s="13">
        <v>16047</v>
      </c>
      <c r="O254" s="13">
        <v>17820</v>
      </c>
      <c r="P254" s="13">
        <v>6282</v>
      </c>
      <c r="Q254" s="13">
        <v>27932</v>
      </c>
      <c r="R254" s="13">
        <v>106959</v>
      </c>
    </row>
    <row r="255" spans="1:18" ht="14.5" x14ac:dyDescent="0.25">
      <c r="A255" s="68">
        <v>2</v>
      </c>
      <c r="B255" s="68">
        <v>50</v>
      </c>
      <c r="C255" s="67" t="s">
        <v>277</v>
      </c>
      <c r="D255" s="67" t="s">
        <v>782</v>
      </c>
      <c r="E255" s="67" t="s">
        <v>278</v>
      </c>
      <c r="F255" s="67" t="s">
        <v>310</v>
      </c>
      <c r="G255" s="67" t="s">
        <v>309</v>
      </c>
      <c r="H255" s="67" t="s">
        <v>1195</v>
      </c>
      <c r="I255" s="68" t="s">
        <v>1381</v>
      </c>
      <c r="J255" s="68" t="s">
        <v>963</v>
      </c>
      <c r="K255" s="67" t="s">
        <v>799</v>
      </c>
      <c r="L255" s="13">
        <v>24999</v>
      </c>
      <c r="M255" s="13">
        <v>26497</v>
      </c>
      <c r="N255" s="13">
        <v>18099</v>
      </c>
      <c r="O255" s="13">
        <v>20327</v>
      </c>
      <c r="P255" s="13">
        <v>7747</v>
      </c>
      <c r="Q255" s="13">
        <v>28500</v>
      </c>
      <c r="R255" s="13">
        <v>126169</v>
      </c>
    </row>
    <row r="256" spans="1:18" ht="14.5" x14ac:dyDescent="0.25">
      <c r="A256" s="68">
        <v>2</v>
      </c>
      <c r="B256" s="68">
        <v>51</v>
      </c>
      <c r="C256" s="67" t="s">
        <v>277</v>
      </c>
      <c r="D256" s="67" t="s">
        <v>782</v>
      </c>
      <c r="E256" s="67" t="s">
        <v>278</v>
      </c>
      <c r="F256" s="67" t="s">
        <v>312</v>
      </c>
      <c r="G256" s="67" t="s">
        <v>311</v>
      </c>
      <c r="H256" s="67" t="s">
        <v>1195</v>
      </c>
      <c r="I256" s="68" t="s">
        <v>1382</v>
      </c>
      <c r="J256" s="68" t="s">
        <v>963</v>
      </c>
      <c r="K256" s="67" t="s">
        <v>952</v>
      </c>
      <c r="L256" s="13">
        <v>16119</v>
      </c>
      <c r="M256" s="13">
        <v>17903</v>
      </c>
      <c r="N256" s="13">
        <v>9446</v>
      </c>
      <c r="O256" s="13">
        <v>8963</v>
      </c>
      <c r="P256" s="13">
        <v>3895</v>
      </c>
      <c r="Q256" s="13">
        <v>36098</v>
      </c>
      <c r="R256" s="13">
        <v>92424</v>
      </c>
    </row>
    <row r="257" spans="1:18" ht="14.5" x14ac:dyDescent="0.25">
      <c r="A257" s="68">
        <v>2</v>
      </c>
      <c r="B257" s="68">
        <v>52</v>
      </c>
      <c r="C257" s="67" t="s">
        <v>277</v>
      </c>
      <c r="D257" s="67" t="s">
        <v>782</v>
      </c>
      <c r="E257" s="67" t="s">
        <v>278</v>
      </c>
      <c r="F257" s="67" t="s">
        <v>314</v>
      </c>
      <c r="G257" s="67" t="s">
        <v>313</v>
      </c>
      <c r="H257" s="67" t="s">
        <v>1195</v>
      </c>
      <c r="I257" s="68" t="s">
        <v>1215</v>
      </c>
      <c r="J257" s="68" t="s">
        <v>963</v>
      </c>
      <c r="K257" s="67" t="s">
        <v>800</v>
      </c>
      <c r="L257" s="13">
        <v>30331</v>
      </c>
      <c r="M257" s="13">
        <v>29871</v>
      </c>
      <c r="N257" s="13">
        <v>40955</v>
      </c>
      <c r="O257" s="13">
        <v>44503</v>
      </c>
      <c r="P257" s="13">
        <v>13210</v>
      </c>
      <c r="Q257" s="13">
        <v>49276</v>
      </c>
      <c r="R257" s="13">
        <v>208146</v>
      </c>
    </row>
    <row r="258" spans="1:18" ht="14.5" x14ac:dyDescent="0.25">
      <c r="A258" s="68">
        <v>2</v>
      </c>
      <c r="B258" s="68">
        <v>53</v>
      </c>
      <c r="C258" s="67" t="s">
        <v>277</v>
      </c>
      <c r="D258" s="67" t="s">
        <v>782</v>
      </c>
      <c r="E258" s="67" t="s">
        <v>278</v>
      </c>
      <c r="F258" s="67" t="s">
        <v>315</v>
      </c>
      <c r="G258" s="67" t="s">
        <v>1057</v>
      </c>
      <c r="H258" s="67" t="s">
        <v>1195</v>
      </c>
      <c r="I258" s="68" t="s">
        <v>1383</v>
      </c>
      <c r="J258" s="68" t="s">
        <v>963</v>
      </c>
      <c r="K258" s="67" t="s">
        <v>1153</v>
      </c>
      <c r="L258" s="13">
        <v>29320</v>
      </c>
      <c r="M258" s="13">
        <v>32183</v>
      </c>
      <c r="N258" s="13">
        <v>34151</v>
      </c>
      <c r="O258" s="13">
        <v>42161</v>
      </c>
      <c r="P258" s="13">
        <v>15624</v>
      </c>
      <c r="Q258" s="13">
        <v>101255</v>
      </c>
      <c r="R258" s="13">
        <v>254694</v>
      </c>
    </row>
    <row r="259" spans="1:18" ht="14.5" x14ac:dyDescent="0.25">
      <c r="A259" s="68">
        <v>2</v>
      </c>
      <c r="B259" s="68">
        <v>54</v>
      </c>
      <c r="C259" s="67" t="s">
        <v>277</v>
      </c>
      <c r="D259" s="67" t="s">
        <v>782</v>
      </c>
      <c r="E259" s="67" t="s">
        <v>278</v>
      </c>
      <c r="F259" s="67" t="s">
        <v>317</v>
      </c>
      <c r="G259" s="67" t="s">
        <v>316</v>
      </c>
      <c r="H259" s="67" t="s">
        <v>1195</v>
      </c>
      <c r="I259" s="68" t="s">
        <v>1384</v>
      </c>
      <c r="J259" s="68" t="s">
        <v>963</v>
      </c>
      <c r="K259" s="67" t="s">
        <v>801</v>
      </c>
      <c r="L259" s="13">
        <v>20113</v>
      </c>
      <c r="M259" s="13">
        <v>21053</v>
      </c>
      <c r="N259" s="13">
        <v>27519</v>
      </c>
      <c r="O259" s="13">
        <v>32489</v>
      </c>
      <c r="P259" s="13">
        <v>10849</v>
      </c>
      <c r="Q259" s="13">
        <v>74300</v>
      </c>
      <c r="R259" s="13">
        <v>186323</v>
      </c>
    </row>
    <row r="260" spans="1:18" ht="14.5" x14ac:dyDescent="0.25">
      <c r="A260" s="68">
        <v>2</v>
      </c>
      <c r="B260" s="68">
        <v>55</v>
      </c>
      <c r="C260" s="67" t="s">
        <v>277</v>
      </c>
      <c r="D260" s="67" t="s">
        <v>782</v>
      </c>
      <c r="E260" s="67" t="s">
        <v>278</v>
      </c>
      <c r="F260" s="67" t="s">
        <v>319</v>
      </c>
      <c r="G260" s="67" t="s">
        <v>318</v>
      </c>
      <c r="H260" s="67" t="s">
        <v>1195</v>
      </c>
      <c r="I260" s="68" t="s">
        <v>1385</v>
      </c>
      <c r="J260" s="68" t="s">
        <v>963</v>
      </c>
      <c r="K260" s="67" t="s">
        <v>1154</v>
      </c>
      <c r="L260" s="13">
        <v>21589</v>
      </c>
      <c r="M260" s="13">
        <v>23756</v>
      </c>
      <c r="N260" s="13">
        <v>21409</v>
      </c>
      <c r="O260" s="13">
        <v>26730</v>
      </c>
      <c r="P260" s="13">
        <v>10403</v>
      </c>
      <c r="Q260" s="13">
        <v>41843</v>
      </c>
      <c r="R260" s="13">
        <v>145730</v>
      </c>
    </row>
    <row r="261" spans="1:18" ht="14.5" x14ac:dyDescent="0.25">
      <c r="A261" s="68">
        <v>2</v>
      </c>
      <c r="B261" s="68">
        <v>56</v>
      </c>
      <c r="C261" s="67" t="s">
        <v>277</v>
      </c>
      <c r="D261" s="67" t="s">
        <v>782</v>
      </c>
      <c r="E261" s="67" t="s">
        <v>278</v>
      </c>
      <c r="F261" s="67" t="s">
        <v>321</v>
      </c>
      <c r="G261" s="67" t="s">
        <v>320</v>
      </c>
      <c r="H261" s="67" t="s">
        <v>1195</v>
      </c>
      <c r="I261" s="68" t="s">
        <v>1381</v>
      </c>
      <c r="J261" s="68" t="s">
        <v>963</v>
      </c>
      <c r="K261" s="67" t="s">
        <v>802</v>
      </c>
      <c r="L261" s="13">
        <v>23780</v>
      </c>
      <c r="M261" s="13">
        <v>25048</v>
      </c>
      <c r="N261" s="13">
        <v>29433</v>
      </c>
      <c r="O261" s="13">
        <v>35493</v>
      </c>
      <c r="P261" s="13">
        <v>12863</v>
      </c>
      <c r="Q261" s="13">
        <v>29712</v>
      </c>
      <c r="R261" s="13">
        <v>156329</v>
      </c>
    </row>
    <row r="262" spans="1:18" ht="14.5" x14ac:dyDescent="0.25">
      <c r="A262" s="68">
        <v>2</v>
      </c>
      <c r="B262" s="68">
        <v>57</v>
      </c>
      <c r="C262" s="67" t="s">
        <v>277</v>
      </c>
      <c r="D262" s="67" t="s">
        <v>782</v>
      </c>
      <c r="E262" s="67" t="s">
        <v>278</v>
      </c>
      <c r="F262" s="67" t="s">
        <v>322</v>
      </c>
      <c r="G262" s="67" t="s">
        <v>1058</v>
      </c>
      <c r="H262" s="67" t="s">
        <v>1195</v>
      </c>
      <c r="I262" s="68" t="s">
        <v>1234</v>
      </c>
      <c r="J262" s="68" t="s">
        <v>963</v>
      </c>
      <c r="K262" s="67" t="s">
        <v>803</v>
      </c>
      <c r="L262" s="13">
        <v>29878</v>
      </c>
      <c r="M262" s="13">
        <v>31416</v>
      </c>
      <c r="N262" s="13">
        <v>22003</v>
      </c>
      <c r="O262" s="13">
        <v>27127</v>
      </c>
      <c r="P262" s="13">
        <v>11124</v>
      </c>
      <c r="Q262" s="13">
        <v>49975</v>
      </c>
      <c r="R262" s="13">
        <v>171523</v>
      </c>
    </row>
    <row r="263" spans="1:18" ht="14.5" x14ac:dyDescent="0.25">
      <c r="A263" s="68">
        <v>2</v>
      </c>
      <c r="B263" s="68">
        <v>58</v>
      </c>
      <c r="C263" s="67" t="s">
        <v>277</v>
      </c>
      <c r="D263" s="67" t="s">
        <v>782</v>
      </c>
      <c r="E263" s="67" t="s">
        <v>278</v>
      </c>
      <c r="F263" s="67" t="s">
        <v>324</v>
      </c>
      <c r="G263" s="67" t="s">
        <v>323</v>
      </c>
      <c r="H263" s="67" t="s">
        <v>1195</v>
      </c>
      <c r="I263" s="68" t="s">
        <v>1386</v>
      </c>
      <c r="J263" s="68" t="s">
        <v>963</v>
      </c>
      <c r="K263" s="67" t="s">
        <v>7907</v>
      </c>
      <c r="L263" s="13">
        <v>18145</v>
      </c>
      <c r="M263" s="13">
        <v>18716</v>
      </c>
      <c r="N263" s="13">
        <v>23069</v>
      </c>
      <c r="O263" s="13">
        <v>27749</v>
      </c>
      <c r="P263" s="13">
        <v>8803</v>
      </c>
      <c r="Q263" s="13">
        <v>72509</v>
      </c>
      <c r="R263" s="13">
        <v>168991</v>
      </c>
    </row>
    <row r="264" spans="1:18" ht="14.5" x14ac:dyDescent="0.25">
      <c r="A264" s="68">
        <v>2</v>
      </c>
      <c r="B264" s="68">
        <v>59</v>
      </c>
      <c r="C264" s="67" t="s">
        <v>277</v>
      </c>
      <c r="D264" s="67" t="s">
        <v>782</v>
      </c>
      <c r="E264" s="67" t="s">
        <v>278</v>
      </c>
      <c r="F264" s="67" t="s">
        <v>326</v>
      </c>
      <c r="G264" s="67" t="s">
        <v>325</v>
      </c>
      <c r="H264" s="67" t="s">
        <v>1195</v>
      </c>
      <c r="I264" s="68" t="s">
        <v>1215</v>
      </c>
      <c r="J264" s="68" t="s">
        <v>963</v>
      </c>
      <c r="K264" s="67" t="s">
        <v>804</v>
      </c>
      <c r="L264" s="13">
        <v>31951</v>
      </c>
      <c r="M264" s="13">
        <v>35823</v>
      </c>
      <c r="N264" s="13">
        <v>28737</v>
      </c>
      <c r="O264" s="13">
        <v>29527</v>
      </c>
      <c r="P264" s="13">
        <v>10403</v>
      </c>
      <c r="Q264" s="13">
        <v>91782</v>
      </c>
      <c r="R264" s="13">
        <v>228223</v>
      </c>
    </row>
    <row r="265" spans="1:18" ht="14.5" x14ac:dyDescent="0.25">
      <c r="A265" s="68">
        <v>2</v>
      </c>
      <c r="B265" s="68">
        <v>60</v>
      </c>
      <c r="C265" s="67" t="s">
        <v>277</v>
      </c>
      <c r="D265" s="67" t="s">
        <v>782</v>
      </c>
      <c r="E265" s="67" t="s">
        <v>278</v>
      </c>
      <c r="F265" s="67" t="s">
        <v>327</v>
      </c>
      <c r="G265" s="67" t="s">
        <v>1059</v>
      </c>
      <c r="H265" s="67" t="s">
        <v>1195</v>
      </c>
      <c r="I265" s="68" t="s">
        <v>1234</v>
      </c>
      <c r="J265" s="68" t="s">
        <v>963</v>
      </c>
      <c r="K265" s="67" t="s">
        <v>7908</v>
      </c>
      <c r="L265" s="13">
        <v>31466</v>
      </c>
      <c r="M265" s="13">
        <v>34010</v>
      </c>
      <c r="N265" s="13">
        <v>23569</v>
      </c>
      <c r="O265" s="13">
        <v>28572</v>
      </c>
      <c r="P265" s="13">
        <v>12004</v>
      </c>
      <c r="Q265" s="13">
        <v>86430</v>
      </c>
      <c r="R265" s="13">
        <v>216051</v>
      </c>
    </row>
    <row r="266" spans="1:18" ht="14.5" x14ac:dyDescent="0.25">
      <c r="A266" s="68">
        <v>2</v>
      </c>
      <c r="B266" s="68">
        <v>61</v>
      </c>
      <c r="C266" s="67" t="s">
        <v>277</v>
      </c>
      <c r="D266" s="67" t="s">
        <v>782</v>
      </c>
      <c r="E266" s="67" t="s">
        <v>278</v>
      </c>
      <c r="F266" s="67" t="s">
        <v>328</v>
      </c>
      <c r="G266" s="67" t="s">
        <v>1060</v>
      </c>
      <c r="H266" s="67" t="s">
        <v>1195</v>
      </c>
      <c r="I266" s="68" t="s">
        <v>1249</v>
      </c>
      <c r="J266" s="68" t="s">
        <v>963</v>
      </c>
      <c r="K266" s="67" t="s">
        <v>7909</v>
      </c>
      <c r="L266" s="13">
        <v>32588</v>
      </c>
      <c r="M266" s="13">
        <v>33350</v>
      </c>
      <c r="N266" s="13">
        <v>23147</v>
      </c>
      <c r="O266" s="13">
        <v>23403</v>
      </c>
      <c r="P266" s="13">
        <v>8693</v>
      </c>
      <c r="Q266" s="13">
        <v>34010</v>
      </c>
      <c r="R266" s="13">
        <v>155191</v>
      </c>
    </row>
    <row r="267" spans="1:18" ht="14.5" x14ac:dyDescent="0.25">
      <c r="A267" s="68">
        <v>2</v>
      </c>
      <c r="B267" s="68">
        <v>62</v>
      </c>
      <c r="C267" s="67" t="s">
        <v>277</v>
      </c>
      <c r="D267" s="67" t="s">
        <v>782</v>
      </c>
      <c r="E267" s="67" t="s">
        <v>278</v>
      </c>
      <c r="F267" s="67" t="s">
        <v>510</v>
      </c>
      <c r="G267" s="67" t="s">
        <v>1101</v>
      </c>
      <c r="H267" s="67" t="s">
        <v>1195</v>
      </c>
      <c r="I267" s="68" t="s">
        <v>728</v>
      </c>
      <c r="J267" s="68" t="s">
        <v>963</v>
      </c>
      <c r="K267" s="67" t="s">
        <v>886</v>
      </c>
      <c r="L267" s="13">
        <v>52401</v>
      </c>
      <c r="M267" s="13">
        <v>55476</v>
      </c>
      <c r="N267" s="13">
        <v>63681</v>
      </c>
      <c r="O267" s="13">
        <v>70003</v>
      </c>
      <c r="P267" s="13">
        <v>24675</v>
      </c>
      <c r="Q267" s="13">
        <v>108435</v>
      </c>
      <c r="R267" s="13">
        <v>374671</v>
      </c>
    </row>
    <row r="268" spans="1:18" ht="14.5" x14ac:dyDescent="0.25">
      <c r="A268" s="68">
        <v>2</v>
      </c>
      <c r="B268" s="68">
        <v>63</v>
      </c>
      <c r="C268" s="67" t="s">
        <v>277</v>
      </c>
      <c r="D268" s="67" t="s">
        <v>782</v>
      </c>
      <c r="E268" s="67" t="s">
        <v>278</v>
      </c>
      <c r="F268" s="67" t="s">
        <v>330</v>
      </c>
      <c r="G268" s="67" t="s">
        <v>329</v>
      </c>
      <c r="H268" s="67" t="s">
        <v>1195</v>
      </c>
      <c r="I268" s="68" t="s">
        <v>1387</v>
      </c>
      <c r="J268" s="68" t="s">
        <v>963</v>
      </c>
      <c r="K268" s="67" t="s">
        <v>1061</v>
      </c>
      <c r="L268" s="13">
        <v>41486</v>
      </c>
      <c r="M268" s="13">
        <v>44003</v>
      </c>
      <c r="N268" s="13">
        <v>47415</v>
      </c>
      <c r="O268" s="13">
        <v>57548</v>
      </c>
      <c r="P268" s="13">
        <v>21503</v>
      </c>
      <c r="Q268" s="13">
        <v>114078</v>
      </c>
      <c r="R268" s="13">
        <v>326033</v>
      </c>
    </row>
    <row r="269" spans="1:18" ht="14.5" x14ac:dyDescent="0.25">
      <c r="A269" s="68">
        <v>2</v>
      </c>
      <c r="B269" s="68">
        <v>64</v>
      </c>
      <c r="C269" s="67" t="s">
        <v>277</v>
      </c>
      <c r="D269" s="67" t="s">
        <v>782</v>
      </c>
      <c r="E269" s="67" t="s">
        <v>278</v>
      </c>
      <c r="F269" s="67" t="s">
        <v>331</v>
      </c>
      <c r="G269" s="67" t="s">
        <v>1062</v>
      </c>
      <c r="H269" s="67" t="s">
        <v>1195</v>
      </c>
      <c r="I269" s="68" t="s">
        <v>1198</v>
      </c>
      <c r="J269" s="68" t="s">
        <v>963</v>
      </c>
      <c r="K269" s="67" t="s">
        <v>953</v>
      </c>
      <c r="L269" s="13">
        <v>54599</v>
      </c>
      <c r="M269" s="13">
        <v>57194</v>
      </c>
      <c r="N269" s="13">
        <v>47868</v>
      </c>
      <c r="O269" s="13">
        <v>53603</v>
      </c>
      <c r="P269" s="13">
        <v>19679</v>
      </c>
      <c r="Q269" s="13">
        <v>88312</v>
      </c>
      <c r="R269" s="13">
        <v>321255</v>
      </c>
    </row>
    <row r="270" spans="1:18" ht="14.5" x14ac:dyDescent="0.25">
      <c r="A270" s="68">
        <v>2</v>
      </c>
      <c r="B270" s="68">
        <v>65</v>
      </c>
      <c r="C270" s="67" t="s">
        <v>277</v>
      </c>
      <c r="D270" s="67" t="s">
        <v>782</v>
      </c>
      <c r="E270" s="67" t="s">
        <v>278</v>
      </c>
      <c r="F270" s="67" t="s">
        <v>434</v>
      </c>
      <c r="G270" s="67" t="s">
        <v>1388</v>
      </c>
      <c r="H270" s="67" t="s">
        <v>1195</v>
      </c>
      <c r="I270" s="68" t="s">
        <v>1389</v>
      </c>
      <c r="J270" s="68" t="s">
        <v>963</v>
      </c>
      <c r="K270" s="67" t="s">
        <v>850</v>
      </c>
      <c r="L270" s="13">
        <v>17649</v>
      </c>
      <c r="M270" s="13">
        <v>22676</v>
      </c>
      <c r="N270" s="13">
        <v>19766</v>
      </c>
      <c r="O270" s="13">
        <v>22896</v>
      </c>
      <c r="P270" s="13">
        <v>8192</v>
      </c>
      <c r="Q270" s="13">
        <v>36001</v>
      </c>
      <c r="R270" s="13">
        <v>127180</v>
      </c>
    </row>
    <row r="271" spans="1:18" ht="14.5" x14ac:dyDescent="0.25">
      <c r="A271" s="68">
        <v>2</v>
      </c>
      <c r="B271" s="68">
        <v>66</v>
      </c>
      <c r="C271" s="67" t="s">
        <v>277</v>
      </c>
      <c r="D271" s="67" t="s">
        <v>782</v>
      </c>
      <c r="E271" s="67" t="s">
        <v>278</v>
      </c>
      <c r="F271" s="67" t="s">
        <v>333</v>
      </c>
      <c r="G271" s="67" t="s">
        <v>332</v>
      </c>
      <c r="H271" s="67" t="s">
        <v>1195</v>
      </c>
      <c r="I271" s="68" t="s">
        <v>1390</v>
      </c>
      <c r="J271" s="68" t="s">
        <v>963</v>
      </c>
      <c r="K271" s="67" t="s">
        <v>805</v>
      </c>
      <c r="L271" s="13">
        <v>25436</v>
      </c>
      <c r="M271" s="13">
        <v>26142</v>
      </c>
      <c r="N271" s="13">
        <v>29320</v>
      </c>
      <c r="O271" s="13">
        <v>32497</v>
      </c>
      <c r="P271" s="13">
        <v>10191</v>
      </c>
      <c r="Q271" s="13">
        <v>50482</v>
      </c>
      <c r="R271" s="13">
        <v>174068</v>
      </c>
    </row>
    <row r="272" spans="1:18" ht="14.5" x14ac:dyDescent="0.25">
      <c r="A272" s="68">
        <v>2</v>
      </c>
      <c r="B272" s="68">
        <v>67</v>
      </c>
      <c r="C272" s="67" t="s">
        <v>277</v>
      </c>
      <c r="D272" s="67" t="s">
        <v>782</v>
      </c>
      <c r="E272" s="67" t="s">
        <v>278</v>
      </c>
      <c r="F272" s="67" t="s">
        <v>335</v>
      </c>
      <c r="G272" s="67" t="s">
        <v>334</v>
      </c>
      <c r="H272" s="67" t="s">
        <v>1195</v>
      </c>
      <c r="I272" s="68" t="s">
        <v>1391</v>
      </c>
      <c r="J272" s="68" t="s">
        <v>963</v>
      </c>
      <c r="K272" s="67" t="s">
        <v>806</v>
      </c>
      <c r="L272" s="13">
        <v>21299</v>
      </c>
      <c r="M272" s="13">
        <v>22562</v>
      </c>
      <c r="N272" s="13">
        <v>15531</v>
      </c>
      <c r="O272" s="13">
        <v>17524</v>
      </c>
      <c r="P272" s="13">
        <v>6529</v>
      </c>
      <c r="Q272" s="13">
        <v>33771</v>
      </c>
      <c r="R272" s="13">
        <v>117216</v>
      </c>
    </row>
    <row r="273" spans="1:18" ht="14.5" x14ac:dyDescent="0.25">
      <c r="A273" s="68">
        <v>2</v>
      </c>
      <c r="B273" s="68">
        <v>68</v>
      </c>
      <c r="C273" s="67" t="s">
        <v>277</v>
      </c>
      <c r="D273" s="67" t="s">
        <v>782</v>
      </c>
      <c r="E273" s="67" t="s">
        <v>278</v>
      </c>
      <c r="F273" s="67" t="s">
        <v>337</v>
      </c>
      <c r="G273" s="67" t="s">
        <v>336</v>
      </c>
      <c r="H273" s="67" t="s">
        <v>1195</v>
      </c>
      <c r="I273" s="68" t="s">
        <v>1392</v>
      </c>
      <c r="J273" s="68" t="s">
        <v>963</v>
      </c>
      <c r="K273" s="67" t="s">
        <v>807</v>
      </c>
      <c r="L273" s="13">
        <v>20507</v>
      </c>
      <c r="M273" s="13">
        <v>22308</v>
      </c>
      <c r="N273" s="13">
        <v>21966</v>
      </c>
      <c r="O273" s="13">
        <v>28139</v>
      </c>
      <c r="P273" s="13">
        <v>10859</v>
      </c>
      <c r="Q273" s="13">
        <v>72817</v>
      </c>
      <c r="R273" s="13">
        <v>176596</v>
      </c>
    </row>
    <row r="274" spans="1:18" ht="14.5" x14ac:dyDescent="0.25">
      <c r="A274" s="68">
        <v>2</v>
      </c>
      <c r="B274" s="68">
        <v>69</v>
      </c>
      <c r="C274" s="67" t="s">
        <v>277</v>
      </c>
      <c r="D274" s="67" t="s">
        <v>782</v>
      </c>
      <c r="E274" s="67" t="s">
        <v>278</v>
      </c>
      <c r="F274" s="67" t="s">
        <v>339</v>
      </c>
      <c r="G274" s="67" t="s">
        <v>338</v>
      </c>
      <c r="H274" s="67" t="s">
        <v>1195</v>
      </c>
      <c r="I274" s="68" t="s">
        <v>1353</v>
      </c>
      <c r="J274" s="68" t="s">
        <v>963</v>
      </c>
      <c r="K274" s="67" t="s">
        <v>808</v>
      </c>
      <c r="L274" s="13">
        <v>29830</v>
      </c>
      <c r="M274" s="13">
        <v>32506</v>
      </c>
      <c r="N274" s="13">
        <v>34045</v>
      </c>
      <c r="O274" s="13">
        <v>41774</v>
      </c>
      <c r="P274" s="13">
        <v>15292</v>
      </c>
      <c r="Q274" s="13">
        <v>84673</v>
      </c>
      <c r="R274" s="13">
        <v>238120</v>
      </c>
    </row>
    <row r="275" spans="1:18" ht="14.5" x14ac:dyDescent="0.25">
      <c r="A275" s="68">
        <v>2</v>
      </c>
      <c r="B275" s="68">
        <v>70</v>
      </c>
      <c r="C275" s="67" t="s">
        <v>277</v>
      </c>
      <c r="D275" s="67" t="s">
        <v>782</v>
      </c>
      <c r="E275" s="67" t="s">
        <v>278</v>
      </c>
      <c r="F275" s="67" t="s">
        <v>341</v>
      </c>
      <c r="G275" s="67" t="s">
        <v>340</v>
      </c>
      <c r="H275" s="67" t="s">
        <v>1195</v>
      </c>
      <c r="I275" s="68" t="s">
        <v>1393</v>
      </c>
      <c r="J275" s="68" t="s">
        <v>963</v>
      </c>
      <c r="K275" s="67" t="s">
        <v>809</v>
      </c>
      <c r="L275" s="13">
        <v>19857</v>
      </c>
      <c r="M275" s="13">
        <v>19944</v>
      </c>
      <c r="N275" s="13">
        <v>25673</v>
      </c>
      <c r="O275" s="13">
        <v>28780</v>
      </c>
      <c r="P275" s="13">
        <v>10104</v>
      </c>
      <c r="Q275" s="13">
        <v>45902</v>
      </c>
      <c r="R275" s="13">
        <v>150260</v>
      </c>
    </row>
    <row r="276" spans="1:18" ht="14.5" x14ac:dyDescent="0.25">
      <c r="A276" s="68">
        <v>2</v>
      </c>
      <c r="B276" s="68">
        <v>71</v>
      </c>
      <c r="C276" s="67" t="s">
        <v>277</v>
      </c>
      <c r="D276" s="67" t="s">
        <v>782</v>
      </c>
      <c r="E276" s="67" t="s">
        <v>278</v>
      </c>
      <c r="F276" s="67" t="s">
        <v>490</v>
      </c>
      <c r="G276" s="67" t="s">
        <v>1074</v>
      </c>
      <c r="H276" s="67" t="s">
        <v>1195</v>
      </c>
      <c r="I276" s="68" t="s">
        <v>1215</v>
      </c>
      <c r="J276" s="68" t="s">
        <v>963</v>
      </c>
      <c r="K276" s="67" t="s">
        <v>876</v>
      </c>
      <c r="L276" s="13">
        <v>42920</v>
      </c>
      <c r="M276" s="13">
        <v>45613</v>
      </c>
      <c r="N276" s="13">
        <v>41001</v>
      </c>
      <c r="O276" s="13">
        <v>46056</v>
      </c>
      <c r="P276" s="13">
        <v>16137</v>
      </c>
      <c r="Q276" s="13">
        <v>84566</v>
      </c>
      <c r="R276" s="13">
        <v>276293</v>
      </c>
    </row>
    <row r="277" spans="1:18" ht="14.5" x14ac:dyDescent="0.25">
      <c r="A277" s="68">
        <v>2</v>
      </c>
      <c r="B277" s="68">
        <v>72</v>
      </c>
      <c r="C277" s="67" t="s">
        <v>277</v>
      </c>
      <c r="D277" s="67" t="s">
        <v>782</v>
      </c>
      <c r="E277" s="67" t="s">
        <v>278</v>
      </c>
      <c r="F277" s="67" t="s">
        <v>343</v>
      </c>
      <c r="G277" s="67" t="s">
        <v>342</v>
      </c>
      <c r="H277" s="67" t="s">
        <v>1195</v>
      </c>
      <c r="I277" s="68" t="s">
        <v>1394</v>
      </c>
      <c r="J277" s="68" t="s">
        <v>963</v>
      </c>
      <c r="K277" s="67" t="s">
        <v>810</v>
      </c>
      <c r="L277" s="13">
        <v>24537</v>
      </c>
      <c r="M277" s="13">
        <v>25744</v>
      </c>
      <c r="N277" s="13">
        <v>29255</v>
      </c>
      <c r="O277" s="13">
        <v>36137</v>
      </c>
      <c r="P277" s="13">
        <v>13206</v>
      </c>
      <c r="Q277" s="13">
        <v>52598</v>
      </c>
      <c r="R277" s="13">
        <v>181477</v>
      </c>
    </row>
    <row r="278" spans="1:18" ht="14.5" x14ac:dyDescent="0.25">
      <c r="A278" s="68">
        <v>2</v>
      </c>
      <c r="B278" s="68">
        <v>73</v>
      </c>
      <c r="C278" s="67" t="s">
        <v>277</v>
      </c>
      <c r="D278" s="67" t="s">
        <v>782</v>
      </c>
      <c r="E278" s="67" t="s">
        <v>278</v>
      </c>
      <c r="F278" s="67" t="s">
        <v>345</v>
      </c>
      <c r="G278" s="67" t="s">
        <v>344</v>
      </c>
      <c r="H278" s="67" t="s">
        <v>1195</v>
      </c>
      <c r="I278" s="68" t="s">
        <v>1374</v>
      </c>
      <c r="J278" s="68" t="s">
        <v>963</v>
      </c>
      <c r="K278" s="67" t="s">
        <v>811</v>
      </c>
      <c r="L278" s="13">
        <v>53131</v>
      </c>
      <c r="M278" s="13">
        <v>59962</v>
      </c>
      <c r="N278" s="13">
        <v>53899</v>
      </c>
      <c r="O278" s="13">
        <v>63026</v>
      </c>
      <c r="P278" s="13">
        <v>24889</v>
      </c>
      <c r="Q278" s="13">
        <v>175435</v>
      </c>
      <c r="R278" s="13">
        <v>430342</v>
      </c>
    </row>
    <row r="279" spans="1:18" ht="14.5" x14ac:dyDescent="0.25">
      <c r="A279" s="68">
        <v>2</v>
      </c>
      <c r="B279" s="68">
        <v>74</v>
      </c>
      <c r="C279" s="67" t="s">
        <v>277</v>
      </c>
      <c r="D279" s="67" t="s">
        <v>782</v>
      </c>
      <c r="E279" s="67" t="s">
        <v>278</v>
      </c>
      <c r="F279" s="67" t="s">
        <v>347</v>
      </c>
      <c r="G279" s="67" t="s">
        <v>346</v>
      </c>
      <c r="H279" s="67" t="s">
        <v>1195</v>
      </c>
      <c r="I279" s="68" t="s">
        <v>1234</v>
      </c>
      <c r="J279" s="68" t="s">
        <v>963</v>
      </c>
      <c r="K279" s="67" t="s">
        <v>812</v>
      </c>
      <c r="L279" s="13">
        <v>25968</v>
      </c>
      <c r="M279" s="13">
        <v>27675</v>
      </c>
      <c r="N279" s="13">
        <v>23581</v>
      </c>
      <c r="O279" s="13">
        <v>24993</v>
      </c>
      <c r="P279" s="13">
        <v>8571</v>
      </c>
      <c r="Q279" s="13">
        <v>73877</v>
      </c>
      <c r="R279" s="13">
        <v>184665</v>
      </c>
    </row>
    <row r="280" spans="1:18" ht="14.5" x14ac:dyDescent="0.25">
      <c r="A280" s="68">
        <v>2</v>
      </c>
      <c r="B280" s="68">
        <v>75</v>
      </c>
      <c r="C280" s="67" t="s">
        <v>277</v>
      </c>
      <c r="D280" s="67" t="s">
        <v>782</v>
      </c>
      <c r="E280" s="67" t="s">
        <v>278</v>
      </c>
      <c r="F280" s="67" t="s">
        <v>349</v>
      </c>
      <c r="G280" s="67" t="s">
        <v>348</v>
      </c>
      <c r="H280" s="67" t="s">
        <v>1195</v>
      </c>
      <c r="I280" s="68" t="s">
        <v>1395</v>
      </c>
      <c r="J280" s="68" t="s">
        <v>963</v>
      </c>
      <c r="K280" s="67" t="s">
        <v>813</v>
      </c>
      <c r="L280" s="13">
        <v>112539</v>
      </c>
      <c r="M280" s="13">
        <v>125363</v>
      </c>
      <c r="N280" s="13">
        <v>114811</v>
      </c>
      <c r="O280" s="13">
        <v>123754</v>
      </c>
      <c r="P280" s="13">
        <v>46002</v>
      </c>
      <c r="Q280" s="13">
        <v>153313</v>
      </c>
      <c r="R280" s="13">
        <v>675782</v>
      </c>
    </row>
    <row r="281" spans="1:18" ht="14.5" x14ac:dyDescent="0.25">
      <c r="A281" s="68">
        <v>2</v>
      </c>
      <c r="B281" s="68">
        <v>76</v>
      </c>
      <c r="C281" s="67" t="s">
        <v>277</v>
      </c>
      <c r="D281" s="67" t="s">
        <v>782</v>
      </c>
      <c r="E281" s="67" t="s">
        <v>278</v>
      </c>
      <c r="F281" s="67" t="s">
        <v>512</v>
      </c>
      <c r="G281" s="67" t="s">
        <v>511</v>
      </c>
      <c r="H281" s="67" t="s">
        <v>1195</v>
      </c>
      <c r="I281" s="68" t="s">
        <v>176</v>
      </c>
      <c r="J281" s="68" t="s">
        <v>963</v>
      </c>
      <c r="K281" s="67" t="s">
        <v>887</v>
      </c>
      <c r="L281" s="13">
        <v>143357</v>
      </c>
      <c r="M281" s="13">
        <v>159884</v>
      </c>
      <c r="N281" s="13">
        <v>123588</v>
      </c>
      <c r="O281" s="13">
        <v>134760</v>
      </c>
      <c r="P281" s="13">
        <v>52863</v>
      </c>
      <c r="Q281" s="13">
        <v>361677</v>
      </c>
      <c r="R281" s="13">
        <v>976129</v>
      </c>
    </row>
    <row r="282" spans="1:18" ht="14.5" x14ac:dyDescent="0.25">
      <c r="A282" s="68">
        <v>2</v>
      </c>
      <c r="B282" s="68">
        <v>77</v>
      </c>
      <c r="C282" s="67" t="s">
        <v>277</v>
      </c>
      <c r="D282" s="67" t="s">
        <v>782</v>
      </c>
      <c r="E282" s="67" t="s">
        <v>278</v>
      </c>
      <c r="F282" s="67" t="s">
        <v>352</v>
      </c>
      <c r="G282" s="67" t="s">
        <v>351</v>
      </c>
      <c r="H282" s="67" t="s">
        <v>1195</v>
      </c>
      <c r="I282" s="68" t="s">
        <v>1299</v>
      </c>
      <c r="J282" s="68" t="s">
        <v>963</v>
      </c>
      <c r="K282" s="67" t="s">
        <v>7910</v>
      </c>
      <c r="L282" s="13">
        <v>44221</v>
      </c>
      <c r="M282" s="13">
        <v>44665</v>
      </c>
      <c r="N282" s="13">
        <v>41274</v>
      </c>
      <c r="O282" s="13">
        <v>45837</v>
      </c>
      <c r="P282" s="13">
        <v>16129</v>
      </c>
      <c r="Q282" s="13">
        <v>74007</v>
      </c>
      <c r="R282" s="13">
        <v>266133</v>
      </c>
    </row>
    <row r="283" spans="1:18" ht="14.5" x14ac:dyDescent="0.25">
      <c r="A283" s="68">
        <v>2</v>
      </c>
      <c r="B283" s="68">
        <v>78</v>
      </c>
      <c r="C283" s="67" t="s">
        <v>277</v>
      </c>
      <c r="D283" s="67" t="s">
        <v>782</v>
      </c>
      <c r="E283" s="67" t="s">
        <v>278</v>
      </c>
      <c r="F283" s="67" t="s">
        <v>354</v>
      </c>
      <c r="G283" s="67" t="s">
        <v>353</v>
      </c>
      <c r="H283" s="67" t="s">
        <v>1195</v>
      </c>
      <c r="I283" s="68" t="s">
        <v>1240</v>
      </c>
      <c r="J283" s="68" t="s">
        <v>963</v>
      </c>
      <c r="K283" s="67" t="s">
        <v>955</v>
      </c>
      <c r="L283" s="13">
        <v>17702</v>
      </c>
      <c r="M283" s="13">
        <v>19316</v>
      </c>
      <c r="N283" s="13">
        <v>17934</v>
      </c>
      <c r="O283" s="13">
        <v>22836</v>
      </c>
      <c r="P283" s="13">
        <v>8602</v>
      </c>
      <c r="Q283" s="13">
        <v>57536</v>
      </c>
      <c r="R283" s="13">
        <v>143926</v>
      </c>
    </row>
    <row r="284" spans="1:18" ht="14.5" x14ac:dyDescent="0.25">
      <c r="A284" s="68">
        <v>2</v>
      </c>
      <c r="B284" s="68">
        <v>79</v>
      </c>
      <c r="C284" s="67" t="s">
        <v>277</v>
      </c>
      <c r="D284" s="67" t="s">
        <v>782</v>
      </c>
      <c r="E284" s="67" t="s">
        <v>278</v>
      </c>
      <c r="F284" s="67" t="s">
        <v>356</v>
      </c>
      <c r="G284" s="67" t="s">
        <v>355</v>
      </c>
      <c r="H284" s="67" t="s">
        <v>1195</v>
      </c>
      <c r="I284" s="68" t="s">
        <v>1396</v>
      </c>
      <c r="J284" s="68" t="s">
        <v>963</v>
      </c>
      <c r="K284" s="67" t="s">
        <v>956</v>
      </c>
      <c r="L284" s="13">
        <v>17796</v>
      </c>
      <c r="M284" s="13">
        <v>18292</v>
      </c>
      <c r="N284" s="13">
        <v>15995</v>
      </c>
      <c r="O284" s="13">
        <v>18754</v>
      </c>
      <c r="P284" s="13">
        <v>7302</v>
      </c>
      <c r="Q284" s="13">
        <v>31904</v>
      </c>
      <c r="R284" s="13">
        <v>110043</v>
      </c>
    </row>
    <row r="285" spans="1:18" ht="14.5" x14ac:dyDescent="0.25">
      <c r="A285" s="68">
        <v>2</v>
      </c>
      <c r="B285" s="68">
        <v>80</v>
      </c>
      <c r="C285" s="67" t="s">
        <v>277</v>
      </c>
      <c r="D285" s="67" t="s">
        <v>782</v>
      </c>
      <c r="E285" s="67" t="s">
        <v>278</v>
      </c>
      <c r="F285" s="67" t="s">
        <v>358</v>
      </c>
      <c r="G285" s="67" t="s">
        <v>357</v>
      </c>
      <c r="H285" s="67" t="s">
        <v>1195</v>
      </c>
      <c r="I285" s="68" t="s">
        <v>1397</v>
      </c>
      <c r="J285" s="68" t="s">
        <v>963</v>
      </c>
      <c r="K285" s="67" t="s">
        <v>814</v>
      </c>
      <c r="L285" s="13">
        <v>22420</v>
      </c>
      <c r="M285" s="13">
        <v>24185</v>
      </c>
      <c r="N285" s="13">
        <v>27323</v>
      </c>
      <c r="O285" s="13">
        <v>31353</v>
      </c>
      <c r="P285" s="13">
        <v>11071</v>
      </c>
      <c r="Q285" s="13">
        <v>71474</v>
      </c>
      <c r="R285" s="13">
        <v>187826</v>
      </c>
    </row>
    <row r="286" spans="1:18" ht="14.5" x14ac:dyDescent="0.25">
      <c r="A286" s="68">
        <v>2</v>
      </c>
      <c r="B286" s="68">
        <v>81</v>
      </c>
      <c r="C286" s="67" t="s">
        <v>277</v>
      </c>
      <c r="D286" s="67" t="s">
        <v>782</v>
      </c>
      <c r="E286" s="67" t="s">
        <v>278</v>
      </c>
      <c r="F286" s="67" t="s">
        <v>361</v>
      </c>
      <c r="G286" s="67" t="s">
        <v>360</v>
      </c>
      <c r="H286" s="67" t="s">
        <v>1195</v>
      </c>
      <c r="I286" s="68" t="s">
        <v>1398</v>
      </c>
      <c r="J286" s="68" t="s">
        <v>963</v>
      </c>
      <c r="K286" s="67" t="s">
        <v>816</v>
      </c>
      <c r="L286" s="13">
        <v>26106</v>
      </c>
      <c r="M286" s="13">
        <v>26735</v>
      </c>
      <c r="N286" s="13">
        <v>29456</v>
      </c>
      <c r="O286" s="13">
        <v>35717</v>
      </c>
      <c r="P286" s="13">
        <v>12953</v>
      </c>
      <c r="Q286" s="13">
        <v>35742</v>
      </c>
      <c r="R286" s="13">
        <v>166709</v>
      </c>
    </row>
    <row r="287" spans="1:18" ht="14.5" x14ac:dyDescent="0.25">
      <c r="A287" s="68">
        <v>2</v>
      </c>
      <c r="B287" s="68">
        <v>82</v>
      </c>
      <c r="C287" s="67" t="s">
        <v>277</v>
      </c>
      <c r="D287" s="67" t="s">
        <v>782</v>
      </c>
      <c r="E287" s="67" t="s">
        <v>278</v>
      </c>
      <c r="F287" s="67" t="s">
        <v>363</v>
      </c>
      <c r="G287" s="67" t="s">
        <v>362</v>
      </c>
      <c r="H287" s="67" t="s">
        <v>1195</v>
      </c>
      <c r="I287" s="68" t="s">
        <v>1399</v>
      </c>
      <c r="J287" s="68" t="s">
        <v>963</v>
      </c>
      <c r="K287" s="67" t="s">
        <v>817</v>
      </c>
      <c r="L287" s="13">
        <v>35848</v>
      </c>
      <c r="M287" s="13">
        <v>38152</v>
      </c>
      <c r="N287" s="13">
        <v>36851</v>
      </c>
      <c r="O287" s="13">
        <v>41908</v>
      </c>
      <c r="P287" s="13">
        <v>14005</v>
      </c>
      <c r="Q287" s="13">
        <v>79242</v>
      </c>
      <c r="R287" s="13">
        <v>246006</v>
      </c>
    </row>
    <row r="288" spans="1:18" ht="14.5" x14ac:dyDescent="0.25">
      <c r="A288" s="68">
        <v>2</v>
      </c>
      <c r="B288" s="68">
        <v>83</v>
      </c>
      <c r="C288" s="67" t="s">
        <v>277</v>
      </c>
      <c r="D288" s="67" t="s">
        <v>782</v>
      </c>
      <c r="E288" s="67" t="s">
        <v>278</v>
      </c>
      <c r="F288" s="67" t="s">
        <v>365</v>
      </c>
      <c r="G288" s="67" t="s">
        <v>364</v>
      </c>
      <c r="H288" s="67" t="s">
        <v>1195</v>
      </c>
      <c r="I288" s="68" t="s">
        <v>1381</v>
      </c>
      <c r="J288" s="68" t="s">
        <v>963</v>
      </c>
      <c r="K288" s="67" t="s">
        <v>818</v>
      </c>
      <c r="L288" s="13">
        <v>15933</v>
      </c>
      <c r="M288" s="13">
        <v>15946</v>
      </c>
      <c r="N288" s="13">
        <v>22924</v>
      </c>
      <c r="O288" s="13">
        <v>18811</v>
      </c>
      <c r="P288" s="13">
        <v>4031</v>
      </c>
      <c r="Q288" s="13">
        <v>39681</v>
      </c>
      <c r="R288" s="13">
        <v>117326</v>
      </c>
    </row>
    <row r="289" spans="1:18" ht="14.5" x14ac:dyDescent="0.25">
      <c r="A289" s="68">
        <v>2</v>
      </c>
      <c r="B289" s="68">
        <v>84</v>
      </c>
      <c r="C289" s="67" t="s">
        <v>277</v>
      </c>
      <c r="D289" s="67" t="s">
        <v>782</v>
      </c>
      <c r="E289" s="67" t="s">
        <v>278</v>
      </c>
      <c r="F289" s="67" t="s">
        <v>514</v>
      </c>
      <c r="G289" s="67" t="s">
        <v>513</v>
      </c>
      <c r="H289" s="67" t="s">
        <v>1195</v>
      </c>
      <c r="I289" s="68" t="s">
        <v>610</v>
      </c>
      <c r="J289" s="68" t="s">
        <v>963</v>
      </c>
      <c r="K289" s="67" t="s">
        <v>888</v>
      </c>
      <c r="L289" s="13">
        <v>82457</v>
      </c>
      <c r="M289" s="13">
        <v>87883</v>
      </c>
      <c r="N289" s="13">
        <v>105081</v>
      </c>
      <c r="O289" s="13">
        <v>122036</v>
      </c>
      <c r="P289" s="13">
        <v>40977</v>
      </c>
      <c r="Q289" s="13">
        <v>204112</v>
      </c>
      <c r="R289" s="13">
        <v>642546</v>
      </c>
    </row>
    <row r="290" spans="1:18" ht="14.5" x14ac:dyDescent="0.25">
      <c r="A290" s="68">
        <v>2</v>
      </c>
      <c r="B290" s="68">
        <v>85</v>
      </c>
      <c r="C290" s="67" t="s">
        <v>277</v>
      </c>
      <c r="D290" s="67" t="s">
        <v>782</v>
      </c>
      <c r="E290" s="67" t="s">
        <v>278</v>
      </c>
      <c r="F290" s="67" t="s">
        <v>367</v>
      </c>
      <c r="G290" s="67" t="s">
        <v>366</v>
      </c>
      <c r="H290" s="67" t="s">
        <v>1195</v>
      </c>
      <c r="I290" s="68" t="s">
        <v>1400</v>
      </c>
      <c r="J290" s="68" t="s">
        <v>963</v>
      </c>
      <c r="K290" s="67" t="s">
        <v>819</v>
      </c>
      <c r="L290" s="13">
        <v>33922</v>
      </c>
      <c r="M290" s="13">
        <v>36176</v>
      </c>
      <c r="N290" s="13">
        <v>27289</v>
      </c>
      <c r="O290" s="13">
        <v>29075</v>
      </c>
      <c r="P290" s="13">
        <v>10496</v>
      </c>
      <c r="Q290" s="13">
        <v>41142</v>
      </c>
      <c r="R290" s="13">
        <v>178100</v>
      </c>
    </row>
    <row r="291" spans="1:18" ht="14.5" x14ac:dyDescent="0.25">
      <c r="A291" s="68">
        <v>2</v>
      </c>
      <c r="B291" s="68">
        <v>86</v>
      </c>
      <c r="C291" s="67" t="s">
        <v>277</v>
      </c>
      <c r="D291" s="67" t="s">
        <v>782</v>
      </c>
      <c r="E291" s="67" t="s">
        <v>278</v>
      </c>
      <c r="F291" s="67" t="s">
        <v>821</v>
      </c>
      <c r="G291" s="67" t="s">
        <v>820</v>
      </c>
      <c r="H291" s="67" t="s">
        <v>1195</v>
      </c>
      <c r="I291" s="68" t="s">
        <v>1401</v>
      </c>
      <c r="J291" s="68" t="s">
        <v>963</v>
      </c>
      <c r="K291" s="67" t="s">
        <v>822</v>
      </c>
      <c r="L291" s="13">
        <v>27971</v>
      </c>
      <c r="M291" s="13">
        <v>32047</v>
      </c>
      <c r="N291" s="13">
        <v>31439</v>
      </c>
      <c r="O291" s="13">
        <v>38849</v>
      </c>
      <c r="P291" s="13">
        <v>15273</v>
      </c>
      <c r="Q291" s="13">
        <v>121698</v>
      </c>
      <c r="R291" s="13">
        <v>267277</v>
      </c>
    </row>
    <row r="292" spans="1:18" ht="14.5" x14ac:dyDescent="0.25">
      <c r="A292" s="68">
        <v>2</v>
      </c>
      <c r="B292" s="68">
        <v>87</v>
      </c>
      <c r="C292" s="67" t="s">
        <v>277</v>
      </c>
      <c r="D292" s="67" t="s">
        <v>782</v>
      </c>
      <c r="E292" s="67" t="s">
        <v>278</v>
      </c>
      <c r="F292" s="67" t="s">
        <v>369</v>
      </c>
      <c r="G292" s="67" t="s">
        <v>368</v>
      </c>
      <c r="H292" s="67" t="s">
        <v>1195</v>
      </c>
      <c r="I292" s="68" t="s">
        <v>1402</v>
      </c>
      <c r="J292" s="68" t="s">
        <v>963</v>
      </c>
      <c r="K292" s="67" t="s">
        <v>823</v>
      </c>
      <c r="L292" s="13">
        <v>58884</v>
      </c>
      <c r="M292" s="13">
        <v>64278</v>
      </c>
      <c r="N292" s="13">
        <v>54946</v>
      </c>
      <c r="O292" s="13">
        <v>61694</v>
      </c>
      <c r="P292" s="13">
        <v>22335</v>
      </c>
      <c r="Q292" s="13">
        <v>143692</v>
      </c>
      <c r="R292" s="13">
        <v>405829</v>
      </c>
    </row>
    <row r="293" spans="1:18" ht="14.5" x14ac:dyDescent="0.25">
      <c r="A293" s="68">
        <v>2</v>
      </c>
      <c r="B293" s="68">
        <v>88</v>
      </c>
      <c r="C293" s="67" t="s">
        <v>277</v>
      </c>
      <c r="D293" s="67" t="s">
        <v>782</v>
      </c>
      <c r="E293" s="67" t="s">
        <v>278</v>
      </c>
      <c r="F293" s="67" t="s">
        <v>359</v>
      </c>
      <c r="G293" s="67" t="s">
        <v>996</v>
      </c>
      <c r="H293" s="67" t="s">
        <v>1195</v>
      </c>
      <c r="I293" s="68" t="s">
        <v>1403</v>
      </c>
      <c r="J293" s="68" t="s">
        <v>963</v>
      </c>
      <c r="K293" s="67" t="s">
        <v>815</v>
      </c>
      <c r="L293" s="13">
        <v>22568</v>
      </c>
      <c r="M293" s="13">
        <v>25260</v>
      </c>
      <c r="N293" s="13">
        <v>25612</v>
      </c>
      <c r="O293" s="13">
        <v>30630</v>
      </c>
      <c r="P293" s="13">
        <v>11431</v>
      </c>
      <c r="Q293" s="13">
        <v>76143</v>
      </c>
      <c r="R293" s="13">
        <v>191644</v>
      </c>
    </row>
    <row r="294" spans="1:18" ht="14.5" x14ac:dyDescent="0.25">
      <c r="A294" s="68">
        <v>2</v>
      </c>
      <c r="B294" s="68">
        <v>89</v>
      </c>
      <c r="C294" s="67" t="s">
        <v>277</v>
      </c>
      <c r="D294" s="67" t="s">
        <v>782</v>
      </c>
      <c r="E294" s="67" t="s">
        <v>278</v>
      </c>
      <c r="F294" s="67" t="s">
        <v>371</v>
      </c>
      <c r="G294" s="67" t="s">
        <v>370</v>
      </c>
      <c r="H294" s="67" t="s">
        <v>1195</v>
      </c>
      <c r="I294" s="68" t="s">
        <v>1404</v>
      </c>
      <c r="J294" s="68" t="s">
        <v>963</v>
      </c>
      <c r="K294" s="67" t="s">
        <v>7911</v>
      </c>
      <c r="L294" s="13">
        <v>40060</v>
      </c>
      <c r="M294" s="13">
        <v>40606</v>
      </c>
      <c r="N294" s="13">
        <v>40168</v>
      </c>
      <c r="O294" s="13">
        <v>50560</v>
      </c>
      <c r="P294" s="13">
        <v>17297</v>
      </c>
      <c r="Q294" s="13">
        <v>104134</v>
      </c>
      <c r="R294" s="13">
        <v>292825</v>
      </c>
    </row>
    <row r="295" spans="1:18" ht="14.5" x14ac:dyDescent="0.25">
      <c r="A295" s="68">
        <v>2</v>
      </c>
      <c r="B295" s="68">
        <v>90</v>
      </c>
      <c r="C295" s="67" t="s">
        <v>277</v>
      </c>
      <c r="D295" s="67" t="s">
        <v>782</v>
      </c>
      <c r="E295" s="67" t="s">
        <v>278</v>
      </c>
      <c r="F295" s="67" t="s">
        <v>373</v>
      </c>
      <c r="G295" s="67" t="s">
        <v>372</v>
      </c>
      <c r="H295" s="67" t="s">
        <v>1195</v>
      </c>
      <c r="I295" s="68" t="s">
        <v>1405</v>
      </c>
      <c r="J295" s="68" t="s">
        <v>963</v>
      </c>
      <c r="K295" s="67" t="s">
        <v>824</v>
      </c>
      <c r="L295" s="13">
        <v>35708</v>
      </c>
      <c r="M295" s="13">
        <v>36280</v>
      </c>
      <c r="N295" s="13">
        <v>44088</v>
      </c>
      <c r="O295" s="13">
        <v>47628</v>
      </c>
      <c r="P295" s="13">
        <v>14847</v>
      </c>
      <c r="Q295" s="13">
        <v>83257</v>
      </c>
      <c r="R295" s="13">
        <v>261808</v>
      </c>
    </row>
    <row r="296" spans="1:18" ht="14.5" x14ac:dyDescent="0.25">
      <c r="A296" s="68">
        <v>2</v>
      </c>
      <c r="B296" s="68">
        <v>91</v>
      </c>
      <c r="C296" s="67" t="s">
        <v>277</v>
      </c>
      <c r="D296" s="67" t="s">
        <v>782</v>
      </c>
      <c r="E296" s="67" t="s">
        <v>278</v>
      </c>
      <c r="F296" s="67" t="s">
        <v>374</v>
      </c>
      <c r="G296" s="67" t="s">
        <v>1155</v>
      </c>
      <c r="H296" s="67" t="s">
        <v>1195</v>
      </c>
      <c r="I296" s="68" t="s">
        <v>1406</v>
      </c>
      <c r="J296" s="68" t="s">
        <v>963</v>
      </c>
      <c r="K296" s="67" t="s">
        <v>1156</v>
      </c>
      <c r="L296" s="13">
        <v>89957</v>
      </c>
      <c r="M296" s="13">
        <v>94957</v>
      </c>
      <c r="N296" s="13">
        <v>84253</v>
      </c>
      <c r="O296" s="13">
        <v>88670</v>
      </c>
      <c r="P296" s="13">
        <v>31631</v>
      </c>
      <c r="Q296" s="13">
        <v>279999</v>
      </c>
      <c r="R296" s="13">
        <v>669467</v>
      </c>
    </row>
    <row r="297" spans="1:18" ht="14.5" x14ac:dyDescent="0.25">
      <c r="A297" s="68">
        <v>2</v>
      </c>
      <c r="B297" s="68">
        <v>92</v>
      </c>
      <c r="C297" s="67" t="s">
        <v>277</v>
      </c>
      <c r="D297" s="67" t="s">
        <v>782</v>
      </c>
      <c r="E297" s="67" t="s">
        <v>278</v>
      </c>
      <c r="F297" s="67" t="s">
        <v>376</v>
      </c>
      <c r="G297" s="67" t="s">
        <v>375</v>
      </c>
      <c r="H297" s="67" t="s">
        <v>1195</v>
      </c>
      <c r="I297" s="68" t="s">
        <v>1234</v>
      </c>
      <c r="J297" s="68" t="s">
        <v>963</v>
      </c>
      <c r="K297" s="67" t="s">
        <v>825</v>
      </c>
      <c r="L297" s="13">
        <v>36178</v>
      </c>
      <c r="M297" s="13">
        <v>39099</v>
      </c>
      <c r="N297" s="13">
        <v>29565</v>
      </c>
      <c r="O297" s="13">
        <v>39466</v>
      </c>
      <c r="P297" s="13">
        <v>16400</v>
      </c>
      <c r="Q297" s="13">
        <v>52303</v>
      </c>
      <c r="R297" s="13">
        <v>213011</v>
      </c>
    </row>
    <row r="298" spans="1:18" ht="14.5" x14ac:dyDescent="0.25">
      <c r="A298" s="68">
        <v>2</v>
      </c>
      <c r="B298" s="68">
        <v>93</v>
      </c>
      <c r="C298" s="67" t="s">
        <v>277</v>
      </c>
      <c r="D298" s="67" t="s">
        <v>782</v>
      </c>
      <c r="E298" s="67" t="s">
        <v>278</v>
      </c>
      <c r="F298" s="67" t="s">
        <v>378</v>
      </c>
      <c r="G298" s="67" t="s">
        <v>377</v>
      </c>
      <c r="H298" s="67" t="s">
        <v>1195</v>
      </c>
      <c r="I298" s="68" t="s">
        <v>1372</v>
      </c>
      <c r="J298" s="68" t="s">
        <v>963</v>
      </c>
      <c r="K298" s="67" t="s">
        <v>826</v>
      </c>
      <c r="L298" s="13">
        <v>32986</v>
      </c>
      <c r="M298" s="13">
        <v>36635</v>
      </c>
      <c r="N298" s="13">
        <v>31148</v>
      </c>
      <c r="O298" s="13">
        <v>40526</v>
      </c>
      <c r="P298" s="13">
        <v>16733</v>
      </c>
      <c r="Q298" s="13">
        <v>119457</v>
      </c>
      <c r="R298" s="13">
        <v>277485</v>
      </c>
    </row>
    <row r="299" spans="1:18" ht="14.5" x14ac:dyDescent="0.25">
      <c r="A299" s="68">
        <v>2</v>
      </c>
      <c r="B299" s="68">
        <v>94</v>
      </c>
      <c r="C299" s="67" t="s">
        <v>277</v>
      </c>
      <c r="D299" s="67" t="s">
        <v>782</v>
      </c>
      <c r="E299" s="67" t="s">
        <v>278</v>
      </c>
      <c r="F299" s="67" t="s">
        <v>379</v>
      </c>
      <c r="G299" s="67" t="s">
        <v>1064</v>
      </c>
      <c r="H299" s="67" t="s">
        <v>1195</v>
      </c>
      <c r="I299" s="68" t="s">
        <v>1234</v>
      </c>
      <c r="J299" s="68" t="s">
        <v>963</v>
      </c>
      <c r="K299" s="67" t="s">
        <v>827</v>
      </c>
      <c r="L299" s="13">
        <v>20976</v>
      </c>
      <c r="M299" s="13">
        <v>18926</v>
      </c>
      <c r="N299" s="13">
        <v>12466</v>
      </c>
      <c r="O299" s="13">
        <v>11254</v>
      </c>
      <c r="P299" s="13">
        <v>3320</v>
      </c>
      <c r="Q299" s="13">
        <v>23968</v>
      </c>
      <c r="R299" s="13">
        <v>90910</v>
      </c>
    </row>
    <row r="300" spans="1:18" ht="14.5" x14ac:dyDescent="0.25">
      <c r="A300" s="68">
        <v>2</v>
      </c>
      <c r="B300" s="68">
        <v>95</v>
      </c>
      <c r="C300" s="67" t="s">
        <v>277</v>
      </c>
      <c r="D300" s="67" t="s">
        <v>782</v>
      </c>
      <c r="E300" s="67" t="s">
        <v>278</v>
      </c>
      <c r="F300" s="67" t="s">
        <v>381</v>
      </c>
      <c r="G300" s="67" t="s">
        <v>380</v>
      </c>
      <c r="H300" s="67" t="s">
        <v>1195</v>
      </c>
      <c r="I300" s="68" t="s">
        <v>1353</v>
      </c>
      <c r="J300" s="68" t="s">
        <v>963</v>
      </c>
      <c r="K300" s="67" t="s">
        <v>1157</v>
      </c>
      <c r="L300" s="13">
        <v>32032</v>
      </c>
      <c r="M300" s="13">
        <v>34333</v>
      </c>
      <c r="N300" s="13">
        <v>41740</v>
      </c>
      <c r="O300" s="13">
        <v>47589</v>
      </c>
      <c r="P300" s="13">
        <v>14612</v>
      </c>
      <c r="Q300" s="13">
        <v>119826</v>
      </c>
      <c r="R300" s="13">
        <v>290132</v>
      </c>
    </row>
    <row r="301" spans="1:18" ht="14.5" x14ac:dyDescent="0.25">
      <c r="A301" s="68">
        <v>2</v>
      </c>
      <c r="B301" s="68">
        <v>96</v>
      </c>
      <c r="C301" s="67" t="s">
        <v>277</v>
      </c>
      <c r="D301" s="67" t="s">
        <v>782</v>
      </c>
      <c r="E301" s="67" t="s">
        <v>278</v>
      </c>
      <c r="F301" s="67" t="s">
        <v>383</v>
      </c>
      <c r="G301" s="67" t="s">
        <v>382</v>
      </c>
      <c r="H301" s="67" t="s">
        <v>1195</v>
      </c>
      <c r="I301" s="68" t="s">
        <v>1302</v>
      </c>
      <c r="J301" s="68" t="s">
        <v>963</v>
      </c>
      <c r="K301" s="67" t="s">
        <v>828</v>
      </c>
      <c r="L301" s="13">
        <v>48737</v>
      </c>
      <c r="M301" s="13">
        <v>50570</v>
      </c>
      <c r="N301" s="13">
        <v>49185</v>
      </c>
      <c r="O301" s="13">
        <v>52131</v>
      </c>
      <c r="P301" s="13">
        <v>17040</v>
      </c>
      <c r="Q301" s="13">
        <v>81865</v>
      </c>
      <c r="R301" s="13">
        <v>299528</v>
      </c>
    </row>
    <row r="302" spans="1:18" ht="14.5" x14ac:dyDescent="0.25">
      <c r="A302" s="68">
        <v>2</v>
      </c>
      <c r="B302" s="68">
        <v>97</v>
      </c>
      <c r="C302" s="67" t="s">
        <v>277</v>
      </c>
      <c r="D302" s="67" t="s">
        <v>782</v>
      </c>
      <c r="E302" s="67" t="s">
        <v>278</v>
      </c>
      <c r="F302" s="67" t="s">
        <v>385</v>
      </c>
      <c r="G302" s="67" t="s">
        <v>384</v>
      </c>
      <c r="H302" s="67" t="s">
        <v>1195</v>
      </c>
      <c r="I302" s="68" t="s">
        <v>1235</v>
      </c>
      <c r="J302" s="68" t="s">
        <v>963</v>
      </c>
      <c r="K302" s="67" t="s">
        <v>829</v>
      </c>
      <c r="L302" s="13">
        <v>27363</v>
      </c>
      <c r="M302" s="13">
        <v>26523</v>
      </c>
      <c r="N302" s="13">
        <v>31651</v>
      </c>
      <c r="O302" s="13">
        <v>37017</v>
      </c>
      <c r="P302" s="13">
        <v>12418</v>
      </c>
      <c r="Q302" s="13">
        <v>53464</v>
      </c>
      <c r="R302" s="13">
        <v>188436</v>
      </c>
    </row>
    <row r="303" spans="1:18" ht="14.5" x14ac:dyDescent="0.25">
      <c r="A303" s="68">
        <v>2</v>
      </c>
      <c r="B303" s="68">
        <v>98</v>
      </c>
      <c r="C303" s="67" t="s">
        <v>277</v>
      </c>
      <c r="D303" s="67" t="s">
        <v>782</v>
      </c>
      <c r="E303" s="67" t="s">
        <v>278</v>
      </c>
      <c r="F303" s="67" t="s">
        <v>387</v>
      </c>
      <c r="G303" s="67" t="s">
        <v>386</v>
      </c>
      <c r="H303" s="67" t="s">
        <v>1195</v>
      </c>
      <c r="I303" s="68" t="s">
        <v>1242</v>
      </c>
      <c r="J303" s="68" t="s">
        <v>963</v>
      </c>
      <c r="K303" s="67" t="s">
        <v>6600</v>
      </c>
      <c r="L303" s="13">
        <v>24825</v>
      </c>
      <c r="M303" s="13">
        <v>27852</v>
      </c>
      <c r="N303" s="13">
        <v>31700</v>
      </c>
      <c r="O303" s="13">
        <v>39027</v>
      </c>
      <c r="P303" s="13">
        <v>15381</v>
      </c>
      <c r="Q303" s="13">
        <v>114853</v>
      </c>
      <c r="R303" s="13">
        <v>253638</v>
      </c>
    </row>
    <row r="304" spans="1:18" ht="14.5" x14ac:dyDescent="0.25">
      <c r="A304" s="68">
        <v>2</v>
      </c>
      <c r="B304" s="68">
        <v>99</v>
      </c>
      <c r="C304" s="67" t="s">
        <v>277</v>
      </c>
      <c r="D304" s="67" t="s">
        <v>782</v>
      </c>
      <c r="E304" s="67" t="s">
        <v>278</v>
      </c>
      <c r="F304" s="67" t="s">
        <v>389</v>
      </c>
      <c r="G304" s="67" t="s">
        <v>388</v>
      </c>
      <c r="H304" s="67" t="s">
        <v>1195</v>
      </c>
      <c r="I304" s="68" t="s">
        <v>1215</v>
      </c>
      <c r="J304" s="68" t="s">
        <v>963</v>
      </c>
      <c r="K304" s="67" t="s">
        <v>1158</v>
      </c>
      <c r="L304" s="13">
        <v>25294</v>
      </c>
      <c r="M304" s="13">
        <v>25780</v>
      </c>
      <c r="N304" s="13">
        <v>34015</v>
      </c>
      <c r="O304" s="13">
        <v>40324</v>
      </c>
      <c r="P304" s="13">
        <v>12804</v>
      </c>
      <c r="Q304" s="13">
        <v>98877</v>
      </c>
      <c r="R304" s="13">
        <v>237094</v>
      </c>
    </row>
    <row r="305" spans="1:18" ht="14.5" x14ac:dyDescent="0.25">
      <c r="A305" s="68">
        <v>2</v>
      </c>
      <c r="B305" s="68">
        <v>100</v>
      </c>
      <c r="C305" s="67" t="s">
        <v>277</v>
      </c>
      <c r="D305" s="67" t="s">
        <v>782</v>
      </c>
      <c r="E305" s="67" t="s">
        <v>278</v>
      </c>
      <c r="F305" s="67" t="s">
        <v>391</v>
      </c>
      <c r="G305" s="67" t="s">
        <v>390</v>
      </c>
      <c r="H305" s="67" t="s">
        <v>1195</v>
      </c>
      <c r="I305" s="68" t="s">
        <v>1199</v>
      </c>
      <c r="J305" s="68" t="s">
        <v>963</v>
      </c>
      <c r="K305" s="67" t="s">
        <v>6601</v>
      </c>
      <c r="L305" s="13">
        <v>25184</v>
      </c>
      <c r="M305" s="13">
        <v>25501</v>
      </c>
      <c r="N305" s="13">
        <v>29077</v>
      </c>
      <c r="O305" s="13">
        <v>33077</v>
      </c>
      <c r="P305" s="13">
        <v>11025</v>
      </c>
      <c r="Q305" s="13">
        <v>35970</v>
      </c>
      <c r="R305" s="13">
        <v>159834</v>
      </c>
    </row>
    <row r="306" spans="1:18" ht="14.5" x14ac:dyDescent="0.25">
      <c r="A306" s="68">
        <v>2</v>
      </c>
      <c r="B306" s="68">
        <v>101</v>
      </c>
      <c r="C306" s="67" t="s">
        <v>277</v>
      </c>
      <c r="D306" s="67" t="s">
        <v>782</v>
      </c>
      <c r="E306" s="67" t="s">
        <v>278</v>
      </c>
      <c r="F306" s="67" t="s">
        <v>393</v>
      </c>
      <c r="G306" s="67" t="s">
        <v>392</v>
      </c>
      <c r="H306" s="67" t="s">
        <v>1195</v>
      </c>
      <c r="I306" s="68" t="s">
        <v>1353</v>
      </c>
      <c r="J306" s="68" t="s">
        <v>963</v>
      </c>
      <c r="K306" s="67" t="s">
        <v>830</v>
      </c>
      <c r="L306" s="13">
        <v>26779</v>
      </c>
      <c r="M306" s="13">
        <v>27176</v>
      </c>
      <c r="N306" s="13">
        <v>33986</v>
      </c>
      <c r="O306" s="13">
        <v>41019</v>
      </c>
      <c r="P306" s="13">
        <v>14011</v>
      </c>
      <c r="Q306" s="13">
        <v>46783</v>
      </c>
      <c r="R306" s="13">
        <v>189754</v>
      </c>
    </row>
    <row r="307" spans="1:18" ht="14.5" x14ac:dyDescent="0.25">
      <c r="A307" s="68">
        <v>2</v>
      </c>
      <c r="B307" s="68">
        <v>102</v>
      </c>
      <c r="C307" s="67" t="s">
        <v>277</v>
      </c>
      <c r="D307" s="67" t="s">
        <v>782</v>
      </c>
      <c r="E307" s="67" t="s">
        <v>278</v>
      </c>
      <c r="F307" s="67" t="s">
        <v>396</v>
      </c>
      <c r="G307" s="67" t="s">
        <v>395</v>
      </c>
      <c r="H307" s="67" t="s">
        <v>1195</v>
      </c>
      <c r="I307" s="68" t="s">
        <v>1407</v>
      </c>
      <c r="J307" s="68" t="s">
        <v>963</v>
      </c>
      <c r="K307" s="67" t="s">
        <v>798</v>
      </c>
      <c r="L307" s="13">
        <v>69352</v>
      </c>
      <c r="M307" s="13">
        <v>68351</v>
      </c>
      <c r="N307" s="13">
        <v>65644</v>
      </c>
      <c r="O307" s="13">
        <v>65869</v>
      </c>
      <c r="P307" s="13">
        <v>19138</v>
      </c>
      <c r="Q307" s="13">
        <v>119756</v>
      </c>
      <c r="R307" s="13">
        <v>408110</v>
      </c>
    </row>
    <row r="308" spans="1:18" ht="14.5" x14ac:dyDescent="0.25">
      <c r="A308" s="68">
        <v>2</v>
      </c>
      <c r="B308" s="68">
        <v>103</v>
      </c>
      <c r="C308" s="67" t="s">
        <v>277</v>
      </c>
      <c r="D308" s="67" t="s">
        <v>782</v>
      </c>
      <c r="E308" s="67" t="s">
        <v>278</v>
      </c>
      <c r="F308" s="67" t="s">
        <v>398</v>
      </c>
      <c r="G308" s="67" t="s">
        <v>397</v>
      </c>
      <c r="H308" s="67" t="s">
        <v>1195</v>
      </c>
      <c r="I308" s="68" t="s">
        <v>1408</v>
      </c>
      <c r="J308" s="68" t="s">
        <v>963</v>
      </c>
      <c r="K308" s="67" t="s">
        <v>1159</v>
      </c>
      <c r="L308" s="13">
        <v>23664</v>
      </c>
      <c r="M308" s="13">
        <v>24426</v>
      </c>
      <c r="N308" s="13">
        <v>31260</v>
      </c>
      <c r="O308" s="13">
        <v>34048</v>
      </c>
      <c r="P308" s="13">
        <v>10270</v>
      </c>
      <c r="Q308" s="13">
        <v>48418</v>
      </c>
      <c r="R308" s="13">
        <v>172086</v>
      </c>
    </row>
    <row r="309" spans="1:18" ht="14.5" x14ac:dyDescent="0.25">
      <c r="A309" s="68">
        <v>2</v>
      </c>
      <c r="B309" s="68">
        <v>104</v>
      </c>
      <c r="C309" s="67" t="s">
        <v>277</v>
      </c>
      <c r="D309" s="67" t="s">
        <v>782</v>
      </c>
      <c r="E309" s="67" t="s">
        <v>278</v>
      </c>
      <c r="F309" s="67" t="s">
        <v>400</v>
      </c>
      <c r="G309" s="67" t="s">
        <v>399</v>
      </c>
      <c r="H309" s="67" t="s">
        <v>1195</v>
      </c>
      <c r="I309" s="68" t="s">
        <v>1249</v>
      </c>
      <c r="J309" s="68" t="s">
        <v>963</v>
      </c>
      <c r="K309" s="67" t="s">
        <v>832</v>
      </c>
      <c r="L309" s="13">
        <v>27924</v>
      </c>
      <c r="M309" s="13">
        <v>28874</v>
      </c>
      <c r="N309" s="13">
        <v>22218</v>
      </c>
      <c r="O309" s="13">
        <v>27220</v>
      </c>
      <c r="P309" s="13">
        <v>10379</v>
      </c>
      <c r="Q309" s="13">
        <v>40062</v>
      </c>
      <c r="R309" s="13">
        <v>156677</v>
      </c>
    </row>
    <row r="310" spans="1:18" ht="14.5" x14ac:dyDescent="0.25">
      <c r="A310" s="68">
        <v>2</v>
      </c>
      <c r="B310" s="68">
        <v>105</v>
      </c>
      <c r="C310" s="67" t="s">
        <v>277</v>
      </c>
      <c r="D310" s="67" t="s">
        <v>782</v>
      </c>
      <c r="E310" s="67" t="s">
        <v>278</v>
      </c>
      <c r="F310" s="67" t="s">
        <v>402</v>
      </c>
      <c r="G310" s="67" t="s">
        <v>401</v>
      </c>
      <c r="H310" s="67" t="s">
        <v>1195</v>
      </c>
      <c r="I310" s="68" t="s">
        <v>1409</v>
      </c>
      <c r="J310" s="68" t="s">
        <v>963</v>
      </c>
      <c r="K310" s="67" t="s">
        <v>833</v>
      </c>
      <c r="L310" s="13">
        <v>19767</v>
      </c>
      <c r="M310" s="13">
        <v>21691</v>
      </c>
      <c r="N310" s="13">
        <v>18834</v>
      </c>
      <c r="O310" s="13">
        <v>20779</v>
      </c>
      <c r="P310" s="13">
        <v>7581</v>
      </c>
      <c r="Q310" s="13">
        <v>74035</v>
      </c>
      <c r="R310" s="13">
        <v>162687</v>
      </c>
    </row>
    <row r="311" spans="1:18" ht="14.5" x14ac:dyDescent="0.25">
      <c r="A311" s="68">
        <v>2</v>
      </c>
      <c r="B311" s="68">
        <v>106</v>
      </c>
      <c r="C311" s="67" t="s">
        <v>277</v>
      </c>
      <c r="D311" s="67" t="s">
        <v>782</v>
      </c>
      <c r="E311" s="67" t="s">
        <v>278</v>
      </c>
      <c r="F311" s="67" t="s">
        <v>404</v>
      </c>
      <c r="G311" s="67" t="s">
        <v>403</v>
      </c>
      <c r="H311" s="67" t="s">
        <v>1195</v>
      </c>
      <c r="I311" s="68" t="s">
        <v>1410</v>
      </c>
      <c r="J311" s="68" t="s">
        <v>963</v>
      </c>
      <c r="K311" s="67" t="s">
        <v>834</v>
      </c>
      <c r="L311" s="13">
        <v>43730</v>
      </c>
      <c r="M311" s="13">
        <v>42368</v>
      </c>
      <c r="N311" s="13">
        <v>41027</v>
      </c>
      <c r="O311" s="13">
        <v>44310</v>
      </c>
      <c r="P311" s="13">
        <v>14947</v>
      </c>
      <c r="Q311" s="13">
        <v>74727</v>
      </c>
      <c r="R311" s="13">
        <v>261109</v>
      </c>
    </row>
    <row r="312" spans="1:18" ht="14.5" x14ac:dyDescent="0.25">
      <c r="A312" s="68">
        <v>2</v>
      </c>
      <c r="B312" s="68">
        <v>107</v>
      </c>
      <c r="C312" s="67" t="s">
        <v>277</v>
      </c>
      <c r="D312" s="67" t="s">
        <v>782</v>
      </c>
      <c r="E312" s="67" t="s">
        <v>278</v>
      </c>
      <c r="F312" s="67" t="s">
        <v>7204</v>
      </c>
      <c r="G312" s="67" t="s">
        <v>7549</v>
      </c>
      <c r="H312" s="67" t="s">
        <v>1195</v>
      </c>
      <c r="I312" s="68" t="s">
        <v>7752</v>
      </c>
      <c r="J312" s="68" t="s">
        <v>963</v>
      </c>
      <c r="K312" s="67" t="s">
        <v>7922</v>
      </c>
      <c r="L312" s="13">
        <v>25254</v>
      </c>
      <c r="M312" s="13">
        <v>27307</v>
      </c>
      <c r="N312" s="13">
        <v>29827</v>
      </c>
      <c r="O312" s="13">
        <v>35147</v>
      </c>
      <c r="P312" s="13">
        <v>12460</v>
      </c>
      <c r="Q312" s="13">
        <v>68766</v>
      </c>
      <c r="R312" s="13">
        <v>198761</v>
      </c>
    </row>
    <row r="313" spans="1:18" ht="14.5" x14ac:dyDescent="0.25">
      <c r="A313" s="68">
        <v>2</v>
      </c>
      <c r="B313" s="68">
        <v>108</v>
      </c>
      <c r="C313" s="67" t="s">
        <v>277</v>
      </c>
      <c r="D313" s="67" t="s">
        <v>782</v>
      </c>
      <c r="E313" s="67" t="s">
        <v>278</v>
      </c>
      <c r="F313" s="67" t="s">
        <v>406</v>
      </c>
      <c r="G313" s="67" t="s">
        <v>405</v>
      </c>
      <c r="H313" s="67" t="s">
        <v>1195</v>
      </c>
      <c r="I313" s="68" t="s">
        <v>1393</v>
      </c>
      <c r="J313" s="68" t="s">
        <v>963</v>
      </c>
      <c r="K313" s="67" t="s">
        <v>835</v>
      </c>
      <c r="L313" s="13">
        <v>32065</v>
      </c>
      <c r="M313" s="13">
        <v>31667</v>
      </c>
      <c r="N313" s="13">
        <v>39689</v>
      </c>
      <c r="O313" s="13">
        <v>41333</v>
      </c>
      <c r="P313" s="13">
        <v>10497</v>
      </c>
      <c r="Q313" s="13">
        <v>74854</v>
      </c>
      <c r="R313" s="13">
        <v>230105</v>
      </c>
    </row>
    <row r="314" spans="1:18" ht="14.5" x14ac:dyDescent="0.25">
      <c r="A314" s="68">
        <v>2</v>
      </c>
      <c r="B314" s="68">
        <v>109</v>
      </c>
      <c r="C314" s="67" t="s">
        <v>277</v>
      </c>
      <c r="D314" s="67" t="s">
        <v>782</v>
      </c>
      <c r="E314" s="67" t="s">
        <v>278</v>
      </c>
      <c r="F314" s="67" t="s">
        <v>408</v>
      </c>
      <c r="G314" s="67" t="s">
        <v>407</v>
      </c>
      <c r="H314" s="67" t="s">
        <v>1195</v>
      </c>
      <c r="I314" s="68" t="s">
        <v>1411</v>
      </c>
      <c r="J314" s="68" t="s">
        <v>963</v>
      </c>
      <c r="K314" s="67" t="s">
        <v>836</v>
      </c>
      <c r="L314" s="13">
        <v>36588</v>
      </c>
      <c r="M314" s="13">
        <v>37407</v>
      </c>
      <c r="N314" s="13">
        <v>45821</v>
      </c>
      <c r="O314" s="13">
        <v>51206</v>
      </c>
      <c r="P314" s="13">
        <v>16615</v>
      </c>
      <c r="Q314" s="13">
        <v>95095</v>
      </c>
      <c r="R314" s="13">
        <v>282732</v>
      </c>
    </row>
    <row r="315" spans="1:18" ht="14.5" x14ac:dyDescent="0.25">
      <c r="A315" s="68">
        <v>2</v>
      </c>
      <c r="B315" s="68">
        <v>110</v>
      </c>
      <c r="C315" s="67" t="s">
        <v>277</v>
      </c>
      <c r="D315" s="67" t="s">
        <v>782</v>
      </c>
      <c r="E315" s="67" t="s">
        <v>278</v>
      </c>
      <c r="F315" s="67" t="s">
        <v>287</v>
      </c>
      <c r="G315" s="67" t="s">
        <v>1056</v>
      </c>
      <c r="H315" s="67" t="s">
        <v>1195</v>
      </c>
      <c r="I315" s="68" t="s">
        <v>1215</v>
      </c>
      <c r="J315" s="68" t="s">
        <v>963</v>
      </c>
      <c r="K315" s="67" t="s">
        <v>789</v>
      </c>
      <c r="L315" s="13">
        <v>28687</v>
      </c>
      <c r="M315" s="13">
        <v>30631</v>
      </c>
      <c r="N315" s="13">
        <v>34875</v>
      </c>
      <c r="O315" s="13">
        <v>40607</v>
      </c>
      <c r="P315" s="13">
        <v>13436</v>
      </c>
      <c r="Q315" s="13">
        <v>59650</v>
      </c>
      <c r="R315" s="13">
        <v>207886</v>
      </c>
    </row>
    <row r="316" spans="1:18" ht="14.5" x14ac:dyDescent="0.25">
      <c r="A316" s="68">
        <v>2</v>
      </c>
      <c r="B316" s="68">
        <v>111</v>
      </c>
      <c r="C316" s="67" t="s">
        <v>277</v>
      </c>
      <c r="D316" s="67" t="s">
        <v>782</v>
      </c>
      <c r="E316" s="67" t="s">
        <v>278</v>
      </c>
      <c r="F316" s="67" t="s">
        <v>516</v>
      </c>
      <c r="G316" s="67" t="s">
        <v>515</v>
      </c>
      <c r="H316" s="67" t="s">
        <v>1195</v>
      </c>
      <c r="I316" s="68" t="s">
        <v>46</v>
      </c>
      <c r="J316" s="68" t="s">
        <v>963</v>
      </c>
      <c r="K316" s="67" t="s">
        <v>889</v>
      </c>
      <c r="L316" s="13">
        <v>61402</v>
      </c>
      <c r="M316" s="13">
        <v>62569</v>
      </c>
      <c r="N316" s="13">
        <v>51782</v>
      </c>
      <c r="O316" s="13">
        <v>63001</v>
      </c>
      <c r="P316" s="13">
        <v>23023</v>
      </c>
      <c r="Q316" s="13">
        <v>145573</v>
      </c>
      <c r="R316" s="13">
        <v>407350</v>
      </c>
    </row>
    <row r="317" spans="1:18" ht="14.5" x14ac:dyDescent="0.25">
      <c r="A317" s="68">
        <v>2</v>
      </c>
      <c r="B317" s="68">
        <v>112</v>
      </c>
      <c r="C317" s="67" t="s">
        <v>277</v>
      </c>
      <c r="D317" s="67" t="s">
        <v>782</v>
      </c>
      <c r="E317" s="67" t="s">
        <v>278</v>
      </c>
      <c r="F317" s="67" t="s">
        <v>410</v>
      </c>
      <c r="G317" s="67" t="s">
        <v>409</v>
      </c>
      <c r="H317" s="67" t="s">
        <v>1195</v>
      </c>
      <c r="I317" s="68" t="s">
        <v>1198</v>
      </c>
      <c r="J317" s="68" t="s">
        <v>963</v>
      </c>
      <c r="K317" s="67" t="s">
        <v>837</v>
      </c>
      <c r="L317" s="13">
        <v>30170</v>
      </c>
      <c r="M317" s="13">
        <v>33619</v>
      </c>
      <c r="N317" s="13">
        <v>22859</v>
      </c>
      <c r="O317" s="13">
        <v>26636</v>
      </c>
      <c r="P317" s="13">
        <v>10364</v>
      </c>
      <c r="Q317" s="13">
        <v>76762</v>
      </c>
      <c r="R317" s="13">
        <v>200410</v>
      </c>
    </row>
    <row r="318" spans="1:18" ht="14.5" x14ac:dyDescent="0.25">
      <c r="A318" s="68">
        <v>2</v>
      </c>
      <c r="B318" s="68">
        <v>113</v>
      </c>
      <c r="C318" s="67" t="s">
        <v>277</v>
      </c>
      <c r="D318" s="67" t="s">
        <v>782</v>
      </c>
      <c r="E318" s="67" t="s">
        <v>278</v>
      </c>
      <c r="F318" s="67" t="s">
        <v>412</v>
      </c>
      <c r="G318" s="67" t="s">
        <v>411</v>
      </c>
      <c r="H318" s="67" t="s">
        <v>1195</v>
      </c>
      <c r="I318" s="68" t="s">
        <v>1307</v>
      </c>
      <c r="J318" s="68" t="s">
        <v>963</v>
      </c>
      <c r="K318" s="67" t="s">
        <v>7912</v>
      </c>
      <c r="L318" s="13">
        <v>33045</v>
      </c>
      <c r="M318" s="13">
        <v>34424</v>
      </c>
      <c r="N318" s="13">
        <v>41349</v>
      </c>
      <c r="O318" s="13">
        <v>49048</v>
      </c>
      <c r="P318" s="13">
        <v>17581</v>
      </c>
      <c r="Q318" s="13">
        <v>67778</v>
      </c>
      <c r="R318" s="13">
        <v>243225</v>
      </c>
    </row>
    <row r="319" spans="1:18" ht="14.5" x14ac:dyDescent="0.25">
      <c r="A319" s="68">
        <v>2</v>
      </c>
      <c r="B319" s="68">
        <v>114</v>
      </c>
      <c r="C319" s="67" t="s">
        <v>277</v>
      </c>
      <c r="D319" s="67" t="s">
        <v>782</v>
      </c>
      <c r="E319" s="67" t="s">
        <v>278</v>
      </c>
      <c r="F319" s="67" t="s">
        <v>414</v>
      </c>
      <c r="G319" s="67" t="s">
        <v>413</v>
      </c>
      <c r="H319" s="67" t="s">
        <v>1195</v>
      </c>
      <c r="I319" s="68" t="s">
        <v>1412</v>
      </c>
      <c r="J319" s="68" t="s">
        <v>963</v>
      </c>
      <c r="K319" s="67" t="s">
        <v>7913</v>
      </c>
      <c r="L319" s="13">
        <v>39631</v>
      </c>
      <c r="M319" s="13">
        <v>41863</v>
      </c>
      <c r="N319" s="13">
        <v>37556</v>
      </c>
      <c r="O319" s="13">
        <v>45525</v>
      </c>
      <c r="P319" s="13">
        <v>17276</v>
      </c>
      <c r="Q319" s="13">
        <v>82085</v>
      </c>
      <c r="R319" s="13">
        <v>263936</v>
      </c>
    </row>
    <row r="320" spans="1:18" ht="14.5" x14ac:dyDescent="0.25">
      <c r="A320" s="68">
        <v>2</v>
      </c>
      <c r="B320" s="68">
        <v>115</v>
      </c>
      <c r="C320" s="67" t="s">
        <v>277</v>
      </c>
      <c r="D320" s="67" t="s">
        <v>782</v>
      </c>
      <c r="E320" s="67" t="s">
        <v>278</v>
      </c>
      <c r="F320" s="67" t="s">
        <v>416</v>
      </c>
      <c r="G320" s="67" t="s">
        <v>415</v>
      </c>
      <c r="H320" s="67" t="s">
        <v>1195</v>
      </c>
      <c r="I320" s="68" t="s">
        <v>1413</v>
      </c>
      <c r="J320" s="68" t="s">
        <v>963</v>
      </c>
      <c r="K320" s="67" t="s">
        <v>839</v>
      </c>
      <c r="L320" s="13">
        <v>53341</v>
      </c>
      <c r="M320" s="13">
        <v>50860</v>
      </c>
      <c r="N320" s="13">
        <v>47738</v>
      </c>
      <c r="O320" s="13">
        <v>52473</v>
      </c>
      <c r="P320" s="13">
        <v>18826</v>
      </c>
      <c r="Q320" s="13">
        <v>60499</v>
      </c>
      <c r="R320" s="13">
        <v>283737</v>
      </c>
    </row>
    <row r="321" spans="1:18" ht="14.5" x14ac:dyDescent="0.25">
      <c r="A321" s="68">
        <v>2</v>
      </c>
      <c r="B321" s="68">
        <v>116</v>
      </c>
      <c r="C321" s="67" t="s">
        <v>277</v>
      </c>
      <c r="D321" s="67" t="s">
        <v>782</v>
      </c>
      <c r="E321" s="67" t="s">
        <v>278</v>
      </c>
      <c r="F321" s="67" t="s">
        <v>418</v>
      </c>
      <c r="G321" s="67" t="s">
        <v>417</v>
      </c>
      <c r="H321" s="67" t="s">
        <v>1195</v>
      </c>
      <c r="I321" s="68" t="s">
        <v>1414</v>
      </c>
      <c r="J321" s="68" t="s">
        <v>963</v>
      </c>
      <c r="K321" s="67" t="s">
        <v>840</v>
      </c>
      <c r="L321" s="13">
        <v>40196</v>
      </c>
      <c r="M321" s="13">
        <v>41065</v>
      </c>
      <c r="N321" s="13">
        <v>50571</v>
      </c>
      <c r="O321" s="13">
        <v>57453</v>
      </c>
      <c r="P321" s="13">
        <v>18838</v>
      </c>
      <c r="Q321" s="13">
        <v>100810</v>
      </c>
      <c r="R321" s="13">
        <v>308933</v>
      </c>
    </row>
    <row r="322" spans="1:18" ht="14.5" x14ac:dyDescent="0.25">
      <c r="A322" s="68">
        <v>2</v>
      </c>
      <c r="B322" s="68">
        <v>117</v>
      </c>
      <c r="C322" s="67" t="s">
        <v>277</v>
      </c>
      <c r="D322" s="67" t="s">
        <v>782</v>
      </c>
      <c r="E322" s="67" t="s">
        <v>278</v>
      </c>
      <c r="F322" s="67" t="s">
        <v>420</v>
      </c>
      <c r="G322" s="67" t="s">
        <v>419</v>
      </c>
      <c r="H322" s="67" t="s">
        <v>1195</v>
      </c>
      <c r="I322" s="68" t="s">
        <v>1415</v>
      </c>
      <c r="J322" s="68" t="s">
        <v>963</v>
      </c>
      <c r="K322" s="67" t="s">
        <v>841</v>
      </c>
      <c r="L322" s="13">
        <v>70172</v>
      </c>
      <c r="M322" s="13">
        <v>75910</v>
      </c>
      <c r="N322" s="13">
        <v>58648</v>
      </c>
      <c r="O322" s="13">
        <v>71330</v>
      </c>
      <c r="P322" s="13">
        <v>27275</v>
      </c>
      <c r="Q322" s="13">
        <v>184854</v>
      </c>
      <c r="R322" s="13">
        <v>488189</v>
      </c>
    </row>
    <row r="323" spans="1:18" ht="14.5" x14ac:dyDescent="0.25">
      <c r="A323" s="68">
        <v>2</v>
      </c>
      <c r="B323" s="68">
        <v>118</v>
      </c>
      <c r="C323" s="67" t="s">
        <v>277</v>
      </c>
      <c r="D323" s="67" t="s">
        <v>782</v>
      </c>
      <c r="E323" s="67" t="s">
        <v>278</v>
      </c>
      <c r="F323" s="67" t="s">
        <v>422</v>
      </c>
      <c r="G323" s="67" t="s">
        <v>421</v>
      </c>
      <c r="H323" s="67" t="s">
        <v>1195</v>
      </c>
      <c r="I323" s="68" t="s">
        <v>1416</v>
      </c>
      <c r="J323" s="68" t="s">
        <v>963</v>
      </c>
      <c r="K323" s="67" t="s">
        <v>842</v>
      </c>
      <c r="L323" s="13">
        <v>31809</v>
      </c>
      <c r="M323" s="13">
        <v>34290</v>
      </c>
      <c r="N323" s="13">
        <v>22831</v>
      </c>
      <c r="O323" s="13">
        <v>21995</v>
      </c>
      <c r="P323" s="13">
        <v>8603</v>
      </c>
      <c r="Q323" s="13">
        <v>86329</v>
      </c>
      <c r="R323" s="13">
        <v>205857</v>
      </c>
    </row>
    <row r="324" spans="1:18" ht="14.5" x14ac:dyDescent="0.25">
      <c r="A324" s="68">
        <v>2</v>
      </c>
      <c r="B324" s="68">
        <v>119</v>
      </c>
      <c r="C324" s="67" t="s">
        <v>277</v>
      </c>
      <c r="D324" s="67" t="s">
        <v>782</v>
      </c>
      <c r="E324" s="67" t="s">
        <v>278</v>
      </c>
      <c r="F324" s="67" t="s">
        <v>427</v>
      </c>
      <c r="G324" s="67" t="s">
        <v>426</v>
      </c>
      <c r="H324" s="67" t="s">
        <v>1195</v>
      </c>
      <c r="I324" s="68" t="s">
        <v>1417</v>
      </c>
      <c r="J324" s="68" t="s">
        <v>963</v>
      </c>
      <c r="K324" s="67" t="s">
        <v>845</v>
      </c>
      <c r="L324" s="13">
        <v>33276</v>
      </c>
      <c r="M324" s="13">
        <v>34090</v>
      </c>
      <c r="N324" s="13">
        <v>25475</v>
      </c>
      <c r="O324" s="13">
        <v>29619</v>
      </c>
      <c r="P324" s="13">
        <v>11081</v>
      </c>
      <c r="Q324" s="13">
        <v>34099</v>
      </c>
      <c r="R324" s="13">
        <v>167640</v>
      </c>
    </row>
    <row r="325" spans="1:18" ht="14.5" x14ac:dyDescent="0.25">
      <c r="A325" s="68">
        <v>2</v>
      </c>
      <c r="B325" s="68">
        <v>120</v>
      </c>
      <c r="C325" s="67" t="s">
        <v>277</v>
      </c>
      <c r="D325" s="67" t="s">
        <v>782</v>
      </c>
      <c r="E325" s="67" t="s">
        <v>278</v>
      </c>
      <c r="F325" s="67" t="s">
        <v>518</v>
      </c>
      <c r="G325" s="67" t="s">
        <v>517</v>
      </c>
      <c r="H325" s="67" t="s">
        <v>1195</v>
      </c>
      <c r="I325" s="68" t="s">
        <v>596</v>
      </c>
      <c r="J325" s="68" t="s">
        <v>963</v>
      </c>
      <c r="K325" s="67" t="s">
        <v>890</v>
      </c>
      <c r="L325" s="13">
        <v>66002</v>
      </c>
      <c r="M325" s="13">
        <v>73571</v>
      </c>
      <c r="N325" s="13">
        <v>76231</v>
      </c>
      <c r="O325" s="13">
        <v>95453</v>
      </c>
      <c r="P325" s="13">
        <v>38390</v>
      </c>
      <c r="Q325" s="13">
        <v>230264</v>
      </c>
      <c r="R325" s="13">
        <v>579911</v>
      </c>
    </row>
    <row r="326" spans="1:18" ht="14.5" x14ac:dyDescent="0.25">
      <c r="A326" s="68">
        <v>2</v>
      </c>
      <c r="B326" s="68">
        <v>121</v>
      </c>
      <c r="C326" s="67" t="s">
        <v>277</v>
      </c>
      <c r="D326" s="67" t="s">
        <v>782</v>
      </c>
      <c r="E326" s="67" t="s">
        <v>278</v>
      </c>
      <c r="F326" s="67" t="s">
        <v>425</v>
      </c>
      <c r="G326" s="67" t="s">
        <v>1066</v>
      </c>
      <c r="H326" s="67" t="s">
        <v>1195</v>
      </c>
      <c r="I326" s="68" t="s">
        <v>1361</v>
      </c>
      <c r="J326" s="68" t="s">
        <v>963</v>
      </c>
      <c r="K326" s="67" t="s">
        <v>844</v>
      </c>
      <c r="L326" s="13">
        <v>105185</v>
      </c>
      <c r="M326" s="13">
        <v>123519</v>
      </c>
      <c r="N326" s="13">
        <v>90034</v>
      </c>
      <c r="O326" s="13">
        <v>111054</v>
      </c>
      <c r="P326" s="13">
        <v>45289</v>
      </c>
      <c r="Q326" s="13">
        <v>407593</v>
      </c>
      <c r="R326" s="13">
        <v>882674</v>
      </c>
    </row>
    <row r="327" spans="1:18" ht="14.5" x14ac:dyDescent="0.25">
      <c r="A327" s="68">
        <v>2</v>
      </c>
      <c r="B327" s="68">
        <v>122</v>
      </c>
      <c r="C327" s="67" t="s">
        <v>277</v>
      </c>
      <c r="D327" s="67" t="s">
        <v>782</v>
      </c>
      <c r="E327" s="67" t="s">
        <v>278</v>
      </c>
      <c r="F327" s="67" t="s">
        <v>428</v>
      </c>
      <c r="G327" s="67" t="s">
        <v>1067</v>
      </c>
      <c r="H327" s="67" t="s">
        <v>1195</v>
      </c>
      <c r="I327" s="68" t="s">
        <v>1418</v>
      </c>
      <c r="J327" s="68" t="s">
        <v>963</v>
      </c>
      <c r="K327" s="67" t="s">
        <v>846</v>
      </c>
      <c r="L327" s="13">
        <v>21205</v>
      </c>
      <c r="M327" s="13">
        <v>22462</v>
      </c>
      <c r="N327" s="13">
        <v>16707</v>
      </c>
      <c r="O327" s="13">
        <v>20938</v>
      </c>
      <c r="P327" s="13">
        <v>8007</v>
      </c>
      <c r="Q327" s="13">
        <v>43441</v>
      </c>
      <c r="R327" s="13">
        <v>132760</v>
      </c>
    </row>
    <row r="328" spans="1:18" ht="14.5" x14ac:dyDescent="0.25">
      <c r="A328" s="68">
        <v>2</v>
      </c>
      <c r="B328" s="68">
        <v>123</v>
      </c>
      <c r="C328" s="67" t="s">
        <v>277</v>
      </c>
      <c r="D328" s="67" t="s">
        <v>782</v>
      </c>
      <c r="E328" s="67" t="s">
        <v>278</v>
      </c>
      <c r="F328" s="67" t="s">
        <v>424</v>
      </c>
      <c r="G328" s="67" t="s">
        <v>1065</v>
      </c>
      <c r="H328" s="67" t="s">
        <v>1195</v>
      </c>
      <c r="I328" s="68" t="s">
        <v>1419</v>
      </c>
      <c r="J328" s="68" t="s">
        <v>963</v>
      </c>
      <c r="K328" s="67" t="s">
        <v>7914</v>
      </c>
      <c r="L328" s="13">
        <v>20553</v>
      </c>
      <c r="M328" s="13">
        <v>20049</v>
      </c>
      <c r="N328" s="13">
        <v>24218</v>
      </c>
      <c r="O328" s="13">
        <v>27530</v>
      </c>
      <c r="P328" s="13">
        <v>8089</v>
      </c>
      <c r="Q328" s="13">
        <v>36246</v>
      </c>
      <c r="R328" s="13">
        <v>136685</v>
      </c>
    </row>
    <row r="329" spans="1:18" ht="14.5" x14ac:dyDescent="0.25">
      <c r="A329" s="68">
        <v>2</v>
      </c>
      <c r="B329" s="68">
        <v>124</v>
      </c>
      <c r="C329" s="67" t="s">
        <v>277</v>
      </c>
      <c r="D329" s="67" t="s">
        <v>782</v>
      </c>
      <c r="E329" s="67" t="s">
        <v>278</v>
      </c>
      <c r="F329" s="67" t="s">
        <v>423</v>
      </c>
      <c r="G329" s="67" t="s">
        <v>1160</v>
      </c>
      <c r="H329" s="67" t="s">
        <v>1195</v>
      </c>
      <c r="I329" s="68" t="s">
        <v>1249</v>
      </c>
      <c r="J329" s="68" t="s">
        <v>963</v>
      </c>
      <c r="K329" s="67" t="s">
        <v>843</v>
      </c>
      <c r="L329" s="13">
        <v>23070</v>
      </c>
      <c r="M329" s="13">
        <v>25344</v>
      </c>
      <c r="N329" s="13">
        <v>22814</v>
      </c>
      <c r="O329" s="13">
        <v>24437</v>
      </c>
      <c r="P329" s="13">
        <v>8030</v>
      </c>
      <c r="Q329" s="13">
        <v>76243</v>
      </c>
      <c r="R329" s="13">
        <v>179938</v>
      </c>
    </row>
    <row r="330" spans="1:18" ht="14.5" x14ac:dyDescent="0.25">
      <c r="A330" s="68">
        <v>2</v>
      </c>
      <c r="B330" s="68">
        <v>125</v>
      </c>
      <c r="C330" s="67" t="s">
        <v>277</v>
      </c>
      <c r="D330" s="67" t="s">
        <v>782</v>
      </c>
      <c r="E330" s="67" t="s">
        <v>278</v>
      </c>
      <c r="F330" s="67" t="s">
        <v>429</v>
      </c>
      <c r="G330" s="67" t="s">
        <v>1068</v>
      </c>
      <c r="H330" s="67" t="s">
        <v>1195</v>
      </c>
      <c r="I330" s="68" t="s">
        <v>1238</v>
      </c>
      <c r="J330" s="68" t="s">
        <v>963</v>
      </c>
      <c r="K330" s="67" t="s">
        <v>847</v>
      </c>
      <c r="L330" s="13">
        <v>16632</v>
      </c>
      <c r="M330" s="13">
        <v>18350</v>
      </c>
      <c r="N330" s="13">
        <v>18596</v>
      </c>
      <c r="O330" s="13">
        <v>19832</v>
      </c>
      <c r="P330" s="13">
        <v>5894</v>
      </c>
      <c r="Q330" s="13">
        <v>57667</v>
      </c>
      <c r="R330" s="13">
        <v>136971</v>
      </c>
    </row>
    <row r="331" spans="1:18" ht="14.5" x14ac:dyDescent="0.25">
      <c r="A331" s="68">
        <v>2</v>
      </c>
      <c r="B331" s="68">
        <v>126</v>
      </c>
      <c r="C331" s="67" t="s">
        <v>277</v>
      </c>
      <c r="D331" s="67" t="s">
        <v>782</v>
      </c>
      <c r="E331" s="67" t="s">
        <v>278</v>
      </c>
      <c r="F331" s="67" t="s">
        <v>431</v>
      </c>
      <c r="G331" s="67" t="s">
        <v>430</v>
      </c>
      <c r="H331" s="67" t="s">
        <v>1195</v>
      </c>
      <c r="I331" s="68" t="s">
        <v>1385</v>
      </c>
      <c r="J331" s="68" t="s">
        <v>963</v>
      </c>
      <c r="K331" s="67" t="s">
        <v>848</v>
      </c>
      <c r="L331" s="13">
        <v>25118</v>
      </c>
      <c r="M331" s="13">
        <v>28823</v>
      </c>
      <c r="N331" s="13">
        <v>19621</v>
      </c>
      <c r="O331" s="13">
        <v>21396</v>
      </c>
      <c r="P331" s="13">
        <v>8704</v>
      </c>
      <c r="Q331" s="13">
        <v>108905</v>
      </c>
      <c r="R331" s="13">
        <v>212567</v>
      </c>
    </row>
    <row r="332" spans="1:18" ht="14.5" x14ac:dyDescent="0.25">
      <c r="A332" s="68">
        <v>2</v>
      </c>
      <c r="B332" s="68">
        <v>127</v>
      </c>
      <c r="C332" s="67" t="s">
        <v>277</v>
      </c>
      <c r="D332" s="67" t="s">
        <v>782</v>
      </c>
      <c r="E332" s="67" t="s">
        <v>278</v>
      </c>
      <c r="F332" s="67" t="s">
        <v>433</v>
      </c>
      <c r="G332" s="67" t="s">
        <v>432</v>
      </c>
      <c r="H332" s="67" t="s">
        <v>1195</v>
      </c>
      <c r="I332" s="68" t="s">
        <v>1234</v>
      </c>
      <c r="J332" s="68" t="s">
        <v>963</v>
      </c>
      <c r="K332" s="67" t="s">
        <v>849</v>
      </c>
      <c r="L332" s="13">
        <v>29110</v>
      </c>
      <c r="M332" s="13">
        <v>30335</v>
      </c>
      <c r="N332" s="13">
        <v>38552</v>
      </c>
      <c r="O332" s="13">
        <v>42923</v>
      </c>
      <c r="P332" s="13">
        <v>13779</v>
      </c>
      <c r="Q332" s="13">
        <v>104575</v>
      </c>
      <c r="R332" s="13">
        <v>259274</v>
      </c>
    </row>
    <row r="333" spans="1:18" ht="14.5" x14ac:dyDescent="0.25">
      <c r="A333" s="68">
        <v>2</v>
      </c>
      <c r="B333" s="68">
        <v>128</v>
      </c>
      <c r="C333" s="67" t="s">
        <v>277</v>
      </c>
      <c r="D333" s="67" t="s">
        <v>782</v>
      </c>
      <c r="E333" s="67" t="s">
        <v>278</v>
      </c>
      <c r="F333" s="67" t="s">
        <v>394</v>
      </c>
      <c r="G333" s="67" t="s">
        <v>1069</v>
      </c>
      <c r="H333" s="67" t="s">
        <v>1195</v>
      </c>
      <c r="I333" s="68" t="s">
        <v>1420</v>
      </c>
      <c r="J333" s="68" t="s">
        <v>963</v>
      </c>
      <c r="K333" s="67" t="s">
        <v>831</v>
      </c>
      <c r="L333" s="13">
        <v>48885</v>
      </c>
      <c r="M333" s="13">
        <v>55450</v>
      </c>
      <c r="N333" s="13">
        <v>54865</v>
      </c>
      <c r="O333" s="13">
        <v>66628</v>
      </c>
      <c r="P333" s="13">
        <v>25526</v>
      </c>
      <c r="Q333" s="13">
        <v>207154</v>
      </c>
      <c r="R333" s="13">
        <v>458508</v>
      </c>
    </row>
    <row r="334" spans="1:18" ht="14.5" x14ac:dyDescent="0.25">
      <c r="A334" s="68">
        <v>2</v>
      </c>
      <c r="B334" s="68">
        <v>129</v>
      </c>
      <c r="C334" s="67" t="s">
        <v>277</v>
      </c>
      <c r="D334" s="67" t="s">
        <v>782</v>
      </c>
      <c r="E334" s="67" t="s">
        <v>278</v>
      </c>
      <c r="F334" s="67" t="s">
        <v>436</v>
      </c>
      <c r="G334" s="67" t="s">
        <v>435</v>
      </c>
      <c r="H334" s="67" t="s">
        <v>1195</v>
      </c>
      <c r="I334" s="68" t="s">
        <v>1370</v>
      </c>
      <c r="J334" s="68" t="s">
        <v>963</v>
      </c>
      <c r="K334" s="67" t="s">
        <v>851</v>
      </c>
      <c r="L334" s="13">
        <v>30741</v>
      </c>
      <c r="M334" s="13">
        <v>31354</v>
      </c>
      <c r="N334" s="13">
        <v>36658</v>
      </c>
      <c r="O334" s="13">
        <v>40053</v>
      </c>
      <c r="P334" s="13">
        <v>12829</v>
      </c>
      <c r="Q334" s="13">
        <v>51820</v>
      </c>
      <c r="R334" s="13">
        <v>203455</v>
      </c>
    </row>
    <row r="335" spans="1:18" ht="14.5" x14ac:dyDescent="0.25">
      <c r="A335" s="68">
        <v>2</v>
      </c>
      <c r="B335" s="68">
        <v>130</v>
      </c>
      <c r="C335" s="67" t="s">
        <v>277</v>
      </c>
      <c r="D335" s="67" t="s">
        <v>782</v>
      </c>
      <c r="E335" s="67" t="s">
        <v>278</v>
      </c>
      <c r="F335" s="67" t="s">
        <v>438</v>
      </c>
      <c r="G335" s="67" t="s">
        <v>437</v>
      </c>
      <c r="H335" s="67" t="s">
        <v>1195</v>
      </c>
      <c r="I335" s="68" t="s">
        <v>1421</v>
      </c>
      <c r="J335" s="68" t="s">
        <v>963</v>
      </c>
      <c r="K335" s="67" t="s">
        <v>852</v>
      </c>
      <c r="L335" s="13">
        <v>15557</v>
      </c>
      <c r="M335" s="13">
        <v>18605</v>
      </c>
      <c r="N335" s="13">
        <v>20437</v>
      </c>
      <c r="O335" s="13">
        <v>22762</v>
      </c>
      <c r="P335" s="13">
        <v>8424</v>
      </c>
      <c r="Q335" s="13">
        <v>67915</v>
      </c>
      <c r="R335" s="13">
        <v>153700</v>
      </c>
    </row>
    <row r="336" spans="1:18" ht="14.5" x14ac:dyDescent="0.25">
      <c r="A336" s="68">
        <v>2</v>
      </c>
      <c r="B336" s="68">
        <v>131</v>
      </c>
      <c r="C336" s="67" t="s">
        <v>277</v>
      </c>
      <c r="D336" s="67" t="s">
        <v>782</v>
      </c>
      <c r="E336" s="67" t="s">
        <v>278</v>
      </c>
      <c r="F336" s="67" t="s">
        <v>440</v>
      </c>
      <c r="G336" s="67" t="s">
        <v>439</v>
      </c>
      <c r="H336" s="67" t="s">
        <v>1195</v>
      </c>
      <c r="I336" s="68" t="s">
        <v>1422</v>
      </c>
      <c r="J336" s="68" t="s">
        <v>963</v>
      </c>
      <c r="K336" s="67" t="s">
        <v>853</v>
      </c>
      <c r="L336" s="13">
        <v>21904</v>
      </c>
      <c r="M336" s="13">
        <v>23512</v>
      </c>
      <c r="N336" s="13">
        <v>30054</v>
      </c>
      <c r="O336" s="13">
        <v>35965</v>
      </c>
      <c r="P336" s="13">
        <v>12532</v>
      </c>
      <c r="Q336" s="13">
        <v>68361</v>
      </c>
      <c r="R336" s="13">
        <v>192328</v>
      </c>
    </row>
    <row r="337" spans="1:18" ht="14.5" x14ac:dyDescent="0.25">
      <c r="A337" s="68">
        <v>2</v>
      </c>
      <c r="B337" s="68">
        <v>132</v>
      </c>
      <c r="C337" s="67" t="s">
        <v>277</v>
      </c>
      <c r="D337" s="67" t="s">
        <v>782</v>
      </c>
      <c r="E337" s="67" t="s">
        <v>278</v>
      </c>
      <c r="F337" s="67" t="s">
        <v>520</v>
      </c>
      <c r="G337" s="67" t="s">
        <v>519</v>
      </c>
      <c r="H337" s="67" t="s">
        <v>1195</v>
      </c>
      <c r="I337" s="68" t="s">
        <v>521</v>
      </c>
      <c r="J337" s="68" t="s">
        <v>963</v>
      </c>
      <c r="K337" s="67" t="s">
        <v>891</v>
      </c>
      <c r="L337" s="13">
        <v>37353</v>
      </c>
      <c r="M337" s="13">
        <v>44624</v>
      </c>
      <c r="N337" s="13">
        <v>34507</v>
      </c>
      <c r="O337" s="13">
        <v>38888</v>
      </c>
      <c r="P337" s="13">
        <v>15120</v>
      </c>
      <c r="Q337" s="13">
        <v>138008</v>
      </c>
      <c r="R337" s="13">
        <v>308500</v>
      </c>
    </row>
    <row r="338" spans="1:18" ht="14.5" x14ac:dyDescent="0.25">
      <c r="A338" s="68">
        <v>2</v>
      </c>
      <c r="B338" s="68">
        <v>133</v>
      </c>
      <c r="C338" s="67" t="s">
        <v>277</v>
      </c>
      <c r="D338" s="67" t="s">
        <v>782</v>
      </c>
      <c r="E338" s="67" t="s">
        <v>278</v>
      </c>
      <c r="F338" s="67" t="s">
        <v>7205</v>
      </c>
      <c r="G338" s="67" t="s">
        <v>7550</v>
      </c>
      <c r="H338" s="67" t="s">
        <v>1195</v>
      </c>
      <c r="I338" s="68" t="s">
        <v>7753</v>
      </c>
      <c r="J338" s="68" t="s">
        <v>963</v>
      </c>
      <c r="K338" s="67" t="s">
        <v>7923</v>
      </c>
      <c r="L338" s="13">
        <v>7765</v>
      </c>
      <c r="M338" s="13">
        <v>10756</v>
      </c>
      <c r="N338" s="13">
        <v>24026</v>
      </c>
      <c r="O338" s="13">
        <v>30913</v>
      </c>
      <c r="P338" s="13">
        <v>11886</v>
      </c>
      <c r="Q338" s="13">
        <v>37863</v>
      </c>
      <c r="R338" s="13">
        <v>123209</v>
      </c>
    </row>
    <row r="339" spans="1:18" ht="14.5" x14ac:dyDescent="0.25">
      <c r="A339" s="68">
        <v>2</v>
      </c>
      <c r="B339" s="68">
        <v>134</v>
      </c>
      <c r="C339" s="67" t="s">
        <v>277</v>
      </c>
      <c r="D339" s="67" t="s">
        <v>782</v>
      </c>
      <c r="E339" s="67" t="s">
        <v>278</v>
      </c>
      <c r="F339" s="67" t="s">
        <v>442</v>
      </c>
      <c r="G339" s="67" t="s">
        <v>441</v>
      </c>
      <c r="H339" s="67" t="s">
        <v>1195</v>
      </c>
      <c r="I339" s="68" t="s">
        <v>1423</v>
      </c>
      <c r="J339" s="68" t="s">
        <v>963</v>
      </c>
      <c r="K339" s="67" t="s">
        <v>854</v>
      </c>
      <c r="L339" s="13">
        <v>7404</v>
      </c>
      <c r="M339" s="13">
        <v>8185</v>
      </c>
      <c r="N339" s="13">
        <v>8570</v>
      </c>
      <c r="O339" s="13">
        <v>10516</v>
      </c>
      <c r="P339" s="13">
        <v>4207</v>
      </c>
      <c r="Q339" s="13">
        <v>44586</v>
      </c>
      <c r="R339" s="13">
        <v>83468</v>
      </c>
    </row>
    <row r="340" spans="1:18" ht="14.5" x14ac:dyDescent="0.25">
      <c r="A340" s="68">
        <v>2</v>
      </c>
      <c r="B340" s="68">
        <v>135</v>
      </c>
      <c r="C340" s="67" t="s">
        <v>277</v>
      </c>
      <c r="D340" s="67" t="s">
        <v>782</v>
      </c>
      <c r="E340" s="67" t="s">
        <v>278</v>
      </c>
      <c r="F340" s="67" t="s">
        <v>350</v>
      </c>
      <c r="G340" s="67" t="s">
        <v>1063</v>
      </c>
      <c r="H340" s="67" t="s">
        <v>1195</v>
      </c>
      <c r="I340" s="68" t="s">
        <v>1299</v>
      </c>
      <c r="J340" s="68" t="s">
        <v>963</v>
      </c>
      <c r="K340" s="67" t="s">
        <v>954</v>
      </c>
      <c r="L340" s="13">
        <v>38788</v>
      </c>
      <c r="M340" s="13">
        <v>41681</v>
      </c>
      <c r="N340" s="13">
        <v>33006</v>
      </c>
      <c r="O340" s="13">
        <v>39394</v>
      </c>
      <c r="P340" s="13">
        <v>14986</v>
      </c>
      <c r="Q340" s="13">
        <v>83676</v>
      </c>
      <c r="R340" s="13">
        <v>251531</v>
      </c>
    </row>
    <row r="341" spans="1:18" ht="14.5" x14ac:dyDescent="0.25">
      <c r="A341" s="68">
        <v>2</v>
      </c>
      <c r="B341" s="68">
        <v>136</v>
      </c>
      <c r="C341" s="67" t="s">
        <v>277</v>
      </c>
      <c r="D341" s="67" t="s">
        <v>782</v>
      </c>
      <c r="E341" s="67" t="s">
        <v>278</v>
      </c>
      <c r="F341" s="67" t="s">
        <v>444</v>
      </c>
      <c r="G341" s="67" t="s">
        <v>443</v>
      </c>
      <c r="H341" s="67" t="s">
        <v>1195</v>
      </c>
      <c r="I341" s="68" t="s">
        <v>1424</v>
      </c>
      <c r="J341" s="68" t="s">
        <v>963</v>
      </c>
      <c r="K341" s="67" t="s">
        <v>855</v>
      </c>
      <c r="L341" s="13">
        <v>43659</v>
      </c>
      <c r="M341" s="13">
        <v>47040</v>
      </c>
      <c r="N341" s="13">
        <v>41055</v>
      </c>
      <c r="O341" s="13">
        <v>46309</v>
      </c>
      <c r="P341" s="13">
        <v>16575</v>
      </c>
      <c r="Q341" s="13">
        <v>100057</v>
      </c>
      <c r="R341" s="13">
        <v>294695</v>
      </c>
    </row>
    <row r="342" spans="1:18" ht="14.5" x14ac:dyDescent="0.25">
      <c r="A342" s="68">
        <v>2</v>
      </c>
      <c r="B342" s="68">
        <v>137</v>
      </c>
      <c r="C342" s="67" t="s">
        <v>277</v>
      </c>
      <c r="D342" s="67" t="s">
        <v>782</v>
      </c>
      <c r="E342" s="67" t="s">
        <v>278</v>
      </c>
      <c r="F342" s="67" t="s">
        <v>7206</v>
      </c>
      <c r="G342" s="67" t="s">
        <v>7551</v>
      </c>
      <c r="H342" s="67" t="s">
        <v>1195</v>
      </c>
      <c r="I342" s="68" t="s">
        <v>1230</v>
      </c>
      <c r="J342" s="68" t="s">
        <v>963</v>
      </c>
      <c r="K342" s="67" t="s">
        <v>7924</v>
      </c>
      <c r="L342" s="13">
        <v>24987</v>
      </c>
      <c r="M342" s="13">
        <v>28030</v>
      </c>
      <c r="N342" s="13">
        <v>25103</v>
      </c>
      <c r="O342" s="13">
        <v>30209</v>
      </c>
      <c r="P342" s="13">
        <v>12007</v>
      </c>
      <c r="Q342" s="13">
        <v>44177</v>
      </c>
      <c r="R342" s="13">
        <v>164513</v>
      </c>
    </row>
    <row r="343" spans="1:18" ht="14.5" x14ac:dyDescent="0.25">
      <c r="A343" s="68">
        <v>2</v>
      </c>
      <c r="B343" s="68">
        <v>138</v>
      </c>
      <c r="C343" s="67" t="s">
        <v>277</v>
      </c>
      <c r="D343" s="67" t="s">
        <v>782</v>
      </c>
      <c r="E343" s="67" t="s">
        <v>278</v>
      </c>
      <c r="F343" s="67" t="s">
        <v>445</v>
      </c>
      <c r="G343" s="67" t="s">
        <v>662</v>
      </c>
      <c r="H343" s="67" t="s">
        <v>1195</v>
      </c>
      <c r="I343" s="68" t="s">
        <v>1226</v>
      </c>
      <c r="J343" s="68" t="s">
        <v>963</v>
      </c>
      <c r="K343" s="67" t="s">
        <v>856</v>
      </c>
      <c r="L343" s="13">
        <v>31657</v>
      </c>
      <c r="M343" s="13">
        <v>33700</v>
      </c>
      <c r="N343" s="13">
        <v>50408</v>
      </c>
      <c r="O343" s="13">
        <v>46453</v>
      </c>
      <c r="P343" s="13">
        <v>11087</v>
      </c>
      <c r="Q343" s="13">
        <v>31117</v>
      </c>
      <c r="R343" s="13">
        <v>204422</v>
      </c>
    </row>
    <row r="344" spans="1:18" ht="14.5" x14ac:dyDescent="0.25">
      <c r="A344" s="68">
        <v>2</v>
      </c>
      <c r="B344" s="68">
        <v>139</v>
      </c>
      <c r="C344" s="67" t="s">
        <v>277</v>
      </c>
      <c r="D344" s="67" t="s">
        <v>782</v>
      </c>
      <c r="E344" s="67" t="s">
        <v>278</v>
      </c>
      <c r="F344" s="67" t="s">
        <v>7203</v>
      </c>
      <c r="G344" s="67" t="s">
        <v>7548</v>
      </c>
      <c r="H344" s="67" t="s">
        <v>1195</v>
      </c>
      <c r="I344" s="68" t="s">
        <v>1353</v>
      </c>
      <c r="J344" s="68" t="s">
        <v>963</v>
      </c>
      <c r="K344" s="67" t="s">
        <v>7921</v>
      </c>
      <c r="L344" s="13">
        <v>33739</v>
      </c>
      <c r="M344" s="13">
        <v>37848</v>
      </c>
      <c r="N344" s="13">
        <v>27862</v>
      </c>
      <c r="O344" s="13">
        <v>34255</v>
      </c>
      <c r="P344" s="13">
        <v>13405</v>
      </c>
      <c r="Q344" s="13">
        <v>54657</v>
      </c>
      <c r="R344" s="13">
        <v>201766</v>
      </c>
    </row>
    <row r="345" spans="1:18" ht="14.5" x14ac:dyDescent="0.25">
      <c r="A345" s="68">
        <v>2</v>
      </c>
      <c r="B345" s="68">
        <v>140</v>
      </c>
      <c r="C345" s="67" t="s">
        <v>277</v>
      </c>
      <c r="D345" s="67" t="s">
        <v>782</v>
      </c>
      <c r="E345" s="67" t="s">
        <v>278</v>
      </c>
      <c r="F345" s="67" t="s">
        <v>447</v>
      </c>
      <c r="G345" s="67" t="s">
        <v>446</v>
      </c>
      <c r="H345" s="67" t="s">
        <v>1195</v>
      </c>
      <c r="I345" s="68" t="s">
        <v>1425</v>
      </c>
      <c r="J345" s="68" t="s">
        <v>963</v>
      </c>
      <c r="K345" s="67" t="s">
        <v>857</v>
      </c>
      <c r="L345" s="13">
        <v>41517</v>
      </c>
      <c r="M345" s="13">
        <v>44188</v>
      </c>
      <c r="N345" s="13">
        <v>54263</v>
      </c>
      <c r="O345" s="13">
        <v>60538</v>
      </c>
      <c r="P345" s="13">
        <v>20100</v>
      </c>
      <c r="Q345" s="13">
        <v>120946</v>
      </c>
      <c r="R345" s="13">
        <v>341552</v>
      </c>
    </row>
    <row r="346" spans="1:18" ht="14.5" x14ac:dyDescent="0.25">
      <c r="A346" s="68">
        <v>2</v>
      </c>
      <c r="B346" s="68">
        <v>141</v>
      </c>
      <c r="C346" s="67" t="s">
        <v>277</v>
      </c>
      <c r="D346" s="67" t="s">
        <v>782</v>
      </c>
      <c r="E346" s="67" t="s">
        <v>278</v>
      </c>
      <c r="F346" s="67" t="s">
        <v>449</v>
      </c>
      <c r="G346" s="67" t="s">
        <v>448</v>
      </c>
      <c r="H346" s="67" t="s">
        <v>1195</v>
      </c>
      <c r="I346" s="68" t="s">
        <v>1198</v>
      </c>
      <c r="J346" s="68" t="s">
        <v>963</v>
      </c>
      <c r="K346" s="67" t="s">
        <v>858</v>
      </c>
      <c r="L346" s="13">
        <v>55474</v>
      </c>
      <c r="M346" s="13">
        <v>59194</v>
      </c>
      <c r="N346" s="13">
        <v>58578</v>
      </c>
      <c r="O346" s="13">
        <v>67099</v>
      </c>
      <c r="P346" s="13">
        <v>24681</v>
      </c>
      <c r="Q346" s="13">
        <v>164425</v>
      </c>
      <c r="R346" s="13">
        <v>429451</v>
      </c>
    </row>
    <row r="347" spans="1:18" ht="14.5" x14ac:dyDescent="0.25">
      <c r="A347" s="68">
        <v>2</v>
      </c>
      <c r="B347" s="68">
        <v>142</v>
      </c>
      <c r="C347" s="67" t="s">
        <v>277</v>
      </c>
      <c r="D347" s="67" t="s">
        <v>782</v>
      </c>
      <c r="E347" s="67" t="s">
        <v>278</v>
      </c>
      <c r="F347" s="67" t="s">
        <v>451</v>
      </c>
      <c r="G347" s="67" t="s">
        <v>450</v>
      </c>
      <c r="H347" s="67" t="s">
        <v>1195</v>
      </c>
      <c r="I347" s="68" t="s">
        <v>1374</v>
      </c>
      <c r="J347" s="68" t="s">
        <v>963</v>
      </c>
      <c r="K347" s="67" t="s">
        <v>7915</v>
      </c>
      <c r="L347" s="13">
        <v>27069</v>
      </c>
      <c r="M347" s="13">
        <v>27580</v>
      </c>
      <c r="N347" s="13">
        <v>24367</v>
      </c>
      <c r="O347" s="13">
        <v>26463</v>
      </c>
      <c r="P347" s="13">
        <v>9584</v>
      </c>
      <c r="Q347" s="13">
        <v>50783</v>
      </c>
      <c r="R347" s="13">
        <v>165846</v>
      </c>
    </row>
    <row r="348" spans="1:18" ht="14.5" x14ac:dyDescent="0.25">
      <c r="A348" s="68">
        <v>2</v>
      </c>
      <c r="B348" s="68">
        <v>143</v>
      </c>
      <c r="C348" s="67" t="s">
        <v>277</v>
      </c>
      <c r="D348" s="67" t="s">
        <v>782</v>
      </c>
      <c r="E348" s="67" t="s">
        <v>278</v>
      </c>
      <c r="F348" s="67" t="s">
        <v>452</v>
      </c>
      <c r="G348" s="67" t="s">
        <v>1070</v>
      </c>
      <c r="H348" s="67" t="s">
        <v>1195</v>
      </c>
      <c r="I348" s="68" t="s">
        <v>1358</v>
      </c>
      <c r="J348" s="68" t="s">
        <v>963</v>
      </c>
      <c r="K348" s="67" t="s">
        <v>859</v>
      </c>
      <c r="L348" s="13">
        <v>38352</v>
      </c>
      <c r="M348" s="13">
        <v>41975</v>
      </c>
      <c r="N348" s="13">
        <v>33200</v>
      </c>
      <c r="O348" s="13">
        <v>37322</v>
      </c>
      <c r="P348" s="13">
        <v>14742</v>
      </c>
      <c r="Q348" s="13">
        <v>113014</v>
      </c>
      <c r="R348" s="13">
        <v>278605</v>
      </c>
    </row>
    <row r="349" spans="1:18" ht="14.5" x14ac:dyDescent="0.25">
      <c r="A349" s="68">
        <v>2</v>
      </c>
      <c r="B349" s="68">
        <v>144</v>
      </c>
      <c r="C349" s="67" t="s">
        <v>277</v>
      </c>
      <c r="D349" s="67" t="s">
        <v>782</v>
      </c>
      <c r="E349" s="67" t="s">
        <v>278</v>
      </c>
      <c r="F349" s="67" t="s">
        <v>454</v>
      </c>
      <c r="G349" s="67" t="s">
        <v>453</v>
      </c>
      <c r="H349" s="67" t="s">
        <v>1195</v>
      </c>
      <c r="I349" s="68" t="s">
        <v>1303</v>
      </c>
      <c r="J349" s="68" t="s">
        <v>963</v>
      </c>
      <c r="K349" s="67" t="s">
        <v>860</v>
      </c>
      <c r="L349" s="13">
        <v>50965</v>
      </c>
      <c r="M349" s="13">
        <v>51546</v>
      </c>
      <c r="N349" s="13">
        <v>67672</v>
      </c>
      <c r="O349" s="13">
        <v>78548</v>
      </c>
      <c r="P349" s="13">
        <v>26878</v>
      </c>
      <c r="Q349" s="13">
        <v>84924</v>
      </c>
      <c r="R349" s="13">
        <v>360533</v>
      </c>
    </row>
    <row r="350" spans="1:18" ht="14.5" x14ac:dyDescent="0.25">
      <c r="A350" s="68">
        <v>2</v>
      </c>
      <c r="B350" s="68">
        <v>145</v>
      </c>
      <c r="C350" s="67" t="s">
        <v>277</v>
      </c>
      <c r="D350" s="67" t="s">
        <v>782</v>
      </c>
      <c r="E350" s="67" t="s">
        <v>278</v>
      </c>
      <c r="F350" s="67" t="s">
        <v>456</v>
      </c>
      <c r="G350" s="67" t="s">
        <v>455</v>
      </c>
      <c r="H350" s="67" t="s">
        <v>1195</v>
      </c>
      <c r="I350" s="68" t="s">
        <v>1426</v>
      </c>
      <c r="J350" s="68" t="s">
        <v>963</v>
      </c>
      <c r="K350" s="67" t="s">
        <v>1161</v>
      </c>
      <c r="L350" s="13">
        <v>10052</v>
      </c>
      <c r="M350" s="13">
        <v>10156</v>
      </c>
      <c r="N350" s="13">
        <v>12959</v>
      </c>
      <c r="O350" s="13">
        <v>14560</v>
      </c>
      <c r="P350" s="13">
        <v>4976</v>
      </c>
      <c r="Q350" s="13">
        <v>22226</v>
      </c>
      <c r="R350" s="13">
        <v>74929</v>
      </c>
    </row>
    <row r="351" spans="1:18" ht="14.5" x14ac:dyDescent="0.25">
      <c r="A351" s="68">
        <v>2</v>
      </c>
      <c r="B351" s="68">
        <v>146</v>
      </c>
      <c r="C351" s="67" t="s">
        <v>277</v>
      </c>
      <c r="D351" s="67" t="s">
        <v>782</v>
      </c>
      <c r="E351" s="67" t="s">
        <v>278</v>
      </c>
      <c r="F351" s="67" t="s">
        <v>458</v>
      </c>
      <c r="G351" s="67" t="s">
        <v>457</v>
      </c>
      <c r="H351" s="67" t="s">
        <v>1195</v>
      </c>
      <c r="I351" s="68" t="s">
        <v>1268</v>
      </c>
      <c r="J351" s="68" t="s">
        <v>963</v>
      </c>
      <c r="K351" s="67" t="s">
        <v>861</v>
      </c>
      <c r="L351" s="13">
        <v>41517</v>
      </c>
      <c r="M351" s="13">
        <v>45156</v>
      </c>
      <c r="N351" s="13">
        <v>51913</v>
      </c>
      <c r="O351" s="13">
        <v>63895</v>
      </c>
      <c r="P351" s="13">
        <v>24291</v>
      </c>
      <c r="Q351" s="13">
        <v>160144</v>
      </c>
      <c r="R351" s="13">
        <v>386916</v>
      </c>
    </row>
    <row r="352" spans="1:18" ht="14.5" x14ac:dyDescent="0.25">
      <c r="A352" s="68">
        <v>2</v>
      </c>
      <c r="B352" s="68">
        <v>147</v>
      </c>
      <c r="C352" s="67" t="s">
        <v>277</v>
      </c>
      <c r="D352" s="67" t="s">
        <v>782</v>
      </c>
      <c r="E352" s="67" t="s">
        <v>278</v>
      </c>
      <c r="F352" s="67" t="s">
        <v>460</v>
      </c>
      <c r="G352" s="67" t="s">
        <v>459</v>
      </c>
      <c r="H352" s="67" t="s">
        <v>1195</v>
      </c>
      <c r="I352" s="68" t="s">
        <v>1427</v>
      </c>
      <c r="J352" s="68" t="s">
        <v>963</v>
      </c>
      <c r="K352" s="67" t="s">
        <v>1428</v>
      </c>
      <c r="L352" s="13">
        <v>20152</v>
      </c>
      <c r="M352" s="13">
        <v>20714</v>
      </c>
      <c r="N352" s="13">
        <v>25003</v>
      </c>
      <c r="O352" s="13">
        <v>27312</v>
      </c>
      <c r="P352" s="13">
        <v>8327</v>
      </c>
      <c r="Q352" s="13">
        <v>63987</v>
      </c>
      <c r="R352" s="13">
        <v>165495</v>
      </c>
    </row>
    <row r="353" spans="1:18" ht="14.5" x14ac:dyDescent="0.25">
      <c r="A353" s="68">
        <v>2</v>
      </c>
      <c r="B353" s="68">
        <v>148</v>
      </c>
      <c r="C353" s="67" t="s">
        <v>277</v>
      </c>
      <c r="D353" s="67" t="s">
        <v>782</v>
      </c>
      <c r="E353" s="67" t="s">
        <v>278</v>
      </c>
      <c r="F353" s="67" t="s">
        <v>462</v>
      </c>
      <c r="G353" s="67" t="s">
        <v>461</v>
      </c>
      <c r="H353" s="67" t="s">
        <v>1195</v>
      </c>
      <c r="I353" s="68" t="s">
        <v>1429</v>
      </c>
      <c r="J353" s="68" t="s">
        <v>963</v>
      </c>
      <c r="K353" s="67" t="s">
        <v>862</v>
      </c>
      <c r="L353" s="13">
        <v>50577</v>
      </c>
      <c r="M353" s="13">
        <v>55062</v>
      </c>
      <c r="N353" s="13">
        <v>51505</v>
      </c>
      <c r="O353" s="13">
        <v>57868</v>
      </c>
      <c r="P353" s="13">
        <v>20789</v>
      </c>
      <c r="Q353" s="13">
        <v>171738</v>
      </c>
      <c r="R353" s="13">
        <v>407539</v>
      </c>
    </row>
    <row r="354" spans="1:18" ht="14.5" x14ac:dyDescent="0.25">
      <c r="A354" s="68">
        <v>2</v>
      </c>
      <c r="B354" s="68">
        <v>149</v>
      </c>
      <c r="C354" s="67" t="s">
        <v>277</v>
      </c>
      <c r="D354" s="67" t="s">
        <v>782</v>
      </c>
      <c r="E354" s="67" t="s">
        <v>278</v>
      </c>
      <c r="F354" s="67" t="s">
        <v>463</v>
      </c>
      <c r="G354" s="67" t="s">
        <v>1071</v>
      </c>
      <c r="H354" s="67" t="s">
        <v>1195</v>
      </c>
      <c r="I354" s="68" t="s">
        <v>1238</v>
      </c>
      <c r="J354" s="68" t="s">
        <v>963</v>
      </c>
      <c r="K354" s="67" t="s">
        <v>1072</v>
      </c>
      <c r="L354" s="13">
        <v>24272</v>
      </c>
      <c r="M354" s="13">
        <v>24893</v>
      </c>
      <c r="N354" s="13">
        <v>30730</v>
      </c>
      <c r="O354" s="13">
        <v>32467</v>
      </c>
      <c r="P354" s="13">
        <v>9686</v>
      </c>
      <c r="Q354" s="13">
        <v>35867</v>
      </c>
      <c r="R354" s="13">
        <v>157915</v>
      </c>
    </row>
    <row r="355" spans="1:18" ht="14.5" x14ac:dyDescent="0.25">
      <c r="A355" s="68">
        <v>2</v>
      </c>
      <c r="B355" s="68">
        <v>150</v>
      </c>
      <c r="C355" s="67" t="s">
        <v>277</v>
      </c>
      <c r="D355" s="67" t="s">
        <v>782</v>
      </c>
      <c r="E355" s="67" t="s">
        <v>278</v>
      </c>
      <c r="F355" s="67" t="s">
        <v>465</v>
      </c>
      <c r="G355" s="67" t="s">
        <v>464</v>
      </c>
      <c r="H355" s="67" t="s">
        <v>1195</v>
      </c>
      <c r="I355" s="68" t="s">
        <v>1302</v>
      </c>
      <c r="J355" s="68" t="s">
        <v>963</v>
      </c>
      <c r="K355" s="67" t="s">
        <v>863</v>
      </c>
      <c r="L355" s="13">
        <v>40865</v>
      </c>
      <c r="M355" s="13">
        <v>44049</v>
      </c>
      <c r="N355" s="13">
        <v>47912</v>
      </c>
      <c r="O355" s="13">
        <v>52736</v>
      </c>
      <c r="P355" s="13">
        <v>17223</v>
      </c>
      <c r="Q355" s="13">
        <v>113457</v>
      </c>
      <c r="R355" s="13">
        <v>316242</v>
      </c>
    </row>
    <row r="356" spans="1:18" ht="14.5" x14ac:dyDescent="0.25">
      <c r="A356" s="68">
        <v>2</v>
      </c>
      <c r="B356" s="68">
        <v>151</v>
      </c>
      <c r="C356" s="67" t="s">
        <v>277</v>
      </c>
      <c r="D356" s="67" t="s">
        <v>782</v>
      </c>
      <c r="E356" s="67" t="s">
        <v>278</v>
      </c>
      <c r="F356" s="67" t="s">
        <v>467</v>
      </c>
      <c r="G356" s="67" t="s">
        <v>466</v>
      </c>
      <c r="H356" s="67" t="s">
        <v>1195</v>
      </c>
      <c r="I356" s="68" t="s">
        <v>1215</v>
      </c>
      <c r="J356" s="68" t="s">
        <v>963</v>
      </c>
      <c r="K356" s="67" t="s">
        <v>864</v>
      </c>
      <c r="L356" s="13">
        <v>24138</v>
      </c>
      <c r="M356" s="13">
        <v>25850</v>
      </c>
      <c r="N356" s="13">
        <v>28287</v>
      </c>
      <c r="O356" s="13">
        <v>31268</v>
      </c>
      <c r="P356" s="13">
        <v>10977</v>
      </c>
      <c r="Q356" s="13">
        <v>47565</v>
      </c>
      <c r="R356" s="13">
        <v>168085</v>
      </c>
    </row>
    <row r="357" spans="1:18" ht="14.5" x14ac:dyDescent="0.25">
      <c r="A357" s="68">
        <v>2</v>
      </c>
      <c r="B357" s="68">
        <v>152</v>
      </c>
      <c r="C357" s="67" t="s">
        <v>277</v>
      </c>
      <c r="D357" s="67" t="s">
        <v>782</v>
      </c>
      <c r="E357" s="67" t="s">
        <v>278</v>
      </c>
      <c r="F357" s="67" t="s">
        <v>469</v>
      </c>
      <c r="G357" s="67" t="s">
        <v>468</v>
      </c>
      <c r="H357" s="67" t="s">
        <v>1195</v>
      </c>
      <c r="I357" s="68" t="s">
        <v>1430</v>
      </c>
      <c r="J357" s="68" t="s">
        <v>963</v>
      </c>
      <c r="K357" s="67" t="s">
        <v>865</v>
      </c>
      <c r="L357" s="13">
        <v>20266</v>
      </c>
      <c r="M357" s="13">
        <v>22899</v>
      </c>
      <c r="N357" s="13">
        <v>26337</v>
      </c>
      <c r="O357" s="13">
        <v>33081</v>
      </c>
      <c r="P357" s="13">
        <v>12618</v>
      </c>
      <c r="Q357" s="13">
        <v>68297</v>
      </c>
      <c r="R357" s="13">
        <v>183498</v>
      </c>
    </row>
    <row r="358" spans="1:18" ht="14.5" x14ac:dyDescent="0.25">
      <c r="A358" s="68">
        <v>2</v>
      </c>
      <c r="B358" s="68">
        <v>153</v>
      </c>
      <c r="C358" s="67" t="s">
        <v>277</v>
      </c>
      <c r="D358" s="67" t="s">
        <v>782</v>
      </c>
      <c r="E358" s="67" t="s">
        <v>278</v>
      </c>
      <c r="F358" s="67" t="s">
        <v>470</v>
      </c>
      <c r="G358" s="67" t="s">
        <v>7545</v>
      </c>
      <c r="H358" s="67" t="s">
        <v>1195</v>
      </c>
      <c r="I358" s="68" t="s">
        <v>1431</v>
      </c>
      <c r="J358" s="68" t="s">
        <v>963</v>
      </c>
      <c r="K358" s="67" t="s">
        <v>866</v>
      </c>
      <c r="L358" s="13">
        <v>56185</v>
      </c>
      <c r="M358" s="13">
        <v>68835</v>
      </c>
      <c r="N358" s="13">
        <v>53490</v>
      </c>
      <c r="O358" s="13">
        <v>63053</v>
      </c>
      <c r="P358" s="13">
        <v>27514</v>
      </c>
      <c r="Q358" s="13">
        <v>266327</v>
      </c>
      <c r="R358" s="13">
        <v>535404</v>
      </c>
    </row>
    <row r="359" spans="1:18" ht="14.5" x14ac:dyDescent="0.25">
      <c r="A359" s="68">
        <v>2</v>
      </c>
      <c r="B359" s="68">
        <v>154</v>
      </c>
      <c r="C359" s="67" t="s">
        <v>277</v>
      </c>
      <c r="D359" s="67" t="s">
        <v>782</v>
      </c>
      <c r="E359" s="67" t="s">
        <v>278</v>
      </c>
      <c r="F359" s="67" t="s">
        <v>472</v>
      </c>
      <c r="G359" s="67" t="s">
        <v>471</v>
      </c>
      <c r="H359" s="67" t="s">
        <v>1195</v>
      </c>
      <c r="I359" s="68" t="s">
        <v>1432</v>
      </c>
      <c r="J359" s="68" t="s">
        <v>963</v>
      </c>
      <c r="K359" s="67" t="s">
        <v>867</v>
      </c>
      <c r="L359" s="13">
        <v>17339</v>
      </c>
      <c r="M359" s="13">
        <v>18881</v>
      </c>
      <c r="N359" s="13">
        <v>15807</v>
      </c>
      <c r="O359" s="13">
        <v>17942</v>
      </c>
      <c r="P359" s="13">
        <v>6639</v>
      </c>
      <c r="Q359" s="13">
        <v>52597</v>
      </c>
      <c r="R359" s="13">
        <v>129205</v>
      </c>
    </row>
    <row r="360" spans="1:18" ht="14.5" x14ac:dyDescent="0.25">
      <c r="A360" s="68">
        <v>2</v>
      </c>
      <c r="B360" s="68">
        <v>155</v>
      </c>
      <c r="C360" s="67" t="s">
        <v>277</v>
      </c>
      <c r="D360" s="67" t="s">
        <v>782</v>
      </c>
      <c r="E360" s="67" t="s">
        <v>278</v>
      </c>
      <c r="F360" s="67" t="s">
        <v>474</v>
      </c>
      <c r="G360" s="67" t="s">
        <v>473</v>
      </c>
      <c r="H360" s="67" t="s">
        <v>1195</v>
      </c>
      <c r="I360" s="68" t="s">
        <v>1372</v>
      </c>
      <c r="J360" s="68" t="s">
        <v>963</v>
      </c>
      <c r="K360" s="67" t="s">
        <v>868</v>
      </c>
      <c r="L360" s="13">
        <v>29051</v>
      </c>
      <c r="M360" s="13">
        <v>32574</v>
      </c>
      <c r="N360" s="13">
        <v>35303</v>
      </c>
      <c r="O360" s="13">
        <v>38916</v>
      </c>
      <c r="P360" s="13">
        <v>11996</v>
      </c>
      <c r="Q360" s="13">
        <v>123039</v>
      </c>
      <c r="R360" s="13">
        <v>270879</v>
      </c>
    </row>
    <row r="361" spans="1:18" ht="14.5" x14ac:dyDescent="0.25">
      <c r="A361" s="68">
        <v>2</v>
      </c>
      <c r="B361" s="68">
        <v>156</v>
      </c>
      <c r="C361" s="67" t="s">
        <v>277</v>
      </c>
      <c r="D361" s="67" t="s">
        <v>782</v>
      </c>
      <c r="E361" s="67" t="s">
        <v>278</v>
      </c>
      <c r="F361" s="67" t="s">
        <v>476</v>
      </c>
      <c r="G361" s="67" t="s">
        <v>475</v>
      </c>
      <c r="H361" s="67" t="s">
        <v>1195</v>
      </c>
      <c r="I361" s="68" t="s">
        <v>1353</v>
      </c>
      <c r="J361" s="68" t="s">
        <v>963</v>
      </c>
      <c r="K361" s="67" t="s">
        <v>1433</v>
      </c>
      <c r="L361" s="13">
        <v>31637</v>
      </c>
      <c r="M361" s="13">
        <v>36565</v>
      </c>
      <c r="N361" s="13">
        <v>37512</v>
      </c>
      <c r="O361" s="13">
        <v>42344</v>
      </c>
      <c r="P361" s="13">
        <v>15455</v>
      </c>
      <c r="Q361" s="13">
        <v>95961</v>
      </c>
      <c r="R361" s="13">
        <v>259474</v>
      </c>
    </row>
    <row r="362" spans="1:18" ht="14.5" x14ac:dyDescent="0.25">
      <c r="A362" s="68">
        <v>2</v>
      </c>
      <c r="B362" s="68">
        <v>157</v>
      </c>
      <c r="C362" s="67" t="s">
        <v>277</v>
      </c>
      <c r="D362" s="67" t="s">
        <v>782</v>
      </c>
      <c r="E362" s="67" t="s">
        <v>278</v>
      </c>
      <c r="F362" s="67" t="s">
        <v>478</v>
      </c>
      <c r="G362" s="67" t="s">
        <v>477</v>
      </c>
      <c r="H362" s="67" t="s">
        <v>1195</v>
      </c>
      <c r="I362" s="68" t="s">
        <v>1434</v>
      </c>
      <c r="J362" s="68" t="s">
        <v>963</v>
      </c>
      <c r="K362" s="67" t="s">
        <v>869</v>
      </c>
      <c r="L362" s="13">
        <v>20639</v>
      </c>
      <c r="M362" s="13">
        <v>26269</v>
      </c>
      <c r="N362" s="13">
        <v>15513</v>
      </c>
      <c r="O362" s="13">
        <v>18620</v>
      </c>
      <c r="P362" s="13">
        <v>9536</v>
      </c>
      <c r="Q362" s="13">
        <v>104542</v>
      </c>
      <c r="R362" s="13">
        <v>195119</v>
      </c>
    </row>
    <row r="363" spans="1:18" ht="14.5" x14ac:dyDescent="0.25">
      <c r="A363" s="68">
        <v>2</v>
      </c>
      <c r="B363" s="68">
        <v>158</v>
      </c>
      <c r="C363" s="67" t="s">
        <v>277</v>
      </c>
      <c r="D363" s="67" t="s">
        <v>782</v>
      </c>
      <c r="E363" s="67" t="s">
        <v>278</v>
      </c>
      <c r="F363" s="67" t="s">
        <v>480</v>
      </c>
      <c r="G363" s="67" t="s">
        <v>479</v>
      </c>
      <c r="H363" s="67" t="s">
        <v>1195</v>
      </c>
      <c r="I363" s="68" t="s">
        <v>1198</v>
      </c>
      <c r="J363" s="68" t="s">
        <v>963</v>
      </c>
      <c r="K363" s="67" t="s">
        <v>870</v>
      </c>
      <c r="L363" s="13">
        <v>49048</v>
      </c>
      <c r="M363" s="13">
        <v>49418</v>
      </c>
      <c r="N363" s="13">
        <v>58534</v>
      </c>
      <c r="O363" s="13">
        <v>62063</v>
      </c>
      <c r="P363" s="13">
        <v>19083</v>
      </c>
      <c r="Q363" s="13">
        <v>84449</v>
      </c>
      <c r="R363" s="13">
        <v>322595</v>
      </c>
    </row>
    <row r="364" spans="1:18" ht="14.5" x14ac:dyDescent="0.25">
      <c r="A364" s="68">
        <v>2</v>
      </c>
      <c r="B364" s="68">
        <v>159</v>
      </c>
      <c r="C364" s="67" t="s">
        <v>277</v>
      </c>
      <c r="D364" s="67" t="s">
        <v>782</v>
      </c>
      <c r="E364" s="67" t="s">
        <v>278</v>
      </c>
      <c r="F364" s="67" t="s">
        <v>489</v>
      </c>
      <c r="G364" s="67" t="s">
        <v>1073</v>
      </c>
      <c r="H364" s="67" t="s">
        <v>1195</v>
      </c>
      <c r="I364" s="68" t="s">
        <v>1435</v>
      </c>
      <c r="J364" s="68" t="s">
        <v>963</v>
      </c>
      <c r="K364" s="67" t="s">
        <v>875</v>
      </c>
      <c r="L364" s="13">
        <v>94294</v>
      </c>
      <c r="M364" s="13">
        <v>97478</v>
      </c>
      <c r="N364" s="13">
        <v>82268</v>
      </c>
      <c r="O364" s="13">
        <v>85238</v>
      </c>
      <c r="P364" s="13">
        <v>26510</v>
      </c>
      <c r="Q364" s="13">
        <v>179476</v>
      </c>
      <c r="R364" s="13">
        <v>565264</v>
      </c>
    </row>
    <row r="365" spans="1:18" ht="14.5" x14ac:dyDescent="0.25">
      <c r="A365" s="68">
        <v>2</v>
      </c>
      <c r="B365" s="68">
        <v>160</v>
      </c>
      <c r="C365" s="67" t="s">
        <v>277</v>
      </c>
      <c r="D365" s="67" t="s">
        <v>782</v>
      </c>
      <c r="E365" s="67" t="s">
        <v>278</v>
      </c>
      <c r="F365" s="67" t="s">
        <v>482</v>
      </c>
      <c r="G365" s="67" t="s">
        <v>481</v>
      </c>
      <c r="H365" s="67" t="s">
        <v>1195</v>
      </c>
      <c r="I365" s="68" t="s">
        <v>1372</v>
      </c>
      <c r="J365" s="68" t="s">
        <v>963</v>
      </c>
      <c r="K365" s="67" t="s">
        <v>1436</v>
      </c>
      <c r="L365" s="13">
        <v>25937</v>
      </c>
      <c r="M365" s="13">
        <v>25917</v>
      </c>
      <c r="N365" s="13">
        <v>34840</v>
      </c>
      <c r="O365" s="13">
        <v>30069</v>
      </c>
      <c r="P365" s="13">
        <v>7324</v>
      </c>
      <c r="Q365" s="13">
        <v>82806</v>
      </c>
      <c r="R365" s="13">
        <v>206893</v>
      </c>
    </row>
    <row r="366" spans="1:18" ht="14.5" x14ac:dyDescent="0.25">
      <c r="A366" s="68">
        <v>2</v>
      </c>
      <c r="B366" s="68">
        <v>161</v>
      </c>
      <c r="C366" s="67" t="s">
        <v>277</v>
      </c>
      <c r="D366" s="67" t="s">
        <v>782</v>
      </c>
      <c r="E366" s="67" t="s">
        <v>278</v>
      </c>
      <c r="F366" s="67" t="s">
        <v>872</v>
      </c>
      <c r="G366" s="67" t="s">
        <v>871</v>
      </c>
      <c r="H366" s="67" t="s">
        <v>1195</v>
      </c>
      <c r="I366" s="68" t="s">
        <v>1437</v>
      </c>
      <c r="J366" s="68" t="s">
        <v>963</v>
      </c>
      <c r="K366" s="67" t="s">
        <v>1193</v>
      </c>
      <c r="L366" s="13">
        <v>38223</v>
      </c>
      <c r="M366" s="13">
        <v>40329</v>
      </c>
      <c r="N366" s="13">
        <v>45395</v>
      </c>
      <c r="O366" s="13">
        <v>54962</v>
      </c>
      <c r="P366" s="13">
        <v>18330</v>
      </c>
      <c r="Q366" s="13">
        <v>93976</v>
      </c>
      <c r="R366" s="13">
        <v>291215</v>
      </c>
    </row>
    <row r="367" spans="1:18" ht="14.5" x14ac:dyDescent="0.25">
      <c r="A367" s="68">
        <v>2</v>
      </c>
      <c r="B367" s="68">
        <v>162</v>
      </c>
      <c r="C367" s="67" t="s">
        <v>277</v>
      </c>
      <c r="D367" s="67" t="s">
        <v>782</v>
      </c>
      <c r="E367" s="67" t="s">
        <v>278</v>
      </c>
      <c r="F367" s="67" t="s">
        <v>7202</v>
      </c>
      <c r="G367" s="67" t="s">
        <v>7547</v>
      </c>
      <c r="H367" s="67" t="s">
        <v>1195</v>
      </c>
      <c r="I367" s="68" t="s">
        <v>5558</v>
      </c>
      <c r="J367" s="68" t="s">
        <v>963</v>
      </c>
      <c r="K367" s="67" t="s">
        <v>7920</v>
      </c>
      <c r="L367" s="13">
        <v>20442</v>
      </c>
      <c r="M367" s="13">
        <v>23514</v>
      </c>
      <c r="N367" s="13">
        <v>22741</v>
      </c>
      <c r="O367" s="13">
        <v>30389</v>
      </c>
      <c r="P367" s="13">
        <v>13183</v>
      </c>
      <c r="Q367" s="13">
        <v>102769</v>
      </c>
      <c r="R367" s="13">
        <v>213038</v>
      </c>
    </row>
    <row r="368" spans="1:18" ht="14.5" x14ac:dyDescent="0.25">
      <c r="A368" s="68">
        <v>2</v>
      </c>
      <c r="B368" s="68">
        <v>163</v>
      </c>
      <c r="C368" s="67" t="s">
        <v>277</v>
      </c>
      <c r="D368" s="67" t="s">
        <v>782</v>
      </c>
      <c r="E368" s="67" t="s">
        <v>278</v>
      </c>
      <c r="F368" s="67" t="s">
        <v>484</v>
      </c>
      <c r="G368" s="67" t="s">
        <v>483</v>
      </c>
      <c r="H368" s="67" t="s">
        <v>1195</v>
      </c>
      <c r="I368" s="68" t="s">
        <v>1364</v>
      </c>
      <c r="J368" s="68" t="s">
        <v>963</v>
      </c>
      <c r="K368" s="67" t="s">
        <v>7916</v>
      </c>
      <c r="L368" s="13">
        <v>20957</v>
      </c>
      <c r="M368" s="13">
        <v>23659</v>
      </c>
      <c r="N368" s="13">
        <v>27594</v>
      </c>
      <c r="O368" s="13">
        <v>30908</v>
      </c>
      <c r="P368" s="13">
        <v>9561</v>
      </c>
      <c r="Q368" s="13">
        <v>76935</v>
      </c>
      <c r="R368" s="13">
        <v>189614</v>
      </c>
    </row>
    <row r="369" spans="1:18" ht="14.5" x14ac:dyDescent="0.25">
      <c r="A369" s="68">
        <v>2</v>
      </c>
      <c r="B369" s="68">
        <v>164</v>
      </c>
      <c r="C369" s="67" t="s">
        <v>277</v>
      </c>
      <c r="D369" s="67" t="s">
        <v>782</v>
      </c>
      <c r="E369" s="67" t="s">
        <v>278</v>
      </c>
      <c r="F369" s="67" t="s">
        <v>486</v>
      </c>
      <c r="G369" s="67" t="s">
        <v>485</v>
      </c>
      <c r="H369" s="67" t="s">
        <v>1195</v>
      </c>
      <c r="I369" s="68" t="s">
        <v>1438</v>
      </c>
      <c r="J369" s="68" t="s">
        <v>963</v>
      </c>
      <c r="K369" s="67" t="s">
        <v>873</v>
      </c>
      <c r="L369" s="13">
        <v>50500</v>
      </c>
      <c r="M369" s="13">
        <v>55533</v>
      </c>
      <c r="N369" s="13">
        <v>43202</v>
      </c>
      <c r="O369" s="13">
        <v>46628</v>
      </c>
      <c r="P369" s="13">
        <v>18241</v>
      </c>
      <c r="Q369" s="13">
        <v>147131</v>
      </c>
      <c r="R369" s="13">
        <v>361235</v>
      </c>
    </row>
    <row r="370" spans="1:18" ht="14.5" x14ac:dyDescent="0.25">
      <c r="A370" s="68">
        <v>2</v>
      </c>
      <c r="B370" s="68">
        <v>165</v>
      </c>
      <c r="C370" s="67" t="s">
        <v>277</v>
      </c>
      <c r="D370" s="67" t="s">
        <v>782</v>
      </c>
      <c r="E370" s="67" t="s">
        <v>278</v>
      </c>
      <c r="F370" s="67" t="s">
        <v>488</v>
      </c>
      <c r="G370" s="67" t="s">
        <v>487</v>
      </c>
      <c r="H370" s="67" t="s">
        <v>1195</v>
      </c>
      <c r="I370" s="68" t="s">
        <v>1215</v>
      </c>
      <c r="J370" s="68" t="s">
        <v>963</v>
      </c>
      <c r="K370" s="67" t="s">
        <v>874</v>
      </c>
      <c r="L370" s="13">
        <v>34462</v>
      </c>
      <c r="M370" s="13">
        <v>35512</v>
      </c>
      <c r="N370" s="13">
        <v>45802</v>
      </c>
      <c r="O370" s="13">
        <v>50291</v>
      </c>
      <c r="P370" s="13">
        <v>15112</v>
      </c>
      <c r="Q370" s="13">
        <v>108790</v>
      </c>
      <c r="R370" s="13">
        <v>289969</v>
      </c>
    </row>
    <row r="371" spans="1:18" ht="14.5" x14ac:dyDescent="0.25">
      <c r="A371" s="68">
        <v>2</v>
      </c>
      <c r="B371" s="68">
        <v>166</v>
      </c>
      <c r="C371" s="67" t="s">
        <v>277</v>
      </c>
      <c r="D371" s="67" t="s">
        <v>782</v>
      </c>
      <c r="E371" s="67" t="s">
        <v>278</v>
      </c>
      <c r="F371" s="67" t="s">
        <v>492</v>
      </c>
      <c r="G371" s="67" t="s">
        <v>491</v>
      </c>
      <c r="H371" s="67" t="s">
        <v>1195</v>
      </c>
      <c r="I371" s="68" t="s">
        <v>1393</v>
      </c>
      <c r="J371" s="68" t="s">
        <v>963</v>
      </c>
      <c r="K371" s="67" t="s">
        <v>877</v>
      </c>
      <c r="L371" s="13">
        <v>23609</v>
      </c>
      <c r="M371" s="13">
        <v>27055</v>
      </c>
      <c r="N371" s="13">
        <v>20475</v>
      </c>
      <c r="O371" s="13">
        <v>23925</v>
      </c>
      <c r="P371" s="13">
        <v>10002</v>
      </c>
      <c r="Q371" s="13">
        <v>67562</v>
      </c>
      <c r="R371" s="13">
        <v>172628</v>
      </c>
    </row>
    <row r="372" spans="1:18" ht="14.5" x14ac:dyDescent="0.25">
      <c r="A372" s="68">
        <v>2</v>
      </c>
      <c r="B372" s="68">
        <v>167</v>
      </c>
      <c r="C372" s="67" t="s">
        <v>277</v>
      </c>
      <c r="D372" s="67" t="s">
        <v>782</v>
      </c>
      <c r="E372" s="67" t="s">
        <v>278</v>
      </c>
      <c r="F372" s="67" t="s">
        <v>494</v>
      </c>
      <c r="G372" s="67" t="s">
        <v>493</v>
      </c>
      <c r="H372" s="67" t="s">
        <v>1195</v>
      </c>
      <c r="I372" s="68" t="s">
        <v>1439</v>
      </c>
      <c r="J372" s="68" t="s">
        <v>963</v>
      </c>
      <c r="K372" s="67" t="s">
        <v>6602</v>
      </c>
      <c r="L372" s="13">
        <v>27207</v>
      </c>
      <c r="M372" s="13">
        <v>28128</v>
      </c>
      <c r="N372" s="13">
        <v>32046</v>
      </c>
      <c r="O372" s="13">
        <v>37777</v>
      </c>
      <c r="P372" s="13">
        <v>12384</v>
      </c>
      <c r="Q372" s="13">
        <v>29358</v>
      </c>
      <c r="R372" s="13">
        <v>166900</v>
      </c>
    </row>
    <row r="373" spans="1:18" ht="14.5" x14ac:dyDescent="0.25">
      <c r="A373" s="68">
        <v>2</v>
      </c>
      <c r="B373" s="68">
        <v>168</v>
      </c>
      <c r="C373" s="67" t="s">
        <v>277</v>
      </c>
      <c r="D373" s="67" t="s">
        <v>782</v>
      </c>
      <c r="E373" s="67" t="s">
        <v>278</v>
      </c>
      <c r="F373" s="67" t="s">
        <v>496</v>
      </c>
      <c r="G373" s="67" t="s">
        <v>495</v>
      </c>
      <c r="H373" s="67" t="s">
        <v>1195</v>
      </c>
      <c r="I373" s="68" t="s">
        <v>1440</v>
      </c>
      <c r="J373" s="68" t="s">
        <v>963</v>
      </c>
      <c r="K373" s="67" t="s">
        <v>7917</v>
      </c>
      <c r="L373" s="13">
        <v>15730</v>
      </c>
      <c r="M373" s="13">
        <v>15463</v>
      </c>
      <c r="N373" s="13">
        <v>18314</v>
      </c>
      <c r="O373" s="13">
        <v>19426</v>
      </c>
      <c r="P373" s="13">
        <v>6135</v>
      </c>
      <c r="Q373" s="13">
        <v>36930</v>
      </c>
      <c r="R373" s="13">
        <v>111998</v>
      </c>
    </row>
    <row r="374" spans="1:18" ht="14.5" x14ac:dyDescent="0.25">
      <c r="A374" s="68">
        <v>2</v>
      </c>
      <c r="B374" s="68">
        <v>169</v>
      </c>
      <c r="C374" s="67" t="s">
        <v>277</v>
      </c>
      <c r="D374" s="67" t="s">
        <v>782</v>
      </c>
      <c r="E374" s="67" t="s">
        <v>278</v>
      </c>
      <c r="F374" s="67" t="s">
        <v>498</v>
      </c>
      <c r="G374" s="67" t="s">
        <v>497</v>
      </c>
      <c r="H374" s="67" t="s">
        <v>1195</v>
      </c>
      <c r="I374" s="68" t="s">
        <v>1441</v>
      </c>
      <c r="J374" s="68" t="s">
        <v>963</v>
      </c>
      <c r="K374" s="67" t="s">
        <v>878</v>
      </c>
      <c r="L374" s="13">
        <v>17609</v>
      </c>
      <c r="M374" s="13">
        <v>18091</v>
      </c>
      <c r="N374" s="13">
        <v>20582</v>
      </c>
      <c r="O374" s="13">
        <v>24543</v>
      </c>
      <c r="P374" s="13">
        <v>8354</v>
      </c>
      <c r="Q374" s="13">
        <v>35719</v>
      </c>
      <c r="R374" s="13">
        <v>124898</v>
      </c>
    </row>
    <row r="375" spans="1:18" ht="14.5" x14ac:dyDescent="0.25">
      <c r="A375" s="68">
        <v>2</v>
      </c>
      <c r="B375" s="68">
        <v>170</v>
      </c>
      <c r="C375" s="67" t="s">
        <v>277</v>
      </c>
      <c r="D375" s="67" t="s">
        <v>782</v>
      </c>
      <c r="E375" s="67" t="s">
        <v>278</v>
      </c>
      <c r="F375" s="67" t="s">
        <v>500</v>
      </c>
      <c r="G375" s="67" t="s">
        <v>499</v>
      </c>
      <c r="H375" s="67" t="s">
        <v>1195</v>
      </c>
      <c r="I375" s="68" t="s">
        <v>1249</v>
      </c>
      <c r="J375" s="68" t="s">
        <v>963</v>
      </c>
      <c r="K375" s="67" t="s">
        <v>879</v>
      </c>
      <c r="L375" s="13">
        <v>21598</v>
      </c>
      <c r="M375" s="13">
        <v>22650</v>
      </c>
      <c r="N375" s="13">
        <v>25284</v>
      </c>
      <c r="O375" s="13">
        <v>28760</v>
      </c>
      <c r="P375" s="13">
        <v>10468</v>
      </c>
      <c r="Q375" s="13">
        <v>34045</v>
      </c>
      <c r="R375" s="13">
        <v>142805</v>
      </c>
    </row>
    <row r="376" spans="1:18" ht="14.5" x14ac:dyDescent="0.25">
      <c r="A376" s="68">
        <v>2</v>
      </c>
      <c r="B376" s="68">
        <v>171</v>
      </c>
      <c r="C376" s="67" t="s">
        <v>277</v>
      </c>
      <c r="D376" s="67" t="s">
        <v>782</v>
      </c>
      <c r="E376" s="67" t="s">
        <v>278</v>
      </c>
      <c r="F376" s="67" t="s">
        <v>501</v>
      </c>
      <c r="G376" s="67" t="s">
        <v>1075</v>
      </c>
      <c r="H376" s="67" t="s">
        <v>1195</v>
      </c>
      <c r="I376" s="68" t="s">
        <v>1442</v>
      </c>
      <c r="J376" s="68" t="s">
        <v>963</v>
      </c>
      <c r="K376" s="67" t="s">
        <v>880</v>
      </c>
      <c r="L376" s="13">
        <v>22913</v>
      </c>
      <c r="M376" s="13">
        <v>24122</v>
      </c>
      <c r="N376" s="13">
        <v>19500</v>
      </c>
      <c r="O376" s="13">
        <v>23079</v>
      </c>
      <c r="P376" s="13">
        <v>8878</v>
      </c>
      <c r="Q376" s="13">
        <v>34466</v>
      </c>
      <c r="R376" s="13">
        <v>132958</v>
      </c>
    </row>
    <row r="377" spans="1:18" ht="14.5" x14ac:dyDescent="0.25">
      <c r="A377" s="68">
        <v>2</v>
      </c>
      <c r="B377" s="68">
        <v>172</v>
      </c>
      <c r="C377" s="67" t="s">
        <v>277</v>
      </c>
      <c r="D377" s="67" t="s">
        <v>782</v>
      </c>
      <c r="E377" s="67" t="s">
        <v>278</v>
      </c>
      <c r="F377" s="67" t="s">
        <v>503</v>
      </c>
      <c r="G377" s="67" t="s">
        <v>502</v>
      </c>
      <c r="H377" s="67" t="s">
        <v>1195</v>
      </c>
      <c r="I377" s="68" t="s">
        <v>1443</v>
      </c>
      <c r="J377" s="68" t="s">
        <v>963</v>
      </c>
      <c r="K377" s="67" t="s">
        <v>881</v>
      </c>
      <c r="L377" s="13">
        <v>32109</v>
      </c>
      <c r="M377" s="13">
        <v>35477</v>
      </c>
      <c r="N377" s="13">
        <v>27473</v>
      </c>
      <c r="O377" s="13">
        <v>32168</v>
      </c>
      <c r="P377" s="13">
        <v>13186</v>
      </c>
      <c r="Q377" s="13">
        <v>66241</v>
      </c>
      <c r="R377" s="13">
        <v>206654</v>
      </c>
    </row>
    <row r="378" spans="1:18" ht="14.5" x14ac:dyDescent="0.25">
      <c r="A378" s="68">
        <v>2</v>
      </c>
      <c r="B378" s="68">
        <v>173</v>
      </c>
      <c r="C378" s="67" t="s">
        <v>277</v>
      </c>
      <c r="D378" s="67" t="s">
        <v>782</v>
      </c>
      <c r="E378" s="67" t="s">
        <v>278</v>
      </c>
      <c r="F378" s="67" t="s">
        <v>505</v>
      </c>
      <c r="G378" s="67" t="s">
        <v>504</v>
      </c>
      <c r="H378" s="67" t="s">
        <v>1195</v>
      </c>
      <c r="I378" s="68" t="s">
        <v>1413</v>
      </c>
      <c r="J378" s="68" t="s">
        <v>963</v>
      </c>
      <c r="K378" s="67" t="s">
        <v>882</v>
      </c>
      <c r="L378" s="13">
        <v>45398</v>
      </c>
      <c r="M378" s="13">
        <v>50257</v>
      </c>
      <c r="N378" s="13">
        <v>44531</v>
      </c>
      <c r="O378" s="13">
        <v>47894</v>
      </c>
      <c r="P378" s="13">
        <v>16878</v>
      </c>
      <c r="Q378" s="13">
        <v>91533</v>
      </c>
      <c r="R378" s="13">
        <v>296491</v>
      </c>
    </row>
    <row r="379" spans="1:18" ht="14.5" x14ac:dyDescent="0.25">
      <c r="A379" s="68">
        <v>2</v>
      </c>
      <c r="B379" s="68">
        <v>174</v>
      </c>
      <c r="C379" s="67" t="s">
        <v>277</v>
      </c>
      <c r="D379" s="67" t="s">
        <v>782</v>
      </c>
      <c r="E379" s="67" t="s">
        <v>278</v>
      </c>
      <c r="F379" s="67" t="s">
        <v>507</v>
      </c>
      <c r="G379" s="67" t="s">
        <v>506</v>
      </c>
      <c r="H379" s="67" t="s">
        <v>1195</v>
      </c>
      <c r="I379" s="68" t="s">
        <v>1200</v>
      </c>
      <c r="J379" s="68" t="s">
        <v>963</v>
      </c>
      <c r="K379" s="67" t="s">
        <v>883</v>
      </c>
      <c r="L379" s="13">
        <v>32038</v>
      </c>
      <c r="M379" s="13">
        <v>37347</v>
      </c>
      <c r="N379" s="13">
        <v>24320</v>
      </c>
      <c r="O379" s="13">
        <v>25606</v>
      </c>
      <c r="P379" s="13">
        <v>10555</v>
      </c>
      <c r="Q379" s="13">
        <v>43689</v>
      </c>
      <c r="R379" s="13">
        <v>173555</v>
      </c>
    </row>
    <row r="380" spans="1:18" ht="14.5" x14ac:dyDescent="0.25">
      <c r="A380" s="68">
        <v>2</v>
      </c>
      <c r="B380" s="68">
        <v>175</v>
      </c>
      <c r="C380" s="67" t="s">
        <v>277</v>
      </c>
      <c r="D380" s="67" t="s">
        <v>782</v>
      </c>
      <c r="E380" s="67" t="s">
        <v>278</v>
      </c>
      <c r="F380" s="67" t="s">
        <v>508</v>
      </c>
      <c r="G380" s="67" t="s">
        <v>1076</v>
      </c>
      <c r="H380" s="67" t="s">
        <v>1195</v>
      </c>
      <c r="I380" s="68" t="s">
        <v>1200</v>
      </c>
      <c r="J380" s="68" t="s">
        <v>963</v>
      </c>
      <c r="K380" s="67" t="s">
        <v>884</v>
      </c>
      <c r="L380" s="13">
        <v>16568</v>
      </c>
      <c r="M380" s="13">
        <v>18631</v>
      </c>
      <c r="N380" s="13">
        <v>11462</v>
      </c>
      <c r="O380" s="13">
        <v>11759</v>
      </c>
      <c r="P380" s="13">
        <v>4506</v>
      </c>
      <c r="Q380" s="13">
        <v>61016</v>
      </c>
      <c r="R380" s="13">
        <v>123942</v>
      </c>
    </row>
    <row r="381" spans="1:18" ht="14.5" x14ac:dyDescent="0.25">
      <c r="A381" s="68">
        <v>2</v>
      </c>
      <c r="B381" s="68">
        <v>176</v>
      </c>
      <c r="C381" s="67" t="s">
        <v>277</v>
      </c>
      <c r="D381" s="67" t="s">
        <v>782</v>
      </c>
      <c r="E381" s="67" t="s">
        <v>278</v>
      </c>
      <c r="F381" s="67" t="s">
        <v>522</v>
      </c>
      <c r="G381" s="67" t="s">
        <v>782</v>
      </c>
      <c r="H381" s="67" t="s">
        <v>1195</v>
      </c>
      <c r="I381" s="68" t="s">
        <v>663</v>
      </c>
      <c r="J381" s="68" t="s">
        <v>963</v>
      </c>
      <c r="K381" s="67" t="s">
        <v>7918</v>
      </c>
      <c r="L381" s="13">
        <v>80084</v>
      </c>
      <c r="M381" s="13">
        <v>86045</v>
      </c>
      <c r="N381" s="13">
        <v>72969</v>
      </c>
      <c r="O381" s="13">
        <v>92584</v>
      </c>
      <c r="P381" s="13">
        <v>35539</v>
      </c>
      <c r="Q381" s="13">
        <v>196374</v>
      </c>
      <c r="R381" s="13">
        <v>563595</v>
      </c>
    </row>
    <row r="382" spans="1:18" ht="14.5" x14ac:dyDescent="0.25">
      <c r="A382" s="68">
        <v>2</v>
      </c>
      <c r="B382" s="68">
        <v>177</v>
      </c>
      <c r="C382" s="67" t="s">
        <v>277</v>
      </c>
      <c r="D382" s="67" t="s">
        <v>782</v>
      </c>
      <c r="E382" s="67" t="s">
        <v>278</v>
      </c>
      <c r="F382" s="67" t="s">
        <v>509</v>
      </c>
      <c r="G382" s="67" t="s">
        <v>7546</v>
      </c>
      <c r="H382" s="67" t="s">
        <v>1195</v>
      </c>
      <c r="I382" s="68" t="s">
        <v>1444</v>
      </c>
      <c r="J382" s="68" t="s">
        <v>963</v>
      </c>
      <c r="K382" s="67" t="s">
        <v>885</v>
      </c>
      <c r="L382" s="13">
        <v>10826</v>
      </c>
      <c r="M382" s="13">
        <v>11115</v>
      </c>
      <c r="N382" s="13">
        <v>8779</v>
      </c>
      <c r="O382" s="13">
        <v>8036</v>
      </c>
      <c r="P382" s="13">
        <v>3082</v>
      </c>
      <c r="Q382" s="13">
        <v>28116</v>
      </c>
      <c r="R382" s="13">
        <v>69954</v>
      </c>
    </row>
    <row r="383" spans="1:18" ht="14.5" x14ac:dyDescent="0.25">
      <c r="A383" s="68">
        <v>2</v>
      </c>
      <c r="B383" s="68">
        <v>178</v>
      </c>
      <c r="C383" s="67" t="s">
        <v>277</v>
      </c>
      <c r="D383" s="67" t="s">
        <v>1445</v>
      </c>
      <c r="E383" s="67" t="s">
        <v>13</v>
      </c>
      <c r="F383" s="67" t="s">
        <v>568</v>
      </c>
      <c r="G383" s="67" t="s">
        <v>904</v>
      </c>
      <c r="H383" s="67" t="s">
        <v>1195</v>
      </c>
      <c r="I383" s="68" t="s">
        <v>569</v>
      </c>
      <c r="J383" s="68" t="s">
        <v>963</v>
      </c>
      <c r="K383" s="67" t="s">
        <v>7919</v>
      </c>
      <c r="L383" s="13">
        <v>207445</v>
      </c>
      <c r="M383" s="13">
        <v>236794</v>
      </c>
      <c r="N383" s="13">
        <v>207624</v>
      </c>
      <c r="O383" s="13">
        <v>266858</v>
      </c>
      <c r="P383" s="13">
        <v>114510</v>
      </c>
      <c r="Q383" s="13">
        <v>820047</v>
      </c>
      <c r="R383" s="13">
        <v>1853278</v>
      </c>
    </row>
    <row r="384" spans="1:18" ht="14.5" x14ac:dyDescent="0.25">
      <c r="A384" s="68">
        <v>3</v>
      </c>
      <c r="B384" s="68">
        <v>1</v>
      </c>
      <c r="C384" s="67" t="s">
        <v>277</v>
      </c>
      <c r="D384" s="67" t="s">
        <v>544</v>
      </c>
      <c r="E384" s="67" t="s">
        <v>547</v>
      </c>
      <c r="F384" s="67" t="s">
        <v>545</v>
      </c>
      <c r="G384" s="67" t="s">
        <v>544</v>
      </c>
      <c r="H384" s="67" t="s">
        <v>1195</v>
      </c>
      <c r="I384" s="68" t="s">
        <v>546</v>
      </c>
      <c r="J384" s="68" t="s">
        <v>963</v>
      </c>
      <c r="K384" s="67" t="s">
        <v>898</v>
      </c>
      <c r="L384" s="13">
        <v>436657</v>
      </c>
      <c r="M384" s="13">
        <v>511599</v>
      </c>
      <c r="N384" s="13">
        <v>481010</v>
      </c>
      <c r="O384" s="13">
        <v>549174</v>
      </c>
      <c r="P384" s="13">
        <v>214051</v>
      </c>
      <c r="Q384" s="13">
        <v>1895186</v>
      </c>
      <c r="R384" s="13">
        <v>4087677</v>
      </c>
    </row>
    <row r="385" spans="1:18" ht="14.5" x14ac:dyDescent="0.25">
      <c r="A385" s="68">
        <v>3</v>
      </c>
      <c r="B385" s="68">
        <v>2</v>
      </c>
      <c r="C385" s="67" t="s">
        <v>277</v>
      </c>
      <c r="D385" s="67" t="s">
        <v>1446</v>
      </c>
      <c r="E385" s="67" t="s">
        <v>571</v>
      </c>
      <c r="F385" s="67" t="s">
        <v>573</v>
      </c>
      <c r="G385" s="67" t="s">
        <v>1496</v>
      </c>
      <c r="H385" s="67" t="s">
        <v>1195</v>
      </c>
      <c r="I385" s="68" t="s">
        <v>1353</v>
      </c>
      <c r="J385" s="68" t="s">
        <v>963</v>
      </c>
      <c r="K385" s="67" t="s">
        <v>907</v>
      </c>
      <c r="L385" s="13">
        <v>39062</v>
      </c>
      <c r="M385" s="13">
        <v>39003</v>
      </c>
      <c r="N385" s="13">
        <v>31629</v>
      </c>
      <c r="O385" s="13">
        <v>31330</v>
      </c>
      <c r="P385" s="13">
        <v>10080</v>
      </c>
      <c r="Q385" s="13">
        <v>58726</v>
      </c>
      <c r="R385" s="13">
        <v>209830</v>
      </c>
    </row>
    <row r="386" spans="1:18" ht="14.5" x14ac:dyDescent="0.25">
      <c r="A386" s="68">
        <v>3</v>
      </c>
      <c r="B386" s="68">
        <v>3</v>
      </c>
      <c r="C386" s="67" t="s">
        <v>277</v>
      </c>
      <c r="D386" s="67" t="s">
        <v>1446</v>
      </c>
      <c r="E386" s="67" t="s">
        <v>571</v>
      </c>
      <c r="F386" s="67" t="s">
        <v>574</v>
      </c>
      <c r="G386" s="67" t="s">
        <v>1497</v>
      </c>
      <c r="H386" s="67" t="s">
        <v>1195</v>
      </c>
      <c r="I386" s="68" t="s">
        <v>1447</v>
      </c>
      <c r="J386" s="68" t="s">
        <v>963</v>
      </c>
      <c r="K386" s="67" t="s">
        <v>908</v>
      </c>
      <c r="L386" s="13">
        <v>102324</v>
      </c>
      <c r="M386" s="13">
        <v>85058</v>
      </c>
      <c r="N386" s="13">
        <v>71513</v>
      </c>
      <c r="O386" s="13">
        <v>87108</v>
      </c>
      <c r="P386" s="13">
        <v>28320</v>
      </c>
      <c r="Q386" s="13">
        <v>88271</v>
      </c>
      <c r="R386" s="13">
        <v>462594</v>
      </c>
    </row>
    <row r="387" spans="1:18" ht="14.5" x14ac:dyDescent="0.25">
      <c r="A387" s="68">
        <v>3</v>
      </c>
      <c r="B387" s="68">
        <v>4</v>
      </c>
      <c r="C387" s="67" t="s">
        <v>277</v>
      </c>
      <c r="D387" s="67" t="s">
        <v>1446</v>
      </c>
      <c r="E387" s="67" t="s">
        <v>571</v>
      </c>
      <c r="F387" s="67" t="s">
        <v>572</v>
      </c>
      <c r="G387" s="67" t="s">
        <v>1498</v>
      </c>
      <c r="H387" s="67" t="s">
        <v>1195</v>
      </c>
      <c r="I387" s="68" t="s">
        <v>906</v>
      </c>
      <c r="J387" s="68" t="s">
        <v>965</v>
      </c>
      <c r="K387" s="67" t="s">
        <v>905</v>
      </c>
      <c r="L387" s="13">
        <v>0</v>
      </c>
      <c r="M387" s="13">
        <v>0</v>
      </c>
      <c r="N387" s="13">
        <v>0</v>
      </c>
      <c r="O387" s="13">
        <v>0</v>
      </c>
      <c r="P387" s="13">
        <v>0</v>
      </c>
      <c r="Q387" s="13">
        <v>0</v>
      </c>
      <c r="R387" s="13">
        <v>0</v>
      </c>
    </row>
    <row r="388" spans="1:18" ht="14.5" x14ac:dyDescent="0.25">
      <c r="A388" s="68">
        <v>3</v>
      </c>
      <c r="B388" s="68">
        <v>5</v>
      </c>
      <c r="C388" s="67" t="s">
        <v>277</v>
      </c>
      <c r="D388" s="67" t="s">
        <v>1446</v>
      </c>
      <c r="E388" s="67" t="s">
        <v>571</v>
      </c>
      <c r="F388" s="67" t="s">
        <v>570</v>
      </c>
      <c r="G388" s="67" t="s">
        <v>1105</v>
      </c>
      <c r="H388" s="67" t="s">
        <v>1195</v>
      </c>
      <c r="I388" s="68" t="s">
        <v>6497</v>
      </c>
      <c r="J388" s="68" t="s">
        <v>963</v>
      </c>
      <c r="K388" s="67" t="s">
        <v>905</v>
      </c>
      <c r="L388" s="13">
        <v>2417903</v>
      </c>
      <c r="M388" s="13">
        <v>2924435</v>
      </c>
      <c r="N388" s="13">
        <v>2069475</v>
      </c>
      <c r="O388" s="13">
        <v>2684521</v>
      </c>
      <c r="P388" s="13">
        <v>1298846</v>
      </c>
      <c r="Q388" s="13">
        <v>10681245</v>
      </c>
      <c r="R388" s="13">
        <v>22076425</v>
      </c>
    </row>
    <row r="389" spans="1:18" ht="14.5" x14ac:dyDescent="0.25">
      <c r="A389" s="68">
        <v>3</v>
      </c>
      <c r="B389" s="68">
        <v>6</v>
      </c>
      <c r="C389" s="67" t="s">
        <v>277</v>
      </c>
      <c r="D389" s="67" t="s">
        <v>611</v>
      </c>
      <c r="E389" s="67" t="s">
        <v>613</v>
      </c>
      <c r="F389" s="67" t="s">
        <v>619</v>
      </c>
      <c r="G389" s="67" t="s">
        <v>7552</v>
      </c>
      <c r="H389" s="67" t="s">
        <v>1195</v>
      </c>
      <c r="I389" s="68" t="s">
        <v>6498</v>
      </c>
      <c r="J389" s="68" t="s">
        <v>963</v>
      </c>
      <c r="K389" s="67" t="s">
        <v>924</v>
      </c>
      <c r="L389" s="13">
        <v>37912</v>
      </c>
      <c r="M389" s="13">
        <v>39161</v>
      </c>
      <c r="N389" s="13">
        <v>45685</v>
      </c>
      <c r="O389" s="13">
        <v>44337</v>
      </c>
      <c r="P389" s="13">
        <v>13049</v>
      </c>
      <c r="Q389" s="13">
        <v>107420</v>
      </c>
      <c r="R389" s="13">
        <v>287564</v>
      </c>
    </row>
    <row r="390" spans="1:18" ht="14.5" x14ac:dyDescent="0.25">
      <c r="A390" s="68">
        <v>3</v>
      </c>
      <c r="B390" s="68">
        <v>7</v>
      </c>
      <c r="C390" s="67" t="s">
        <v>277</v>
      </c>
      <c r="D390" s="67" t="s">
        <v>611</v>
      </c>
      <c r="E390" s="67" t="s">
        <v>613</v>
      </c>
      <c r="F390" s="67" t="s">
        <v>618</v>
      </c>
      <c r="G390" s="67" t="s">
        <v>1499</v>
      </c>
      <c r="H390" s="67" t="s">
        <v>1195</v>
      </c>
      <c r="I390" s="68" t="s">
        <v>6499</v>
      </c>
      <c r="J390" s="68" t="s">
        <v>963</v>
      </c>
      <c r="K390" s="67" t="s">
        <v>1449</v>
      </c>
      <c r="L390" s="13">
        <v>28856</v>
      </c>
      <c r="M390" s="13">
        <v>32133</v>
      </c>
      <c r="N390" s="13">
        <v>32921</v>
      </c>
      <c r="O390" s="13">
        <v>33525</v>
      </c>
      <c r="P390" s="13">
        <v>10165</v>
      </c>
      <c r="Q390" s="13">
        <v>110934</v>
      </c>
      <c r="R390" s="13">
        <v>248534</v>
      </c>
    </row>
    <row r="391" spans="1:18" ht="14.5" x14ac:dyDescent="0.25">
      <c r="A391" s="68">
        <v>3</v>
      </c>
      <c r="B391" s="68">
        <v>8</v>
      </c>
      <c r="C391" s="67" t="s">
        <v>277</v>
      </c>
      <c r="D391" s="67" t="s">
        <v>611</v>
      </c>
      <c r="E391" s="67" t="s">
        <v>613</v>
      </c>
      <c r="F391" s="67" t="s">
        <v>612</v>
      </c>
      <c r="G391" s="67" t="s">
        <v>611</v>
      </c>
      <c r="H391" s="67" t="s">
        <v>1195</v>
      </c>
      <c r="I391" s="68" t="s">
        <v>7754</v>
      </c>
      <c r="J391" s="68" t="s">
        <v>963</v>
      </c>
      <c r="K391" s="67" t="s">
        <v>962</v>
      </c>
      <c r="L391" s="13">
        <v>2777795</v>
      </c>
      <c r="M391" s="13">
        <v>3251203</v>
      </c>
      <c r="N391" s="13">
        <v>3184237</v>
      </c>
      <c r="O391" s="13">
        <v>3649949</v>
      </c>
      <c r="P391" s="13">
        <v>1399257</v>
      </c>
      <c r="Q391" s="13">
        <v>13220474</v>
      </c>
      <c r="R391" s="13">
        <v>27482915</v>
      </c>
    </row>
    <row r="392" spans="1:18" ht="14.5" x14ac:dyDescent="0.25">
      <c r="A392" s="68">
        <v>3</v>
      </c>
      <c r="B392" s="68">
        <v>9</v>
      </c>
      <c r="C392" s="67" t="s">
        <v>277</v>
      </c>
      <c r="D392" s="67" t="s">
        <v>611</v>
      </c>
      <c r="E392" s="67" t="s">
        <v>613</v>
      </c>
      <c r="F392" s="67" t="s">
        <v>615</v>
      </c>
      <c r="G392" s="67" t="s">
        <v>7553</v>
      </c>
      <c r="H392" s="67" t="s">
        <v>1195</v>
      </c>
      <c r="I392" s="68" t="s">
        <v>1191</v>
      </c>
      <c r="J392" s="68" t="s">
        <v>965</v>
      </c>
      <c r="K392" s="67" t="s">
        <v>1451</v>
      </c>
      <c r="L392" s="13">
        <v>0</v>
      </c>
      <c r="M392" s="13">
        <v>0</v>
      </c>
      <c r="N392" s="13">
        <v>0</v>
      </c>
      <c r="O392" s="13">
        <v>0</v>
      </c>
      <c r="P392" s="13">
        <v>0</v>
      </c>
      <c r="Q392" s="13">
        <v>0</v>
      </c>
      <c r="R392" s="13">
        <v>0</v>
      </c>
    </row>
    <row r="393" spans="1:18" ht="14.5" x14ac:dyDescent="0.25">
      <c r="A393" s="68">
        <v>3</v>
      </c>
      <c r="B393" s="68">
        <v>10</v>
      </c>
      <c r="C393" s="67" t="s">
        <v>277</v>
      </c>
      <c r="D393" s="67" t="s">
        <v>611</v>
      </c>
      <c r="E393" s="67" t="s">
        <v>613</v>
      </c>
      <c r="F393" s="67" t="s">
        <v>614</v>
      </c>
      <c r="G393" s="67" t="s">
        <v>7554</v>
      </c>
      <c r="H393" s="67" t="s">
        <v>1195</v>
      </c>
      <c r="I393" s="68" t="s">
        <v>1190</v>
      </c>
      <c r="J393" s="68" t="s">
        <v>963</v>
      </c>
      <c r="K393" s="67" t="s">
        <v>1451</v>
      </c>
      <c r="L393" s="13">
        <v>787855</v>
      </c>
      <c r="M393" s="13">
        <v>941206</v>
      </c>
      <c r="N393" s="13">
        <v>964909</v>
      </c>
      <c r="O393" s="13">
        <v>1133795</v>
      </c>
      <c r="P393" s="13">
        <v>445048</v>
      </c>
      <c r="Q393" s="13">
        <v>4463422</v>
      </c>
      <c r="R393" s="13">
        <v>8736235</v>
      </c>
    </row>
    <row r="394" spans="1:18" ht="14.5" x14ac:dyDescent="0.25">
      <c r="A394" s="68">
        <v>3</v>
      </c>
      <c r="B394" s="68">
        <v>11</v>
      </c>
      <c r="C394" s="67" t="s">
        <v>277</v>
      </c>
      <c r="D394" s="67" t="s">
        <v>611</v>
      </c>
      <c r="E394" s="67" t="s">
        <v>613</v>
      </c>
      <c r="F394" s="67" t="s">
        <v>616</v>
      </c>
      <c r="G394" s="67" t="s">
        <v>994</v>
      </c>
      <c r="H394" s="67" t="s">
        <v>1195</v>
      </c>
      <c r="I394" s="68" t="s">
        <v>1450</v>
      </c>
      <c r="J394" s="68" t="s">
        <v>963</v>
      </c>
      <c r="K394" s="67" t="s">
        <v>922</v>
      </c>
      <c r="L394" s="13">
        <v>70962</v>
      </c>
      <c r="M394" s="13">
        <v>76608</v>
      </c>
      <c r="N394" s="13">
        <v>82623</v>
      </c>
      <c r="O394" s="13">
        <v>84730</v>
      </c>
      <c r="P394" s="13">
        <v>24021</v>
      </c>
      <c r="Q394" s="13">
        <v>228017</v>
      </c>
      <c r="R394" s="13">
        <v>566961</v>
      </c>
    </row>
    <row r="395" spans="1:18" ht="14.5" x14ac:dyDescent="0.25">
      <c r="A395" s="68">
        <v>3</v>
      </c>
      <c r="B395" s="68">
        <v>12</v>
      </c>
      <c r="C395" s="67" t="s">
        <v>277</v>
      </c>
      <c r="D395" s="67" t="s">
        <v>611</v>
      </c>
      <c r="E395" s="67" t="s">
        <v>613</v>
      </c>
      <c r="F395" s="67" t="s">
        <v>617</v>
      </c>
      <c r="G395" s="67" t="s">
        <v>1022</v>
      </c>
      <c r="H395" s="67" t="s">
        <v>1195</v>
      </c>
      <c r="I395" s="68" t="s">
        <v>7755</v>
      </c>
      <c r="J395" s="68" t="s">
        <v>963</v>
      </c>
      <c r="K395" s="67" t="s">
        <v>923</v>
      </c>
      <c r="L395" s="13">
        <v>80358</v>
      </c>
      <c r="M395" s="13">
        <v>89228</v>
      </c>
      <c r="N395" s="13">
        <v>113404</v>
      </c>
      <c r="O395" s="13">
        <v>117695</v>
      </c>
      <c r="P395" s="13">
        <v>31178</v>
      </c>
      <c r="Q395" s="13">
        <v>340961</v>
      </c>
      <c r="R395" s="13">
        <v>772824</v>
      </c>
    </row>
    <row r="396" spans="1:18" ht="14.5" x14ac:dyDescent="0.25">
      <c r="A396" s="68">
        <v>4</v>
      </c>
      <c r="B396" s="68">
        <v>1</v>
      </c>
      <c r="C396" s="67" t="s">
        <v>277</v>
      </c>
      <c r="D396" s="67" t="s">
        <v>584</v>
      </c>
      <c r="E396" s="67" t="s">
        <v>585</v>
      </c>
      <c r="F396" s="67" t="s">
        <v>589</v>
      </c>
      <c r="G396" s="67" t="s">
        <v>1500</v>
      </c>
      <c r="H396" s="67" t="s">
        <v>1195</v>
      </c>
      <c r="I396" s="68" t="s">
        <v>6501</v>
      </c>
      <c r="J396" s="68" t="s">
        <v>963</v>
      </c>
      <c r="K396" s="67" t="s">
        <v>7927</v>
      </c>
      <c r="L396" s="13">
        <v>45632</v>
      </c>
      <c r="M396" s="13">
        <v>49151</v>
      </c>
      <c r="N396" s="13">
        <v>54250</v>
      </c>
      <c r="O396" s="13">
        <v>62852</v>
      </c>
      <c r="P396" s="13">
        <v>21770</v>
      </c>
      <c r="Q396" s="13">
        <v>96604</v>
      </c>
      <c r="R396" s="13">
        <v>330259</v>
      </c>
    </row>
    <row r="397" spans="1:18" ht="14.5" x14ac:dyDescent="0.25">
      <c r="A397" s="68">
        <v>4</v>
      </c>
      <c r="B397" s="68">
        <v>2</v>
      </c>
      <c r="C397" s="67" t="s">
        <v>277</v>
      </c>
      <c r="D397" s="67" t="s">
        <v>584</v>
      </c>
      <c r="E397" s="67" t="s">
        <v>585</v>
      </c>
      <c r="F397" s="67" t="s">
        <v>590</v>
      </c>
      <c r="G397" s="67" t="s">
        <v>1501</v>
      </c>
      <c r="H397" s="67" t="s">
        <v>1195</v>
      </c>
      <c r="I397" s="68" t="s">
        <v>1234</v>
      </c>
      <c r="J397" s="68" t="s">
        <v>963</v>
      </c>
      <c r="K397" s="67" t="s">
        <v>7928</v>
      </c>
      <c r="L397" s="13">
        <v>34542</v>
      </c>
      <c r="M397" s="13">
        <v>35002</v>
      </c>
      <c r="N397" s="13">
        <v>44967</v>
      </c>
      <c r="O397" s="13">
        <v>51310</v>
      </c>
      <c r="P397" s="13">
        <v>17342</v>
      </c>
      <c r="Q397" s="13">
        <v>57637</v>
      </c>
      <c r="R397" s="13">
        <v>240800</v>
      </c>
    </row>
    <row r="398" spans="1:18" ht="14.5" x14ac:dyDescent="0.25">
      <c r="A398" s="68">
        <v>4</v>
      </c>
      <c r="B398" s="68">
        <v>3</v>
      </c>
      <c r="C398" s="67" t="s">
        <v>277</v>
      </c>
      <c r="D398" s="67" t="s">
        <v>584</v>
      </c>
      <c r="E398" s="67" t="s">
        <v>585</v>
      </c>
      <c r="F398" s="67" t="s">
        <v>591</v>
      </c>
      <c r="G398" s="67" t="s">
        <v>1502</v>
      </c>
      <c r="H398" s="67" t="s">
        <v>1195</v>
      </c>
      <c r="I398" s="68" t="s">
        <v>1452</v>
      </c>
      <c r="J398" s="68" t="s">
        <v>963</v>
      </c>
      <c r="K398" s="67" t="s">
        <v>914</v>
      </c>
      <c r="L398" s="13">
        <v>58806</v>
      </c>
      <c r="M398" s="13">
        <v>64667</v>
      </c>
      <c r="N398" s="13">
        <v>62488</v>
      </c>
      <c r="O398" s="13">
        <v>79609</v>
      </c>
      <c r="P398" s="13">
        <v>31477</v>
      </c>
      <c r="Q398" s="13">
        <v>225541</v>
      </c>
      <c r="R398" s="13">
        <v>522588</v>
      </c>
    </row>
    <row r="399" spans="1:18" ht="14.5" x14ac:dyDescent="0.25">
      <c r="A399" s="68">
        <v>4</v>
      </c>
      <c r="B399" s="68">
        <v>4</v>
      </c>
      <c r="C399" s="67" t="s">
        <v>277</v>
      </c>
      <c r="D399" s="67" t="s">
        <v>584</v>
      </c>
      <c r="E399" s="67" t="s">
        <v>585</v>
      </c>
      <c r="F399" s="67" t="s">
        <v>583</v>
      </c>
      <c r="G399" s="67" t="s">
        <v>1504</v>
      </c>
      <c r="H399" s="67" t="s">
        <v>1195</v>
      </c>
      <c r="I399" s="68" t="s">
        <v>7756</v>
      </c>
      <c r="J399" s="68" t="s">
        <v>963</v>
      </c>
      <c r="K399" s="67" t="s">
        <v>6520</v>
      </c>
      <c r="L399" s="13">
        <v>3067455</v>
      </c>
      <c r="M399" s="13">
        <v>3776388</v>
      </c>
      <c r="N399" s="13">
        <v>3262085</v>
      </c>
      <c r="O399" s="13">
        <v>4769682</v>
      </c>
      <c r="P399" s="13">
        <v>2342693</v>
      </c>
      <c r="Q399" s="13">
        <v>15878796</v>
      </c>
      <c r="R399" s="13">
        <v>33097099</v>
      </c>
    </row>
    <row r="400" spans="1:18" ht="14.5" x14ac:dyDescent="0.25">
      <c r="A400" s="68">
        <v>4</v>
      </c>
      <c r="B400" s="68">
        <v>5</v>
      </c>
      <c r="C400" s="67" t="s">
        <v>277</v>
      </c>
      <c r="D400" s="67" t="s">
        <v>584</v>
      </c>
      <c r="E400" s="67" t="s">
        <v>585</v>
      </c>
      <c r="F400" s="67" t="s">
        <v>586</v>
      </c>
      <c r="G400" s="67" t="s">
        <v>1503</v>
      </c>
      <c r="H400" s="67" t="s">
        <v>1195</v>
      </c>
      <c r="I400" s="68" t="s">
        <v>912</v>
      </c>
      <c r="J400" s="68" t="s">
        <v>965</v>
      </c>
      <c r="K400" s="67" t="s">
        <v>911</v>
      </c>
      <c r="L400" s="13">
        <v>0</v>
      </c>
      <c r="M400" s="13">
        <v>0</v>
      </c>
      <c r="N400" s="13">
        <v>0</v>
      </c>
      <c r="O400" s="13">
        <v>0</v>
      </c>
      <c r="P400" s="13">
        <v>0</v>
      </c>
      <c r="Q400" s="13">
        <v>0</v>
      </c>
      <c r="R400" s="13">
        <v>0</v>
      </c>
    </row>
    <row r="401" spans="1:18" ht="14.5" x14ac:dyDescent="0.25">
      <c r="A401" s="68">
        <v>4</v>
      </c>
      <c r="B401" s="68">
        <v>6</v>
      </c>
      <c r="C401" s="67" t="s">
        <v>277</v>
      </c>
      <c r="D401" s="67" t="s">
        <v>584</v>
      </c>
      <c r="E401" s="67" t="s">
        <v>585</v>
      </c>
      <c r="F401" s="67" t="s">
        <v>587</v>
      </c>
      <c r="G401" s="67" t="s">
        <v>1506</v>
      </c>
      <c r="H401" s="67" t="s">
        <v>1195</v>
      </c>
      <c r="I401" s="68" t="s">
        <v>7757</v>
      </c>
      <c r="J401" s="68" t="s">
        <v>963</v>
      </c>
      <c r="K401" s="67" t="s">
        <v>6520</v>
      </c>
      <c r="L401" s="13">
        <v>2145723</v>
      </c>
      <c r="M401" s="13">
        <v>2509818</v>
      </c>
      <c r="N401" s="13">
        <v>2730909</v>
      </c>
      <c r="O401" s="13">
        <v>3514123</v>
      </c>
      <c r="P401" s="13">
        <v>1489962</v>
      </c>
      <c r="Q401" s="13">
        <v>12620507</v>
      </c>
      <c r="R401" s="13">
        <v>25011042</v>
      </c>
    </row>
    <row r="402" spans="1:18" ht="14.5" x14ac:dyDescent="0.25">
      <c r="A402" s="68">
        <v>4</v>
      </c>
      <c r="B402" s="68">
        <v>7</v>
      </c>
      <c r="C402" s="67" t="s">
        <v>277</v>
      </c>
      <c r="D402" s="67" t="s">
        <v>584</v>
      </c>
      <c r="E402" s="67" t="s">
        <v>585</v>
      </c>
      <c r="F402" s="67" t="s">
        <v>588</v>
      </c>
      <c r="G402" s="67" t="s">
        <v>1505</v>
      </c>
      <c r="H402" s="67" t="s">
        <v>1195</v>
      </c>
      <c r="I402" s="68" t="s">
        <v>913</v>
      </c>
      <c r="J402" s="68" t="s">
        <v>965</v>
      </c>
      <c r="K402" s="67" t="s">
        <v>911</v>
      </c>
      <c r="L402" s="13">
        <v>0</v>
      </c>
      <c r="M402" s="13">
        <v>0</v>
      </c>
      <c r="N402" s="13">
        <v>0</v>
      </c>
      <c r="O402" s="13">
        <v>0</v>
      </c>
      <c r="P402" s="13">
        <v>0</v>
      </c>
      <c r="Q402" s="13">
        <v>0</v>
      </c>
      <c r="R402" s="13">
        <v>0</v>
      </c>
    </row>
    <row r="403" spans="1:18" ht="14.5" x14ac:dyDescent="0.25">
      <c r="A403" s="68">
        <v>4</v>
      </c>
      <c r="B403" s="68">
        <v>8</v>
      </c>
      <c r="C403" s="67" t="s">
        <v>277</v>
      </c>
      <c r="D403" s="67" t="s">
        <v>626</v>
      </c>
      <c r="E403" s="67" t="s">
        <v>628</v>
      </c>
      <c r="F403" s="67" t="s">
        <v>627</v>
      </c>
      <c r="G403" s="67" t="s">
        <v>626</v>
      </c>
      <c r="H403" s="67" t="s">
        <v>1195</v>
      </c>
      <c r="I403" s="68" t="s">
        <v>915</v>
      </c>
      <c r="J403" s="68" t="s">
        <v>963</v>
      </c>
      <c r="K403" s="67" t="s">
        <v>927</v>
      </c>
      <c r="L403" s="13">
        <v>624295</v>
      </c>
      <c r="M403" s="13">
        <v>677719</v>
      </c>
      <c r="N403" s="13">
        <v>773412</v>
      </c>
      <c r="O403" s="13">
        <v>942984</v>
      </c>
      <c r="P403" s="13">
        <v>374372</v>
      </c>
      <c r="Q403" s="13">
        <v>2820180</v>
      </c>
      <c r="R403" s="13">
        <v>6212962</v>
      </c>
    </row>
    <row r="404" spans="1:18" ht="14.5" x14ac:dyDescent="0.25">
      <c r="A404" s="68">
        <v>5</v>
      </c>
      <c r="B404" s="68">
        <v>1</v>
      </c>
      <c r="C404" s="67" t="s">
        <v>277</v>
      </c>
      <c r="D404" s="67" t="s">
        <v>1454</v>
      </c>
      <c r="E404" s="67" t="s">
        <v>530</v>
      </c>
      <c r="F404" s="67" t="s">
        <v>529</v>
      </c>
      <c r="G404" s="67" t="s">
        <v>1454</v>
      </c>
      <c r="H404" s="67" t="s">
        <v>1195</v>
      </c>
      <c r="I404" s="68" t="s">
        <v>1268</v>
      </c>
      <c r="J404" s="68" t="s">
        <v>963</v>
      </c>
      <c r="K404" s="67" t="s">
        <v>7929</v>
      </c>
      <c r="L404" s="13">
        <v>76253</v>
      </c>
      <c r="M404" s="13">
        <v>89920</v>
      </c>
      <c r="N404" s="13">
        <v>75341</v>
      </c>
      <c r="O404" s="13">
        <v>91055</v>
      </c>
      <c r="P404" s="13">
        <v>38865</v>
      </c>
      <c r="Q404" s="13">
        <v>276628</v>
      </c>
      <c r="R404" s="13">
        <v>648062</v>
      </c>
    </row>
    <row r="405" spans="1:18" ht="14.5" x14ac:dyDescent="0.25">
      <c r="A405" s="68">
        <v>5</v>
      </c>
      <c r="B405" s="68">
        <v>2</v>
      </c>
      <c r="C405" s="67" t="s">
        <v>277</v>
      </c>
      <c r="D405" s="67" t="s">
        <v>606</v>
      </c>
      <c r="E405" s="67" t="s">
        <v>608</v>
      </c>
      <c r="F405" s="67" t="s">
        <v>609</v>
      </c>
      <c r="G405" s="67" t="s">
        <v>1507</v>
      </c>
      <c r="H405" s="67" t="s">
        <v>1195</v>
      </c>
      <c r="I405" s="68" t="s">
        <v>610</v>
      </c>
      <c r="J405" s="68" t="s">
        <v>963</v>
      </c>
      <c r="K405" s="67" t="s">
        <v>921</v>
      </c>
      <c r="L405" s="13">
        <v>79808</v>
      </c>
      <c r="M405" s="13">
        <v>86471</v>
      </c>
      <c r="N405" s="13">
        <v>95901</v>
      </c>
      <c r="O405" s="13">
        <v>126207</v>
      </c>
      <c r="P405" s="13">
        <v>46992</v>
      </c>
      <c r="Q405" s="13">
        <v>371006</v>
      </c>
      <c r="R405" s="13">
        <v>806385</v>
      </c>
    </row>
    <row r="406" spans="1:18" ht="14.5" x14ac:dyDescent="0.25">
      <c r="A406" s="68">
        <v>5</v>
      </c>
      <c r="B406" s="68">
        <v>3</v>
      </c>
      <c r="C406" s="67" t="s">
        <v>277</v>
      </c>
      <c r="D406" s="67" t="s">
        <v>606</v>
      </c>
      <c r="E406" s="67" t="s">
        <v>608</v>
      </c>
      <c r="F406" s="67" t="s">
        <v>607</v>
      </c>
      <c r="G406" s="67" t="s">
        <v>606</v>
      </c>
      <c r="H406" s="67" t="s">
        <v>1195</v>
      </c>
      <c r="I406" s="68" t="s">
        <v>7758</v>
      </c>
      <c r="J406" s="68" t="s">
        <v>963</v>
      </c>
      <c r="K406" s="67" t="s">
        <v>920</v>
      </c>
      <c r="L406" s="13">
        <v>1083676</v>
      </c>
      <c r="M406" s="13">
        <v>1127819</v>
      </c>
      <c r="N406" s="13">
        <v>1766548</v>
      </c>
      <c r="O406" s="13">
        <v>2640767</v>
      </c>
      <c r="P406" s="13">
        <v>1111924</v>
      </c>
      <c r="Q406" s="13">
        <v>7142420</v>
      </c>
      <c r="R406" s="13">
        <v>14873154</v>
      </c>
    </row>
    <row r="407" spans="1:18" ht="14.5" x14ac:dyDescent="0.25">
      <c r="A407" s="68">
        <v>5</v>
      </c>
      <c r="B407" s="68">
        <v>4</v>
      </c>
      <c r="C407" s="67" t="s">
        <v>277</v>
      </c>
      <c r="D407" s="67" t="s">
        <v>623</v>
      </c>
      <c r="E407" s="67" t="s">
        <v>625</v>
      </c>
      <c r="F407" s="67" t="s">
        <v>624</v>
      </c>
      <c r="G407" s="67" t="s">
        <v>623</v>
      </c>
      <c r="H407" s="67" t="s">
        <v>1195</v>
      </c>
      <c r="I407" s="68" t="s">
        <v>7759</v>
      </c>
      <c r="J407" s="68" t="s">
        <v>963</v>
      </c>
      <c r="K407" s="67" t="s">
        <v>926</v>
      </c>
      <c r="L407" s="13">
        <v>1506808</v>
      </c>
      <c r="M407" s="13">
        <v>1659438</v>
      </c>
      <c r="N407" s="13">
        <v>1952582</v>
      </c>
      <c r="O407" s="13">
        <v>2172647</v>
      </c>
      <c r="P407" s="13">
        <v>765020</v>
      </c>
      <c r="Q407" s="13">
        <v>6005126</v>
      </c>
      <c r="R407" s="13">
        <v>14061621</v>
      </c>
    </row>
    <row r="408" spans="1:18" ht="14.5" x14ac:dyDescent="0.25">
      <c r="A408" s="68">
        <v>5</v>
      </c>
      <c r="B408" s="68">
        <v>5</v>
      </c>
      <c r="C408" s="67" t="s">
        <v>277</v>
      </c>
      <c r="D408" s="67" t="s">
        <v>597</v>
      </c>
      <c r="E408" s="67" t="s">
        <v>599</v>
      </c>
      <c r="F408" s="67" t="s">
        <v>604</v>
      </c>
      <c r="G408" s="67" t="s">
        <v>1508</v>
      </c>
      <c r="H408" s="67" t="s">
        <v>1195</v>
      </c>
      <c r="I408" s="68" t="s">
        <v>1455</v>
      </c>
      <c r="J408" s="68" t="s">
        <v>963</v>
      </c>
      <c r="K408" s="67" t="s">
        <v>918</v>
      </c>
      <c r="L408" s="13">
        <v>24979</v>
      </c>
      <c r="M408" s="13">
        <v>26379</v>
      </c>
      <c r="N408" s="13">
        <v>23845</v>
      </c>
      <c r="O408" s="13">
        <v>24736</v>
      </c>
      <c r="P408" s="13">
        <v>7550</v>
      </c>
      <c r="Q408" s="13">
        <v>76839</v>
      </c>
      <c r="R408" s="13">
        <v>184328</v>
      </c>
    </row>
    <row r="409" spans="1:18" ht="14.5" x14ac:dyDescent="0.25">
      <c r="A409" s="68">
        <v>5</v>
      </c>
      <c r="B409" s="68">
        <v>6</v>
      </c>
      <c r="C409" s="67" t="s">
        <v>277</v>
      </c>
      <c r="D409" s="67" t="s">
        <v>597</v>
      </c>
      <c r="E409" s="67" t="s">
        <v>599</v>
      </c>
      <c r="F409" s="67" t="s">
        <v>605</v>
      </c>
      <c r="G409" s="67" t="s">
        <v>1509</v>
      </c>
      <c r="H409" s="67" t="s">
        <v>1195</v>
      </c>
      <c r="I409" s="68" t="s">
        <v>1456</v>
      </c>
      <c r="J409" s="68" t="s">
        <v>963</v>
      </c>
      <c r="K409" s="67" t="s">
        <v>919</v>
      </c>
      <c r="L409" s="13">
        <v>45111</v>
      </c>
      <c r="M409" s="13">
        <v>45549</v>
      </c>
      <c r="N409" s="13">
        <v>56001</v>
      </c>
      <c r="O409" s="13">
        <v>54588</v>
      </c>
      <c r="P409" s="13">
        <v>15261</v>
      </c>
      <c r="Q409" s="13">
        <v>49697</v>
      </c>
      <c r="R409" s="13">
        <v>266207</v>
      </c>
    </row>
    <row r="410" spans="1:18" ht="14.5" x14ac:dyDescent="0.25">
      <c r="A410" s="68">
        <v>5</v>
      </c>
      <c r="B410" s="68">
        <v>7</v>
      </c>
      <c r="C410" s="67" t="s">
        <v>277</v>
      </c>
      <c r="D410" s="67" t="s">
        <v>597</v>
      </c>
      <c r="E410" s="67" t="s">
        <v>599</v>
      </c>
      <c r="F410" s="67" t="s">
        <v>603</v>
      </c>
      <c r="G410" s="67" t="s">
        <v>602</v>
      </c>
      <c r="H410" s="67" t="s">
        <v>1195</v>
      </c>
      <c r="I410" s="68" t="s">
        <v>6502</v>
      </c>
      <c r="J410" s="68" t="s">
        <v>963</v>
      </c>
      <c r="K410" s="67" t="s">
        <v>7930</v>
      </c>
      <c r="L410" s="13">
        <v>183002</v>
      </c>
      <c r="M410" s="13">
        <v>217859</v>
      </c>
      <c r="N410" s="13">
        <v>256181</v>
      </c>
      <c r="O410" s="13">
        <v>290534</v>
      </c>
      <c r="P410" s="13">
        <v>105350</v>
      </c>
      <c r="Q410" s="13">
        <v>868169</v>
      </c>
      <c r="R410" s="13">
        <v>1921095</v>
      </c>
    </row>
    <row r="411" spans="1:18" ht="14.5" x14ac:dyDescent="0.25">
      <c r="A411" s="68">
        <v>5</v>
      </c>
      <c r="B411" s="68">
        <v>8</v>
      </c>
      <c r="C411" s="67" t="s">
        <v>277</v>
      </c>
      <c r="D411" s="67" t="s">
        <v>597</v>
      </c>
      <c r="E411" s="67" t="s">
        <v>599</v>
      </c>
      <c r="F411" s="67" t="s">
        <v>601</v>
      </c>
      <c r="G411" s="67" t="s">
        <v>600</v>
      </c>
      <c r="H411" s="67" t="s">
        <v>1195</v>
      </c>
      <c r="I411" s="68" t="s">
        <v>1209</v>
      </c>
      <c r="J411" s="68" t="s">
        <v>963</v>
      </c>
      <c r="K411" s="67" t="s">
        <v>6604</v>
      </c>
      <c r="L411" s="13">
        <v>126943</v>
      </c>
      <c r="M411" s="13">
        <v>149436</v>
      </c>
      <c r="N411" s="13">
        <v>133391</v>
      </c>
      <c r="O411" s="13">
        <v>146553</v>
      </c>
      <c r="P411" s="13">
        <v>54682</v>
      </c>
      <c r="Q411" s="13">
        <v>629120</v>
      </c>
      <c r="R411" s="13">
        <v>1240125</v>
      </c>
    </row>
    <row r="412" spans="1:18" ht="14.5" x14ac:dyDescent="0.25">
      <c r="A412" s="68">
        <v>5</v>
      </c>
      <c r="B412" s="68">
        <v>9</v>
      </c>
      <c r="C412" s="67" t="s">
        <v>277</v>
      </c>
      <c r="D412" s="67" t="s">
        <v>597</v>
      </c>
      <c r="E412" s="67" t="s">
        <v>599</v>
      </c>
      <c r="F412" s="67" t="s">
        <v>1457</v>
      </c>
      <c r="G412" s="67" t="s">
        <v>1458</v>
      </c>
      <c r="H412" s="67" t="s">
        <v>1195</v>
      </c>
      <c r="I412" s="68" t="s">
        <v>1459</v>
      </c>
      <c r="J412" s="68" t="s">
        <v>963</v>
      </c>
      <c r="K412" s="67" t="s">
        <v>1460</v>
      </c>
      <c r="L412" s="13">
        <v>724175</v>
      </c>
      <c r="M412" s="13">
        <v>841573</v>
      </c>
      <c r="N412" s="13">
        <v>885440</v>
      </c>
      <c r="O412" s="13">
        <v>1028361</v>
      </c>
      <c r="P412" s="13">
        <v>382837</v>
      </c>
      <c r="Q412" s="13">
        <v>4101396</v>
      </c>
      <c r="R412" s="13">
        <v>7963782</v>
      </c>
    </row>
    <row r="413" spans="1:18" ht="14.5" x14ac:dyDescent="0.25">
      <c r="A413" s="68">
        <v>5</v>
      </c>
      <c r="B413" s="68">
        <v>10</v>
      </c>
      <c r="C413" s="67" t="s">
        <v>277</v>
      </c>
      <c r="D413" s="67" t="s">
        <v>597</v>
      </c>
      <c r="E413" s="67" t="s">
        <v>599</v>
      </c>
      <c r="F413" s="67" t="s">
        <v>598</v>
      </c>
      <c r="G413" s="67" t="s">
        <v>597</v>
      </c>
      <c r="H413" s="67" t="s">
        <v>1195</v>
      </c>
      <c r="I413" s="68" t="s">
        <v>917</v>
      </c>
      <c r="J413" s="68" t="s">
        <v>963</v>
      </c>
      <c r="K413" s="67" t="s">
        <v>961</v>
      </c>
      <c r="L413" s="13">
        <v>2859598</v>
      </c>
      <c r="M413" s="13">
        <v>3387643</v>
      </c>
      <c r="N413" s="13">
        <v>3279717</v>
      </c>
      <c r="O413" s="13">
        <v>3785621</v>
      </c>
      <c r="P413" s="13">
        <v>1490099</v>
      </c>
      <c r="Q413" s="13">
        <v>13549332</v>
      </c>
      <c r="R413" s="13">
        <v>28352010</v>
      </c>
    </row>
    <row r="414" spans="1:18" ht="14.5" x14ac:dyDescent="0.25">
      <c r="A414" s="68">
        <v>6</v>
      </c>
      <c r="B414" s="68">
        <v>1</v>
      </c>
      <c r="C414" s="67" t="s">
        <v>277</v>
      </c>
      <c r="D414" s="67" t="s">
        <v>633</v>
      </c>
      <c r="E414" s="67" t="s">
        <v>635</v>
      </c>
      <c r="F414" s="67" t="s">
        <v>634</v>
      </c>
      <c r="G414" s="67" t="s">
        <v>633</v>
      </c>
      <c r="H414" s="67" t="s">
        <v>1195</v>
      </c>
      <c r="I414" s="68" t="s">
        <v>928</v>
      </c>
      <c r="J414" s="68" t="s">
        <v>963</v>
      </c>
      <c r="K414" s="67" t="s">
        <v>931</v>
      </c>
      <c r="L414" s="13">
        <v>972455</v>
      </c>
      <c r="M414" s="13">
        <v>1158596</v>
      </c>
      <c r="N414" s="13">
        <v>1157196</v>
      </c>
      <c r="O414" s="13">
        <v>1343139</v>
      </c>
      <c r="P414" s="13">
        <v>530977</v>
      </c>
      <c r="Q414" s="13">
        <v>4808093</v>
      </c>
      <c r="R414" s="13">
        <v>9970456</v>
      </c>
    </row>
    <row r="415" spans="1:18" ht="14.5" x14ac:dyDescent="0.25">
      <c r="A415" s="68">
        <v>6</v>
      </c>
      <c r="B415" s="68">
        <v>2</v>
      </c>
      <c r="C415" s="67" t="s">
        <v>277</v>
      </c>
      <c r="D415" s="67" t="s">
        <v>651</v>
      </c>
      <c r="E415" s="67" t="s">
        <v>631</v>
      </c>
      <c r="F415" s="67" t="s">
        <v>632</v>
      </c>
      <c r="G415" s="67" t="s">
        <v>1510</v>
      </c>
      <c r="H415" s="67" t="s">
        <v>1195</v>
      </c>
      <c r="I415" s="68" t="s">
        <v>1461</v>
      </c>
      <c r="J415" s="68" t="s">
        <v>963</v>
      </c>
      <c r="K415" s="67" t="s">
        <v>930</v>
      </c>
      <c r="L415" s="13">
        <v>10665</v>
      </c>
      <c r="M415" s="13">
        <v>9437</v>
      </c>
      <c r="N415" s="13">
        <v>6850</v>
      </c>
      <c r="O415" s="13">
        <v>6558</v>
      </c>
      <c r="P415" s="13">
        <v>2117</v>
      </c>
      <c r="Q415" s="13">
        <v>13984</v>
      </c>
      <c r="R415" s="13">
        <v>49611</v>
      </c>
    </row>
    <row r="416" spans="1:18" ht="14.5" x14ac:dyDescent="0.25">
      <c r="A416" s="68">
        <v>6</v>
      </c>
      <c r="B416" s="68">
        <v>3</v>
      </c>
      <c r="C416" s="67" t="s">
        <v>277</v>
      </c>
      <c r="D416" s="67" t="s">
        <v>651</v>
      </c>
      <c r="E416" s="67" t="s">
        <v>631</v>
      </c>
      <c r="F416" s="67" t="s">
        <v>630</v>
      </c>
      <c r="G416" s="67" t="s">
        <v>629</v>
      </c>
      <c r="H416" s="67" t="s">
        <v>1195</v>
      </c>
      <c r="I416" s="68" t="s">
        <v>7760</v>
      </c>
      <c r="J416" s="68" t="s">
        <v>963</v>
      </c>
      <c r="K416" s="67" t="s">
        <v>929</v>
      </c>
      <c r="L416" s="13">
        <v>896313</v>
      </c>
      <c r="M416" s="13">
        <v>1026475</v>
      </c>
      <c r="N416" s="13">
        <v>1147378</v>
      </c>
      <c r="O416" s="13">
        <v>1307624</v>
      </c>
      <c r="P416" s="13">
        <v>482721</v>
      </c>
      <c r="Q416" s="13">
        <v>4117262</v>
      </c>
      <c r="R416" s="13">
        <v>8977773</v>
      </c>
    </row>
    <row r="417" spans="1:18" ht="14.5" x14ac:dyDescent="0.25">
      <c r="A417" s="68">
        <v>6</v>
      </c>
      <c r="B417" s="68">
        <v>4</v>
      </c>
      <c r="C417" s="67" t="s">
        <v>277</v>
      </c>
      <c r="D417" s="67" t="s">
        <v>620</v>
      </c>
      <c r="E417" s="67" t="s">
        <v>622</v>
      </c>
      <c r="F417" s="67" t="s">
        <v>621</v>
      </c>
      <c r="G417" s="67" t="s">
        <v>620</v>
      </c>
      <c r="H417" s="67" t="s">
        <v>1195</v>
      </c>
      <c r="I417" s="68" t="s">
        <v>7761</v>
      </c>
      <c r="J417" s="68" t="s">
        <v>963</v>
      </c>
      <c r="K417" s="67" t="s">
        <v>925</v>
      </c>
      <c r="L417" s="13">
        <v>976666</v>
      </c>
      <c r="M417" s="13">
        <v>1165192</v>
      </c>
      <c r="N417" s="13">
        <v>1109354</v>
      </c>
      <c r="O417" s="13">
        <v>1286315</v>
      </c>
      <c r="P417" s="13">
        <v>519431</v>
      </c>
      <c r="Q417" s="13">
        <v>4806629</v>
      </c>
      <c r="R417" s="13">
        <v>9863587</v>
      </c>
    </row>
    <row r="418" spans="1:18" ht="14.5" x14ac:dyDescent="0.25">
      <c r="A418" s="68">
        <v>6</v>
      </c>
      <c r="B418" s="68">
        <v>5</v>
      </c>
      <c r="C418" s="67" t="s">
        <v>277</v>
      </c>
      <c r="D418" s="67" t="s">
        <v>6811</v>
      </c>
      <c r="E418" s="67" t="s">
        <v>528</v>
      </c>
      <c r="F418" s="67" t="s">
        <v>527</v>
      </c>
      <c r="G418" s="67" t="s">
        <v>526</v>
      </c>
      <c r="H418" s="67" t="s">
        <v>1195</v>
      </c>
      <c r="I418" s="68" t="s">
        <v>1463</v>
      </c>
      <c r="J418" s="68" t="s">
        <v>963</v>
      </c>
      <c r="K418" s="67" t="s">
        <v>7932</v>
      </c>
      <c r="L418" s="13">
        <v>87556</v>
      </c>
      <c r="M418" s="13">
        <v>104173</v>
      </c>
      <c r="N418" s="13">
        <v>86446</v>
      </c>
      <c r="O418" s="13">
        <v>91058</v>
      </c>
      <c r="P418" s="13">
        <v>35068</v>
      </c>
      <c r="Q418" s="13">
        <v>328723</v>
      </c>
      <c r="R418" s="13">
        <v>733024</v>
      </c>
    </row>
    <row r="419" spans="1:18" ht="14.5" x14ac:dyDescent="0.25">
      <c r="A419" s="68">
        <v>6</v>
      </c>
      <c r="B419" s="68">
        <v>6</v>
      </c>
      <c r="C419" s="67" t="s">
        <v>277</v>
      </c>
      <c r="D419" s="67" t="s">
        <v>6811</v>
      </c>
      <c r="E419" s="67" t="s">
        <v>528</v>
      </c>
      <c r="F419" s="67" t="s">
        <v>532</v>
      </c>
      <c r="G419" s="67" t="s">
        <v>531</v>
      </c>
      <c r="H419" s="67" t="s">
        <v>1195</v>
      </c>
      <c r="I419" s="68" t="s">
        <v>1463</v>
      </c>
      <c r="J419" s="68" t="s">
        <v>963</v>
      </c>
      <c r="K419" s="67" t="s">
        <v>7933</v>
      </c>
      <c r="L419" s="13">
        <v>38956</v>
      </c>
      <c r="M419" s="13">
        <v>43653</v>
      </c>
      <c r="N419" s="13">
        <v>46904</v>
      </c>
      <c r="O419" s="13">
        <v>49660</v>
      </c>
      <c r="P419" s="13">
        <v>16242</v>
      </c>
      <c r="Q419" s="13">
        <v>179579</v>
      </c>
      <c r="R419" s="13">
        <v>374994</v>
      </c>
    </row>
    <row r="420" spans="1:18" ht="14.5" x14ac:dyDescent="0.25">
      <c r="A420" s="68">
        <v>6</v>
      </c>
      <c r="B420" s="68">
        <v>7</v>
      </c>
      <c r="C420" s="67" t="s">
        <v>277</v>
      </c>
      <c r="D420" s="67" t="s">
        <v>6811</v>
      </c>
      <c r="E420" s="67" t="s">
        <v>528</v>
      </c>
      <c r="F420" s="67" t="s">
        <v>536</v>
      </c>
      <c r="G420" s="67" t="s">
        <v>535</v>
      </c>
      <c r="H420" s="67" t="s">
        <v>1195</v>
      </c>
      <c r="I420" s="68" t="s">
        <v>1464</v>
      </c>
      <c r="J420" s="68" t="s">
        <v>963</v>
      </c>
      <c r="K420" s="67" t="s">
        <v>893</v>
      </c>
      <c r="L420" s="13">
        <v>45563</v>
      </c>
      <c r="M420" s="13">
        <v>52095</v>
      </c>
      <c r="N420" s="13">
        <v>44919</v>
      </c>
      <c r="O420" s="13">
        <v>48476</v>
      </c>
      <c r="P420" s="13">
        <v>17667</v>
      </c>
      <c r="Q420" s="13">
        <v>184677</v>
      </c>
      <c r="R420" s="13">
        <v>393397</v>
      </c>
    </row>
    <row r="421" spans="1:18" ht="14.5" x14ac:dyDescent="0.25">
      <c r="A421" s="68">
        <v>6</v>
      </c>
      <c r="B421" s="68">
        <v>8</v>
      </c>
      <c r="C421" s="67" t="s">
        <v>277</v>
      </c>
      <c r="D421" s="67" t="s">
        <v>575</v>
      </c>
      <c r="E421" s="67" t="s">
        <v>577</v>
      </c>
      <c r="F421" s="67" t="s">
        <v>578</v>
      </c>
      <c r="G421" s="67" t="s">
        <v>1511</v>
      </c>
      <c r="H421" s="67" t="s">
        <v>1195</v>
      </c>
      <c r="I421" s="68" t="s">
        <v>1244</v>
      </c>
      <c r="J421" s="68" t="s">
        <v>963</v>
      </c>
      <c r="K421" s="67" t="s">
        <v>909</v>
      </c>
      <c r="L421" s="13">
        <v>42501</v>
      </c>
      <c r="M421" s="13">
        <v>45211</v>
      </c>
      <c r="N421" s="13">
        <v>45830</v>
      </c>
      <c r="O421" s="13">
        <v>45293</v>
      </c>
      <c r="P421" s="13">
        <v>12827</v>
      </c>
      <c r="Q421" s="13">
        <v>76771</v>
      </c>
      <c r="R421" s="13">
        <v>268433</v>
      </c>
    </row>
    <row r="422" spans="1:18" ht="14.5" x14ac:dyDescent="0.25">
      <c r="A422" s="68">
        <v>6</v>
      </c>
      <c r="B422" s="68">
        <v>9</v>
      </c>
      <c r="C422" s="67" t="s">
        <v>277</v>
      </c>
      <c r="D422" s="67" t="s">
        <v>575</v>
      </c>
      <c r="E422" s="67" t="s">
        <v>577</v>
      </c>
      <c r="F422" s="67" t="s">
        <v>579</v>
      </c>
      <c r="G422" s="67" t="s">
        <v>1512</v>
      </c>
      <c r="H422" s="67" t="s">
        <v>1195</v>
      </c>
      <c r="I422" s="68" t="s">
        <v>6503</v>
      </c>
      <c r="J422" s="68" t="s">
        <v>963</v>
      </c>
      <c r="K422" s="67" t="s">
        <v>950</v>
      </c>
      <c r="L422" s="13">
        <v>43985</v>
      </c>
      <c r="M422" s="13">
        <v>44460</v>
      </c>
      <c r="N422" s="13">
        <v>60543</v>
      </c>
      <c r="O422" s="13">
        <v>57882</v>
      </c>
      <c r="P422" s="13">
        <v>14768</v>
      </c>
      <c r="Q422" s="13">
        <v>100459</v>
      </c>
      <c r="R422" s="13">
        <v>322097</v>
      </c>
    </row>
    <row r="423" spans="1:18" ht="14.5" x14ac:dyDescent="0.25">
      <c r="A423" s="68">
        <v>6</v>
      </c>
      <c r="B423" s="68">
        <v>10</v>
      </c>
      <c r="C423" s="67" t="s">
        <v>277</v>
      </c>
      <c r="D423" s="67" t="s">
        <v>575</v>
      </c>
      <c r="E423" s="67" t="s">
        <v>577</v>
      </c>
      <c r="F423" s="67" t="s">
        <v>580</v>
      </c>
      <c r="G423" s="67" t="s">
        <v>1023</v>
      </c>
      <c r="H423" s="67" t="s">
        <v>1195</v>
      </c>
      <c r="I423" s="68" t="s">
        <v>581</v>
      </c>
      <c r="J423" s="68" t="s">
        <v>963</v>
      </c>
      <c r="K423" s="67" t="s">
        <v>714</v>
      </c>
      <c r="L423" s="13">
        <v>44009</v>
      </c>
      <c r="M423" s="13">
        <v>49393</v>
      </c>
      <c r="N423" s="13">
        <v>46058</v>
      </c>
      <c r="O423" s="13">
        <v>49112</v>
      </c>
      <c r="P423" s="13">
        <v>17334</v>
      </c>
      <c r="Q423" s="13">
        <v>139080</v>
      </c>
      <c r="R423" s="13">
        <v>344986</v>
      </c>
    </row>
    <row r="424" spans="1:18" ht="14.5" x14ac:dyDescent="0.25">
      <c r="A424" s="68">
        <v>6</v>
      </c>
      <c r="B424" s="68">
        <v>11</v>
      </c>
      <c r="C424" s="67" t="s">
        <v>277</v>
      </c>
      <c r="D424" s="67" t="s">
        <v>575</v>
      </c>
      <c r="E424" s="67" t="s">
        <v>577</v>
      </c>
      <c r="F424" s="67" t="s">
        <v>582</v>
      </c>
      <c r="G424" s="67" t="s">
        <v>995</v>
      </c>
      <c r="H424" s="67" t="s">
        <v>1195</v>
      </c>
      <c r="I424" s="68" t="s">
        <v>1462</v>
      </c>
      <c r="J424" s="68" t="s">
        <v>963</v>
      </c>
      <c r="K424" s="67" t="s">
        <v>910</v>
      </c>
      <c r="L424" s="13">
        <v>19393</v>
      </c>
      <c r="M424" s="13">
        <v>20285</v>
      </c>
      <c r="N424" s="13">
        <v>17220</v>
      </c>
      <c r="O424" s="13">
        <v>17089</v>
      </c>
      <c r="P424" s="13">
        <v>5905</v>
      </c>
      <c r="Q424" s="13">
        <v>22778</v>
      </c>
      <c r="R424" s="13">
        <v>102670</v>
      </c>
    </row>
    <row r="425" spans="1:18" ht="14.5" x14ac:dyDescent="0.25">
      <c r="A425" s="68">
        <v>6</v>
      </c>
      <c r="B425" s="68">
        <v>12</v>
      </c>
      <c r="C425" s="67" t="s">
        <v>277</v>
      </c>
      <c r="D425" s="67" t="s">
        <v>575</v>
      </c>
      <c r="E425" s="67" t="s">
        <v>577</v>
      </c>
      <c r="F425" s="67" t="s">
        <v>576</v>
      </c>
      <c r="G425" s="67" t="s">
        <v>575</v>
      </c>
      <c r="H425" s="67" t="s">
        <v>1195</v>
      </c>
      <c r="I425" s="68" t="s">
        <v>7762</v>
      </c>
      <c r="J425" s="68" t="s">
        <v>963</v>
      </c>
      <c r="K425" s="67" t="s">
        <v>7931</v>
      </c>
      <c r="L425" s="13">
        <v>3091993</v>
      </c>
      <c r="M425" s="13">
        <v>3704384</v>
      </c>
      <c r="N425" s="13">
        <v>3614401</v>
      </c>
      <c r="O425" s="13">
        <v>4217427</v>
      </c>
      <c r="P425" s="13">
        <v>1700696</v>
      </c>
      <c r="Q425" s="13">
        <v>14377126</v>
      </c>
      <c r="R425" s="13">
        <v>30706027</v>
      </c>
    </row>
    <row r="426" spans="1:18" ht="14.5" x14ac:dyDescent="0.25">
      <c r="A426" s="68">
        <v>7</v>
      </c>
      <c r="B426" s="68">
        <v>1</v>
      </c>
      <c r="C426" s="67" t="s">
        <v>277</v>
      </c>
      <c r="D426" s="67" t="s">
        <v>549</v>
      </c>
      <c r="E426" s="67" t="s">
        <v>550</v>
      </c>
      <c r="F426" s="67" t="s">
        <v>548</v>
      </c>
      <c r="G426" s="67" t="s">
        <v>549</v>
      </c>
      <c r="H426" s="67" t="s">
        <v>1195</v>
      </c>
      <c r="I426" s="68" t="s">
        <v>6500</v>
      </c>
      <c r="J426" s="68" t="s">
        <v>963</v>
      </c>
      <c r="K426" s="67" t="s">
        <v>7926</v>
      </c>
      <c r="L426" s="13">
        <v>277051</v>
      </c>
      <c r="M426" s="13">
        <v>260644</v>
      </c>
      <c r="N426" s="13">
        <v>308190</v>
      </c>
      <c r="O426" s="13">
        <v>455794</v>
      </c>
      <c r="P426" s="13">
        <v>189040</v>
      </c>
      <c r="Q426" s="13">
        <v>1357650</v>
      </c>
      <c r="R426" s="13">
        <v>2848369</v>
      </c>
    </row>
    <row r="427" spans="1:18" ht="14.5" x14ac:dyDescent="0.25">
      <c r="A427" s="68">
        <v>7</v>
      </c>
      <c r="B427" s="68">
        <v>2</v>
      </c>
      <c r="C427" s="67" t="s">
        <v>277</v>
      </c>
      <c r="D427" s="67" t="s">
        <v>523</v>
      </c>
      <c r="E427" s="67" t="s">
        <v>525</v>
      </c>
      <c r="F427" s="67" t="s">
        <v>524</v>
      </c>
      <c r="G427" s="67" t="s">
        <v>523</v>
      </c>
      <c r="H427" s="67" t="s">
        <v>1195</v>
      </c>
      <c r="I427" s="68" t="s">
        <v>1448</v>
      </c>
      <c r="J427" s="68" t="s">
        <v>963</v>
      </c>
      <c r="K427" s="67" t="s">
        <v>7925</v>
      </c>
      <c r="L427" s="13">
        <v>79374</v>
      </c>
      <c r="M427" s="13">
        <v>91764</v>
      </c>
      <c r="N427" s="13">
        <v>83672</v>
      </c>
      <c r="O427" s="13">
        <v>86298</v>
      </c>
      <c r="P427" s="13">
        <v>29951</v>
      </c>
      <c r="Q427" s="13">
        <v>319264</v>
      </c>
      <c r="R427" s="13">
        <v>690323</v>
      </c>
    </row>
    <row r="428" spans="1:18" ht="14.5" x14ac:dyDescent="0.25">
      <c r="A428" s="68">
        <v>7</v>
      </c>
      <c r="B428" s="68">
        <v>3</v>
      </c>
      <c r="C428" s="67" t="s">
        <v>277</v>
      </c>
      <c r="D428" s="67" t="s">
        <v>899</v>
      </c>
      <c r="E428" s="67" t="s">
        <v>552</v>
      </c>
      <c r="F428" s="67" t="s">
        <v>551</v>
      </c>
      <c r="G428" s="67" t="s">
        <v>899</v>
      </c>
      <c r="H428" s="67" t="s">
        <v>1195</v>
      </c>
      <c r="I428" s="68" t="s">
        <v>132</v>
      </c>
      <c r="J428" s="68" t="s">
        <v>963</v>
      </c>
      <c r="K428" s="67" t="s">
        <v>6603</v>
      </c>
      <c r="L428" s="13">
        <v>201070</v>
      </c>
      <c r="M428" s="13">
        <v>218517</v>
      </c>
      <c r="N428" s="13">
        <v>261400</v>
      </c>
      <c r="O428" s="13">
        <v>267794</v>
      </c>
      <c r="P428" s="13">
        <v>84548</v>
      </c>
      <c r="Q428" s="13">
        <v>754535</v>
      </c>
      <c r="R428" s="13">
        <v>1787864</v>
      </c>
    </row>
    <row r="429" spans="1:18" ht="14.5" x14ac:dyDescent="0.25">
      <c r="A429" s="68">
        <v>7</v>
      </c>
      <c r="B429" s="68">
        <v>4</v>
      </c>
      <c r="C429" s="67" t="s">
        <v>277</v>
      </c>
      <c r="D429" s="67" t="s">
        <v>553</v>
      </c>
      <c r="E429" s="67" t="s">
        <v>556</v>
      </c>
      <c r="F429" s="67" t="s">
        <v>554</v>
      </c>
      <c r="G429" s="67" t="s">
        <v>553</v>
      </c>
      <c r="H429" s="67" t="s">
        <v>1195</v>
      </c>
      <c r="I429" s="68" t="s">
        <v>555</v>
      </c>
      <c r="J429" s="68" t="s">
        <v>963</v>
      </c>
      <c r="K429" s="67" t="s">
        <v>900</v>
      </c>
      <c r="L429" s="13">
        <v>515178</v>
      </c>
      <c r="M429" s="13">
        <v>603179</v>
      </c>
      <c r="N429" s="13">
        <v>634274</v>
      </c>
      <c r="O429" s="13">
        <v>875241</v>
      </c>
      <c r="P429" s="13">
        <v>381973</v>
      </c>
      <c r="Q429" s="13">
        <v>2505408</v>
      </c>
      <c r="R429" s="13">
        <v>5515253</v>
      </c>
    </row>
    <row r="430" spans="1:18" ht="14.5" x14ac:dyDescent="0.25">
      <c r="A430" s="68">
        <v>7</v>
      </c>
      <c r="B430" s="68">
        <v>5</v>
      </c>
      <c r="C430" s="67" t="s">
        <v>277</v>
      </c>
      <c r="D430" s="67" t="s">
        <v>592</v>
      </c>
      <c r="E430" s="67" t="s">
        <v>594</v>
      </c>
      <c r="F430" s="67" t="s">
        <v>595</v>
      </c>
      <c r="G430" s="67" t="s">
        <v>7555</v>
      </c>
      <c r="H430" s="67" t="s">
        <v>1195</v>
      </c>
      <c r="I430" s="68" t="s">
        <v>1106</v>
      </c>
      <c r="J430" s="68" t="s">
        <v>963</v>
      </c>
      <c r="K430" s="67" t="s">
        <v>916</v>
      </c>
      <c r="L430" s="13">
        <v>52818</v>
      </c>
      <c r="M430" s="13">
        <v>58580</v>
      </c>
      <c r="N430" s="13">
        <v>65535</v>
      </c>
      <c r="O430" s="13">
        <v>72504</v>
      </c>
      <c r="P430" s="13">
        <v>25508</v>
      </c>
      <c r="Q430" s="13">
        <v>175036</v>
      </c>
      <c r="R430" s="13">
        <v>449981</v>
      </c>
    </row>
    <row r="431" spans="1:18" ht="14.5" x14ac:dyDescent="0.25">
      <c r="A431" s="68">
        <v>7</v>
      </c>
      <c r="B431" s="68">
        <v>6</v>
      </c>
      <c r="C431" s="67" t="s">
        <v>277</v>
      </c>
      <c r="D431" s="67" t="s">
        <v>636</v>
      </c>
      <c r="E431" s="67" t="s">
        <v>638</v>
      </c>
      <c r="F431" s="67" t="s">
        <v>537</v>
      </c>
      <c r="G431" s="67" t="s">
        <v>1513</v>
      </c>
      <c r="H431" s="67" t="s">
        <v>1195</v>
      </c>
      <c r="I431" s="68" t="s">
        <v>1360</v>
      </c>
      <c r="J431" s="68" t="s">
        <v>963</v>
      </c>
      <c r="K431" s="67" t="s">
        <v>892</v>
      </c>
      <c r="L431" s="13">
        <v>37179</v>
      </c>
      <c r="M431" s="13">
        <v>38292</v>
      </c>
      <c r="N431" s="13">
        <v>47898</v>
      </c>
      <c r="O431" s="13">
        <v>52849</v>
      </c>
      <c r="P431" s="13">
        <v>17694</v>
      </c>
      <c r="Q431" s="13">
        <v>72926</v>
      </c>
      <c r="R431" s="13">
        <v>266838</v>
      </c>
    </row>
    <row r="432" spans="1:18" ht="14.5" x14ac:dyDescent="0.25">
      <c r="A432" s="68">
        <v>7</v>
      </c>
      <c r="B432" s="68">
        <v>7</v>
      </c>
      <c r="C432" s="67" t="s">
        <v>277</v>
      </c>
      <c r="D432" s="67" t="s">
        <v>636</v>
      </c>
      <c r="E432" s="67" t="s">
        <v>638</v>
      </c>
      <c r="F432" s="67" t="s">
        <v>566</v>
      </c>
      <c r="G432" s="67" t="s">
        <v>1107</v>
      </c>
      <c r="H432" s="67" t="s">
        <v>1195</v>
      </c>
      <c r="I432" s="68" t="s">
        <v>567</v>
      </c>
      <c r="J432" s="68" t="s">
        <v>963</v>
      </c>
      <c r="K432" s="67" t="s">
        <v>903</v>
      </c>
      <c r="L432" s="13">
        <v>41908</v>
      </c>
      <c r="M432" s="13">
        <v>47624</v>
      </c>
      <c r="N432" s="13">
        <v>54662</v>
      </c>
      <c r="O432" s="13">
        <v>64499</v>
      </c>
      <c r="P432" s="13">
        <v>23324</v>
      </c>
      <c r="Q432" s="13">
        <v>151384</v>
      </c>
      <c r="R432" s="13">
        <v>383401</v>
      </c>
    </row>
    <row r="433" spans="1:18" ht="14.5" x14ac:dyDescent="0.25">
      <c r="A433" s="68">
        <v>7</v>
      </c>
      <c r="B433" s="68">
        <v>8</v>
      </c>
      <c r="C433" s="67" t="s">
        <v>277</v>
      </c>
      <c r="D433" s="67" t="s">
        <v>636</v>
      </c>
      <c r="E433" s="67" t="s">
        <v>638</v>
      </c>
      <c r="F433" s="67" t="s">
        <v>637</v>
      </c>
      <c r="G433" s="67" t="s">
        <v>636</v>
      </c>
      <c r="H433" s="67" t="s">
        <v>1195</v>
      </c>
      <c r="I433" s="68" t="s">
        <v>7763</v>
      </c>
      <c r="J433" s="68" t="s">
        <v>963</v>
      </c>
      <c r="K433" s="67" t="s">
        <v>932</v>
      </c>
      <c r="L433" s="13">
        <v>1061909</v>
      </c>
      <c r="M433" s="13">
        <v>1252215</v>
      </c>
      <c r="N433" s="13">
        <v>1253824</v>
      </c>
      <c r="O433" s="13">
        <v>1757818</v>
      </c>
      <c r="P433" s="13">
        <v>788471</v>
      </c>
      <c r="Q433" s="13">
        <v>5257502</v>
      </c>
      <c r="R433" s="13">
        <v>11371739</v>
      </c>
    </row>
    <row r="434" spans="1:18" ht="14.5" x14ac:dyDescent="0.25">
      <c r="A434" s="68">
        <v>7</v>
      </c>
      <c r="B434" s="68">
        <v>9</v>
      </c>
      <c r="C434" s="67" t="s">
        <v>277</v>
      </c>
      <c r="D434" s="67" t="s">
        <v>636</v>
      </c>
      <c r="E434" s="67" t="s">
        <v>638</v>
      </c>
      <c r="F434" s="67" t="s">
        <v>534</v>
      </c>
      <c r="G434" s="67" t="s">
        <v>533</v>
      </c>
      <c r="H434" s="67" t="s">
        <v>1195</v>
      </c>
      <c r="I434" s="68" t="s">
        <v>6504</v>
      </c>
      <c r="J434" s="68" t="s">
        <v>963</v>
      </c>
      <c r="K434" s="67" t="s">
        <v>1145</v>
      </c>
      <c r="L434" s="13">
        <v>68933</v>
      </c>
      <c r="M434" s="13">
        <v>78745</v>
      </c>
      <c r="N434" s="13">
        <v>75089</v>
      </c>
      <c r="O434" s="13">
        <v>102771</v>
      </c>
      <c r="P434" s="13">
        <v>43235</v>
      </c>
      <c r="Q434" s="13">
        <v>318370</v>
      </c>
      <c r="R434" s="13">
        <v>687143</v>
      </c>
    </row>
    <row r="435" spans="1:18" ht="14.5" x14ac:dyDescent="0.25">
      <c r="A435" s="68">
        <v>7</v>
      </c>
      <c r="B435" s="68">
        <v>10</v>
      </c>
      <c r="C435" s="67" t="s">
        <v>277</v>
      </c>
      <c r="D435" s="67" t="s">
        <v>641</v>
      </c>
      <c r="E435" s="67" t="s">
        <v>642</v>
      </c>
      <c r="F435" s="67" t="s">
        <v>1146</v>
      </c>
      <c r="G435" s="67" t="s">
        <v>1147</v>
      </c>
      <c r="H435" s="67" t="s">
        <v>1195</v>
      </c>
      <c r="I435" s="68" t="s">
        <v>1465</v>
      </c>
      <c r="J435" s="68" t="s">
        <v>963</v>
      </c>
      <c r="K435" s="67" t="s">
        <v>1148</v>
      </c>
      <c r="L435" s="13">
        <v>4821</v>
      </c>
      <c r="M435" s="13">
        <v>5181</v>
      </c>
      <c r="N435" s="13">
        <v>6628</v>
      </c>
      <c r="O435" s="13">
        <v>8644</v>
      </c>
      <c r="P435" s="13">
        <v>3420</v>
      </c>
      <c r="Q435" s="13">
        <v>33565</v>
      </c>
      <c r="R435" s="13">
        <v>62259</v>
      </c>
    </row>
    <row r="436" spans="1:18" ht="14.5" x14ac:dyDescent="0.25">
      <c r="A436" s="68">
        <v>7</v>
      </c>
      <c r="B436" s="68">
        <v>11</v>
      </c>
      <c r="C436" s="67" t="s">
        <v>277</v>
      </c>
      <c r="D436" s="67" t="s">
        <v>641</v>
      </c>
      <c r="E436" s="67" t="s">
        <v>642</v>
      </c>
      <c r="F436" s="67" t="s">
        <v>1149</v>
      </c>
      <c r="G436" s="67" t="s">
        <v>1150</v>
      </c>
      <c r="H436" s="67" t="s">
        <v>1195</v>
      </c>
      <c r="I436" s="68" t="s">
        <v>1466</v>
      </c>
      <c r="J436" s="68" t="s">
        <v>963</v>
      </c>
      <c r="K436" s="67" t="s">
        <v>1151</v>
      </c>
      <c r="L436" s="13">
        <v>234</v>
      </c>
      <c r="M436" s="13">
        <v>244</v>
      </c>
      <c r="N436" s="13">
        <v>189</v>
      </c>
      <c r="O436" s="13">
        <v>383</v>
      </c>
      <c r="P436" s="13">
        <v>308</v>
      </c>
      <c r="Q436" s="13">
        <v>1301</v>
      </c>
      <c r="R436" s="13">
        <v>2659</v>
      </c>
    </row>
    <row r="437" spans="1:18" ht="14.5" x14ac:dyDescent="0.25">
      <c r="A437" s="68">
        <v>7</v>
      </c>
      <c r="B437" s="68">
        <v>12</v>
      </c>
      <c r="C437" s="67" t="s">
        <v>277</v>
      </c>
      <c r="D437" s="67" t="s">
        <v>641</v>
      </c>
      <c r="E437" s="67" t="s">
        <v>642</v>
      </c>
      <c r="F437" s="67" t="s">
        <v>640</v>
      </c>
      <c r="G437" s="67" t="s">
        <v>639</v>
      </c>
      <c r="H437" s="67" t="s">
        <v>1195</v>
      </c>
      <c r="I437" s="68" t="s">
        <v>933</v>
      </c>
      <c r="J437" s="68" t="s">
        <v>963</v>
      </c>
      <c r="K437" s="67" t="s">
        <v>960</v>
      </c>
      <c r="L437" s="13">
        <v>3054383</v>
      </c>
      <c r="M437" s="13">
        <v>3503558</v>
      </c>
      <c r="N437" s="13">
        <v>3762962</v>
      </c>
      <c r="O437" s="13">
        <v>5165982</v>
      </c>
      <c r="P437" s="13">
        <v>2243128</v>
      </c>
      <c r="Q437" s="13">
        <v>15510445</v>
      </c>
      <c r="R437" s="13">
        <v>33240458</v>
      </c>
    </row>
    <row r="438" spans="1:18" ht="14.5" x14ac:dyDescent="0.25">
      <c r="A438" s="68">
        <v>7</v>
      </c>
      <c r="B438" s="68">
        <v>13</v>
      </c>
      <c r="C438" s="67" t="s">
        <v>277</v>
      </c>
      <c r="D438" s="67" t="s">
        <v>559</v>
      </c>
      <c r="E438" s="67" t="s">
        <v>560</v>
      </c>
      <c r="F438" s="67" t="s">
        <v>558</v>
      </c>
      <c r="G438" s="67" t="s">
        <v>557</v>
      </c>
      <c r="H438" s="67" t="s">
        <v>1195</v>
      </c>
      <c r="I438" s="68" t="s">
        <v>7764</v>
      </c>
      <c r="J438" s="68" t="s">
        <v>963</v>
      </c>
      <c r="K438" s="67" t="s">
        <v>901</v>
      </c>
      <c r="L438" s="13">
        <v>311335</v>
      </c>
      <c r="M438" s="13">
        <v>360730</v>
      </c>
      <c r="N438" s="13">
        <v>398097</v>
      </c>
      <c r="O438" s="13">
        <v>531105</v>
      </c>
      <c r="P438" s="13">
        <v>222971</v>
      </c>
      <c r="Q438" s="13">
        <v>1395241</v>
      </c>
      <c r="R438" s="13">
        <v>3219479</v>
      </c>
    </row>
    <row r="439" spans="1:18" ht="14.5" x14ac:dyDescent="0.25">
      <c r="A439" s="68">
        <v>7</v>
      </c>
      <c r="B439" s="68">
        <v>14</v>
      </c>
      <c r="C439" s="67" t="s">
        <v>277</v>
      </c>
      <c r="D439" s="67" t="s">
        <v>559</v>
      </c>
      <c r="E439" s="67" t="s">
        <v>560</v>
      </c>
      <c r="F439" s="67" t="s">
        <v>562</v>
      </c>
      <c r="G439" s="67" t="s">
        <v>561</v>
      </c>
      <c r="H439" s="67" t="s">
        <v>1195</v>
      </c>
      <c r="I439" s="68" t="s">
        <v>902</v>
      </c>
      <c r="J439" s="68" t="s">
        <v>963</v>
      </c>
      <c r="K439" s="67" t="s">
        <v>901</v>
      </c>
      <c r="L439" s="13">
        <v>139175</v>
      </c>
      <c r="M439" s="13">
        <v>159617</v>
      </c>
      <c r="N439" s="13">
        <v>173205</v>
      </c>
      <c r="O439" s="13">
        <v>238544</v>
      </c>
      <c r="P439" s="13">
        <v>100958</v>
      </c>
      <c r="Q439" s="13">
        <v>495107</v>
      </c>
      <c r="R439" s="13">
        <v>1306606</v>
      </c>
    </row>
    <row r="440" spans="1:18" ht="14.5" x14ac:dyDescent="0.25">
      <c r="A440" s="68">
        <v>7</v>
      </c>
      <c r="B440" s="68">
        <v>15</v>
      </c>
      <c r="C440" s="67" t="s">
        <v>277</v>
      </c>
      <c r="D440" s="67" t="s">
        <v>563</v>
      </c>
      <c r="E440" s="67" t="s">
        <v>565</v>
      </c>
      <c r="F440" s="67" t="s">
        <v>564</v>
      </c>
      <c r="G440" s="67" t="s">
        <v>563</v>
      </c>
      <c r="H440" s="67" t="s">
        <v>1195</v>
      </c>
      <c r="I440" s="68" t="s">
        <v>707</v>
      </c>
      <c r="J440" s="68" t="s">
        <v>963</v>
      </c>
      <c r="K440" s="67" t="s">
        <v>7934</v>
      </c>
      <c r="L440" s="13">
        <v>113270</v>
      </c>
      <c r="M440" s="13">
        <v>112000</v>
      </c>
      <c r="N440" s="13">
        <v>168135</v>
      </c>
      <c r="O440" s="13">
        <v>220161</v>
      </c>
      <c r="P440" s="13">
        <v>77933</v>
      </c>
      <c r="Q440" s="13">
        <v>670607</v>
      </c>
      <c r="R440" s="13">
        <v>1362106</v>
      </c>
    </row>
    <row r="441" spans="1:18" ht="14.5" x14ac:dyDescent="0.25">
      <c r="A441" s="68">
        <v>8</v>
      </c>
      <c r="B441" s="68">
        <v>1</v>
      </c>
      <c r="C441" s="67" t="s">
        <v>6795</v>
      </c>
      <c r="D441" s="67" t="s">
        <v>6798</v>
      </c>
      <c r="E441" s="67" t="s">
        <v>693</v>
      </c>
      <c r="F441" s="67" t="s">
        <v>126</v>
      </c>
      <c r="G441" s="67" t="s">
        <v>125</v>
      </c>
      <c r="H441" s="67" t="s">
        <v>1467</v>
      </c>
      <c r="I441" s="68" t="s">
        <v>703</v>
      </c>
      <c r="J441" s="68" t="s">
        <v>963</v>
      </c>
      <c r="K441" s="67" t="s">
        <v>7935</v>
      </c>
      <c r="L441" s="13">
        <v>147782</v>
      </c>
      <c r="M441" s="13">
        <v>161644</v>
      </c>
      <c r="N441" s="13">
        <v>133215</v>
      </c>
      <c r="O441" s="13">
        <v>130726</v>
      </c>
      <c r="P441" s="13">
        <v>50485</v>
      </c>
      <c r="Q441" s="13">
        <v>641793</v>
      </c>
      <c r="R441" s="13">
        <v>1265645</v>
      </c>
    </row>
    <row r="442" spans="1:18" ht="14.5" x14ac:dyDescent="0.25">
      <c r="A442" s="68">
        <v>8</v>
      </c>
      <c r="B442" s="68">
        <v>2</v>
      </c>
      <c r="C442" s="67" t="s">
        <v>277</v>
      </c>
      <c r="D442" s="67" t="s">
        <v>592</v>
      </c>
      <c r="E442" s="67" t="s">
        <v>594</v>
      </c>
      <c r="F442" s="67" t="s">
        <v>593</v>
      </c>
      <c r="G442" s="67" t="s">
        <v>592</v>
      </c>
      <c r="H442" s="67" t="s">
        <v>1467</v>
      </c>
      <c r="I442" s="68" t="s">
        <v>915</v>
      </c>
      <c r="J442" s="68" t="s">
        <v>963</v>
      </c>
      <c r="K442" s="67" t="s">
        <v>7936</v>
      </c>
      <c r="L442" s="13">
        <v>990421</v>
      </c>
      <c r="M442" s="13">
        <v>1168687</v>
      </c>
      <c r="N442" s="13">
        <v>1252593</v>
      </c>
      <c r="O442" s="13">
        <v>1480357</v>
      </c>
      <c r="P442" s="13">
        <v>567827</v>
      </c>
      <c r="Q442" s="13">
        <v>4930370</v>
      </c>
      <c r="R442" s="13">
        <v>10390255</v>
      </c>
    </row>
    <row r="443" spans="1:18" ht="14.5" x14ac:dyDescent="0.25">
      <c r="A443" s="68">
        <v>9</v>
      </c>
      <c r="B443" s="68">
        <v>1</v>
      </c>
      <c r="C443" s="67" t="s">
        <v>6804</v>
      </c>
      <c r="D443" s="67" t="s">
        <v>6831</v>
      </c>
      <c r="E443" s="67" t="s">
        <v>7023</v>
      </c>
      <c r="F443" s="67" t="s">
        <v>7216</v>
      </c>
      <c r="G443" s="67" t="s">
        <v>6831</v>
      </c>
      <c r="H443" s="67" t="s">
        <v>1516</v>
      </c>
      <c r="I443" s="68" t="s">
        <v>5271</v>
      </c>
      <c r="J443" s="68" t="s">
        <v>963</v>
      </c>
      <c r="K443" s="67" t="s">
        <v>8103</v>
      </c>
      <c r="L443" s="13">
        <v>757</v>
      </c>
      <c r="M443" s="13">
        <v>806</v>
      </c>
      <c r="N443" s="13">
        <v>687</v>
      </c>
      <c r="O443" s="13">
        <v>1009</v>
      </c>
      <c r="P443" s="13">
        <v>441</v>
      </c>
      <c r="Q443" s="13">
        <v>519</v>
      </c>
      <c r="R443" s="13">
        <v>4219</v>
      </c>
    </row>
    <row r="444" spans="1:18" ht="14.5" x14ac:dyDescent="0.25">
      <c r="A444" s="68">
        <v>9</v>
      </c>
      <c r="B444" s="68">
        <v>2</v>
      </c>
      <c r="C444" s="67" t="s">
        <v>6804</v>
      </c>
      <c r="D444" s="67" t="s">
        <v>6913</v>
      </c>
      <c r="E444" s="67" t="s">
        <v>7105</v>
      </c>
      <c r="F444" s="67" t="s">
        <v>7300</v>
      </c>
      <c r="G444" s="67" t="s">
        <v>7566</v>
      </c>
      <c r="H444" s="67" t="s">
        <v>1516</v>
      </c>
      <c r="I444" s="68" t="s">
        <v>7800</v>
      </c>
      <c r="J444" s="68" t="s">
        <v>963</v>
      </c>
      <c r="K444" s="67" t="s">
        <v>8186</v>
      </c>
      <c r="L444" s="13">
        <v>1819</v>
      </c>
      <c r="M444" s="13">
        <v>2297</v>
      </c>
      <c r="N444" s="13">
        <v>2014</v>
      </c>
      <c r="O444" s="13">
        <v>2643</v>
      </c>
      <c r="P444" s="13">
        <v>1570</v>
      </c>
      <c r="Q444" s="13">
        <v>3662</v>
      </c>
      <c r="R444" s="13">
        <v>14005</v>
      </c>
    </row>
    <row r="445" spans="1:18" ht="14.5" x14ac:dyDescent="0.25">
      <c r="A445" s="68">
        <v>9</v>
      </c>
      <c r="B445" s="68">
        <v>3</v>
      </c>
      <c r="C445" s="67" t="s">
        <v>6804</v>
      </c>
      <c r="D445" s="67" t="s">
        <v>6832</v>
      </c>
      <c r="E445" s="67" t="s">
        <v>7024</v>
      </c>
      <c r="F445" s="67" t="s">
        <v>7217</v>
      </c>
      <c r="G445" s="67" t="s">
        <v>6832</v>
      </c>
      <c r="H445" s="67" t="s">
        <v>1516</v>
      </c>
      <c r="I445" s="68" t="s">
        <v>5133</v>
      </c>
      <c r="J445" s="68" t="s">
        <v>963</v>
      </c>
      <c r="K445" s="67" t="s">
        <v>8104</v>
      </c>
      <c r="L445" s="13">
        <v>2772</v>
      </c>
      <c r="M445" s="13">
        <v>3581</v>
      </c>
      <c r="N445" s="13">
        <v>2578</v>
      </c>
      <c r="O445" s="13">
        <v>4195</v>
      </c>
      <c r="P445" s="13">
        <v>2235</v>
      </c>
      <c r="Q445" s="13">
        <v>4017</v>
      </c>
      <c r="R445" s="13">
        <v>19378</v>
      </c>
    </row>
    <row r="446" spans="1:18" ht="14.5" x14ac:dyDescent="0.25">
      <c r="A446" s="68">
        <v>9</v>
      </c>
      <c r="B446" s="68">
        <v>4</v>
      </c>
      <c r="C446" s="67" t="s">
        <v>6804</v>
      </c>
      <c r="D446" s="67" t="s">
        <v>6919</v>
      </c>
      <c r="E446" s="67" t="s">
        <v>7111</v>
      </c>
      <c r="F446" s="67" t="s">
        <v>7306</v>
      </c>
      <c r="G446" s="67" t="s">
        <v>6919</v>
      </c>
      <c r="H446" s="67" t="s">
        <v>1516</v>
      </c>
      <c r="I446" s="68" t="s">
        <v>5390</v>
      </c>
      <c r="J446" s="68" t="s">
        <v>963</v>
      </c>
      <c r="K446" s="67" t="s">
        <v>8192</v>
      </c>
      <c r="L446" s="13">
        <v>2322</v>
      </c>
      <c r="M446" s="13">
        <v>3862</v>
      </c>
      <c r="N446" s="13">
        <v>3276</v>
      </c>
      <c r="O446" s="13">
        <v>4277</v>
      </c>
      <c r="P446" s="13">
        <v>2833</v>
      </c>
      <c r="Q446" s="13">
        <v>2752</v>
      </c>
      <c r="R446" s="13">
        <v>19322</v>
      </c>
    </row>
    <row r="447" spans="1:18" ht="14.5" x14ac:dyDescent="0.25">
      <c r="A447" s="68">
        <v>9</v>
      </c>
      <c r="B447" s="68">
        <v>5</v>
      </c>
      <c r="C447" s="67" t="s">
        <v>6804</v>
      </c>
      <c r="D447" s="67" t="s">
        <v>6867</v>
      </c>
      <c r="E447" s="67" t="s">
        <v>7059</v>
      </c>
      <c r="F447" s="67" t="s">
        <v>7253</v>
      </c>
      <c r="G447" s="67" t="s">
        <v>6867</v>
      </c>
      <c r="H447" s="67" t="s">
        <v>1516</v>
      </c>
      <c r="I447" s="68" t="s">
        <v>1314</v>
      </c>
      <c r="J447" s="68" t="s">
        <v>963</v>
      </c>
      <c r="K447" s="67" t="s">
        <v>8139</v>
      </c>
      <c r="L447" s="13">
        <v>1758</v>
      </c>
      <c r="M447" s="13">
        <v>2545</v>
      </c>
      <c r="N447" s="13">
        <v>1733</v>
      </c>
      <c r="O447" s="13">
        <v>1067</v>
      </c>
      <c r="P447" s="13">
        <v>520</v>
      </c>
      <c r="Q447" s="13">
        <v>2987</v>
      </c>
      <c r="R447" s="13">
        <v>10610</v>
      </c>
    </row>
    <row r="448" spans="1:18" ht="14.5" x14ac:dyDescent="0.25">
      <c r="A448" s="68">
        <v>9</v>
      </c>
      <c r="B448" s="68">
        <v>6</v>
      </c>
      <c r="C448" s="67" t="s">
        <v>6804</v>
      </c>
      <c r="D448" s="67" t="s">
        <v>6878</v>
      </c>
      <c r="E448" s="67" t="s">
        <v>7070</v>
      </c>
      <c r="F448" s="67" t="s">
        <v>7264</v>
      </c>
      <c r="G448" s="67" t="s">
        <v>6878</v>
      </c>
      <c r="H448" s="67" t="s">
        <v>1516</v>
      </c>
      <c r="I448" s="68" t="s">
        <v>5084</v>
      </c>
      <c r="J448" s="68" t="s">
        <v>963</v>
      </c>
      <c r="K448" s="67" t="s">
        <v>8150</v>
      </c>
      <c r="L448" s="13">
        <v>641</v>
      </c>
      <c r="M448" s="13">
        <v>1028</v>
      </c>
      <c r="N448" s="13">
        <v>1089</v>
      </c>
      <c r="O448" s="13">
        <v>1596</v>
      </c>
      <c r="P448" s="13">
        <v>982</v>
      </c>
      <c r="Q448" s="13">
        <v>1820</v>
      </c>
      <c r="R448" s="13">
        <v>7156</v>
      </c>
    </row>
    <row r="449" spans="1:18" ht="14.5" x14ac:dyDescent="0.25">
      <c r="A449" s="68">
        <v>9</v>
      </c>
      <c r="B449" s="68">
        <v>7</v>
      </c>
      <c r="C449" s="67" t="s">
        <v>6804</v>
      </c>
      <c r="D449" s="67" t="s">
        <v>6864</v>
      </c>
      <c r="E449" s="67" t="s">
        <v>7056</v>
      </c>
      <c r="F449" s="67" t="s">
        <v>7250</v>
      </c>
      <c r="G449" s="67" t="s">
        <v>6864</v>
      </c>
      <c r="H449" s="67" t="s">
        <v>1516</v>
      </c>
      <c r="I449" s="68" t="s">
        <v>5261</v>
      </c>
      <c r="J449" s="68" t="s">
        <v>963</v>
      </c>
      <c r="K449" s="67" t="s">
        <v>8136</v>
      </c>
      <c r="L449" s="13">
        <v>3797</v>
      </c>
      <c r="M449" s="13">
        <v>4095</v>
      </c>
      <c r="N449" s="13">
        <v>1138</v>
      </c>
      <c r="O449" s="13">
        <v>1009</v>
      </c>
      <c r="P449" s="13">
        <v>472</v>
      </c>
      <c r="Q449" s="13">
        <v>1855</v>
      </c>
      <c r="R449" s="13">
        <v>12366</v>
      </c>
    </row>
    <row r="450" spans="1:18" ht="14.5" x14ac:dyDescent="0.25">
      <c r="A450" s="68">
        <v>9</v>
      </c>
      <c r="B450" s="68">
        <v>8</v>
      </c>
      <c r="C450" s="67" t="s">
        <v>6804</v>
      </c>
      <c r="D450" s="67" t="s">
        <v>6828</v>
      </c>
      <c r="E450" s="67" t="s">
        <v>7020</v>
      </c>
      <c r="F450" s="67" t="s">
        <v>7213</v>
      </c>
      <c r="G450" s="67" t="s">
        <v>6828</v>
      </c>
      <c r="H450" s="67" t="s">
        <v>1516</v>
      </c>
      <c r="I450" s="68" t="s">
        <v>1314</v>
      </c>
      <c r="J450" s="68" t="s">
        <v>963</v>
      </c>
      <c r="K450" s="67" t="s">
        <v>8100</v>
      </c>
      <c r="L450" s="13">
        <v>3615</v>
      </c>
      <c r="M450" s="13">
        <v>4186</v>
      </c>
      <c r="N450" s="13">
        <v>3286</v>
      </c>
      <c r="O450" s="13">
        <v>6439</v>
      </c>
      <c r="P450" s="13">
        <v>2308</v>
      </c>
      <c r="Q450" s="13">
        <v>5728</v>
      </c>
      <c r="R450" s="13">
        <v>25562</v>
      </c>
    </row>
    <row r="451" spans="1:18" ht="14.5" x14ac:dyDescent="0.25">
      <c r="A451" s="68">
        <v>9</v>
      </c>
      <c r="B451" s="68">
        <v>9</v>
      </c>
      <c r="C451" s="67" t="s">
        <v>6804</v>
      </c>
      <c r="D451" s="67" t="s">
        <v>6868</v>
      </c>
      <c r="E451" s="67" t="s">
        <v>7060</v>
      </c>
      <c r="F451" s="67" t="s">
        <v>7254</v>
      </c>
      <c r="G451" s="67" t="s">
        <v>6868</v>
      </c>
      <c r="H451" s="67" t="s">
        <v>1516</v>
      </c>
      <c r="I451" s="68" t="s">
        <v>5070</v>
      </c>
      <c r="J451" s="68" t="s">
        <v>963</v>
      </c>
      <c r="K451" s="67" t="s">
        <v>8140</v>
      </c>
      <c r="L451" s="13">
        <v>3126</v>
      </c>
      <c r="M451" s="13">
        <v>3662</v>
      </c>
      <c r="N451" s="13">
        <v>2968</v>
      </c>
      <c r="O451" s="13">
        <v>4709</v>
      </c>
      <c r="P451" s="13">
        <v>2265</v>
      </c>
      <c r="Q451" s="13">
        <v>6050</v>
      </c>
      <c r="R451" s="13">
        <v>22780</v>
      </c>
    </row>
    <row r="452" spans="1:18" ht="14.5" x14ac:dyDescent="0.25">
      <c r="A452" s="68">
        <v>9</v>
      </c>
      <c r="B452" s="68">
        <v>10</v>
      </c>
      <c r="C452" s="67" t="s">
        <v>6804</v>
      </c>
      <c r="D452" s="67" t="s">
        <v>6912</v>
      </c>
      <c r="E452" s="67" t="s">
        <v>7104</v>
      </c>
      <c r="F452" s="67" t="s">
        <v>7299</v>
      </c>
      <c r="G452" s="67" t="s">
        <v>6912</v>
      </c>
      <c r="H452" s="67" t="s">
        <v>1516</v>
      </c>
      <c r="I452" s="68" t="s">
        <v>1279</v>
      </c>
      <c r="J452" s="68" t="s">
        <v>963</v>
      </c>
      <c r="K452" s="67" t="s">
        <v>8185</v>
      </c>
      <c r="L452" s="13">
        <v>1285</v>
      </c>
      <c r="M452" s="13">
        <v>2232</v>
      </c>
      <c r="N452" s="13">
        <v>1754</v>
      </c>
      <c r="O452" s="13">
        <v>2467</v>
      </c>
      <c r="P452" s="13">
        <v>1839</v>
      </c>
      <c r="Q452" s="13">
        <v>2459</v>
      </c>
      <c r="R452" s="13">
        <v>12036</v>
      </c>
    </row>
    <row r="453" spans="1:18" ht="14.5" x14ac:dyDescent="0.25">
      <c r="A453" s="68">
        <v>9</v>
      </c>
      <c r="B453" s="68">
        <v>11</v>
      </c>
      <c r="C453" s="67" t="s">
        <v>6804</v>
      </c>
      <c r="D453" s="67" t="s">
        <v>6906</v>
      </c>
      <c r="E453" s="67" t="s">
        <v>7098</v>
      </c>
      <c r="F453" s="67" t="s">
        <v>7292</v>
      </c>
      <c r="G453" s="67" t="s">
        <v>6906</v>
      </c>
      <c r="H453" s="67" t="s">
        <v>1516</v>
      </c>
      <c r="I453" s="68" t="s">
        <v>5261</v>
      </c>
      <c r="J453" s="68" t="s">
        <v>963</v>
      </c>
      <c r="K453" s="67" t="s">
        <v>8178</v>
      </c>
      <c r="L453" s="13">
        <v>805</v>
      </c>
      <c r="M453" s="13">
        <v>1788</v>
      </c>
      <c r="N453" s="13">
        <v>1577</v>
      </c>
      <c r="O453" s="13">
        <v>1728</v>
      </c>
      <c r="P453" s="13">
        <v>1672</v>
      </c>
      <c r="Q453" s="13">
        <v>1743</v>
      </c>
      <c r="R453" s="13">
        <v>9313</v>
      </c>
    </row>
    <row r="454" spans="1:18" ht="14.5" x14ac:dyDescent="0.25">
      <c r="A454" s="68">
        <v>9</v>
      </c>
      <c r="B454" s="68">
        <v>12</v>
      </c>
      <c r="C454" s="67" t="s">
        <v>6804</v>
      </c>
      <c r="D454" s="67" t="s">
        <v>6857</v>
      </c>
      <c r="E454" s="67" t="s">
        <v>7049</v>
      </c>
      <c r="F454" s="67" t="s">
        <v>7243</v>
      </c>
      <c r="G454" s="67" t="s">
        <v>6857</v>
      </c>
      <c r="H454" s="67" t="s">
        <v>1516</v>
      </c>
      <c r="I454" s="68" t="s">
        <v>7781</v>
      </c>
      <c r="J454" s="68" t="s">
        <v>963</v>
      </c>
      <c r="K454" s="67" t="s">
        <v>8129</v>
      </c>
      <c r="L454" s="13">
        <v>1922</v>
      </c>
      <c r="M454" s="13">
        <v>2886</v>
      </c>
      <c r="N454" s="13">
        <v>2137</v>
      </c>
      <c r="O454" s="13">
        <v>3851</v>
      </c>
      <c r="P454" s="13">
        <v>2066</v>
      </c>
      <c r="Q454" s="13">
        <v>3644</v>
      </c>
      <c r="R454" s="13">
        <v>16506</v>
      </c>
    </row>
    <row r="455" spans="1:18" ht="14.5" x14ac:dyDescent="0.25">
      <c r="A455" s="68">
        <v>9</v>
      </c>
      <c r="B455" s="68">
        <v>13</v>
      </c>
      <c r="C455" s="67" t="s">
        <v>6804</v>
      </c>
      <c r="D455" s="67" t="s">
        <v>6876</v>
      </c>
      <c r="E455" s="67" t="s">
        <v>7068</v>
      </c>
      <c r="F455" s="67" t="s">
        <v>7262</v>
      </c>
      <c r="G455" s="67" t="s">
        <v>6876</v>
      </c>
      <c r="H455" s="67" t="s">
        <v>1516</v>
      </c>
      <c r="I455" s="68" t="s">
        <v>7789</v>
      </c>
      <c r="J455" s="68" t="s">
        <v>963</v>
      </c>
      <c r="K455" s="67" t="s">
        <v>8148</v>
      </c>
      <c r="L455" s="13">
        <v>2433</v>
      </c>
      <c r="M455" s="13">
        <v>2865</v>
      </c>
      <c r="N455" s="13">
        <v>2092</v>
      </c>
      <c r="O455" s="13">
        <v>4375</v>
      </c>
      <c r="P455" s="13">
        <v>1487</v>
      </c>
      <c r="Q455" s="13">
        <v>2993</v>
      </c>
      <c r="R455" s="13">
        <v>16245</v>
      </c>
    </row>
    <row r="456" spans="1:18" ht="14.5" x14ac:dyDescent="0.25">
      <c r="A456" s="68">
        <v>9</v>
      </c>
      <c r="B456" s="68">
        <v>14</v>
      </c>
      <c r="C456" s="67" t="s">
        <v>6804</v>
      </c>
      <c r="D456" s="67" t="s">
        <v>6833</v>
      </c>
      <c r="E456" s="67" t="s">
        <v>7025</v>
      </c>
      <c r="F456" s="67" t="s">
        <v>7218</v>
      </c>
      <c r="G456" s="67" t="s">
        <v>6833</v>
      </c>
      <c r="H456" s="67" t="s">
        <v>1516</v>
      </c>
      <c r="I456" s="68" t="s">
        <v>1208</v>
      </c>
      <c r="J456" s="68" t="s">
        <v>963</v>
      </c>
      <c r="K456" s="67" t="s">
        <v>8105</v>
      </c>
      <c r="L456" s="13">
        <v>4496</v>
      </c>
      <c r="M456" s="13">
        <v>6386</v>
      </c>
      <c r="N456" s="13">
        <v>4949</v>
      </c>
      <c r="O456" s="13">
        <v>8102</v>
      </c>
      <c r="P456" s="13">
        <v>4576</v>
      </c>
      <c r="Q456" s="13">
        <v>5629</v>
      </c>
      <c r="R456" s="13">
        <v>34138</v>
      </c>
    </row>
    <row r="457" spans="1:18" ht="14.5" x14ac:dyDescent="0.25">
      <c r="A457" s="68">
        <v>9</v>
      </c>
      <c r="B457" s="68">
        <v>15</v>
      </c>
      <c r="C457" s="67" t="s">
        <v>6804</v>
      </c>
      <c r="D457" s="67" t="s">
        <v>6865</v>
      </c>
      <c r="E457" s="67" t="s">
        <v>7057</v>
      </c>
      <c r="F457" s="67" t="s">
        <v>7251</v>
      </c>
      <c r="G457" s="67" t="s">
        <v>6865</v>
      </c>
      <c r="H457" s="67" t="s">
        <v>1516</v>
      </c>
      <c r="I457" s="68" t="s">
        <v>7784</v>
      </c>
      <c r="J457" s="68" t="s">
        <v>963</v>
      </c>
      <c r="K457" s="67" t="s">
        <v>8137</v>
      </c>
      <c r="L457" s="13">
        <v>1252</v>
      </c>
      <c r="M457" s="13">
        <v>1673</v>
      </c>
      <c r="N457" s="13">
        <v>1418</v>
      </c>
      <c r="O457" s="13">
        <v>2287</v>
      </c>
      <c r="P457" s="13">
        <v>1190</v>
      </c>
      <c r="Q457" s="13">
        <v>1854</v>
      </c>
      <c r="R457" s="13">
        <v>9674</v>
      </c>
    </row>
    <row r="458" spans="1:18" ht="14.5" x14ac:dyDescent="0.25">
      <c r="A458" s="68">
        <v>9</v>
      </c>
      <c r="B458" s="68">
        <v>16</v>
      </c>
      <c r="C458" s="67" t="s">
        <v>6804</v>
      </c>
      <c r="D458" s="67" t="s">
        <v>6869</v>
      </c>
      <c r="E458" s="67" t="s">
        <v>7061</v>
      </c>
      <c r="F458" s="67" t="s">
        <v>7255</v>
      </c>
      <c r="G458" s="67" t="s">
        <v>6869</v>
      </c>
      <c r="H458" s="67" t="s">
        <v>1516</v>
      </c>
      <c r="I458" s="68" t="s">
        <v>5271</v>
      </c>
      <c r="J458" s="68" t="s">
        <v>963</v>
      </c>
      <c r="K458" s="67" t="s">
        <v>8141</v>
      </c>
      <c r="L458" s="13">
        <v>1485</v>
      </c>
      <c r="M458" s="13">
        <v>2401</v>
      </c>
      <c r="N458" s="13">
        <v>2092</v>
      </c>
      <c r="O458" s="13">
        <v>2999</v>
      </c>
      <c r="P458" s="13">
        <v>1931</v>
      </c>
      <c r="Q458" s="13">
        <v>2542</v>
      </c>
      <c r="R458" s="13">
        <v>13450</v>
      </c>
    </row>
    <row r="459" spans="1:18" ht="14.5" x14ac:dyDescent="0.25">
      <c r="A459" s="68">
        <v>9</v>
      </c>
      <c r="B459" s="68">
        <v>17</v>
      </c>
      <c r="C459" s="67" t="s">
        <v>6804</v>
      </c>
      <c r="D459" s="67" t="s">
        <v>6882</v>
      </c>
      <c r="E459" s="67" t="s">
        <v>7074</v>
      </c>
      <c r="F459" s="67" t="s">
        <v>7268</v>
      </c>
      <c r="G459" s="67" t="s">
        <v>6882</v>
      </c>
      <c r="H459" s="67" t="s">
        <v>1516</v>
      </c>
      <c r="I459" s="68" t="s">
        <v>1208</v>
      </c>
      <c r="J459" s="68" t="s">
        <v>963</v>
      </c>
      <c r="K459" s="67" t="s">
        <v>8154</v>
      </c>
      <c r="L459" s="13">
        <v>4095</v>
      </c>
      <c r="M459" s="13">
        <v>4788</v>
      </c>
      <c r="N459" s="13">
        <v>3668</v>
      </c>
      <c r="O459" s="13">
        <v>5624</v>
      </c>
      <c r="P459" s="13">
        <v>1805</v>
      </c>
      <c r="Q459" s="13">
        <v>6073</v>
      </c>
      <c r="R459" s="13">
        <v>26053</v>
      </c>
    </row>
    <row r="460" spans="1:18" ht="14.5" x14ac:dyDescent="0.25">
      <c r="A460" s="68">
        <v>9</v>
      </c>
      <c r="B460" s="68">
        <v>18</v>
      </c>
      <c r="C460" s="67" t="s">
        <v>6804</v>
      </c>
      <c r="D460" s="67" t="s">
        <v>6834</v>
      </c>
      <c r="E460" s="67" t="s">
        <v>7026</v>
      </c>
      <c r="F460" s="67" t="s">
        <v>7219</v>
      </c>
      <c r="G460" s="67" t="s">
        <v>6834</v>
      </c>
      <c r="H460" s="67" t="s">
        <v>1516</v>
      </c>
      <c r="I460" s="68" t="s">
        <v>7774</v>
      </c>
      <c r="J460" s="68" t="s">
        <v>963</v>
      </c>
      <c r="K460" s="67" t="s">
        <v>8106</v>
      </c>
      <c r="L460" s="13">
        <v>2702</v>
      </c>
      <c r="M460" s="13">
        <v>3591</v>
      </c>
      <c r="N460" s="13">
        <v>2766</v>
      </c>
      <c r="O460" s="13">
        <v>4372</v>
      </c>
      <c r="P460" s="13">
        <v>2226</v>
      </c>
      <c r="Q460" s="13">
        <v>3509</v>
      </c>
      <c r="R460" s="13">
        <v>19166</v>
      </c>
    </row>
    <row r="461" spans="1:18" ht="14.5" x14ac:dyDescent="0.25">
      <c r="A461" s="68">
        <v>9</v>
      </c>
      <c r="B461" s="68">
        <v>19</v>
      </c>
      <c r="C461" s="67" t="s">
        <v>6804</v>
      </c>
      <c r="D461" s="67" t="s">
        <v>6888</v>
      </c>
      <c r="E461" s="67" t="s">
        <v>7080</v>
      </c>
      <c r="F461" s="67" t="s">
        <v>7274</v>
      </c>
      <c r="G461" s="67" t="s">
        <v>6888</v>
      </c>
      <c r="H461" s="67" t="s">
        <v>1516</v>
      </c>
      <c r="I461" s="68" t="s">
        <v>1314</v>
      </c>
      <c r="J461" s="68" t="s">
        <v>963</v>
      </c>
      <c r="K461" s="67" t="s">
        <v>8160</v>
      </c>
      <c r="L461" s="13">
        <v>2609</v>
      </c>
      <c r="M461" s="13">
        <v>3932</v>
      </c>
      <c r="N461" s="13">
        <v>3230</v>
      </c>
      <c r="O461" s="13">
        <v>3948</v>
      </c>
      <c r="P461" s="13">
        <v>2153</v>
      </c>
      <c r="Q461" s="13">
        <v>4665</v>
      </c>
      <c r="R461" s="13">
        <v>20537</v>
      </c>
    </row>
    <row r="462" spans="1:18" ht="14.5" x14ac:dyDescent="0.25">
      <c r="A462" s="68">
        <v>9</v>
      </c>
      <c r="B462" s="68">
        <v>20</v>
      </c>
      <c r="C462" s="67" t="s">
        <v>6804</v>
      </c>
      <c r="D462" s="67" t="s">
        <v>6875</v>
      </c>
      <c r="E462" s="67" t="s">
        <v>7067</v>
      </c>
      <c r="F462" s="67" t="s">
        <v>7261</v>
      </c>
      <c r="G462" s="67" t="s">
        <v>6875</v>
      </c>
      <c r="H462" s="67" t="s">
        <v>1516</v>
      </c>
      <c r="I462" s="68" t="s">
        <v>5030</v>
      </c>
      <c r="J462" s="68" t="s">
        <v>963</v>
      </c>
      <c r="K462" s="67" t="s">
        <v>8147</v>
      </c>
      <c r="L462" s="13">
        <v>4520</v>
      </c>
      <c r="M462" s="13">
        <v>5985</v>
      </c>
      <c r="N462" s="13">
        <v>4564</v>
      </c>
      <c r="O462" s="13">
        <v>8611</v>
      </c>
      <c r="P462" s="13">
        <v>3679</v>
      </c>
      <c r="Q462" s="13">
        <v>9400</v>
      </c>
      <c r="R462" s="13">
        <v>36759</v>
      </c>
    </row>
    <row r="463" spans="1:18" ht="14.5" x14ac:dyDescent="0.25">
      <c r="A463" s="68">
        <v>9</v>
      </c>
      <c r="B463" s="68">
        <v>21</v>
      </c>
      <c r="C463" s="67" t="s">
        <v>6804</v>
      </c>
      <c r="D463" s="67" t="s">
        <v>6823</v>
      </c>
      <c r="E463" s="67" t="s">
        <v>7015</v>
      </c>
      <c r="F463" s="67" t="s">
        <v>7207</v>
      </c>
      <c r="G463" s="67" t="s">
        <v>6823</v>
      </c>
      <c r="H463" s="67" t="s">
        <v>1516</v>
      </c>
      <c r="I463" s="68" t="s">
        <v>1315</v>
      </c>
      <c r="J463" s="68" t="s">
        <v>963</v>
      </c>
      <c r="K463" s="67" t="s">
        <v>8094</v>
      </c>
      <c r="L463" s="13">
        <v>5396</v>
      </c>
      <c r="M463" s="13">
        <v>6944</v>
      </c>
      <c r="N463" s="13">
        <v>5196</v>
      </c>
      <c r="O463" s="13">
        <v>6929</v>
      </c>
      <c r="P463" s="13">
        <v>4045</v>
      </c>
      <c r="Q463" s="13">
        <v>10728</v>
      </c>
      <c r="R463" s="13">
        <v>39238</v>
      </c>
    </row>
    <row r="464" spans="1:18" ht="14.5" x14ac:dyDescent="0.25">
      <c r="A464" s="68">
        <v>9</v>
      </c>
      <c r="B464" s="68">
        <v>22</v>
      </c>
      <c r="C464" s="67" t="s">
        <v>6804</v>
      </c>
      <c r="D464" s="67" t="s">
        <v>6823</v>
      </c>
      <c r="E464" s="67" t="s">
        <v>7015</v>
      </c>
      <c r="F464" s="67" t="s">
        <v>7208</v>
      </c>
      <c r="G464" s="67" t="s">
        <v>6823</v>
      </c>
      <c r="H464" s="67" t="s">
        <v>1516</v>
      </c>
      <c r="I464" s="68" t="s">
        <v>7771</v>
      </c>
      <c r="J464" s="68" t="s">
        <v>963</v>
      </c>
      <c r="K464" s="67" t="s">
        <v>8095</v>
      </c>
      <c r="L464" s="13">
        <v>6244</v>
      </c>
      <c r="M464" s="13">
        <v>7070</v>
      </c>
      <c r="N464" s="13">
        <v>4273</v>
      </c>
      <c r="O464" s="13">
        <v>7705</v>
      </c>
      <c r="P464" s="13">
        <v>2976</v>
      </c>
      <c r="Q464" s="13">
        <v>11392</v>
      </c>
      <c r="R464" s="13">
        <v>39660</v>
      </c>
    </row>
    <row r="465" spans="1:18" ht="14.5" x14ac:dyDescent="0.25">
      <c r="A465" s="68">
        <v>9</v>
      </c>
      <c r="B465" s="68">
        <v>23</v>
      </c>
      <c r="C465" s="67" t="s">
        <v>6804</v>
      </c>
      <c r="D465" s="67" t="s">
        <v>6924</v>
      </c>
      <c r="E465" s="67" t="s">
        <v>7116</v>
      </c>
      <c r="F465" s="67" t="s">
        <v>7314</v>
      </c>
      <c r="G465" s="67" t="s">
        <v>6924</v>
      </c>
      <c r="H465" s="67" t="s">
        <v>1516</v>
      </c>
      <c r="I465" s="68" t="s">
        <v>1314</v>
      </c>
      <c r="J465" s="68" t="s">
        <v>963</v>
      </c>
      <c r="K465" s="67" t="s">
        <v>8198</v>
      </c>
      <c r="L465" s="13">
        <v>4309</v>
      </c>
      <c r="M465" s="13">
        <v>3573</v>
      </c>
      <c r="N465" s="13">
        <v>3796</v>
      </c>
      <c r="O465" s="13">
        <v>2767</v>
      </c>
      <c r="P465" s="13">
        <v>909</v>
      </c>
      <c r="Q465" s="13">
        <v>1389</v>
      </c>
      <c r="R465" s="13">
        <v>16743</v>
      </c>
    </row>
    <row r="466" spans="1:18" ht="14.5" x14ac:dyDescent="0.25">
      <c r="A466" s="68">
        <v>9</v>
      </c>
      <c r="B466" s="68">
        <v>24</v>
      </c>
      <c r="C466" s="67" t="s">
        <v>6804</v>
      </c>
      <c r="D466" s="67" t="s">
        <v>6904</v>
      </c>
      <c r="E466" s="67" t="s">
        <v>7096</v>
      </c>
      <c r="F466" s="67" t="s">
        <v>7290</v>
      </c>
      <c r="G466" s="67" t="s">
        <v>6904</v>
      </c>
      <c r="H466" s="67" t="s">
        <v>1516</v>
      </c>
      <c r="I466" s="68" t="s">
        <v>5084</v>
      </c>
      <c r="J466" s="68" t="s">
        <v>963</v>
      </c>
      <c r="K466" s="67" t="s">
        <v>8176</v>
      </c>
      <c r="L466" s="13">
        <v>2220</v>
      </c>
      <c r="M466" s="13">
        <v>3708</v>
      </c>
      <c r="N466" s="13">
        <v>3493</v>
      </c>
      <c r="O466" s="13">
        <v>4508</v>
      </c>
      <c r="P466" s="13">
        <v>3192</v>
      </c>
      <c r="Q466" s="13">
        <v>5753</v>
      </c>
      <c r="R466" s="13">
        <v>22874</v>
      </c>
    </row>
    <row r="467" spans="1:18" ht="14.5" x14ac:dyDescent="0.25">
      <c r="A467" s="68">
        <v>9</v>
      </c>
      <c r="B467" s="68">
        <v>25</v>
      </c>
      <c r="C467" s="67" t="s">
        <v>6804</v>
      </c>
      <c r="D467" s="67" t="s">
        <v>6914</v>
      </c>
      <c r="E467" s="67" t="s">
        <v>7106</v>
      </c>
      <c r="F467" s="67" t="s">
        <v>7301</v>
      </c>
      <c r="G467" s="67" t="s">
        <v>6914</v>
      </c>
      <c r="H467" s="67" t="s">
        <v>1516</v>
      </c>
      <c r="I467" s="68" t="s">
        <v>1314</v>
      </c>
      <c r="J467" s="68" t="s">
        <v>963</v>
      </c>
      <c r="K467" s="67" t="s">
        <v>8187</v>
      </c>
      <c r="L467" s="13">
        <v>1748</v>
      </c>
      <c r="M467" s="13">
        <v>2296</v>
      </c>
      <c r="N467" s="13">
        <v>1900</v>
      </c>
      <c r="O467" s="13">
        <v>2490</v>
      </c>
      <c r="P467" s="13">
        <v>1685</v>
      </c>
      <c r="Q467" s="13">
        <v>3273</v>
      </c>
      <c r="R467" s="13">
        <v>13392</v>
      </c>
    </row>
    <row r="468" spans="1:18" ht="14.5" x14ac:dyDescent="0.25">
      <c r="A468" s="68">
        <v>9</v>
      </c>
      <c r="B468" s="68">
        <v>26</v>
      </c>
      <c r="C468" s="67" t="s">
        <v>6804</v>
      </c>
      <c r="D468" s="67" t="s">
        <v>6887</v>
      </c>
      <c r="E468" s="67" t="s">
        <v>7079</v>
      </c>
      <c r="F468" s="67" t="s">
        <v>7273</v>
      </c>
      <c r="G468" s="67" t="s">
        <v>6887</v>
      </c>
      <c r="H468" s="67" t="s">
        <v>1516</v>
      </c>
      <c r="I468" s="68" t="s">
        <v>1279</v>
      </c>
      <c r="J468" s="68" t="s">
        <v>963</v>
      </c>
      <c r="K468" s="67" t="s">
        <v>8159</v>
      </c>
      <c r="L468" s="13">
        <v>2455</v>
      </c>
      <c r="M468" s="13">
        <v>4628</v>
      </c>
      <c r="N468" s="13">
        <v>3904</v>
      </c>
      <c r="O468" s="13">
        <v>4978</v>
      </c>
      <c r="P468" s="13">
        <v>4026</v>
      </c>
      <c r="Q468" s="13">
        <v>4375</v>
      </c>
      <c r="R468" s="13">
        <v>24366</v>
      </c>
    </row>
    <row r="469" spans="1:18" ht="14.5" x14ac:dyDescent="0.25">
      <c r="A469" s="68">
        <v>9</v>
      </c>
      <c r="B469" s="68">
        <v>27</v>
      </c>
      <c r="C469" s="67" t="s">
        <v>6804</v>
      </c>
      <c r="D469" s="67" t="s">
        <v>6860</v>
      </c>
      <c r="E469" s="67" t="s">
        <v>7052</v>
      </c>
      <c r="F469" s="67" t="s">
        <v>7246</v>
      </c>
      <c r="G469" s="67" t="s">
        <v>6860</v>
      </c>
      <c r="H469" s="67" t="s">
        <v>1516</v>
      </c>
      <c r="I469" s="68" t="s">
        <v>5352</v>
      </c>
      <c r="J469" s="68" t="s">
        <v>963</v>
      </c>
      <c r="K469" s="67" t="s">
        <v>8132</v>
      </c>
      <c r="L469" s="13">
        <v>2130</v>
      </c>
      <c r="M469" s="13">
        <v>2734</v>
      </c>
      <c r="N469" s="13">
        <v>2125</v>
      </c>
      <c r="O469" s="13">
        <v>3023</v>
      </c>
      <c r="P469" s="13">
        <v>1685</v>
      </c>
      <c r="Q469" s="13">
        <v>2921</v>
      </c>
      <c r="R469" s="13">
        <v>14618</v>
      </c>
    </row>
    <row r="470" spans="1:18" ht="14.5" x14ac:dyDescent="0.25">
      <c r="A470" s="68">
        <v>9</v>
      </c>
      <c r="B470" s="68">
        <v>28</v>
      </c>
      <c r="C470" s="67" t="s">
        <v>6804</v>
      </c>
      <c r="D470" s="67" t="s">
        <v>6854</v>
      </c>
      <c r="E470" s="67" t="s">
        <v>7046</v>
      </c>
      <c r="F470" s="67" t="s">
        <v>7240</v>
      </c>
      <c r="G470" s="67" t="s">
        <v>6854</v>
      </c>
      <c r="H470" s="67" t="s">
        <v>1516</v>
      </c>
      <c r="I470" s="68" t="s">
        <v>5030</v>
      </c>
      <c r="J470" s="68" t="s">
        <v>963</v>
      </c>
      <c r="K470" s="67" t="s">
        <v>8126</v>
      </c>
      <c r="L470" s="13">
        <v>2575</v>
      </c>
      <c r="M470" s="13">
        <v>3270</v>
      </c>
      <c r="N470" s="13">
        <v>2889</v>
      </c>
      <c r="O470" s="13">
        <v>5031</v>
      </c>
      <c r="P470" s="13">
        <v>2046</v>
      </c>
      <c r="Q470" s="13">
        <v>5805</v>
      </c>
      <c r="R470" s="13">
        <v>21616</v>
      </c>
    </row>
    <row r="471" spans="1:18" ht="14.5" x14ac:dyDescent="0.25">
      <c r="A471" s="68">
        <v>9</v>
      </c>
      <c r="B471" s="68">
        <v>29</v>
      </c>
      <c r="C471" s="67" t="s">
        <v>6804</v>
      </c>
      <c r="D471" s="67" t="s">
        <v>6895</v>
      </c>
      <c r="E471" s="67" t="s">
        <v>7087</v>
      </c>
      <c r="F471" s="67" t="s">
        <v>7281</v>
      </c>
      <c r="G471" s="67" t="s">
        <v>6895</v>
      </c>
      <c r="H471" s="67" t="s">
        <v>1516</v>
      </c>
      <c r="I471" s="68" t="s">
        <v>5534</v>
      </c>
      <c r="J471" s="68" t="s">
        <v>963</v>
      </c>
      <c r="K471" s="67" t="s">
        <v>8167</v>
      </c>
      <c r="L471" s="13">
        <v>1603</v>
      </c>
      <c r="M471" s="13">
        <v>2125</v>
      </c>
      <c r="N471" s="13">
        <v>1299</v>
      </c>
      <c r="O471" s="13">
        <v>2417</v>
      </c>
      <c r="P471" s="13">
        <v>1101</v>
      </c>
      <c r="Q471" s="13">
        <v>2868</v>
      </c>
      <c r="R471" s="13">
        <v>11413</v>
      </c>
    </row>
    <row r="472" spans="1:18" ht="14.5" x14ac:dyDescent="0.25">
      <c r="A472" s="68">
        <v>9</v>
      </c>
      <c r="B472" s="68">
        <v>30</v>
      </c>
      <c r="C472" s="67" t="s">
        <v>6804</v>
      </c>
      <c r="D472" s="67" t="s">
        <v>6863</v>
      </c>
      <c r="E472" s="67" t="s">
        <v>7055</v>
      </c>
      <c r="F472" s="67" t="s">
        <v>7249</v>
      </c>
      <c r="G472" s="67" t="s">
        <v>6863</v>
      </c>
      <c r="H472" s="67" t="s">
        <v>1516</v>
      </c>
      <c r="I472" s="68" t="s">
        <v>5138</v>
      </c>
      <c r="J472" s="68" t="s">
        <v>963</v>
      </c>
      <c r="K472" s="67" t="s">
        <v>8135</v>
      </c>
      <c r="L472" s="13">
        <v>2873</v>
      </c>
      <c r="M472" s="13">
        <v>3205</v>
      </c>
      <c r="N472" s="13">
        <v>2274</v>
      </c>
      <c r="O472" s="13">
        <v>3977</v>
      </c>
      <c r="P472" s="13">
        <v>1624</v>
      </c>
      <c r="Q472" s="13">
        <v>4258</v>
      </c>
      <c r="R472" s="13">
        <v>18211</v>
      </c>
    </row>
    <row r="473" spans="1:18" ht="14.5" x14ac:dyDescent="0.25">
      <c r="A473" s="68">
        <v>9</v>
      </c>
      <c r="B473" s="68">
        <v>31</v>
      </c>
      <c r="C473" s="67" t="s">
        <v>6804</v>
      </c>
      <c r="D473" s="67" t="s">
        <v>6893</v>
      </c>
      <c r="E473" s="67" t="s">
        <v>7085</v>
      </c>
      <c r="F473" s="67" t="s">
        <v>7279</v>
      </c>
      <c r="G473" s="67" t="s">
        <v>6893</v>
      </c>
      <c r="H473" s="67" t="s">
        <v>1516</v>
      </c>
      <c r="I473" s="68" t="s">
        <v>7794</v>
      </c>
      <c r="J473" s="68" t="s">
        <v>963</v>
      </c>
      <c r="K473" s="67" t="s">
        <v>8165</v>
      </c>
      <c r="L473" s="13">
        <v>2606</v>
      </c>
      <c r="M473" s="13">
        <v>3419</v>
      </c>
      <c r="N473" s="13">
        <v>2799</v>
      </c>
      <c r="O473" s="13">
        <v>3865</v>
      </c>
      <c r="P473" s="13">
        <v>2498</v>
      </c>
      <c r="Q473" s="13">
        <v>2160</v>
      </c>
      <c r="R473" s="13">
        <v>17347</v>
      </c>
    </row>
    <row r="474" spans="1:18" ht="14.5" x14ac:dyDescent="0.25">
      <c r="A474" s="68">
        <v>9</v>
      </c>
      <c r="B474" s="68">
        <v>32</v>
      </c>
      <c r="C474" s="67" t="s">
        <v>6804</v>
      </c>
      <c r="D474" s="67" t="s">
        <v>6907</v>
      </c>
      <c r="E474" s="67" t="s">
        <v>7099</v>
      </c>
      <c r="F474" s="67" t="s">
        <v>7293</v>
      </c>
      <c r="G474" s="67" t="s">
        <v>6907</v>
      </c>
      <c r="H474" s="67" t="s">
        <v>1516</v>
      </c>
      <c r="I474" s="68" t="s">
        <v>1270</v>
      </c>
      <c r="J474" s="68" t="s">
        <v>963</v>
      </c>
      <c r="K474" s="67" t="s">
        <v>8179</v>
      </c>
      <c r="L474" s="13">
        <v>2132</v>
      </c>
      <c r="M474" s="13">
        <v>3444</v>
      </c>
      <c r="N474" s="13">
        <v>2806</v>
      </c>
      <c r="O474" s="13">
        <v>2783</v>
      </c>
      <c r="P474" s="13">
        <v>1834</v>
      </c>
      <c r="Q474" s="13">
        <v>5598</v>
      </c>
      <c r="R474" s="13">
        <v>18597</v>
      </c>
    </row>
    <row r="475" spans="1:18" ht="14.5" x14ac:dyDescent="0.25">
      <c r="A475" s="68">
        <v>9</v>
      </c>
      <c r="B475" s="68">
        <v>33</v>
      </c>
      <c r="C475" s="67" t="s">
        <v>6804</v>
      </c>
      <c r="D475" s="67" t="s">
        <v>6827</v>
      </c>
      <c r="E475" s="67" t="s">
        <v>7019</v>
      </c>
      <c r="F475" s="67" t="s">
        <v>7212</v>
      </c>
      <c r="G475" s="67" t="s">
        <v>6827</v>
      </c>
      <c r="H475" s="67" t="s">
        <v>1516</v>
      </c>
      <c r="I475" s="68" t="s">
        <v>1270</v>
      </c>
      <c r="J475" s="68" t="s">
        <v>963</v>
      </c>
      <c r="K475" s="67" t="s">
        <v>8099</v>
      </c>
      <c r="L475" s="13">
        <v>4459</v>
      </c>
      <c r="M475" s="13">
        <v>6273</v>
      </c>
      <c r="N475" s="13">
        <v>4611</v>
      </c>
      <c r="O475" s="13">
        <v>7895</v>
      </c>
      <c r="P475" s="13">
        <v>4861</v>
      </c>
      <c r="Q475" s="13">
        <v>11437</v>
      </c>
      <c r="R475" s="13">
        <v>39536</v>
      </c>
    </row>
    <row r="476" spans="1:18" ht="14.5" x14ac:dyDescent="0.25">
      <c r="A476" s="68">
        <v>9</v>
      </c>
      <c r="B476" s="68">
        <v>34</v>
      </c>
      <c r="C476" s="67" t="s">
        <v>6804</v>
      </c>
      <c r="D476" s="67" t="s">
        <v>6902</v>
      </c>
      <c r="E476" s="67" t="s">
        <v>7094</v>
      </c>
      <c r="F476" s="67" t="s">
        <v>7288</v>
      </c>
      <c r="G476" s="67" t="s">
        <v>6902</v>
      </c>
      <c r="H476" s="67" t="s">
        <v>1516</v>
      </c>
      <c r="I476" s="68" t="s">
        <v>7797</v>
      </c>
      <c r="J476" s="68" t="s">
        <v>963</v>
      </c>
      <c r="K476" s="67" t="s">
        <v>8174</v>
      </c>
      <c r="L476" s="13">
        <v>3163</v>
      </c>
      <c r="M476" s="13">
        <v>3760</v>
      </c>
      <c r="N476" s="13">
        <v>3244</v>
      </c>
      <c r="O476" s="13">
        <v>5127</v>
      </c>
      <c r="P476" s="13">
        <v>2329</v>
      </c>
      <c r="Q476" s="13">
        <v>9051</v>
      </c>
      <c r="R476" s="13">
        <v>26674</v>
      </c>
    </row>
    <row r="477" spans="1:18" ht="14.5" x14ac:dyDescent="0.25">
      <c r="A477" s="68">
        <v>9</v>
      </c>
      <c r="B477" s="68">
        <v>35</v>
      </c>
      <c r="C477" s="67" t="s">
        <v>6804</v>
      </c>
      <c r="D477" s="67" t="s">
        <v>6824</v>
      </c>
      <c r="E477" s="67" t="s">
        <v>7016</v>
      </c>
      <c r="F477" s="67" t="s">
        <v>7209</v>
      </c>
      <c r="G477" s="67" t="s">
        <v>6824</v>
      </c>
      <c r="H477" s="67" t="s">
        <v>1516</v>
      </c>
      <c r="I477" s="68" t="s">
        <v>7772</v>
      </c>
      <c r="J477" s="68" t="s">
        <v>963</v>
      </c>
      <c r="K477" s="67" t="s">
        <v>8096</v>
      </c>
      <c r="L477" s="13">
        <v>31149</v>
      </c>
      <c r="M477" s="13">
        <v>36421</v>
      </c>
      <c r="N477" s="13">
        <v>24915</v>
      </c>
      <c r="O477" s="13">
        <v>38632</v>
      </c>
      <c r="P477" s="13">
        <v>18258</v>
      </c>
      <c r="Q477" s="13">
        <v>71453</v>
      </c>
      <c r="R477" s="13">
        <v>220828</v>
      </c>
    </row>
    <row r="478" spans="1:18" ht="14.5" x14ac:dyDescent="0.25">
      <c r="A478" s="68">
        <v>9</v>
      </c>
      <c r="B478" s="68">
        <v>36</v>
      </c>
      <c r="C478" s="67" t="s">
        <v>6804</v>
      </c>
      <c r="D478" s="67" t="s">
        <v>6835</v>
      </c>
      <c r="E478" s="67" t="s">
        <v>7027</v>
      </c>
      <c r="F478" s="67" t="s">
        <v>7220</v>
      </c>
      <c r="G478" s="67" t="s">
        <v>6835</v>
      </c>
      <c r="H478" s="67" t="s">
        <v>1516</v>
      </c>
      <c r="I478" s="68" t="s">
        <v>7775</v>
      </c>
      <c r="J478" s="68" t="s">
        <v>963</v>
      </c>
      <c r="K478" s="67" t="s">
        <v>8107</v>
      </c>
      <c r="L478" s="13">
        <v>2430</v>
      </c>
      <c r="M478" s="13">
        <v>3695</v>
      </c>
      <c r="N478" s="13">
        <v>2843</v>
      </c>
      <c r="O478" s="13">
        <v>4697</v>
      </c>
      <c r="P478" s="13">
        <v>2606</v>
      </c>
      <c r="Q478" s="13">
        <v>3539</v>
      </c>
      <c r="R478" s="13">
        <v>19810</v>
      </c>
    </row>
    <row r="479" spans="1:18" ht="14.5" x14ac:dyDescent="0.25">
      <c r="A479" s="68">
        <v>9</v>
      </c>
      <c r="B479" s="68">
        <v>37</v>
      </c>
      <c r="C479" s="67" t="s">
        <v>6804</v>
      </c>
      <c r="D479" s="67" t="s">
        <v>6890</v>
      </c>
      <c r="E479" s="67" t="s">
        <v>7082</v>
      </c>
      <c r="F479" s="67" t="s">
        <v>7276</v>
      </c>
      <c r="G479" s="67" t="s">
        <v>6890</v>
      </c>
      <c r="H479" s="67" t="s">
        <v>1516</v>
      </c>
      <c r="I479" s="68" t="s">
        <v>5070</v>
      </c>
      <c r="J479" s="68" t="s">
        <v>963</v>
      </c>
      <c r="K479" s="67" t="s">
        <v>8162</v>
      </c>
      <c r="L479" s="13">
        <v>2254</v>
      </c>
      <c r="M479" s="13">
        <v>3530</v>
      </c>
      <c r="N479" s="13">
        <v>2190</v>
      </c>
      <c r="O479" s="13">
        <v>3712</v>
      </c>
      <c r="P479" s="13">
        <v>2885</v>
      </c>
      <c r="Q479" s="13">
        <v>3659</v>
      </c>
      <c r="R479" s="13">
        <v>18230</v>
      </c>
    </row>
    <row r="480" spans="1:18" ht="14.5" x14ac:dyDescent="0.25">
      <c r="A480" s="68">
        <v>9</v>
      </c>
      <c r="B480" s="68">
        <v>38</v>
      </c>
      <c r="C480" s="67" t="s">
        <v>6804</v>
      </c>
      <c r="D480" s="67" t="s">
        <v>6917</v>
      </c>
      <c r="E480" s="67" t="s">
        <v>7109</v>
      </c>
      <c r="F480" s="67" t="s">
        <v>7304</v>
      </c>
      <c r="G480" s="67" t="s">
        <v>6917</v>
      </c>
      <c r="H480" s="67" t="s">
        <v>1516</v>
      </c>
      <c r="I480" s="68" t="s">
        <v>7803</v>
      </c>
      <c r="J480" s="68" t="s">
        <v>963</v>
      </c>
      <c r="K480" s="67" t="s">
        <v>8190</v>
      </c>
      <c r="L480" s="13">
        <v>3115</v>
      </c>
      <c r="M480" s="13">
        <v>4194</v>
      </c>
      <c r="N480" s="13">
        <v>3345</v>
      </c>
      <c r="O480" s="13">
        <v>4312</v>
      </c>
      <c r="P480" s="13">
        <v>1974</v>
      </c>
      <c r="Q480" s="13">
        <v>6197</v>
      </c>
      <c r="R480" s="13">
        <v>23137</v>
      </c>
    </row>
    <row r="481" spans="1:18" ht="14.5" x14ac:dyDescent="0.25">
      <c r="A481" s="68">
        <v>9</v>
      </c>
      <c r="B481" s="68">
        <v>39</v>
      </c>
      <c r="C481" s="67" t="s">
        <v>6804</v>
      </c>
      <c r="D481" s="67" t="s">
        <v>6836</v>
      </c>
      <c r="E481" s="67" t="s">
        <v>7028</v>
      </c>
      <c r="F481" s="67" t="s">
        <v>7221</v>
      </c>
      <c r="G481" s="67" t="s">
        <v>6836</v>
      </c>
      <c r="H481" s="67" t="s">
        <v>1516</v>
      </c>
      <c r="I481" s="68" t="s">
        <v>5261</v>
      </c>
      <c r="J481" s="68" t="s">
        <v>963</v>
      </c>
      <c r="K481" s="67" t="s">
        <v>8108</v>
      </c>
      <c r="L481" s="13">
        <v>3955</v>
      </c>
      <c r="M481" s="13">
        <v>5056</v>
      </c>
      <c r="N481" s="13">
        <v>3674</v>
      </c>
      <c r="O481" s="13">
        <v>6951</v>
      </c>
      <c r="P481" s="13">
        <v>2939</v>
      </c>
      <c r="Q481" s="13">
        <v>5600</v>
      </c>
      <c r="R481" s="13">
        <v>28175</v>
      </c>
    </row>
    <row r="482" spans="1:18" ht="14.5" x14ac:dyDescent="0.25">
      <c r="A482" s="68">
        <v>9</v>
      </c>
      <c r="B482" s="68">
        <v>40</v>
      </c>
      <c r="C482" s="67" t="s">
        <v>6804</v>
      </c>
      <c r="D482" s="67" t="s">
        <v>6862</v>
      </c>
      <c r="E482" s="67" t="s">
        <v>7054</v>
      </c>
      <c r="F482" s="67" t="s">
        <v>7248</v>
      </c>
      <c r="G482" s="67" t="s">
        <v>6862</v>
      </c>
      <c r="H482" s="67" t="s">
        <v>1516</v>
      </c>
      <c r="I482" s="68" t="s">
        <v>7783</v>
      </c>
      <c r="J482" s="68" t="s">
        <v>963</v>
      </c>
      <c r="K482" s="67" t="s">
        <v>8134</v>
      </c>
      <c r="L482" s="13">
        <v>2193</v>
      </c>
      <c r="M482" s="13">
        <v>2951</v>
      </c>
      <c r="N482" s="13">
        <v>2492</v>
      </c>
      <c r="O482" s="13">
        <v>3916</v>
      </c>
      <c r="P482" s="13">
        <v>2084</v>
      </c>
      <c r="Q482" s="13">
        <v>6759</v>
      </c>
      <c r="R482" s="13">
        <v>20395</v>
      </c>
    </row>
    <row r="483" spans="1:18" ht="14.5" x14ac:dyDescent="0.25">
      <c r="A483" s="68">
        <v>9</v>
      </c>
      <c r="B483" s="68">
        <v>41</v>
      </c>
      <c r="C483" s="67" t="s">
        <v>6804</v>
      </c>
      <c r="D483" s="67" t="s">
        <v>1514</v>
      </c>
      <c r="E483" s="67" t="s">
        <v>4625</v>
      </c>
      <c r="F483" s="67" t="s">
        <v>1515</v>
      </c>
      <c r="G483" s="67" t="s">
        <v>1514</v>
      </c>
      <c r="H483" s="67" t="s">
        <v>1516</v>
      </c>
      <c r="I483" s="68" t="s">
        <v>5020</v>
      </c>
      <c r="J483" s="68" t="s">
        <v>963</v>
      </c>
      <c r="K483" s="67" t="s">
        <v>5021</v>
      </c>
      <c r="L483" s="13">
        <v>6832</v>
      </c>
      <c r="M483" s="13">
        <v>7931</v>
      </c>
      <c r="N483" s="13">
        <v>5613</v>
      </c>
      <c r="O483" s="13">
        <v>8890</v>
      </c>
      <c r="P483" s="13">
        <v>3956</v>
      </c>
      <c r="Q483" s="13">
        <v>10985</v>
      </c>
      <c r="R483" s="13">
        <v>44207</v>
      </c>
    </row>
    <row r="484" spans="1:18" ht="14.5" x14ac:dyDescent="0.25">
      <c r="A484" s="68">
        <v>9</v>
      </c>
      <c r="B484" s="68">
        <v>42</v>
      </c>
      <c r="C484" s="67" t="s">
        <v>6804</v>
      </c>
      <c r="D484" s="67" t="s">
        <v>6837</v>
      </c>
      <c r="E484" s="67" t="s">
        <v>7029</v>
      </c>
      <c r="F484" s="67" t="s">
        <v>7222</v>
      </c>
      <c r="G484" s="67" t="s">
        <v>6837</v>
      </c>
      <c r="H484" s="67" t="s">
        <v>1516</v>
      </c>
      <c r="I484" s="68" t="s">
        <v>7776</v>
      </c>
      <c r="J484" s="68" t="s">
        <v>963</v>
      </c>
      <c r="K484" s="67" t="s">
        <v>8109</v>
      </c>
      <c r="L484" s="13">
        <v>740</v>
      </c>
      <c r="M484" s="13">
        <v>1421</v>
      </c>
      <c r="N484" s="13">
        <v>1146</v>
      </c>
      <c r="O484" s="13">
        <v>1507</v>
      </c>
      <c r="P484" s="13">
        <v>1239</v>
      </c>
      <c r="Q484" s="13">
        <v>937</v>
      </c>
      <c r="R484" s="13">
        <v>6990</v>
      </c>
    </row>
    <row r="485" spans="1:18" ht="14.5" x14ac:dyDescent="0.25">
      <c r="A485" s="68">
        <v>9</v>
      </c>
      <c r="B485" s="68">
        <v>43</v>
      </c>
      <c r="C485" s="67" t="s">
        <v>6804</v>
      </c>
      <c r="D485" s="67" t="s">
        <v>6900</v>
      </c>
      <c r="E485" s="67" t="s">
        <v>7092</v>
      </c>
      <c r="F485" s="67" t="s">
        <v>7286</v>
      </c>
      <c r="G485" s="67" t="s">
        <v>6900</v>
      </c>
      <c r="H485" s="67" t="s">
        <v>1516</v>
      </c>
      <c r="I485" s="68" t="s">
        <v>1316</v>
      </c>
      <c r="J485" s="68" t="s">
        <v>963</v>
      </c>
      <c r="K485" s="67" t="s">
        <v>8172</v>
      </c>
      <c r="L485" s="13">
        <v>1390</v>
      </c>
      <c r="M485" s="13">
        <v>2401</v>
      </c>
      <c r="N485" s="13">
        <v>1887</v>
      </c>
      <c r="O485" s="13">
        <v>2518</v>
      </c>
      <c r="P485" s="13">
        <v>1888</v>
      </c>
      <c r="Q485" s="13">
        <v>2259</v>
      </c>
      <c r="R485" s="13">
        <v>12343</v>
      </c>
    </row>
    <row r="486" spans="1:18" ht="14.5" x14ac:dyDescent="0.25">
      <c r="A486" s="68">
        <v>9</v>
      </c>
      <c r="B486" s="68">
        <v>44</v>
      </c>
      <c r="C486" s="67" t="s">
        <v>6804</v>
      </c>
      <c r="D486" s="67" t="s">
        <v>6903</v>
      </c>
      <c r="E486" s="67" t="s">
        <v>7095</v>
      </c>
      <c r="F486" s="67" t="s">
        <v>7289</v>
      </c>
      <c r="G486" s="67" t="s">
        <v>6903</v>
      </c>
      <c r="H486" s="67" t="s">
        <v>1516</v>
      </c>
      <c r="I486" s="68" t="s">
        <v>7798</v>
      </c>
      <c r="J486" s="68" t="s">
        <v>963</v>
      </c>
      <c r="K486" s="67" t="s">
        <v>8175</v>
      </c>
      <c r="L486" s="13">
        <v>1089</v>
      </c>
      <c r="M486" s="13">
        <v>1543</v>
      </c>
      <c r="N486" s="13">
        <v>1166</v>
      </c>
      <c r="O486" s="13">
        <v>1663</v>
      </c>
      <c r="P486" s="13">
        <v>995</v>
      </c>
      <c r="Q486" s="13">
        <v>4731</v>
      </c>
      <c r="R486" s="13">
        <v>11187</v>
      </c>
    </row>
    <row r="487" spans="1:18" ht="14.5" x14ac:dyDescent="0.25">
      <c r="A487" s="68">
        <v>9</v>
      </c>
      <c r="B487" s="68">
        <v>45</v>
      </c>
      <c r="C487" s="67" t="s">
        <v>6804</v>
      </c>
      <c r="D487" s="67" t="s">
        <v>6881</v>
      </c>
      <c r="E487" s="67" t="s">
        <v>7073</v>
      </c>
      <c r="F487" s="67" t="s">
        <v>7267</v>
      </c>
      <c r="G487" s="67" t="s">
        <v>6881</v>
      </c>
      <c r="H487" s="67" t="s">
        <v>1516</v>
      </c>
      <c r="I487" s="68" t="s">
        <v>5261</v>
      </c>
      <c r="J487" s="68" t="s">
        <v>963</v>
      </c>
      <c r="K487" s="67" t="s">
        <v>8153</v>
      </c>
      <c r="L487" s="13">
        <v>2515</v>
      </c>
      <c r="M487" s="13">
        <v>3587</v>
      </c>
      <c r="N487" s="13">
        <v>2624</v>
      </c>
      <c r="O487" s="13">
        <v>4488</v>
      </c>
      <c r="P487" s="13">
        <v>2428</v>
      </c>
      <c r="Q487" s="13">
        <v>5649</v>
      </c>
      <c r="R487" s="13">
        <v>21291</v>
      </c>
    </row>
    <row r="488" spans="1:18" ht="14.5" x14ac:dyDescent="0.25">
      <c r="A488" s="68">
        <v>9</v>
      </c>
      <c r="B488" s="68">
        <v>46</v>
      </c>
      <c r="C488" s="67" t="s">
        <v>6804</v>
      </c>
      <c r="D488" s="67" t="s">
        <v>6884</v>
      </c>
      <c r="E488" s="67" t="s">
        <v>7076</v>
      </c>
      <c r="F488" s="67" t="s">
        <v>7270</v>
      </c>
      <c r="G488" s="67" t="s">
        <v>6884</v>
      </c>
      <c r="H488" s="67" t="s">
        <v>1516</v>
      </c>
      <c r="I488" s="68" t="s">
        <v>7791</v>
      </c>
      <c r="J488" s="68" t="s">
        <v>963</v>
      </c>
      <c r="K488" s="67" t="s">
        <v>8156</v>
      </c>
      <c r="L488" s="13">
        <v>755</v>
      </c>
      <c r="M488" s="13">
        <v>1268</v>
      </c>
      <c r="N488" s="13">
        <v>1020</v>
      </c>
      <c r="O488" s="13">
        <v>1046</v>
      </c>
      <c r="P488" s="13">
        <v>1055</v>
      </c>
      <c r="Q488" s="13">
        <v>971</v>
      </c>
      <c r="R488" s="13">
        <v>6115</v>
      </c>
    </row>
    <row r="489" spans="1:18" ht="14.5" x14ac:dyDescent="0.25">
      <c r="A489" s="68">
        <v>9</v>
      </c>
      <c r="B489" s="68">
        <v>47</v>
      </c>
      <c r="C489" s="67" t="s">
        <v>6804</v>
      </c>
      <c r="D489" s="67" t="s">
        <v>6870</v>
      </c>
      <c r="E489" s="67" t="s">
        <v>7062</v>
      </c>
      <c r="F489" s="67" t="s">
        <v>7256</v>
      </c>
      <c r="G489" s="67" t="s">
        <v>6870</v>
      </c>
      <c r="H489" s="67" t="s">
        <v>1516</v>
      </c>
      <c r="I489" s="68" t="s">
        <v>7786</v>
      </c>
      <c r="J489" s="68" t="s">
        <v>963</v>
      </c>
      <c r="K489" s="67" t="s">
        <v>8142</v>
      </c>
      <c r="L489" s="13">
        <v>2844</v>
      </c>
      <c r="M489" s="13">
        <v>4636</v>
      </c>
      <c r="N489" s="13">
        <v>3542</v>
      </c>
      <c r="O489" s="13">
        <v>3677</v>
      </c>
      <c r="P489" s="13">
        <v>2576</v>
      </c>
      <c r="Q489" s="13">
        <v>4454</v>
      </c>
      <c r="R489" s="13">
        <v>21729</v>
      </c>
    </row>
    <row r="490" spans="1:18" ht="14.5" x14ac:dyDescent="0.25">
      <c r="A490" s="68">
        <v>9</v>
      </c>
      <c r="B490" s="68">
        <v>48</v>
      </c>
      <c r="C490" s="67" t="s">
        <v>6804</v>
      </c>
      <c r="D490" s="67" t="s">
        <v>6916</v>
      </c>
      <c r="E490" s="67" t="s">
        <v>7108</v>
      </c>
      <c r="F490" s="67" t="s">
        <v>7303</v>
      </c>
      <c r="G490" s="67" t="s">
        <v>6916</v>
      </c>
      <c r="H490" s="67" t="s">
        <v>1516</v>
      </c>
      <c r="I490" s="68" t="s">
        <v>7802</v>
      </c>
      <c r="J490" s="68" t="s">
        <v>963</v>
      </c>
      <c r="K490" s="67" t="s">
        <v>8189</v>
      </c>
      <c r="L490" s="13">
        <v>2100</v>
      </c>
      <c r="M490" s="13">
        <v>3772</v>
      </c>
      <c r="N490" s="13">
        <v>3062</v>
      </c>
      <c r="O490" s="13">
        <v>3300</v>
      </c>
      <c r="P490" s="13">
        <v>2367</v>
      </c>
      <c r="Q490" s="13">
        <v>1833</v>
      </c>
      <c r="R490" s="13">
        <v>16434</v>
      </c>
    </row>
    <row r="491" spans="1:18" ht="14.5" x14ac:dyDescent="0.25">
      <c r="A491" s="68">
        <v>9</v>
      </c>
      <c r="B491" s="68">
        <v>49</v>
      </c>
      <c r="C491" s="67" t="s">
        <v>6804</v>
      </c>
      <c r="D491" s="67" t="s">
        <v>6838</v>
      </c>
      <c r="E491" s="67" t="s">
        <v>7030</v>
      </c>
      <c r="F491" s="67" t="s">
        <v>7223</v>
      </c>
      <c r="G491" s="67" t="s">
        <v>6838</v>
      </c>
      <c r="H491" s="67" t="s">
        <v>1516</v>
      </c>
      <c r="I491" s="68" t="s">
        <v>7777</v>
      </c>
      <c r="J491" s="68" t="s">
        <v>963</v>
      </c>
      <c r="K491" s="67" t="s">
        <v>8110</v>
      </c>
      <c r="L491" s="13">
        <v>2415</v>
      </c>
      <c r="M491" s="13">
        <v>2912</v>
      </c>
      <c r="N491" s="13">
        <v>2243</v>
      </c>
      <c r="O491" s="13">
        <v>4234</v>
      </c>
      <c r="P491" s="13">
        <v>1563</v>
      </c>
      <c r="Q491" s="13">
        <v>3291</v>
      </c>
      <c r="R491" s="13">
        <v>16658</v>
      </c>
    </row>
    <row r="492" spans="1:18" ht="14.5" x14ac:dyDescent="0.25">
      <c r="A492" s="68">
        <v>9</v>
      </c>
      <c r="B492" s="68">
        <v>50</v>
      </c>
      <c r="C492" s="67" t="s">
        <v>6804</v>
      </c>
      <c r="D492" s="67" t="s">
        <v>6911</v>
      </c>
      <c r="E492" s="67" t="s">
        <v>7103</v>
      </c>
      <c r="F492" s="67" t="s">
        <v>7298</v>
      </c>
      <c r="G492" s="67" t="s">
        <v>6911</v>
      </c>
      <c r="H492" s="67" t="s">
        <v>1516</v>
      </c>
      <c r="I492" s="68" t="s">
        <v>5070</v>
      </c>
      <c r="J492" s="68" t="s">
        <v>963</v>
      </c>
      <c r="K492" s="67" t="s">
        <v>8184</v>
      </c>
      <c r="L492" s="13">
        <v>825</v>
      </c>
      <c r="M492" s="13">
        <v>994</v>
      </c>
      <c r="N492" s="13">
        <v>541</v>
      </c>
      <c r="O492" s="13">
        <v>1021</v>
      </c>
      <c r="P492" s="13">
        <v>503</v>
      </c>
      <c r="Q492" s="13">
        <v>1392</v>
      </c>
      <c r="R492" s="13">
        <v>5276</v>
      </c>
    </row>
    <row r="493" spans="1:18" ht="14.5" x14ac:dyDescent="0.25">
      <c r="A493" s="68">
        <v>9</v>
      </c>
      <c r="B493" s="68">
        <v>51</v>
      </c>
      <c r="C493" s="67" t="s">
        <v>6804</v>
      </c>
      <c r="D493" s="67" t="s">
        <v>6839</v>
      </c>
      <c r="E493" s="67" t="s">
        <v>7031</v>
      </c>
      <c r="F493" s="67" t="s">
        <v>7225</v>
      </c>
      <c r="G493" s="67" t="s">
        <v>6839</v>
      </c>
      <c r="H493" s="67" t="s">
        <v>1516</v>
      </c>
      <c r="I493" s="68" t="s">
        <v>5261</v>
      </c>
      <c r="J493" s="68" t="s">
        <v>963</v>
      </c>
      <c r="K493" s="67" t="s">
        <v>8111</v>
      </c>
      <c r="L493" s="13">
        <v>4194</v>
      </c>
      <c r="M493" s="13">
        <v>5586</v>
      </c>
      <c r="N493" s="13">
        <v>4303</v>
      </c>
      <c r="O493" s="13">
        <v>7046</v>
      </c>
      <c r="P493" s="13">
        <v>3429</v>
      </c>
      <c r="Q493" s="13">
        <v>4725</v>
      </c>
      <c r="R493" s="13">
        <v>29283</v>
      </c>
    </row>
    <row r="494" spans="1:18" ht="14.5" x14ac:dyDescent="0.25">
      <c r="A494" s="68">
        <v>9</v>
      </c>
      <c r="B494" s="68">
        <v>52</v>
      </c>
      <c r="C494" s="67" t="s">
        <v>6804</v>
      </c>
      <c r="D494" s="67" t="s">
        <v>6839</v>
      </c>
      <c r="E494" s="67" t="s">
        <v>7031</v>
      </c>
      <c r="F494" s="67" t="s">
        <v>7224</v>
      </c>
      <c r="G494" s="67" t="s">
        <v>6839</v>
      </c>
      <c r="H494" s="67" t="s">
        <v>1516</v>
      </c>
      <c r="I494" s="68" t="s">
        <v>1228</v>
      </c>
      <c r="J494" s="68" t="s">
        <v>963</v>
      </c>
      <c r="K494" s="67" t="s">
        <v>8111</v>
      </c>
      <c r="L494" s="13">
        <v>7342</v>
      </c>
      <c r="M494" s="13">
        <v>11446</v>
      </c>
      <c r="N494" s="13">
        <v>8781</v>
      </c>
      <c r="O494" s="13">
        <v>14250</v>
      </c>
      <c r="P494" s="13">
        <v>7759</v>
      </c>
      <c r="Q494" s="13">
        <v>5504</v>
      </c>
      <c r="R494" s="13">
        <v>55082</v>
      </c>
    </row>
    <row r="495" spans="1:18" ht="14.5" x14ac:dyDescent="0.25">
      <c r="A495" s="68">
        <v>9</v>
      </c>
      <c r="B495" s="68">
        <v>53</v>
      </c>
      <c r="C495" s="67" t="s">
        <v>6804</v>
      </c>
      <c r="D495" s="67" t="s">
        <v>6840</v>
      </c>
      <c r="E495" s="67" t="s">
        <v>7032</v>
      </c>
      <c r="F495" s="67" t="s">
        <v>7226</v>
      </c>
      <c r="G495" s="67" t="s">
        <v>6840</v>
      </c>
      <c r="H495" s="67" t="s">
        <v>1516</v>
      </c>
      <c r="I495" s="68" t="s">
        <v>5931</v>
      </c>
      <c r="J495" s="68" t="s">
        <v>963</v>
      </c>
      <c r="K495" s="67" t="s">
        <v>8112</v>
      </c>
      <c r="L495" s="13">
        <v>2095</v>
      </c>
      <c r="M495" s="13">
        <v>2154</v>
      </c>
      <c r="N495" s="13">
        <v>1550</v>
      </c>
      <c r="O495" s="13">
        <v>2826</v>
      </c>
      <c r="P495" s="13">
        <v>1132</v>
      </c>
      <c r="Q495" s="13">
        <v>3247</v>
      </c>
      <c r="R495" s="13">
        <v>13004</v>
      </c>
    </row>
    <row r="496" spans="1:18" ht="14.5" x14ac:dyDescent="0.25">
      <c r="A496" s="68">
        <v>9</v>
      </c>
      <c r="B496" s="68">
        <v>54</v>
      </c>
      <c r="C496" s="67" t="s">
        <v>6804</v>
      </c>
      <c r="D496" s="67" t="s">
        <v>6841</v>
      </c>
      <c r="E496" s="67" t="s">
        <v>7033</v>
      </c>
      <c r="F496" s="67" t="s">
        <v>7227</v>
      </c>
      <c r="G496" s="67" t="s">
        <v>6841</v>
      </c>
      <c r="H496" s="67" t="s">
        <v>1516</v>
      </c>
      <c r="I496" s="68" t="s">
        <v>5084</v>
      </c>
      <c r="J496" s="68" t="s">
        <v>963</v>
      </c>
      <c r="K496" s="67" t="s">
        <v>8113</v>
      </c>
      <c r="L496" s="13">
        <v>3705</v>
      </c>
      <c r="M496" s="13">
        <v>4959</v>
      </c>
      <c r="N496" s="13">
        <v>3773</v>
      </c>
      <c r="O496" s="13">
        <v>6531</v>
      </c>
      <c r="P496" s="13">
        <v>2992</v>
      </c>
      <c r="Q496" s="13">
        <v>5691</v>
      </c>
      <c r="R496" s="13">
        <v>27651</v>
      </c>
    </row>
    <row r="497" spans="1:18" ht="14.5" x14ac:dyDescent="0.25">
      <c r="A497" s="68">
        <v>9</v>
      </c>
      <c r="B497" s="68">
        <v>55</v>
      </c>
      <c r="C497" s="67" t="s">
        <v>6804</v>
      </c>
      <c r="D497" s="67" t="s">
        <v>6842</v>
      </c>
      <c r="E497" s="67" t="s">
        <v>7034</v>
      </c>
      <c r="F497" s="67" t="s">
        <v>7228</v>
      </c>
      <c r="G497" s="67" t="s">
        <v>6842</v>
      </c>
      <c r="H497" s="67" t="s">
        <v>1516</v>
      </c>
      <c r="I497" s="68" t="s">
        <v>5261</v>
      </c>
      <c r="J497" s="68" t="s">
        <v>963</v>
      </c>
      <c r="K497" s="67" t="s">
        <v>8114</v>
      </c>
      <c r="L497" s="13">
        <v>1132</v>
      </c>
      <c r="M497" s="13">
        <v>1690</v>
      </c>
      <c r="N497" s="13">
        <v>1435</v>
      </c>
      <c r="O497" s="13">
        <v>2272</v>
      </c>
      <c r="P497" s="13">
        <v>1289</v>
      </c>
      <c r="Q497" s="13">
        <v>2267</v>
      </c>
      <c r="R497" s="13">
        <v>10085</v>
      </c>
    </row>
    <row r="498" spans="1:18" ht="14.5" x14ac:dyDescent="0.25">
      <c r="A498" s="68">
        <v>9</v>
      </c>
      <c r="B498" s="68">
        <v>56</v>
      </c>
      <c r="C498" s="67" t="s">
        <v>6804</v>
      </c>
      <c r="D498" s="67" t="s">
        <v>6843</v>
      </c>
      <c r="E498" s="67" t="s">
        <v>7035</v>
      </c>
      <c r="F498" s="67" t="s">
        <v>7229</v>
      </c>
      <c r="G498" s="67" t="s">
        <v>6843</v>
      </c>
      <c r="H498" s="67" t="s">
        <v>1516</v>
      </c>
      <c r="I498" s="68" t="s">
        <v>5234</v>
      </c>
      <c r="J498" s="68" t="s">
        <v>963</v>
      </c>
      <c r="K498" s="67" t="s">
        <v>8115</v>
      </c>
      <c r="L498" s="13">
        <v>5543</v>
      </c>
      <c r="M498" s="13">
        <v>7655</v>
      </c>
      <c r="N498" s="13">
        <v>6049</v>
      </c>
      <c r="O498" s="13">
        <v>9942</v>
      </c>
      <c r="P498" s="13">
        <v>5369</v>
      </c>
      <c r="Q498" s="13">
        <v>6918</v>
      </c>
      <c r="R498" s="13">
        <v>41476</v>
      </c>
    </row>
    <row r="499" spans="1:18" ht="14.5" x14ac:dyDescent="0.25">
      <c r="A499" s="68">
        <v>9</v>
      </c>
      <c r="B499" s="68">
        <v>57</v>
      </c>
      <c r="C499" s="67" t="s">
        <v>6804</v>
      </c>
      <c r="D499" s="67" t="s">
        <v>6923</v>
      </c>
      <c r="E499" s="67" t="s">
        <v>7115</v>
      </c>
      <c r="F499" s="67" t="s">
        <v>7312</v>
      </c>
      <c r="G499" s="67" t="s">
        <v>6923</v>
      </c>
      <c r="H499" s="67" t="s">
        <v>1516</v>
      </c>
      <c r="I499" s="68" t="s">
        <v>1238</v>
      </c>
      <c r="J499" s="68" t="s">
        <v>963</v>
      </c>
      <c r="K499" s="67" t="s">
        <v>8197</v>
      </c>
      <c r="L499" s="13">
        <v>356</v>
      </c>
      <c r="M499" s="13">
        <v>2633</v>
      </c>
      <c r="N499" s="13">
        <v>6257</v>
      </c>
      <c r="O499" s="13">
        <v>9825</v>
      </c>
      <c r="P499" s="13">
        <v>3818</v>
      </c>
      <c r="Q499" s="13">
        <v>7479</v>
      </c>
      <c r="R499" s="13">
        <v>30368</v>
      </c>
    </row>
    <row r="500" spans="1:18" ht="14.5" x14ac:dyDescent="0.25">
      <c r="A500" s="68">
        <v>9</v>
      </c>
      <c r="B500" s="68">
        <v>58</v>
      </c>
      <c r="C500" s="67" t="s">
        <v>6804</v>
      </c>
      <c r="D500" s="67" t="s">
        <v>6894</v>
      </c>
      <c r="E500" s="67" t="s">
        <v>7086</v>
      </c>
      <c r="F500" s="67" t="s">
        <v>7280</v>
      </c>
      <c r="G500" s="67" t="s">
        <v>6894</v>
      </c>
      <c r="H500" s="67" t="s">
        <v>1516</v>
      </c>
      <c r="I500" s="68" t="s">
        <v>7795</v>
      </c>
      <c r="J500" s="68" t="s">
        <v>963</v>
      </c>
      <c r="K500" s="67" t="s">
        <v>8166</v>
      </c>
      <c r="L500" s="13">
        <v>3687</v>
      </c>
      <c r="M500" s="13">
        <v>5006</v>
      </c>
      <c r="N500" s="13">
        <v>4069</v>
      </c>
      <c r="O500" s="13">
        <v>6169</v>
      </c>
      <c r="P500" s="13">
        <v>3734</v>
      </c>
      <c r="Q500" s="13">
        <v>7009</v>
      </c>
      <c r="R500" s="13">
        <v>29674</v>
      </c>
    </row>
    <row r="501" spans="1:18" ht="14.5" x14ac:dyDescent="0.25">
      <c r="A501" s="68">
        <v>9</v>
      </c>
      <c r="B501" s="68">
        <v>59</v>
      </c>
      <c r="C501" s="67" t="s">
        <v>6804</v>
      </c>
      <c r="D501" s="67" t="s">
        <v>6908</v>
      </c>
      <c r="E501" s="67" t="s">
        <v>7100</v>
      </c>
      <c r="F501" s="67" t="s">
        <v>7295</v>
      </c>
      <c r="G501" s="67" t="s">
        <v>6908</v>
      </c>
      <c r="H501" s="67" t="s">
        <v>1516</v>
      </c>
      <c r="I501" s="68" t="s">
        <v>5095</v>
      </c>
      <c r="J501" s="68" t="s">
        <v>963</v>
      </c>
      <c r="K501" s="67" t="s">
        <v>8181</v>
      </c>
      <c r="L501" s="13">
        <v>345</v>
      </c>
      <c r="M501" s="13">
        <v>268</v>
      </c>
      <c r="N501" s="13">
        <v>4019</v>
      </c>
      <c r="O501" s="13">
        <v>7848</v>
      </c>
      <c r="P501" s="13">
        <v>3087</v>
      </c>
      <c r="Q501" s="13">
        <v>6935</v>
      </c>
      <c r="R501" s="13">
        <v>22502</v>
      </c>
    </row>
    <row r="502" spans="1:18" ht="14.5" x14ac:dyDescent="0.25">
      <c r="A502" s="68">
        <v>9</v>
      </c>
      <c r="B502" s="68">
        <v>60</v>
      </c>
      <c r="C502" s="67" t="s">
        <v>6804</v>
      </c>
      <c r="D502" s="67" t="s">
        <v>6472</v>
      </c>
      <c r="E502" s="67" t="s">
        <v>6485</v>
      </c>
      <c r="F502" s="67" t="s">
        <v>6463</v>
      </c>
      <c r="G502" s="67" t="s">
        <v>6472</v>
      </c>
      <c r="H502" s="67" t="s">
        <v>1516</v>
      </c>
      <c r="I502" s="68" t="s">
        <v>1208</v>
      </c>
      <c r="J502" s="68" t="s">
        <v>963</v>
      </c>
      <c r="K502" s="67" t="s">
        <v>6538</v>
      </c>
      <c r="L502" s="13">
        <v>6623</v>
      </c>
      <c r="M502" s="13">
        <v>8043</v>
      </c>
      <c r="N502" s="13">
        <v>5169</v>
      </c>
      <c r="O502" s="13">
        <v>8282</v>
      </c>
      <c r="P502" s="13">
        <v>3785</v>
      </c>
      <c r="Q502" s="13">
        <v>11173</v>
      </c>
      <c r="R502" s="13">
        <v>43075</v>
      </c>
    </row>
    <row r="503" spans="1:18" ht="14.5" x14ac:dyDescent="0.25">
      <c r="A503" s="68">
        <v>9</v>
      </c>
      <c r="B503" s="68">
        <v>61</v>
      </c>
      <c r="C503" s="67" t="s">
        <v>6804</v>
      </c>
      <c r="D503" s="67" t="s">
        <v>6844</v>
      </c>
      <c r="E503" s="67" t="s">
        <v>7036</v>
      </c>
      <c r="F503" s="67" t="s">
        <v>7230</v>
      </c>
      <c r="G503" s="67" t="s">
        <v>6844</v>
      </c>
      <c r="H503" s="67" t="s">
        <v>1516</v>
      </c>
      <c r="I503" s="68" t="s">
        <v>7778</v>
      </c>
      <c r="J503" s="68" t="s">
        <v>963</v>
      </c>
      <c r="K503" s="67" t="s">
        <v>8116</v>
      </c>
      <c r="L503" s="13">
        <v>3067</v>
      </c>
      <c r="M503" s="13">
        <v>3603</v>
      </c>
      <c r="N503" s="13">
        <v>2820</v>
      </c>
      <c r="O503" s="13">
        <v>4779</v>
      </c>
      <c r="P503" s="13">
        <v>2225</v>
      </c>
      <c r="Q503" s="13">
        <v>5477</v>
      </c>
      <c r="R503" s="13">
        <v>21971</v>
      </c>
    </row>
    <row r="504" spans="1:18" ht="14.5" x14ac:dyDescent="0.25">
      <c r="A504" s="68">
        <v>9</v>
      </c>
      <c r="B504" s="68">
        <v>62</v>
      </c>
      <c r="C504" s="67" t="s">
        <v>6804</v>
      </c>
      <c r="D504" s="67" t="s">
        <v>6845</v>
      </c>
      <c r="E504" s="67" t="s">
        <v>7037</v>
      </c>
      <c r="F504" s="67" t="s">
        <v>7231</v>
      </c>
      <c r="G504" s="67" t="s">
        <v>6845</v>
      </c>
      <c r="H504" s="67" t="s">
        <v>1516</v>
      </c>
      <c r="I504" s="68" t="s">
        <v>1314</v>
      </c>
      <c r="J504" s="68" t="s">
        <v>963</v>
      </c>
      <c r="K504" s="67" t="s">
        <v>8117</v>
      </c>
      <c r="L504" s="13">
        <v>2934</v>
      </c>
      <c r="M504" s="13">
        <v>4711</v>
      </c>
      <c r="N504" s="13">
        <v>3847</v>
      </c>
      <c r="O504" s="13">
        <v>4624</v>
      </c>
      <c r="P504" s="13">
        <v>2806</v>
      </c>
      <c r="Q504" s="13">
        <v>5810</v>
      </c>
      <c r="R504" s="13">
        <v>24732</v>
      </c>
    </row>
    <row r="505" spans="1:18" ht="14.5" x14ac:dyDescent="0.25">
      <c r="A505" s="68">
        <v>9</v>
      </c>
      <c r="B505" s="68">
        <v>63</v>
      </c>
      <c r="C505" s="67" t="s">
        <v>6804</v>
      </c>
      <c r="D505" s="67" t="s">
        <v>6905</v>
      </c>
      <c r="E505" s="67" t="s">
        <v>7097</v>
      </c>
      <c r="F505" s="67" t="s">
        <v>7291</v>
      </c>
      <c r="G505" s="67" t="s">
        <v>6905</v>
      </c>
      <c r="H505" s="67" t="s">
        <v>1516</v>
      </c>
      <c r="I505" s="68" t="s">
        <v>1314</v>
      </c>
      <c r="J505" s="68" t="s">
        <v>963</v>
      </c>
      <c r="K505" s="67" t="s">
        <v>8177</v>
      </c>
      <c r="L505" s="13">
        <v>1784</v>
      </c>
      <c r="M505" s="13">
        <v>2564</v>
      </c>
      <c r="N505" s="13">
        <v>1971</v>
      </c>
      <c r="O505" s="13">
        <v>2780</v>
      </c>
      <c r="P505" s="13">
        <v>1705</v>
      </c>
      <c r="Q505" s="13">
        <v>2091</v>
      </c>
      <c r="R505" s="13">
        <v>12895</v>
      </c>
    </row>
    <row r="506" spans="1:18" ht="14.5" x14ac:dyDescent="0.25">
      <c r="A506" s="68">
        <v>9</v>
      </c>
      <c r="B506" s="68">
        <v>64</v>
      </c>
      <c r="C506" s="67" t="s">
        <v>6804</v>
      </c>
      <c r="D506" s="67" t="s">
        <v>6846</v>
      </c>
      <c r="E506" s="67" t="s">
        <v>7038</v>
      </c>
      <c r="F506" s="67" t="s">
        <v>7232</v>
      </c>
      <c r="G506" s="67" t="s">
        <v>6846</v>
      </c>
      <c r="H506" s="67" t="s">
        <v>1516</v>
      </c>
      <c r="I506" s="68" t="s">
        <v>5261</v>
      </c>
      <c r="J506" s="68" t="s">
        <v>963</v>
      </c>
      <c r="K506" s="67" t="s">
        <v>8118</v>
      </c>
      <c r="L506" s="13">
        <v>1595</v>
      </c>
      <c r="M506" s="13">
        <v>2432</v>
      </c>
      <c r="N506" s="13">
        <v>1911</v>
      </c>
      <c r="O506" s="13">
        <v>2702</v>
      </c>
      <c r="P506" s="13">
        <v>1705</v>
      </c>
      <c r="Q506" s="13">
        <v>4592</v>
      </c>
      <c r="R506" s="13">
        <v>14937</v>
      </c>
    </row>
    <row r="507" spans="1:18" ht="14.5" x14ac:dyDescent="0.25">
      <c r="A507" s="68">
        <v>9</v>
      </c>
      <c r="B507" s="68">
        <v>65</v>
      </c>
      <c r="C507" s="67" t="s">
        <v>6804</v>
      </c>
      <c r="D507" s="67" t="s">
        <v>6858</v>
      </c>
      <c r="E507" s="67" t="s">
        <v>7050</v>
      </c>
      <c r="F507" s="67" t="s">
        <v>7244</v>
      </c>
      <c r="G507" s="67" t="s">
        <v>6858</v>
      </c>
      <c r="H507" s="67" t="s">
        <v>1516</v>
      </c>
      <c r="I507" s="68" t="s">
        <v>5261</v>
      </c>
      <c r="J507" s="68" t="s">
        <v>963</v>
      </c>
      <c r="K507" s="67" t="s">
        <v>8130</v>
      </c>
      <c r="L507" s="13">
        <v>2045</v>
      </c>
      <c r="M507" s="13">
        <v>2947</v>
      </c>
      <c r="N507" s="13">
        <v>2095</v>
      </c>
      <c r="O507" s="13">
        <v>3088</v>
      </c>
      <c r="P507" s="13">
        <v>1472</v>
      </c>
      <c r="Q507" s="13">
        <v>1555</v>
      </c>
      <c r="R507" s="13">
        <v>13202</v>
      </c>
    </row>
    <row r="508" spans="1:18" ht="14.5" x14ac:dyDescent="0.25">
      <c r="A508" s="68">
        <v>9</v>
      </c>
      <c r="B508" s="68">
        <v>66</v>
      </c>
      <c r="C508" s="67" t="s">
        <v>6804</v>
      </c>
      <c r="D508" s="67" t="s">
        <v>6871</v>
      </c>
      <c r="E508" s="67" t="s">
        <v>7063</v>
      </c>
      <c r="F508" s="67" t="s">
        <v>7257</v>
      </c>
      <c r="G508" s="67" t="s">
        <v>6871</v>
      </c>
      <c r="H508" s="67" t="s">
        <v>1516</v>
      </c>
      <c r="I508" s="68" t="s">
        <v>5261</v>
      </c>
      <c r="J508" s="68" t="s">
        <v>963</v>
      </c>
      <c r="K508" s="67" t="s">
        <v>8143</v>
      </c>
      <c r="L508" s="13">
        <v>522</v>
      </c>
      <c r="M508" s="13">
        <v>936</v>
      </c>
      <c r="N508" s="13">
        <v>570</v>
      </c>
      <c r="O508" s="13">
        <v>811</v>
      </c>
      <c r="P508" s="13">
        <v>576</v>
      </c>
      <c r="Q508" s="13">
        <v>1452</v>
      </c>
      <c r="R508" s="13">
        <v>4867</v>
      </c>
    </row>
    <row r="509" spans="1:18" ht="14.5" x14ac:dyDescent="0.25">
      <c r="A509" s="68">
        <v>9</v>
      </c>
      <c r="B509" s="68">
        <v>67</v>
      </c>
      <c r="C509" s="67" t="s">
        <v>6804</v>
      </c>
      <c r="D509" s="67" t="s">
        <v>6830</v>
      </c>
      <c r="E509" s="67" t="s">
        <v>7022</v>
      </c>
      <c r="F509" s="67" t="s">
        <v>7215</v>
      </c>
      <c r="G509" s="67" t="s">
        <v>6830</v>
      </c>
      <c r="H509" s="67" t="s">
        <v>1516</v>
      </c>
      <c r="I509" s="68" t="s">
        <v>7773</v>
      </c>
      <c r="J509" s="68" t="s">
        <v>963</v>
      </c>
      <c r="K509" s="67" t="s">
        <v>8102</v>
      </c>
      <c r="L509" s="13">
        <v>2342</v>
      </c>
      <c r="M509" s="13">
        <v>3510</v>
      </c>
      <c r="N509" s="13">
        <v>2945</v>
      </c>
      <c r="O509" s="13">
        <v>3362</v>
      </c>
      <c r="P509" s="13">
        <v>2207</v>
      </c>
      <c r="Q509" s="13">
        <v>2178</v>
      </c>
      <c r="R509" s="13">
        <v>16544</v>
      </c>
    </row>
    <row r="510" spans="1:18" ht="14.5" x14ac:dyDescent="0.25">
      <c r="A510" s="68">
        <v>9</v>
      </c>
      <c r="B510" s="68">
        <v>68</v>
      </c>
      <c r="C510" s="67" t="s">
        <v>6804</v>
      </c>
      <c r="D510" s="67" t="s">
        <v>6910</v>
      </c>
      <c r="E510" s="67" t="s">
        <v>7102</v>
      </c>
      <c r="F510" s="67" t="s">
        <v>7297</v>
      </c>
      <c r="G510" s="67" t="s">
        <v>6910</v>
      </c>
      <c r="H510" s="67" t="s">
        <v>1516</v>
      </c>
      <c r="I510" s="68" t="s">
        <v>7791</v>
      </c>
      <c r="J510" s="68" t="s">
        <v>963</v>
      </c>
      <c r="K510" s="67" t="s">
        <v>8183</v>
      </c>
      <c r="L510" s="13">
        <v>329</v>
      </c>
      <c r="M510" s="13">
        <v>260</v>
      </c>
      <c r="N510" s="13">
        <v>6308</v>
      </c>
      <c r="O510" s="13">
        <v>12275</v>
      </c>
      <c r="P510" s="13">
        <v>5364</v>
      </c>
      <c r="Q510" s="13">
        <v>5287</v>
      </c>
      <c r="R510" s="13">
        <v>29823</v>
      </c>
    </row>
    <row r="511" spans="1:18" ht="14.5" x14ac:dyDescent="0.25">
      <c r="A511" s="68">
        <v>9</v>
      </c>
      <c r="B511" s="68">
        <v>69</v>
      </c>
      <c r="C511" s="67" t="s">
        <v>6804</v>
      </c>
      <c r="D511" s="67" t="s">
        <v>6877</v>
      </c>
      <c r="E511" s="67" t="s">
        <v>7069</v>
      </c>
      <c r="F511" s="67" t="s">
        <v>7263</v>
      </c>
      <c r="G511" s="67" t="s">
        <v>6877</v>
      </c>
      <c r="H511" s="67" t="s">
        <v>1516</v>
      </c>
      <c r="I511" s="68" t="s">
        <v>5105</v>
      </c>
      <c r="J511" s="68" t="s">
        <v>963</v>
      </c>
      <c r="K511" s="67" t="s">
        <v>8149</v>
      </c>
      <c r="L511" s="13">
        <v>5746</v>
      </c>
      <c r="M511" s="13">
        <v>7482</v>
      </c>
      <c r="N511" s="13">
        <v>5844</v>
      </c>
      <c r="O511" s="13">
        <v>8588</v>
      </c>
      <c r="P511" s="13">
        <v>3355</v>
      </c>
      <c r="Q511" s="13">
        <v>5789</v>
      </c>
      <c r="R511" s="13">
        <v>36804</v>
      </c>
    </row>
    <row r="512" spans="1:18" ht="14.5" x14ac:dyDescent="0.25">
      <c r="A512" s="68">
        <v>9</v>
      </c>
      <c r="B512" s="68">
        <v>70</v>
      </c>
      <c r="C512" s="67" t="s">
        <v>6804</v>
      </c>
      <c r="D512" s="67" t="s">
        <v>1517</v>
      </c>
      <c r="E512" s="67" t="s">
        <v>4626</v>
      </c>
      <c r="F512" s="67" t="s">
        <v>1518</v>
      </c>
      <c r="G512" s="67" t="s">
        <v>1517</v>
      </c>
      <c r="H512" s="67" t="s">
        <v>1516</v>
      </c>
      <c r="I512" s="68" t="s">
        <v>5022</v>
      </c>
      <c r="J512" s="68" t="s">
        <v>963</v>
      </c>
      <c r="K512" s="67" t="s">
        <v>7937</v>
      </c>
      <c r="L512" s="13">
        <v>4682</v>
      </c>
      <c r="M512" s="13">
        <v>5996</v>
      </c>
      <c r="N512" s="13">
        <v>4173</v>
      </c>
      <c r="O512" s="13">
        <v>6545</v>
      </c>
      <c r="P512" s="13">
        <v>3112</v>
      </c>
      <c r="Q512" s="13">
        <v>3609</v>
      </c>
      <c r="R512" s="13">
        <v>28117</v>
      </c>
    </row>
    <row r="513" spans="1:18" ht="14.5" x14ac:dyDescent="0.25">
      <c r="A513" s="68">
        <v>9</v>
      </c>
      <c r="B513" s="68">
        <v>71</v>
      </c>
      <c r="C513" s="67" t="s">
        <v>6804</v>
      </c>
      <c r="D513" s="67" t="s">
        <v>6847</v>
      </c>
      <c r="E513" s="67" t="s">
        <v>7039</v>
      </c>
      <c r="F513" s="67" t="s">
        <v>7233</v>
      </c>
      <c r="G513" s="67" t="s">
        <v>6847</v>
      </c>
      <c r="H513" s="67" t="s">
        <v>1516</v>
      </c>
      <c r="I513" s="68" t="s">
        <v>1426</v>
      </c>
      <c r="J513" s="68" t="s">
        <v>963</v>
      </c>
      <c r="K513" s="67" t="s">
        <v>8119</v>
      </c>
      <c r="L513" s="13">
        <v>4647</v>
      </c>
      <c r="M513" s="13">
        <v>5506</v>
      </c>
      <c r="N513" s="13">
        <v>3709</v>
      </c>
      <c r="O513" s="13">
        <v>6489</v>
      </c>
      <c r="P513" s="13">
        <v>2676</v>
      </c>
      <c r="Q513" s="13">
        <v>6260</v>
      </c>
      <c r="R513" s="13">
        <v>29287</v>
      </c>
    </row>
    <row r="514" spans="1:18" ht="14.5" x14ac:dyDescent="0.25">
      <c r="A514" s="68">
        <v>9</v>
      </c>
      <c r="B514" s="68">
        <v>72</v>
      </c>
      <c r="C514" s="67" t="s">
        <v>6804</v>
      </c>
      <c r="D514" s="67" t="s">
        <v>6848</v>
      </c>
      <c r="E514" s="67" t="s">
        <v>7040</v>
      </c>
      <c r="F514" s="67" t="s">
        <v>7234</v>
      </c>
      <c r="G514" s="67" t="s">
        <v>6848</v>
      </c>
      <c r="H514" s="67" t="s">
        <v>1516</v>
      </c>
      <c r="I514" s="68" t="s">
        <v>5084</v>
      </c>
      <c r="J514" s="68" t="s">
        <v>963</v>
      </c>
      <c r="K514" s="67" t="s">
        <v>8120</v>
      </c>
      <c r="L514" s="13">
        <v>2514</v>
      </c>
      <c r="M514" s="13">
        <v>3243</v>
      </c>
      <c r="N514" s="13">
        <v>2481</v>
      </c>
      <c r="O514" s="13">
        <v>4503</v>
      </c>
      <c r="P514" s="13">
        <v>1983</v>
      </c>
      <c r="Q514" s="13">
        <v>3585</v>
      </c>
      <c r="R514" s="13">
        <v>18309</v>
      </c>
    </row>
    <row r="515" spans="1:18" ht="14.5" x14ac:dyDescent="0.25">
      <c r="A515" s="68">
        <v>9</v>
      </c>
      <c r="B515" s="68">
        <v>73</v>
      </c>
      <c r="C515" s="67" t="s">
        <v>6804</v>
      </c>
      <c r="D515" s="67" t="s">
        <v>6880</v>
      </c>
      <c r="E515" s="67" t="s">
        <v>7072</v>
      </c>
      <c r="F515" s="67" t="s">
        <v>7266</v>
      </c>
      <c r="G515" s="67" t="s">
        <v>6880</v>
      </c>
      <c r="H515" s="67" t="s">
        <v>1516</v>
      </c>
      <c r="I515" s="68" t="s">
        <v>7790</v>
      </c>
      <c r="J515" s="68" t="s">
        <v>963</v>
      </c>
      <c r="K515" s="67" t="s">
        <v>8152</v>
      </c>
      <c r="L515" s="13">
        <v>1700</v>
      </c>
      <c r="M515" s="13">
        <v>2629</v>
      </c>
      <c r="N515" s="13">
        <v>1860</v>
      </c>
      <c r="O515" s="13">
        <v>2274</v>
      </c>
      <c r="P515" s="13">
        <v>1299</v>
      </c>
      <c r="Q515" s="13">
        <v>4804</v>
      </c>
      <c r="R515" s="13">
        <v>14566</v>
      </c>
    </row>
    <row r="516" spans="1:18" ht="14.5" x14ac:dyDescent="0.25">
      <c r="A516" s="68">
        <v>9</v>
      </c>
      <c r="B516" s="68">
        <v>74</v>
      </c>
      <c r="C516" s="67" t="s">
        <v>6804</v>
      </c>
      <c r="D516" s="67" t="s">
        <v>6849</v>
      </c>
      <c r="E516" s="67" t="s">
        <v>7041</v>
      </c>
      <c r="F516" s="67" t="s">
        <v>7235</v>
      </c>
      <c r="G516" s="67" t="s">
        <v>6849</v>
      </c>
      <c r="H516" s="67" t="s">
        <v>1516</v>
      </c>
      <c r="I516" s="68" t="s">
        <v>7779</v>
      </c>
      <c r="J516" s="68" t="s">
        <v>963</v>
      </c>
      <c r="K516" s="67" t="s">
        <v>8121</v>
      </c>
      <c r="L516" s="13">
        <v>1468</v>
      </c>
      <c r="M516" s="13">
        <v>2546</v>
      </c>
      <c r="N516" s="13">
        <v>2363</v>
      </c>
      <c r="O516" s="13">
        <v>2328</v>
      </c>
      <c r="P516" s="13">
        <v>1521</v>
      </c>
      <c r="Q516" s="13">
        <v>2480</v>
      </c>
      <c r="R516" s="13">
        <v>12706</v>
      </c>
    </row>
    <row r="517" spans="1:18" ht="14.5" x14ac:dyDescent="0.25">
      <c r="A517" s="68">
        <v>9</v>
      </c>
      <c r="B517" s="68">
        <v>75</v>
      </c>
      <c r="C517" s="67" t="s">
        <v>6804</v>
      </c>
      <c r="D517" s="67" t="s">
        <v>6866</v>
      </c>
      <c r="E517" s="67" t="s">
        <v>7058</v>
      </c>
      <c r="F517" s="67" t="s">
        <v>7252</v>
      </c>
      <c r="G517" s="67" t="s">
        <v>6866</v>
      </c>
      <c r="H517" s="67" t="s">
        <v>1516</v>
      </c>
      <c r="I517" s="68" t="s">
        <v>7785</v>
      </c>
      <c r="J517" s="68" t="s">
        <v>963</v>
      </c>
      <c r="K517" s="67" t="s">
        <v>8138</v>
      </c>
      <c r="L517" s="13">
        <v>2626</v>
      </c>
      <c r="M517" s="13">
        <v>4523</v>
      </c>
      <c r="N517" s="13">
        <v>3585</v>
      </c>
      <c r="O517" s="13">
        <v>4256</v>
      </c>
      <c r="P517" s="13">
        <v>3423</v>
      </c>
      <c r="Q517" s="13">
        <v>5329</v>
      </c>
      <c r="R517" s="13">
        <v>23742</v>
      </c>
    </row>
    <row r="518" spans="1:18" ht="14.5" x14ac:dyDescent="0.25">
      <c r="A518" s="68">
        <v>9</v>
      </c>
      <c r="B518" s="68">
        <v>76</v>
      </c>
      <c r="C518" s="67" t="s">
        <v>6804</v>
      </c>
      <c r="D518" s="67" t="s">
        <v>6892</v>
      </c>
      <c r="E518" s="67" t="s">
        <v>7084</v>
      </c>
      <c r="F518" s="67" t="s">
        <v>7278</v>
      </c>
      <c r="G518" s="67" t="s">
        <v>6892</v>
      </c>
      <c r="H518" s="67" t="s">
        <v>1516</v>
      </c>
      <c r="I518" s="68" t="s">
        <v>7793</v>
      </c>
      <c r="J518" s="68" t="s">
        <v>963</v>
      </c>
      <c r="K518" s="67" t="s">
        <v>8164</v>
      </c>
      <c r="L518" s="13">
        <v>2541</v>
      </c>
      <c r="M518" s="13">
        <v>3018</v>
      </c>
      <c r="N518" s="13">
        <v>2235</v>
      </c>
      <c r="O518" s="13">
        <v>3924</v>
      </c>
      <c r="P518" s="13">
        <v>1775</v>
      </c>
      <c r="Q518" s="13">
        <v>4401</v>
      </c>
      <c r="R518" s="13">
        <v>17894</v>
      </c>
    </row>
    <row r="519" spans="1:18" ht="14.5" x14ac:dyDescent="0.25">
      <c r="A519" s="68">
        <v>9</v>
      </c>
      <c r="B519" s="68">
        <v>77</v>
      </c>
      <c r="C519" s="67" t="s">
        <v>6804</v>
      </c>
      <c r="D519" s="67" t="s">
        <v>6861</v>
      </c>
      <c r="E519" s="67" t="s">
        <v>7053</v>
      </c>
      <c r="F519" s="67" t="s">
        <v>7247</v>
      </c>
      <c r="G519" s="67" t="s">
        <v>6861</v>
      </c>
      <c r="H519" s="67" t="s">
        <v>1516</v>
      </c>
      <c r="I519" s="68" t="s">
        <v>1242</v>
      </c>
      <c r="J519" s="68" t="s">
        <v>963</v>
      </c>
      <c r="K519" s="67" t="s">
        <v>8133</v>
      </c>
      <c r="L519" s="13">
        <v>5751</v>
      </c>
      <c r="M519" s="13">
        <v>7265</v>
      </c>
      <c r="N519" s="13">
        <v>5290</v>
      </c>
      <c r="O519" s="13">
        <v>8062</v>
      </c>
      <c r="P519" s="13">
        <v>3197</v>
      </c>
      <c r="Q519" s="13">
        <v>9153</v>
      </c>
      <c r="R519" s="13">
        <v>38718</v>
      </c>
    </row>
    <row r="520" spans="1:18" ht="14.5" x14ac:dyDescent="0.25">
      <c r="A520" s="68">
        <v>9</v>
      </c>
      <c r="B520" s="68">
        <v>78</v>
      </c>
      <c r="C520" s="67" t="s">
        <v>6804</v>
      </c>
      <c r="D520" s="67" t="s">
        <v>6889</v>
      </c>
      <c r="E520" s="67" t="s">
        <v>7081</v>
      </c>
      <c r="F520" s="67" t="s">
        <v>7275</v>
      </c>
      <c r="G520" s="67" t="s">
        <v>6889</v>
      </c>
      <c r="H520" s="67" t="s">
        <v>1516</v>
      </c>
      <c r="I520" s="68" t="s">
        <v>7792</v>
      </c>
      <c r="J520" s="68" t="s">
        <v>963</v>
      </c>
      <c r="K520" s="67" t="s">
        <v>8161</v>
      </c>
      <c r="L520" s="13">
        <v>1359</v>
      </c>
      <c r="M520" s="13">
        <v>2656</v>
      </c>
      <c r="N520" s="13">
        <v>2325</v>
      </c>
      <c r="O520" s="13">
        <v>2788</v>
      </c>
      <c r="P520" s="13">
        <v>2392</v>
      </c>
      <c r="Q520" s="13">
        <v>4127</v>
      </c>
      <c r="R520" s="13">
        <v>15647</v>
      </c>
    </row>
    <row r="521" spans="1:18" ht="14.5" x14ac:dyDescent="0.25">
      <c r="A521" s="68">
        <v>9</v>
      </c>
      <c r="B521" s="68">
        <v>79</v>
      </c>
      <c r="C521" s="67" t="s">
        <v>6804</v>
      </c>
      <c r="D521" s="67" t="s">
        <v>6850</v>
      </c>
      <c r="E521" s="67" t="s">
        <v>7042</v>
      </c>
      <c r="F521" s="67" t="s">
        <v>7236</v>
      </c>
      <c r="G521" s="67" t="s">
        <v>6850</v>
      </c>
      <c r="H521" s="67" t="s">
        <v>1516</v>
      </c>
      <c r="I521" s="68" t="s">
        <v>5931</v>
      </c>
      <c r="J521" s="68" t="s">
        <v>963</v>
      </c>
      <c r="K521" s="67" t="s">
        <v>8122</v>
      </c>
      <c r="L521" s="13">
        <v>3876</v>
      </c>
      <c r="M521" s="13">
        <v>4798</v>
      </c>
      <c r="N521" s="13">
        <v>4121</v>
      </c>
      <c r="O521" s="13">
        <v>6871</v>
      </c>
      <c r="P521" s="13">
        <v>3037</v>
      </c>
      <c r="Q521" s="13">
        <v>7519</v>
      </c>
      <c r="R521" s="13">
        <v>30222</v>
      </c>
    </row>
    <row r="522" spans="1:18" ht="14.5" x14ac:dyDescent="0.25">
      <c r="A522" s="68">
        <v>9</v>
      </c>
      <c r="B522" s="68">
        <v>80</v>
      </c>
      <c r="C522" s="67" t="s">
        <v>6804</v>
      </c>
      <c r="D522" s="67" t="s">
        <v>6872</v>
      </c>
      <c r="E522" s="67" t="s">
        <v>7064</v>
      </c>
      <c r="F522" s="67" t="s">
        <v>7258</v>
      </c>
      <c r="G522" s="67" t="s">
        <v>6872</v>
      </c>
      <c r="H522" s="67" t="s">
        <v>1516</v>
      </c>
      <c r="I522" s="68" t="s">
        <v>7787</v>
      </c>
      <c r="J522" s="68" t="s">
        <v>963</v>
      </c>
      <c r="K522" s="67" t="s">
        <v>8144</v>
      </c>
      <c r="L522" s="13">
        <v>1300</v>
      </c>
      <c r="M522" s="13">
        <v>2351</v>
      </c>
      <c r="N522" s="13">
        <v>1962</v>
      </c>
      <c r="O522" s="13">
        <v>2475</v>
      </c>
      <c r="P522" s="13">
        <v>1631</v>
      </c>
      <c r="Q522" s="13">
        <v>2973</v>
      </c>
      <c r="R522" s="13">
        <v>12692</v>
      </c>
    </row>
    <row r="523" spans="1:18" ht="14.5" x14ac:dyDescent="0.25">
      <c r="A523" s="68">
        <v>9</v>
      </c>
      <c r="B523" s="68">
        <v>81</v>
      </c>
      <c r="C523" s="67" t="s">
        <v>6804</v>
      </c>
      <c r="D523" s="67" t="s">
        <v>6891</v>
      </c>
      <c r="E523" s="67" t="s">
        <v>7083</v>
      </c>
      <c r="F523" s="67" t="s">
        <v>7277</v>
      </c>
      <c r="G523" s="67" t="s">
        <v>6891</v>
      </c>
      <c r="H523" s="67" t="s">
        <v>1516</v>
      </c>
      <c r="I523" s="68" t="s">
        <v>5271</v>
      </c>
      <c r="J523" s="68" t="s">
        <v>963</v>
      </c>
      <c r="K523" s="67" t="s">
        <v>8163</v>
      </c>
      <c r="L523" s="13">
        <v>4160</v>
      </c>
      <c r="M523" s="13">
        <v>4955</v>
      </c>
      <c r="N523" s="13">
        <v>3411</v>
      </c>
      <c r="O523" s="13">
        <v>7144</v>
      </c>
      <c r="P523" s="13">
        <v>2648</v>
      </c>
      <c r="Q523" s="13">
        <v>8066</v>
      </c>
      <c r="R523" s="13">
        <v>30384</v>
      </c>
    </row>
    <row r="524" spans="1:18" ht="14.5" x14ac:dyDescent="0.25">
      <c r="A524" s="68">
        <v>9</v>
      </c>
      <c r="B524" s="68">
        <v>82</v>
      </c>
      <c r="C524" s="67" t="s">
        <v>6804</v>
      </c>
      <c r="D524" s="67" t="s">
        <v>6879</v>
      </c>
      <c r="E524" s="67" t="s">
        <v>7071</v>
      </c>
      <c r="F524" s="67" t="s">
        <v>7265</v>
      </c>
      <c r="G524" s="67" t="s">
        <v>6879</v>
      </c>
      <c r="H524" s="67" t="s">
        <v>1516</v>
      </c>
      <c r="I524" s="68" t="s">
        <v>5495</v>
      </c>
      <c r="J524" s="68" t="s">
        <v>963</v>
      </c>
      <c r="K524" s="67" t="s">
        <v>8151</v>
      </c>
      <c r="L524" s="13">
        <v>2088</v>
      </c>
      <c r="M524" s="13">
        <v>3417</v>
      </c>
      <c r="N524" s="13">
        <v>3146</v>
      </c>
      <c r="O524" s="13">
        <v>3991</v>
      </c>
      <c r="P524" s="13">
        <v>2573</v>
      </c>
      <c r="Q524" s="13">
        <v>4440</v>
      </c>
      <c r="R524" s="13">
        <v>19655</v>
      </c>
    </row>
    <row r="525" spans="1:18" ht="14.5" x14ac:dyDescent="0.25">
      <c r="A525" s="68">
        <v>9</v>
      </c>
      <c r="B525" s="68">
        <v>83</v>
      </c>
      <c r="C525" s="67" t="s">
        <v>6804</v>
      </c>
      <c r="D525" s="67" t="s">
        <v>6885</v>
      </c>
      <c r="E525" s="67" t="s">
        <v>7077</v>
      </c>
      <c r="F525" s="67" t="s">
        <v>7271</v>
      </c>
      <c r="G525" s="67" t="s">
        <v>6885</v>
      </c>
      <c r="H525" s="67" t="s">
        <v>1516</v>
      </c>
      <c r="I525" s="68" t="s">
        <v>5261</v>
      </c>
      <c r="J525" s="68" t="s">
        <v>963</v>
      </c>
      <c r="K525" s="67" t="s">
        <v>8157</v>
      </c>
      <c r="L525" s="13">
        <v>1142</v>
      </c>
      <c r="M525" s="13">
        <v>1513</v>
      </c>
      <c r="N525" s="13">
        <v>1474</v>
      </c>
      <c r="O525" s="13">
        <v>1837</v>
      </c>
      <c r="P525" s="13">
        <v>971</v>
      </c>
      <c r="Q525" s="13">
        <v>1429</v>
      </c>
      <c r="R525" s="13">
        <v>8366</v>
      </c>
    </row>
    <row r="526" spans="1:18" ht="14.5" x14ac:dyDescent="0.25">
      <c r="A526" s="68">
        <v>9</v>
      </c>
      <c r="B526" s="68">
        <v>84</v>
      </c>
      <c r="C526" s="67" t="s">
        <v>6804</v>
      </c>
      <c r="D526" s="67" t="s">
        <v>6898</v>
      </c>
      <c r="E526" s="67" t="s">
        <v>7090</v>
      </c>
      <c r="F526" s="67" t="s">
        <v>7284</v>
      </c>
      <c r="G526" s="67" t="s">
        <v>6898</v>
      </c>
      <c r="H526" s="67" t="s">
        <v>1516</v>
      </c>
      <c r="I526" s="68" t="s">
        <v>1258</v>
      </c>
      <c r="J526" s="68" t="s">
        <v>963</v>
      </c>
      <c r="K526" s="67" t="s">
        <v>8170</v>
      </c>
      <c r="L526" s="13">
        <v>3870</v>
      </c>
      <c r="M526" s="13">
        <v>5354</v>
      </c>
      <c r="N526" s="13">
        <v>3362</v>
      </c>
      <c r="O526" s="13">
        <v>5168</v>
      </c>
      <c r="P526" s="13">
        <v>2853</v>
      </c>
      <c r="Q526" s="13">
        <v>6166</v>
      </c>
      <c r="R526" s="13">
        <v>26773</v>
      </c>
    </row>
    <row r="527" spans="1:18" ht="14.5" x14ac:dyDescent="0.25">
      <c r="A527" s="68">
        <v>9</v>
      </c>
      <c r="B527" s="68">
        <v>85</v>
      </c>
      <c r="C527" s="67" t="s">
        <v>6804</v>
      </c>
      <c r="D527" s="67" t="s">
        <v>6855</v>
      </c>
      <c r="E527" s="67" t="s">
        <v>7047</v>
      </c>
      <c r="F527" s="67" t="s">
        <v>7241</v>
      </c>
      <c r="G527" s="67" t="s">
        <v>6855</v>
      </c>
      <c r="H527" s="67" t="s">
        <v>1516</v>
      </c>
      <c r="I527" s="68" t="s">
        <v>1314</v>
      </c>
      <c r="J527" s="68" t="s">
        <v>963</v>
      </c>
      <c r="K527" s="67" t="s">
        <v>8127</v>
      </c>
      <c r="L527" s="13">
        <v>2015</v>
      </c>
      <c r="M527" s="13">
        <v>3309</v>
      </c>
      <c r="N527" s="13">
        <v>3072</v>
      </c>
      <c r="O527" s="13">
        <v>3878</v>
      </c>
      <c r="P527" s="13">
        <v>2843</v>
      </c>
      <c r="Q527" s="13">
        <v>4418</v>
      </c>
      <c r="R527" s="13">
        <v>19535</v>
      </c>
    </row>
    <row r="528" spans="1:18" ht="14.5" x14ac:dyDescent="0.25">
      <c r="A528" s="68">
        <v>9</v>
      </c>
      <c r="B528" s="68">
        <v>86</v>
      </c>
      <c r="C528" s="67" t="s">
        <v>6804</v>
      </c>
      <c r="D528" s="67" t="s">
        <v>6851</v>
      </c>
      <c r="E528" s="67" t="s">
        <v>7043</v>
      </c>
      <c r="F528" s="67" t="s">
        <v>7237</v>
      </c>
      <c r="G528" s="67" t="s">
        <v>6851</v>
      </c>
      <c r="H528" s="67" t="s">
        <v>1516</v>
      </c>
      <c r="I528" s="68" t="s">
        <v>1208</v>
      </c>
      <c r="J528" s="68" t="s">
        <v>963</v>
      </c>
      <c r="K528" s="67" t="s">
        <v>8123</v>
      </c>
      <c r="L528" s="13">
        <v>1208</v>
      </c>
      <c r="M528" s="13">
        <v>1870</v>
      </c>
      <c r="N528" s="13">
        <v>1584</v>
      </c>
      <c r="O528" s="13">
        <v>2225</v>
      </c>
      <c r="P528" s="13">
        <v>1511</v>
      </c>
      <c r="Q528" s="13">
        <v>2853</v>
      </c>
      <c r="R528" s="13">
        <v>11251</v>
      </c>
    </row>
    <row r="529" spans="1:18" ht="14.5" x14ac:dyDescent="0.25">
      <c r="A529" s="68">
        <v>9</v>
      </c>
      <c r="B529" s="68">
        <v>87</v>
      </c>
      <c r="C529" s="67" t="s">
        <v>6804</v>
      </c>
      <c r="D529" s="67" t="s">
        <v>6899</v>
      </c>
      <c r="E529" s="67" t="s">
        <v>7091</v>
      </c>
      <c r="F529" s="67" t="s">
        <v>7285</v>
      </c>
      <c r="G529" s="67" t="s">
        <v>6899</v>
      </c>
      <c r="H529" s="67" t="s">
        <v>1516</v>
      </c>
      <c r="I529" s="68" t="s">
        <v>7796</v>
      </c>
      <c r="J529" s="68" t="s">
        <v>963</v>
      </c>
      <c r="K529" s="67" t="s">
        <v>8171</v>
      </c>
      <c r="L529" s="13">
        <v>1482</v>
      </c>
      <c r="M529" s="13">
        <v>2305</v>
      </c>
      <c r="N529" s="13">
        <v>1708</v>
      </c>
      <c r="O529" s="13">
        <v>2399</v>
      </c>
      <c r="P529" s="13">
        <v>1695</v>
      </c>
      <c r="Q529" s="13">
        <v>1748</v>
      </c>
      <c r="R529" s="13">
        <v>11337</v>
      </c>
    </row>
    <row r="530" spans="1:18" ht="14.5" x14ac:dyDescent="0.25">
      <c r="A530" s="68">
        <v>9</v>
      </c>
      <c r="B530" s="68">
        <v>88</v>
      </c>
      <c r="C530" s="67" t="s">
        <v>6804</v>
      </c>
      <c r="D530" s="67" t="s">
        <v>6896</v>
      </c>
      <c r="E530" s="67" t="s">
        <v>7088</v>
      </c>
      <c r="F530" s="67" t="s">
        <v>7282</v>
      </c>
      <c r="G530" s="67" t="s">
        <v>6896</v>
      </c>
      <c r="H530" s="67" t="s">
        <v>1516</v>
      </c>
      <c r="I530" s="68" t="s">
        <v>5261</v>
      </c>
      <c r="J530" s="68" t="s">
        <v>963</v>
      </c>
      <c r="K530" s="67" t="s">
        <v>8168</v>
      </c>
      <c r="L530" s="13">
        <v>1583</v>
      </c>
      <c r="M530" s="13">
        <v>2334</v>
      </c>
      <c r="N530" s="13">
        <v>1864</v>
      </c>
      <c r="O530" s="13">
        <v>2606</v>
      </c>
      <c r="P530" s="13">
        <v>1715</v>
      </c>
      <c r="Q530" s="13">
        <v>2257</v>
      </c>
      <c r="R530" s="13">
        <v>12359</v>
      </c>
    </row>
    <row r="531" spans="1:18" ht="14.5" x14ac:dyDescent="0.25">
      <c r="A531" s="68">
        <v>9</v>
      </c>
      <c r="B531" s="68">
        <v>89</v>
      </c>
      <c r="C531" s="67" t="s">
        <v>6804</v>
      </c>
      <c r="D531" s="67" t="s">
        <v>6897</v>
      </c>
      <c r="E531" s="67" t="s">
        <v>7089</v>
      </c>
      <c r="F531" s="67" t="s">
        <v>7283</v>
      </c>
      <c r="G531" s="67" t="s">
        <v>6897</v>
      </c>
      <c r="H531" s="67" t="s">
        <v>1516</v>
      </c>
      <c r="I531" s="68" t="s">
        <v>5261</v>
      </c>
      <c r="J531" s="68" t="s">
        <v>963</v>
      </c>
      <c r="K531" s="67" t="s">
        <v>8169</v>
      </c>
      <c r="L531" s="13">
        <v>2342</v>
      </c>
      <c r="M531" s="13">
        <v>2891</v>
      </c>
      <c r="N531" s="13">
        <v>2358</v>
      </c>
      <c r="O531" s="13">
        <v>4144</v>
      </c>
      <c r="P531" s="13">
        <v>1693</v>
      </c>
      <c r="Q531" s="13">
        <v>4778</v>
      </c>
      <c r="R531" s="13">
        <v>18206</v>
      </c>
    </row>
    <row r="532" spans="1:18" ht="14.5" x14ac:dyDescent="0.25">
      <c r="A532" s="68">
        <v>9</v>
      </c>
      <c r="B532" s="68">
        <v>90</v>
      </c>
      <c r="C532" s="67" t="s">
        <v>6804</v>
      </c>
      <c r="D532" s="67" t="s">
        <v>6883</v>
      </c>
      <c r="E532" s="67" t="s">
        <v>7075</v>
      </c>
      <c r="F532" s="67" t="s">
        <v>7269</v>
      </c>
      <c r="G532" s="67" t="s">
        <v>6883</v>
      </c>
      <c r="H532" s="67" t="s">
        <v>1516</v>
      </c>
      <c r="I532" s="68" t="s">
        <v>1426</v>
      </c>
      <c r="J532" s="68" t="s">
        <v>963</v>
      </c>
      <c r="K532" s="67" t="s">
        <v>8155</v>
      </c>
      <c r="L532" s="13">
        <v>5018</v>
      </c>
      <c r="M532" s="13">
        <v>6647</v>
      </c>
      <c r="N532" s="13">
        <v>5071</v>
      </c>
      <c r="O532" s="13">
        <v>8642</v>
      </c>
      <c r="P532" s="13">
        <v>4498</v>
      </c>
      <c r="Q532" s="13">
        <v>7824</v>
      </c>
      <c r="R532" s="13">
        <v>37700</v>
      </c>
    </row>
    <row r="533" spans="1:18" ht="14.5" x14ac:dyDescent="0.25">
      <c r="A533" s="68">
        <v>9</v>
      </c>
      <c r="B533" s="68">
        <v>91</v>
      </c>
      <c r="C533" s="67" t="s">
        <v>6804</v>
      </c>
      <c r="D533" s="67" t="s">
        <v>6873</v>
      </c>
      <c r="E533" s="67" t="s">
        <v>7065</v>
      </c>
      <c r="F533" s="67" t="s">
        <v>7259</v>
      </c>
      <c r="G533" s="67" t="s">
        <v>6873</v>
      </c>
      <c r="H533" s="67" t="s">
        <v>1516</v>
      </c>
      <c r="I533" s="68" t="s">
        <v>7788</v>
      </c>
      <c r="J533" s="68" t="s">
        <v>963</v>
      </c>
      <c r="K533" s="67" t="s">
        <v>8145</v>
      </c>
      <c r="L533" s="13">
        <v>1619</v>
      </c>
      <c r="M533" s="13">
        <v>2178</v>
      </c>
      <c r="N533" s="13">
        <v>1362</v>
      </c>
      <c r="O533" s="13">
        <v>2048</v>
      </c>
      <c r="P533" s="13">
        <v>1310</v>
      </c>
      <c r="Q533" s="13">
        <v>4292</v>
      </c>
      <c r="R533" s="13">
        <v>12809</v>
      </c>
    </row>
    <row r="534" spans="1:18" ht="14.5" x14ac:dyDescent="0.25">
      <c r="A534" s="68">
        <v>9</v>
      </c>
      <c r="B534" s="68">
        <v>92</v>
      </c>
      <c r="C534" s="67" t="s">
        <v>6804</v>
      </c>
      <c r="D534" s="67" t="s">
        <v>6874</v>
      </c>
      <c r="E534" s="67" t="s">
        <v>7066</v>
      </c>
      <c r="F534" s="67" t="s">
        <v>7260</v>
      </c>
      <c r="G534" s="67" t="s">
        <v>6874</v>
      </c>
      <c r="H534" s="67" t="s">
        <v>1516</v>
      </c>
      <c r="I534" s="68" t="s">
        <v>1314</v>
      </c>
      <c r="J534" s="68" t="s">
        <v>963</v>
      </c>
      <c r="K534" s="67" t="s">
        <v>8146</v>
      </c>
      <c r="L534" s="13">
        <v>2492</v>
      </c>
      <c r="M534" s="13">
        <v>3392</v>
      </c>
      <c r="N534" s="13">
        <v>2665</v>
      </c>
      <c r="O534" s="13">
        <v>4071</v>
      </c>
      <c r="P534" s="13">
        <v>2231</v>
      </c>
      <c r="Q534" s="13">
        <v>3674</v>
      </c>
      <c r="R534" s="13">
        <v>18525</v>
      </c>
    </row>
    <row r="535" spans="1:18" ht="14.5" x14ac:dyDescent="0.25">
      <c r="A535" s="68">
        <v>9</v>
      </c>
      <c r="B535" s="68">
        <v>93</v>
      </c>
      <c r="C535" s="67" t="s">
        <v>6804</v>
      </c>
      <c r="D535" s="67" t="s">
        <v>6915</v>
      </c>
      <c r="E535" s="67" t="s">
        <v>7107</v>
      </c>
      <c r="F535" s="67" t="s">
        <v>7302</v>
      </c>
      <c r="G535" s="67" t="s">
        <v>6915</v>
      </c>
      <c r="H535" s="67" t="s">
        <v>1516</v>
      </c>
      <c r="I535" s="68" t="s">
        <v>7801</v>
      </c>
      <c r="J535" s="68" t="s">
        <v>963</v>
      </c>
      <c r="K535" s="67" t="s">
        <v>8188</v>
      </c>
      <c r="L535" s="13">
        <v>2624</v>
      </c>
      <c r="M535" s="13">
        <v>4338</v>
      </c>
      <c r="N535" s="13">
        <v>3676</v>
      </c>
      <c r="O535" s="13">
        <v>4898</v>
      </c>
      <c r="P535" s="13">
        <v>3481</v>
      </c>
      <c r="Q535" s="13">
        <v>3881</v>
      </c>
      <c r="R535" s="13">
        <v>22898</v>
      </c>
    </row>
    <row r="536" spans="1:18" ht="14.5" x14ac:dyDescent="0.25">
      <c r="A536" s="68">
        <v>9</v>
      </c>
      <c r="B536" s="68">
        <v>94</v>
      </c>
      <c r="C536" s="67" t="s">
        <v>6804</v>
      </c>
      <c r="D536" s="67" t="s">
        <v>1519</v>
      </c>
      <c r="E536" s="67" t="s">
        <v>4627</v>
      </c>
      <c r="F536" s="67" t="s">
        <v>1520</v>
      </c>
      <c r="G536" s="67" t="s">
        <v>1519</v>
      </c>
      <c r="H536" s="67" t="s">
        <v>1516</v>
      </c>
      <c r="I536" s="68" t="s">
        <v>1258</v>
      </c>
      <c r="J536" s="68" t="s">
        <v>963</v>
      </c>
      <c r="K536" s="67" t="s">
        <v>5023</v>
      </c>
      <c r="L536" s="13">
        <v>5795</v>
      </c>
      <c r="M536" s="13">
        <v>7456</v>
      </c>
      <c r="N536" s="13">
        <v>5743</v>
      </c>
      <c r="O536" s="13">
        <v>8966</v>
      </c>
      <c r="P536" s="13">
        <v>4133</v>
      </c>
      <c r="Q536" s="13">
        <v>9290</v>
      </c>
      <c r="R536" s="13">
        <v>41383</v>
      </c>
    </row>
    <row r="537" spans="1:18" ht="14.5" x14ac:dyDescent="0.25">
      <c r="A537" s="68">
        <v>9</v>
      </c>
      <c r="B537" s="68">
        <v>95</v>
      </c>
      <c r="C537" s="67" t="s">
        <v>6804</v>
      </c>
      <c r="D537" s="67" t="s">
        <v>1519</v>
      </c>
      <c r="E537" s="67" t="s">
        <v>4627</v>
      </c>
      <c r="F537" s="67" t="s">
        <v>1521</v>
      </c>
      <c r="G537" s="67" t="s">
        <v>1519</v>
      </c>
      <c r="H537" s="67" t="s">
        <v>1516</v>
      </c>
      <c r="I537" s="68" t="s">
        <v>1270</v>
      </c>
      <c r="J537" s="68" t="s">
        <v>963</v>
      </c>
      <c r="K537" s="67" t="s">
        <v>5023</v>
      </c>
      <c r="L537" s="13">
        <v>2429</v>
      </c>
      <c r="M537" s="13">
        <v>2751</v>
      </c>
      <c r="N537" s="13">
        <v>1342</v>
      </c>
      <c r="O537" s="13">
        <v>1877</v>
      </c>
      <c r="P537" s="13">
        <v>916</v>
      </c>
      <c r="Q537" s="13">
        <v>1481</v>
      </c>
      <c r="R537" s="13">
        <v>10796</v>
      </c>
    </row>
    <row r="538" spans="1:18" ht="14.5" x14ac:dyDescent="0.25">
      <c r="A538" s="68">
        <v>9</v>
      </c>
      <c r="B538" s="68">
        <v>96</v>
      </c>
      <c r="C538" s="67" t="s">
        <v>6804</v>
      </c>
      <c r="D538" s="67" t="s">
        <v>6852</v>
      </c>
      <c r="E538" s="67" t="s">
        <v>7044</v>
      </c>
      <c r="F538" s="67" t="s">
        <v>7238</v>
      </c>
      <c r="G538" s="67" t="s">
        <v>6852</v>
      </c>
      <c r="H538" s="67" t="s">
        <v>1516</v>
      </c>
      <c r="I538" s="68" t="s">
        <v>7780</v>
      </c>
      <c r="J538" s="68" t="s">
        <v>963</v>
      </c>
      <c r="K538" s="67" t="s">
        <v>8124</v>
      </c>
      <c r="L538" s="13">
        <v>1253</v>
      </c>
      <c r="M538" s="13">
        <v>1878</v>
      </c>
      <c r="N538" s="13">
        <v>1351</v>
      </c>
      <c r="O538" s="13">
        <v>1943</v>
      </c>
      <c r="P538" s="13">
        <v>1389</v>
      </c>
      <c r="Q538" s="13">
        <v>1133</v>
      </c>
      <c r="R538" s="13">
        <v>8947</v>
      </c>
    </row>
    <row r="539" spans="1:18" ht="14.5" x14ac:dyDescent="0.25">
      <c r="A539" s="68">
        <v>9</v>
      </c>
      <c r="B539" s="68">
        <v>97</v>
      </c>
      <c r="C539" s="67" t="s">
        <v>6804</v>
      </c>
      <c r="D539" s="67" t="s">
        <v>6853</v>
      </c>
      <c r="E539" s="67" t="s">
        <v>7045</v>
      </c>
      <c r="F539" s="67" t="s">
        <v>7239</v>
      </c>
      <c r="G539" s="67" t="s">
        <v>6853</v>
      </c>
      <c r="H539" s="67" t="s">
        <v>1516</v>
      </c>
      <c r="I539" s="68" t="s">
        <v>5330</v>
      </c>
      <c r="J539" s="68" t="s">
        <v>963</v>
      </c>
      <c r="K539" s="67" t="s">
        <v>8125</v>
      </c>
      <c r="L539" s="13">
        <v>2382</v>
      </c>
      <c r="M539" s="13">
        <v>2755</v>
      </c>
      <c r="N539" s="13">
        <v>1989</v>
      </c>
      <c r="O539" s="13">
        <v>3513</v>
      </c>
      <c r="P539" s="13">
        <v>1505</v>
      </c>
      <c r="Q539" s="13">
        <v>2954</v>
      </c>
      <c r="R539" s="13">
        <v>15098</v>
      </c>
    </row>
    <row r="540" spans="1:18" ht="14.5" x14ac:dyDescent="0.25">
      <c r="A540" s="68">
        <v>9</v>
      </c>
      <c r="B540" s="68">
        <v>98</v>
      </c>
      <c r="C540" s="67" t="s">
        <v>6804</v>
      </c>
      <c r="D540" s="67" t="s">
        <v>6921</v>
      </c>
      <c r="E540" s="67" t="s">
        <v>7113</v>
      </c>
      <c r="F540" s="67" t="s">
        <v>7308</v>
      </c>
      <c r="G540" s="67" t="s">
        <v>6921</v>
      </c>
      <c r="H540" s="67" t="s">
        <v>1516</v>
      </c>
      <c r="I540" s="68" t="s">
        <v>1314</v>
      </c>
      <c r="J540" s="68" t="s">
        <v>963</v>
      </c>
      <c r="K540" s="67" t="s">
        <v>8194</v>
      </c>
      <c r="L540" s="13">
        <v>93</v>
      </c>
      <c r="M540" s="13">
        <v>67</v>
      </c>
      <c r="N540" s="13">
        <v>1349</v>
      </c>
      <c r="O540" s="13">
        <v>1962</v>
      </c>
      <c r="P540" s="13">
        <v>1032</v>
      </c>
      <c r="Q540" s="13">
        <v>1585</v>
      </c>
      <c r="R540" s="13">
        <v>6088</v>
      </c>
    </row>
    <row r="541" spans="1:18" ht="14.5" x14ac:dyDescent="0.25">
      <c r="A541" s="68">
        <v>9</v>
      </c>
      <c r="B541" s="68">
        <v>99</v>
      </c>
      <c r="C541" s="67" t="s">
        <v>6804</v>
      </c>
      <c r="D541" s="67" t="s">
        <v>6901</v>
      </c>
      <c r="E541" s="67" t="s">
        <v>7093</v>
      </c>
      <c r="F541" s="67" t="s">
        <v>7287</v>
      </c>
      <c r="G541" s="67" t="s">
        <v>6901</v>
      </c>
      <c r="H541" s="67" t="s">
        <v>1516</v>
      </c>
      <c r="I541" s="68" t="s">
        <v>5261</v>
      </c>
      <c r="J541" s="68" t="s">
        <v>963</v>
      </c>
      <c r="K541" s="67" t="s">
        <v>8173</v>
      </c>
      <c r="L541" s="13">
        <v>2182</v>
      </c>
      <c r="M541" s="13">
        <v>2706</v>
      </c>
      <c r="N541" s="13">
        <v>2243</v>
      </c>
      <c r="O541" s="13">
        <v>3543</v>
      </c>
      <c r="P541" s="13">
        <v>1825</v>
      </c>
      <c r="Q541" s="13">
        <v>2333</v>
      </c>
      <c r="R541" s="13">
        <v>14832</v>
      </c>
    </row>
    <row r="542" spans="1:18" ht="14.5" x14ac:dyDescent="0.25">
      <c r="A542" s="68">
        <v>9</v>
      </c>
      <c r="B542" s="68">
        <v>100</v>
      </c>
      <c r="C542" s="67" t="s">
        <v>6804</v>
      </c>
      <c r="D542" s="67" t="s">
        <v>6909</v>
      </c>
      <c r="E542" s="67" t="s">
        <v>7101</v>
      </c>
      <c r="F542" s="67" t="s">
        <v>7296</v>
      </c>
      <c r="G542" s="67" t="s">
        <v>6909</v>
      </c>
      <c r="H542" s="67" t="s">
        <v>1516</v>
      </c>
      <c r="I542" s="68" t="s">
        <v>1314</v>
      </c>
      <c r="J542" s="68" t="s">
        <v>963</v>
      </c>
      <c r="K542" s="67" t="s">
        <v>8182</v>
      </c>
      <c r="L542" s="13">
        <v>873</v>
      </c>
      <c r="M542" s="13">
        <v>684</v>
      </c>
      <c r="N542" s="13">
        <v>5626</v>
      </c>
      <c r="O542" s="13">
        <v>8490</v>
      </c>
      <c r="P542" s="13">
        <v>2561</v>
      </c>
      <c r="Q542" s="13">
        <v>11097</v>
      </c>
      <c r="R542" s="13">
        <v>29331</v>
      </c>
    </row>
    <row r="543" spans="1:18" ht="14.5" x14ac:dyDescent="0.25">
      <c r="A543" s="68">
        <v>9</v>
      </c>
      <c r="B543" s="68">
        <v>101</v>
      </c>
      <c r="C543" s="67" t="s">
        <v>6804</v>
      </c>
      <c r="D543" s="67" t="s">
        <v>6886</v>
      </c>
      <c r="E543" s="67" t="s">
        <v>7078</v>
      </c>
      <c r="F543" s="67" t="s">
        <v>7272</v>
      </c>
      <c r="G543" s="67" t="s">
        <v>6886</v>
      </c>
      <c r="H543" s="67" t="s">
        <v>1516</v>
      </c>
      <c r="I543" s="68" t="s">
        <v>1314</v>
      </c>
      <c r="J543" s="68" t="s">
        <v>963</v>
      </c>
      <c r="K543" s="67" t="s">
        <v>8158</v>
      </c>
      <c r="L543" s="13">
        <v>2937</v>
      </c>
      <c r="M543" s="13">
        <v>3937</v>
      </c>
      <c r="N543" s="13">
        <v>2903</v>
      </c>
      <c r="O543" s="13">
        <v>5303</v>
      </c>
      <c r="P543" s="13">
        <v>2495</v>
      </c>
      <c r="Q543" s="13">
        <v>2198</v>
      </c>
      <c r="R543" s="13">
        <v>19773</v>
      </c>
    </row>
    <row r="544" spans="1:18" ht="14.5" x14ac:dyDescent="0.25">
      <c r="A544" s="68">
        <v>9</v>
      </c>
      <c r="B544" s="68">
        <v>102</v>
      </c>
      <c r="C544" s="67" t="s">
        <v>6804</v>
      </c>
      <c r="D544" s="67" t="s">
        <v>6829</v>
      </c>
      <c r="E544" s="67" t="s">
        <v>7021</v>
      </c>
      <c r="F544" s="67" t="s">
        <v>7214</v>
      </c>
      <c r="G544" s="67" t="s">
        <v>6829</v>
      </c>
      <c r="H544" s="67" t="s">
        <v>1516</v>
      </c>
      <c r="I544" s="68" t="s">
        <v>5261</v>
      </c>
      <c r="J544" s="68" t="s">
        <v>963</v>
      </c>
      <c r="K544" s="67" t="s">
        <v>8101</v>
      </c>
      <c r="L544" s="13">
        <v>2706</v>
      </c>
      <c r="M544" s="13">
        <v>3280</v>
      </c>
      <c r="N544" s="13">
        <v>2770</v>
      </c>
      <c r="O544" s="13">
        <v>5228</v>
      </c>
      <c r="P544" s="13">
        <v>2134</v>
      </c>
      <c r="Q544" s="13">
        <v>7864</v>
      </c>
      <c r="R544" s="13">
        <v>23982</v>
      </c>
    </row>
    <row r="545" spans="1:18" ht="14.5" x14ac:dyDescent="0.25">
      <c r="A545" s="68">
        <v>9</v>
      </c>
      <c r="B545" s="68">
        <v>103</v>
      </c>
      <c r="C545" s="67" t="s">
        <v>6804</v>
      </c>
      <c r="D545" s="67" t="s">
        <v>6859</v>
      </c>
      <c r="E545" s="67" t="s">
        <v>7051</v>
      </c>
      <c r="F545" s="67" t="s">
        <v>7245</v>
      </c>
      <c r="G545" s="67" t="s">
        <v>6859</v>
      </c>
      <c r="H545" s="67" t="s">
        <v>1516</v>
      </c>
      <c r="I545" s="68" t="s">
        <v>7782</v>
      </c>
      <c r="J545" s="68" t="s">
        <v>963</v>
      </c>
      <c r="K545" s="67" t="s">
        <v>8131</v>
      </c>
      <c r="L545" s="13">
        <v>2745</v>
      </c>
      <c r="M545" s="13">
        <v>3637</v>
      </c>
      <c r="N545" s="13">
        <v>3023</v>
      </c>
      <c r="O545" s="13">
        <v>5062</v>
      </c>
      <c r="P545" s="13">
        <v>2533</v>
      </c>
      <c r="Q545" s="13">
        <v>5344</v>
      </c>
      <c r="R545" s="13">
        <v>22344</v>
      </c>
    </row>
    <row r="546" spans="1:18" ht="14.5" x14ac:dyDescent="0.25">
      <c r="A546" s="68">
        <v>9</v>
      </c>
      <c r="B546" s="68">
        <v>104</v>
      </c>
      <c r="C546" s="67" t="s">
        <v>6804</v>
      </c>
      <c r="D546" s="67" t="s">
        <v>1078</v>
      </c>
      <c r="E546" s="67" t="s">
        <v>1081</v>
      </c>
      <c r="F546" s="67" t="s">
        <v>1523</v>
      </c>
      <c r="G546" s="67" t="s">
        <v>1522</v>
      </c>
      <c r="H546" s="67" t="s">
        <v>1516</v>
      </c>
      <c r="I546" s="68" t="s">
        <v>5024</v>
      </c>
      <c r="J546" s="68" t="s">
        <v>965</v>
      </c>
      <c r="K546" s="67" t="s">
        <v>1080</v>
      </c>
      <c r="L546" s="13">
        <v>0</v>
      </c>
      <c r="M546" s="13">
        <v>0</v>
      </c>
      <c r="N546" s="13">
        <v>0</v>
      </c>
      <c r="O546" s="13">
        <v>0</v>
      </c>
      <c r="P546" s="13">
        <v>0</v>
      </c>
      <c r="Q546" s="13">
        <v>0</v>
      </c>
      <c r="R546" s="13">
        <v>0</v>
      </c>
    </row>
    <row r="547" spans="1:18" ht="14.5" x14ac:dyDescent="0.25">
      <c r="A547" s="68">
        <v>9</v>
      </c>
      <c r="B547" s="68">
        <v>105</v>
      </c>
      <c r="C547" s="67" t="s">
        <v>6804</v>
      </c>
      <c r="D547" s="67" t="s">
        <v>1524</v>
      </c>
      <c r="E547" s="67" t="s">
        <v>4628</v>
      </c>
      <c r="F547" s="67" t="s">
        <v>1525</v>
      </c>
      <c r="G547" s="67" t="s">
        <v>1524</v>
      </c>
      <c r="H547" s="67" t="s">
        <v>1516</v>
      </c>
      <c r="I547" s="68" t="s">
        <v>1239</v>
      </c>
      <c r="J547" s="68" t="s">
        <v>963</v>
      </c>
      <c r="K547" s="67" t="s">
        <v>5025</v>
      </c>
      <c r="L547" s="13">
        <v>4169</v>
      </c>
      <c r="M547" s="13">
        <v>5239</v>
      </c>
      <c r="N547" s="13">
        <v>2661</v>
      </c>
      <c r="O547" s="13">
        <v>4727</v>
      </c>
      <c r="P547" s="13">
        <v>2419</v>
      </c>
      <c r="Q547" s="13">
        <v>6368</v>
      </c>
      <c r="R547" s="13">
        <v>25583</v>
      </c>
    </row>
    <row r="548" spans="1:18" ht="14.5" x14ac:dyDescent="0.25">
      <c r="A548" s="68">
        <v>9</v>
      </c>
      <c r="B548" s="68">
        <v>106</v>
      </c>
      <c r="C548" s="67" t="s">
        <v>6804</v>
      </c>
      <c r="D548" s="67" t="s">
        <v>1524</v>
      </c>
      <c r="E548" s="67" t="s">
        <v>4628</v>
      </c>
      <c r="F548" s="67" t="s">
        <v>1526</v>
      </c>
      <c r="G548" s="67" t="s">
        <v>1524</v>
      </c>
      <c r="H548" s="67" t="s">
        <v>1516</v>
      </c>
      <c r="I548" s="68" t="s">
        <v>1221</v>
      </c>
      <c r="J548" s="68" t="s">
        <v>963</v>
      </c>
      <c r="K548" s="67" t="s">
        <v>5025</v>
      </c>
      <c r="L548" s="13">
        <v>52596</v>
      </c>
      <c r="M548" s="13">
        <v>57311</v>
      </c>
      <c r="N548" s="13">
        <v>20830</v>
      </c>
      <c r="O548" s="13">
        <v>39673</v>
      </c>
      <c r="P548" s="13">
        <v>14551</v>
      </c>
      <c r="Q548" s="13">
        <v>63942</v>
      </c>
      <c r="R548" s="13">
        <v>248903</v>
      </c>
    </row>
    <row r="549" spans="1:18" ht="14.5" x14ac:dyDescent="0.25">
      <c r="A549" s="68">
        <v>9</v>
      </c>
      <c r="B549" s="68">
        <v>107</v>
      </c>
      <c r="C549" s="67" t="s">
        <v>6804</v>
      </c>
      <c r="D549" s="67" t="s">
        <v>1527</v>
      </c>
      <c r="E549" s="67" t="s">
        <v>4629</v>
      </c>
      <c r="F549" s="67" t="s">
        <v>1529</v>
      </c>
      <c r="G549" s="67" t="s">
        <v>1528</v>
      </c>
      <c r="H549" s="67" t="s">
        <v>1516</v>
      </c>
      <c r="I549" s="68" t="s">
        <v>5026</v>
      </c>
      <c r="J549" s="68" t="s">
        <v>963</v>
      </c>
      <c r="K549" s="67" t="s">
        <v>5027</v>
      </c>
      <c r="L549" s="13">
        <v>4138</v>
      </c>
      <c r="M549" s="13">
        <v>4406</v>
      </c>
      <c r="N549" s="13">
        <v>3647</v>
      </c>
      <c r="O549" s="13">
        <v>5304</v>
      </c>
      <c r="P549" s="13">
        <v>2292</v>
      </c>
      <c r="Q549" s="13">
        <v>9175</v>
      </c>
      <c r="R549" s="13">
        <v>28962</v>
      </c>
    </row>
    <row r="550" spans="1:18" ht="14.5" x14ac:dyDescent="0.25">
      <c r="A550" s="68">
        <v>9</v>
      </c>
      <c r="B550" s="68">
        <v>108</v>
      </c>
      <c r="C550" s="67" t="s">
        <v>6804</v>
      </c>
      <c r="D550" s="67" t="s">
        <v>1530</v>
      </c>
      <c r="E550" s="67" t="s">
        <v>4630</v>
      </c>
      <c r="F550" s="67" t="s">
        <v>1532</v>
      </c>
      <c r="G550" s="67" t="s">
        <v>1531</v>
      </c>
      <c r="H550" s="67" t="s">
        <v>1516</v>
      </c>
      <c r="I550" s="68" t="s">
        <v>1314</v>
      </c>
      <c r="J550" s="68" t="s">
        <v>963</v>
      </c>
      <c r="K550" s="67" t="s">
        <v>5028</v>
      </c>
      <c r="L550" s="13">
        <v>3034</v>
      </c>
      <c r="M550" s="13">
        <v>3373</v>
      </c>
      <c r="N550" s="13">
        <v>2467</v>
      </c>
      <c r="O550" s="13">
        <v>3820</v>
      </c>
      <c r="P550" s="13">
        <v>1751</v>
      </c>
      <c r="Q550" s="13">
        <v>6525</v>
      </c>
      <c r="R550" s="13">
        <v>20970</v>
      </c>
    </row>
    <row r="551" spans="1:18" ht="14.5" x14ac:dyDescent="0.25">
      <c r="A551" s="68">
        <v>9</v>
      </c>
      <c r="B551" s="68">
        <v>109</v>
      </c>
      <c r="C551" s="67" t="s">
        <v>6804</v>
      </c>
      <c r="D551" s="67" t="s">
        <v>1533</v>
      </c>
      <c r="E551" s="67" t="s">
        <v>4631</v>
      </c>
      <c r="F551" s="67" t="s">
        <v>1535</v>
      </c>
      <c r="G551" s="67" t="s">
        <v>1534</v>
      </c>
      <c r="H551" s="67" t="s">
        <v>1516</v>
      </c>
      <c r="I551" s="68" t="s">
        <v>5029</v>
      </c>
      <c r="J551" s="68" t="s">
        <v>963</v>
      </c>
      <c r="K551" s="67" t="s">
        <v>7938</v>
      </c>
      <c r="L551" s="13">
        <v>4822</v>
      </c>
      <c r="M551" s="13">
        <v>6249</v>
      </c>
      <c r="N551" s="13">
        <v>3869</v>
      </c>
      <c r="O551" s="13">
        <v>5603</v>
      </c>
      <c r="P551" s="13">
        <v>3021</v>
      </c>
      <c r="Q551" s="13">
        <v>15390</v>
      </c>
      <c r="R551" s="13">
        <v>38954</v>
      </c>
    </row>
    <row r="552" spans="1:18" ht="14.5" x14ac:dyDescent="0.25">
      <c r="A552" s="68">
        <v>9</v>
      </c>
      <c r="B552" s="68">
        <v>110</v>
      </c>
      <c r="C552" s="67" t="s">
        <v>6804</v>
      </c>
      <c r="D552" s="67" t="s">
        <v>1536</v>
      </c>
      <c r="E552" s="67" t="s">
        <v>4632</v>
      </c>
      <c r="F552" s="67" t="s">
        <v>1537</v>
      </c>
      <c r="G552" s="67" t="s">
        <v>1536</v>
      </c>
      <c r="H552" s="67" t="s">
        <v>1516</v>
      </c>
      <c r="I552" s="68" t="s">
        <v>5030</v>
      </c>
      <c r="J552" s="68" t="s">
        <v>963</v>
      </c>
      <c r="K552" s="67" t="s">
        <v>7939</v>
      </c>
      <c r="L552" s="13">
        <v>4314</v>
      </c>
      <c r="M552" s="13">
        <v>4857</v>
      </c>
      <c r="N552" s="13">
        <v>3492</v>
      </c>
      <c r="O552" s="13">
        <v>6148</v>
      </c>
      <c r="P552" s="13">
        <v>2158</v>
      </c>
      <c r="Q552" s="13">
        <v>9437</v>
      </c>
      <c r="R552" s="13">
        <v>30406</v>
      </c>
    </row>
    <row r="553" spans="1:18" ht="14.5" x14ac:dyDescent="0.25">
      <c r="A553" s="68">
        <v>9</v>
      </c>
      <c r="B553" s="68">
        <v>111</v>
      </c>
      <c r="C553" s="67" t="s">
        <v>6804</v>
      </c>
      <c r="D553" s="67" t="s">
        <v>1538</v>
      </c>
      <c r="E553" s="67" t="s">
        <v>4633</v>
      </c>
      <c r="F553" s="67" t="s">
        <v>1539</v>
      </c>
      <c r="G553" s="67" t="s">
        <v>1538</v>
      </c>
      <c r="H553" s="67" t="s">
        <v>1516</v>
      </c>
      <c r="I553" s="68" t="s">
        <v>5031</v>
      </c>
      <c r="J553" s="68" t="s">
        <v>963</v>
      </c>
      <c r="K553" s="67" t="s">
        <v>5032</v>
      </c>
      <c r="L553" s="13">
        <v>1870</v>
      </c>
      <c r="M553" s="13">
        <v>2198</v>
      </c>
      <c r="N553" s="13">
        <v>1561</v>
      </c>
      <c r="O553" s="13">
        <v>2734</v>
      </c>
      <c r="P553" s="13">
        <v>1084</v>
      </c>
      <c r="Q553" s="13">
        <v>3639</v>
      </c>
      <c r="R553" s="13">
        <v>13086</v>
      </c>
    </row>
    <row r="554" spans="1:18" ht="14.5" x14ac:dyDescent="0.25">
      <c r="A554" s="68">
        <v>9</v>
      </c>
      <c r="B554" s="68">
        <v>112</v>
      </c>
      <c r="C554" s="67" t="s">
        <v>6804</v>
      </c>
      <c r="D554" s="67" t="s">
        <v>1540</v>
      </c>
      <c r="E554" s="67" t="s">
        <v>4634</v>
      </c>
      <c r="F554" s="67" t="s">
        <v>1541</v>
      </c>
      <c r="G554" s="67" t="s">
        <v>1540</v>
      </c>
      <c r="H554" s="67" t="s">
        <v>1516</v>
      </c>
      <c r="I554" s="68" t="s">
        <v>5051</v>
      </c>
      <c r="J554" s="68" t="s">
        <v>963</v>
      </c>
      <c r="K554" s="67" t="s">
        <v>5034</v>
      </c>
      <c r="L554" s="13">
        <v>4147</v>
      </c>
      <c r="M554" s="13">
        <v>4581</v>
      </c>
      <c r="N554" s="13">
        <v>2711</v>
      </c>
      <c r="O554" s="13">
        <v>5326</v>
      </c>
      <c r="P554" s="13">
        <v>1970</v>
      </c>
      <c r="Q554" s="13">
        <v>3770</v>
      </c>
      <c r="R554" s="13">
        <v>22505</v>
      </c>
    </row>
    <row r="555" spans="1:18" ht="14.5" x14ac:dyDescent="0.25">
      <c r="A555" s="68">
        <v>9</v>
      </c>
      <c r="B555" s="68">
        <v>113</v>
      </c>
      <c r="C555" s="67" t="s">
        <v>6804</v>
      </c>
      <c r="D555" s="67" t="s">
        <v>2470</v>
      </c>
      <c r="E555" s="67" t="s">
        <v>6482</v>
      </c>
      <c r="F555" s="67" t="s">
        <v>2471</v>
      </c>
      <c r="G555" s="67" t="s">
        <v>2470</v>
      </c>
      <c r="H555" s="67" t="s">
        <v>1516</v>
      </c>
      <c r="I555" s="68" t="s">
        <v>5049</v>
      </c>
      <c r="J555" s="68" t="s">
        <v>963</v>
      </c>
      <c r="K555" s="67" t="s">
        <v>6536</v>
      </c>
      <c r="L555" s="13">
        <v>2082</v>
      </c>
      <c r="M555" s="13">
        <v>2739</v>
      </c>
      <c r="N555" s="13">
        <v>1041</v>
      </c>
      <c r="O555" s="13">
        <v>2068</v>
      </c>
      <c r="P555" s="13">
        <v>757</v>
      </c>
      <c r="Q555" s="13">
        <v>6607</v>
      </c>
      <c r="R555" s="13">
        <v>15294</v>
      </c>
    </row>
    <row r="556" spans="1:18" ht="14.5" x14ac:dyDescent="0.25">
      <c r="A556" s="68">
        <v>9</v>
      </c>
      <c r="B556" s="68">
        <v>114</v>
      </c>
      <c r="C556" s="67" t="s">
        <v>6804</v>
      </c>
      <c r="D556" s="67" t="s">
        <v>1542</v>
      </c>
      <c r="E556" s="67" t="s">
        <v>4635</v>
      </c>
      <c r="F556" s="67" t="s">
        <v>1543</v>
      </c>
      <c r="G556" s="67" t="s">
        <v>1542</v>
      </c>
      <c r="H556" s="67" t="s">
        <v>1516</v>
      </c>
      <c r="I556" s="68" t="s">
        <v>5035</v>
      </c>
      <c r="J556" s="68" t="s">
        <v>963</v>
      </c>
      <c r="K556" s="67" t="s">
        <v>5036</v>
      </c>
      <c r="L556" s="13">
        <v>10039</v>
      </c>
      <c r="M556" s="13">
        <v>11696</v>
      </c>
      <c r="N556" s="13">
        <v>6925</v>
      </c>
      <c r="O556" s="13">
        <v>11588</v>
      </c>
      <c r="P556" s="13">
        <v>4951</v>
      </c>
      <c r="Q556" s="13">
        <v>17728</v>
      </c>
      <c r="R556" s="13">
        <v>62927</v>
      </c>
    </row>
    <row r="557" spans="1:18" ht="14.5" x14ac:dyDescent="0.25">
      <c r="A557" s="68">
        <v>9</v>
      </c>
      <c r="B557" s="68">
        <v>115</v>
      </c>
      <c r="C557" s="67" t="s">
        <v>6804</v>
      </c>
      <c r="D557" s="67" t="s">
        <v>1544</v>
      </c>
      <c r="E557" s="67" t="s">
        <v>4636</v>
      </c>
      <c r="F557" s="67" t="s">
        <v>1546</v>
      </c>
      <c r="G557" s="67" t="s">
        <v>1544</v>
      </c>
      <c r="H557" s="67" t="s">
        <v>1516</v>
      </c>
      <c r="I557" s="68" t="s">
        <v>5039</v>
      </c>
      <c r="J557" s="68" t="s">
        <v>963</v>
      </c>
      <c r="K557" s="67" t="s">
        <v>5038</v>
      </c>
      <c r="L557" s="13">
        <v>389</v>
      </c>
      <c r="M557" s="13">
        <v>694</v>
      </c>
      <c r="N557" s="13">
        <v>520</v>
      </c>
      <c r="O557" s="13">
        <v>789</v>
      </c>
      <c r="P557" s="13">
        <v>395</v>
      </c>
      <c r="Q557" s="13">
        <v>3617</v>
      </c>
      <c r="R557" s="13">
        <v>6404</v>
      </c>
    </row>
    <row r="558" spans="1:18" ht="14.5" x14ac:dyDescent="0.25">
      <c r="A558" s="68">
        <v>9</v>
      </c>
      <c r="B558" s="68">
        <v>116</v>
      </c>
      <c r="C558" s="67" t="s">
        <v>6804</v>
      </c>
      <c r="D558" s="67" t="s">
        <v>1547</v>
      </c>
      <c r="E558" s="67" t="s">
        <v>4637</v>
      </c>
      <c r="F558" s="67" t="s">
        <v>1548</v>
      </c>
      <c r="G558" s="67" t="s">
        <v>1547</v>
      </c>
      <c r="H558" s="67" t="s">
        <v>1516</v>
      </c>
      <c r="I558" s="68" t="s">
        <v>1426</v>
      </c>
      <c r="J558" s="68" t="s">
        <v>963</v>
      </c>
      <c r="K558" s="67" t="s">
        <v>5040</v>
      </c>
      <c r="L558" s="13">
        <v>4621</v>
      </c>
      <c r="M558" s="13">
        <v>4787</v>
      </c>
      <c r="N558" s="13">
        <v>2735</v>
      </c>
      <c r="O558" s="13">
        <v>2779</v>
      </c>
      <c r="P558" s="13">
        <v>1607</v>
      </c>
      <c r="Q558" s="13">
        <v>9601</v>
      </c>
      <c r="R558" s="13">
        <v>26130</v>
      </c>
    </row>
    <row r="559" spans="1:18" ht="14.5" x14ac:dyDescent="0.25">
      <c r="A559" s="68">
        <v>9</v>
      </c>
      <c r="B559" s="68">
        <v>117</v>
      </c>
      <c r="C559" s="67" t="s">
        <v>6804</v>
      </c>
      <c r="D559" s="67" t="s">
        <v>1549</v>
      </c>
      <c r="E559" s="67" t="s">
        <v>4638</v>
      </c>
      <c r="F559" s="67" t="s">
        <v>1550</v>
      </c>
      <c r="G559" s="67" t="s">
        <v>1549</v>
      </c>
      <c r="H559" s="67" t="s">
        <v>1516</v>
      </c>
      <c r="I559" s="68" t="s">
        <v>5035</v>
      </c>
      <c r="J559" s="68" t="s">
        <v>963</v>
      </c>
      <c r="K559" s="67" t="s">
        <v>7940</v>
      </c>
      <c r="L559" s="13">
        <v>7180</v>
      </c>
      <c r="M559" s="13">
        <v>7865</v>
      </c>
      <c r="N559" s="13">
        <v>8740</v>
      </c>
      <c r="O559" s="13">
        <v>8158</v>
      </c>
      <c r="P559" s="13">
        <v>2523</v>
      </c>
      <c r="Q559" s="13">
        <v>17920</v>
      </c>
      <c r="R559" s="13">
        <v>52386</v>
      </c>
    </row>
    <row r="560" spans="1:18" ht="14.5" x14ac:dyDescent="0.25">
      <c r="A560" s="68">
        <v>9</v>
      </c>
      <c r="B560" s="68">
        <v>118</v>
      </c>
      <c r="C560" s="67" t="s">
        <v>6804</v>
      </c>
      <c r="D560" s="67" t="s">
        <v>1551</v>
      </c>
      <c r="E560" s="67" t="s">
        <v>4639</v>
      </c>
      <c r="F560" s="67" t="s">
        <v>1552</v>
      </c>
      <c r="G560" s="67" t="s">
        <v>1551</v>
      </c>
      <c r="H560" s="67" t="s">
        <v>1516</v>
      </c>
      <c r="I560" s="68" t="s">
        <v>5041</v>
      </c>
      <c r="J560" s="68" t="s">
        <v>963</v>
      </c>
      <c r="K560" s="67" t="s">
        <v>5042</v>
      </c>
      <c r="L560" s="13">
        <v>2690</v>
      </c>
      <c r="M560" s="13">
        <v>3038</v>
      </c>
      <c r="N560" s="13">
        <v>2327</v>
      </c>
      <c r="O560" s="13">
        <v>3813</v>
      </c>
      <c r="P560" s="13">
        <v>1504</v>
      </c>
      <c r="Q560" s="13">
        <v>6107</v>
      </c>
      <c r="R560" s="13">
        <v>19479</v>
      </c>
    </row>
    <row r="561" spans="1:18" ht="14.5" x14ac:dyDescent="0.25">
      <c r="A561" s="68">
        <v>9</v>
      </c>
      <c r="B561" s="68">
        <v>119</v>
      </c>
      <c r="C561" s="67" t="s">
        <v>6804</v>
      </c>
      <c r="D561" s="67" t="s">
        <v>1553</v>
      </c>
      <c r="E561" s="67" t="s">
        <v>4640</v>
      </c>
      <c r="F561" s="67" t="s">
        <v>1554</v>
      </c>
      <c r="G561" s="67" t="s">
        <v>1553</v>
      </c>
      <c r="H561" s="67" t="s">
        <v>1516</v>
      </c>
      <c r="I561" s="68" t="s">
        <v>5043</v>
      </c>
      <c r="J561" s="68" t="s">
        <v>963</v>
      </c>
      <c r="K561" s="67" t="s">
        <v>5044</v>
      </c>
      <c r="L561" s="13">
        <v>3882</v>
      </c>
      <c r="M561" s="13">
        <v>4224</v>
      </c>
      <c r="N561" s="13">
        <v>2592</v>
      </c>
      <c r="O561" s="13">
        <v>4091</v>
      </c>
      <c r="P561" s="13">
        <v>1686</v>
      </c>
      <c r="Q561" s="13">
        <v>7296</v>
      </c>
      <c r="R561" s="13">
        <v>23771</v>
      </c>
    </row>
    <row r="562" spans="1:18" ht="14.5" x14ac:dyDescent="0.25">
      <c r="A562" s="68">
        <v>9</v>
      </c>
      <c r="B562" s="68">
        <v>120</v>
      </c>
      <c r="C562" s="67" t="s">
        <v>6804</v>
      </c>
      <c r="D562" s="67" t="s">
        <v>1555</v>
      </c>
      <c r="E562" s="67" t="s">
        <v>4641</v>
      </c>
      <c r="F562" s="67" t="s">
        <v>1556</v>
      </c>
      <c r="G562" s="67" t="s">
        <v>1555</v>
      </c>
      <c r="H562" s="67" t="s">
        <v>1516</v>
      </c>
      <c r="I562" s="68" t="s">
        <v>5030</v>
      </c>
      <c r="J562" s="68" t="s">
        <v>963</v>
      </c>
      <c r="K562" s="67" t="s">
        <v>6605</v>
      </c>
      <c r="L562" s="13">
        <v>2482</v>
      </c>
      <c r="M562" s="13">
        <v>2947</v>
      </c>
      <c r="N562" s="13">
        <v>1798</v>
      </c>
      <c r="O562" s="13">
        <v>3130</v>
      </c>
      <c r="P562" s="13">
        <v>1407</v>
      </c>
      <c r="Q562" s="13">
        <v>3550</v>
      </c>
      <c r="R562" s="13">
        <v>15314</v>
      </c>
    </row>
    <row r="563" spans="1:18" ht="14.5" x14ac:dyDescent="0.25">
      <c r="A563" s="68">
        <v>9</v>
      </c>
      <c r="B563" s="68">
        <v>121</v>
      </c>
      <c r="C563" s="67" t="s">
        <v>6804</v>
      </c>
      <c r="D563" s="67" t="s">
        <v>1557</v>
      </c>
      <c r="E563" s="67" t="s">
        <v>4642</v>
      </c>
      <c r="F563" s="67" t="s">
        <v>1558</v>
      </c>
      <c r="G563" s="67" t="s">
        <v>1557</v>
      </c>
      <c r="H563" s="67" t="s">
        <v>1516</v>
      </c>
      <c r="I563" s="68" t="s">
        <v>5045</v>
      </c>
      <c r="J563" s="68" t="s">
        <v>963</v>
      </c>
      <c r="K563" s="67" t="s">
        <v>5046</v>
      </c>
      <c r="L563" s="13">
        <v>6971</v>
      </c>
      <c r="M563" s="13">
        <v>7326</v>
      </c>
      <c r="N563" s="13">
        <v>2988</v>
      </c>
      <c r="O563" s="13">
        <v>3321</v>
      </c>
      <c r="P563" s="13">
        <v>1492</v>
      </c>
      <c r="Q563" s="13">
        <v>4538</v>
      </c>
      <c r="R563" s="13">
        <v>26636</v>
      </c>
    </row>
    <row r="564" spans="1:18" ht="14.5" x14ac:dyDescent="0.25">
      <c r="A564" s="68">
        <v>9</v>
      </c>
      <c r="B564" s="68">
        <v>122</v>
      </c>
      <c r="C564" s="67" t="s">
        <v>6804</v>
      </c>
      <c r="D564" s="67" t="s">
        <v>1559</v>
      </c>
      <c r="E564" s="67" t="s">
        <v>4643</v>
      </c>
      <c r="F564" s="67" t="s">
        <v>1560</v>
      </c>
      <c r="G564" s="67" t="s">
        <v>1559</v>
      </c>
      <c r="H564" s="67" t="s">
        <v>1516</v>
      </c>
      <c r="I564" s="68" t="s">
        <v>5030</v>
      </c>
      <c r="J564" s="68" t="s">
        <v>963</v>
      </c>
      <c r="K564" s="67" t="s">
        <v>5047</v>
      </c>
      <c r="L564" s="13">
        <v>3347</v>
      </c>
      <c r="M564" s="13">
        <v>3948</v>
      </c>
      <c r="N564" s="13">
        <v>2861</v>
      </c>
      <c r="O564" s="13">
        <v>5028</v>
      </c>
      <c r="P564" s="13">
        <v>2019</v>
      </c>
      <c r="Q564" s="13">
        <v>7707</v>
      </c>
      <c r="R564" s="13">
        <v>24910</v>
      </c>
    </row>
    <row r="565" spans="1:18" ht="14.5" x14ac:dyDescent="0.25">
      <c r="A565" s="68">
        <v>9</v>
      </c>
      <c r="B565" s="68">
        <v>123</v>
      </c>
      <c r="C565" s="67" t="s">
        <v>6804</v>
      </c>
      <c r="D565" s="67" t="s">
        <v>1561</v>
      </c>
      <c r="E565" s="67" t="s">
        <v>4644</v>
      </c>
      <c r="F565" s="67" t="s">
        <v>1562</v>
      </c>
      <c r="G565" s="67" t="s">
        <v>1561</v>
      </c>
      <c r="H565" s="67" t="s">
        <v>1516</v>
      </c>
      <c r="I565" s="68" t="s">
        <v>1314</v>
      </c>
      <c r="J565" s="68" t="s">
        <v>963</v>
      </c>
      <c r="K565" s="67" t="s">
        <v>5048</v>
      </c>
      <c r="L565" s="13">
        <v>1772</v>
      </c>
      <c r="M565" s="13">
        <v>2043</v>
      </c>
      <c r="N565" s="13">
        <v>1520</v>
      </c>
      <c r="O565" s="13">
        <v>2634</v>
      </c>
      <c r="P565" s="13">
        <v>926</v>
      </c>
      <c r="Q565" s="13">
        <v>3319</v>
      </c>
      <c r="R565" s="13">
        <v>12214</v>
      </c>
    </row>
    <row r="566" spans="1:18" ht="14.5" x14ac:dyDescent="0.25">
      <c r="A566" s="68">
        <v>9</v>
      </c>
      <c r="B566" s="68">
        <v>124</v>
      </c>
      <c r="C566" s="67" t="s">
        <v>6804</v>
      </c>
      <c r="D566" s="67" t="s">
        <v>1563</v>
      </c>
      <c r="E566" s="67" t="s">
        <v>4645</v>
      </c>
      <c r="F566" s="67" t="s">
        <v>1564</v>
      </c>
      <c r="G566" s="67" t="s">
        <v>1563</v>
      </c>
      <c r="H566" s="67" t="s">
        <v>1516</v>
      </c>
      <c r="I566" s="68" t="s">
        <v>5049</v>
      </c>
      <c r="J566" s="68" t="s">
        <v>963</v>
      </c>
      <c r="K566" s="67" t="s">
        <v>5050</v>
      </c>
      <c r="L566" s="13">
        <v>1819</v>
      </c>
      <c r="M566" s="13">
        <v>2254</v>
      </c>
      <c r="N566" s="13">
        <v>1539</v>
      </c>
      <c r="O566" s="13">
        <v>2563</v>
      </c>
      <c r="P566" s="13">
        <v>1212</v>
      </c>
      <c r="Q566" s="13">
        <v>4764</v>
      </c>
      <c r="R566" s="13">
        <v>14151</v>
      </c>
    </row>
    <row r="567" spans="1:18" ht="14.5" x14ac:dyDescent="0.25">
      <c r="A567" s="68">
        <v>9</v>
      </c>
      <c r="B567" s="68">
        <v>125</v>
      </c>
      <c r="C567" s="67" t="s">
        <v>6804</v>
      </c>
      <c r="D567" s="67" t="s">
        <v>1565</v>
      </c>
      <c r="E567" s="67" t="s">
        <v>4646</v>
      </c>
      <c r="F567" s="67" t="s">
        <v>1566</v>
      </c>
      <c r="G567" s="67" t="s">
        <v>1565</v>
      </c>
      <c r="H567" s="67" t="s">
        <v>1516</v>
      </c>
      <c r="I567" s="68" t="s">
        <v>5051</v>
      </c>
      <c r="J567" s="68" t="s">
        <v>963</v>
      </c>
      <c r="K567" s="67" t="s">
        <v>5052</v>
      </c>
      <c r="L567" s="13">
        <v>1936</v>
      </c>
      <c r="M567" s="13">
        <v>2110</v>
      </c>
      <c r="N567" s="13">
        <v>1668</v>
      </c>
      <c r="O567" s="13">
        <v>2992</v>
      </c>
      <c r="P567" s="13">
        <v>958</v>
      </c>
      <c r="Q567" s="13">
        <v>3197</v>
      </c>
      <c r="R567" s="13">
        <v>12861</v>
      </c>
    </row>
    <row r="568" spans="1:18" ht="14.5" x14ac:dyDescent="0.25">
      <c r="A568" s="68">
        <v>9</v>
      </c>
      <c r="B568" s="68">
        <v>126</v>
      </c>
      <c r="C568" s="67" t="s">
        <v>6804</v>
      </c>
      <c r="D568" s="67" t="s">
        <v>1567</v>
      </c>
      <c r="E568" s="67" t="s">
        <v>4647</v>
      </c>
      <c r="F568" s="67" t="s">
        <v>1568</v>
      </c>
      <c r="G568" s="67" t="s">
        <v>1567</v>
      </c>
      <c r="H568" s="67" t="s">
        <v>1516</v>
      </c>
      <c r="I568" s="68" t="s">
        <v>5053</v>
      </c>
      <c r="J568" s="68" t="s">
        <v>963</v>
      </c>
      <c r="K568" s="67" t="s">
        <v>5054</v>
      </c>
      <c r="L568" s="13">
        <v>3094</v>
      </c>
      <c r="M568" s="13">
        <v>3539</v>
      </c>
      <c r="N568" s="13">
        <v>2630</v>
      </c>
      <c r="O568" s="13">
        <v>3983</v>
      </c>
      <c r="P568" s="13">
        <v>1548</v>
      </c>
      <c r="Q568" s="13">
        <v>8140</v>
      </c>
      <c r="R568" s="13">
        <v>22934</v>
      </c>
    </row>
    <row r="569" spans="1:18" ht="14.5" x14ac:dyDescent="0.25">
      <c r="A569" s="68">
        <v>9</v>
      </c>
      <c r="B569" s="68">
        <v>127</v>
      </c>
      <c r="C569" s="67" t="s">
        <v>6804</v>
      </c>
      <c r="D569" s="67" t="s">
        <v>1569</v>
      </c>
      <c r="E569" s="67" t="s">
        <v>4648</v>
      </c>
      <c r="F569" s="67" t="s">
        <v>1570</v>
      </c>
      <c r="G569" s="67" t="s">
        <v>1569</v>
      </c>
      <c r="H569" s="67" t="s">
        <v>1516</v>
      </c>
      <c r="I569" s="68" t="s">
        <v>5055</v>
      </c>
      <c r="J569" s="68" t="s">
        <v>963</v>
      </c>
      <c r="K569" s="67" t="s">
        <v>7941</v>
      </c>
      <c r="L569" s="13">
        <v>3683</v>
      </c>
      <c r="M569" s="13">
        <v>4364</v>
      </c>
      <c r="N569" s="13">
        <v>2812</v>
      </c>
      <c r="O569" s="13">
        <v>5236</v>
      </c>
      <c r="P569" s="13">
        <v>2362</v>
      </c>
      <c r="Q569" s="13">
        <v>7328</v>
      </c>
      <c r="R569" s="13">
        <v>25785</v>
      </c>
    </row>
    <row r="570" spans="1:18" ht="14.5" x14ac:dyDescent="0.25">
      <c r="A570" s="68">
        <v>9</v>
      </c>
      <c r="B570" s="68">
        <v>128</v>
      </c>
      <c r="C570" s="67" t="s">
        <v>6804</v>
      </c>
      <c r="D570" s="67" t="s">
        <v>1571</v>
      </c>
      <c r="E570" s="67" t="s">
        <v>4649</v>
      </c>
      <c r="F570" s="67" t="s">
        <v>1572</v>
      </c>
      <c r="G570" s="67" t="s">
        <v>1571</v>
      </c>
      <c r="H570" s="67" t="s">
        <v>1516</v>
      </c>
      <c r="I570" s="68" t="s">
        <v>5056</v>
      </c>
      <c r="J570" s="68" t="s">
        <v>963</v>
      </c>
      <c r="K570" s="67" t="s">
        <v>5057</v>
      </c>
      <c r="L570" s="13">
        <v>2639</v>
      </c>
      <c r="M570" s="13">
        <v>3152</v>
      </c>
      <c r="N570" s="13">
        <v>2455</v>
      </c>
      <c r="O570" s="13">
        <v>4338</v>
      </c>
      <c r="P570" s="13">
        <v>1843</v>
      </c>
      <c r="Q570" s="13">
        <v>5676</v>
      </c>
      <c r="R570" s="13">
        <v>20103</v>
      </c>
    </row>
    <row r="571" spans="1:18" ht="14.5" x14ac:dyDescent="0.25">
      <c r="A571" s="68">
        <v>9</v>
      </c>
      <c r="B571" s="68">
        <v>129</v>
      </c>
      <c r="C571" s="67" t="s">
        <v>6804</v>
      </c>
      <c r="D571" s="67" t="s">
        <v>1573</v>
      </c>
      <c r="E571" s="67" t="s">
        <v>4650</v>
      </c>
      <c r="F571" s="67" t="s">
        <v>1574</v>
      </c>
      <c r="G571" s="67" t="s">
        <v>1573</v>
      </c>
      <c r="H571" s="67" t="s">
        <v>1516</v>
      </c>
      <c r="I571" s="68" t="s">
        <v>5058</v>
      </c>
      <c r="J571" s="68" t="s">
        <v>963</v>
      </c>
      <c r="K571" s="67" t="s">
        <v>5059</v>
      </c>
      <c r="L571" s="13">
        <v>1312</v>
      </c>
      <c r="M571" s="13">
        <v>1644</v>
      </c>
      <c r="N571" s="13">
        <v>1144</v>
      </c>
      <c r="O571" s="13">
        <v>1586</v>
      </c>
      <c r="P571" s="13">
        <v>775</v>
      </c>
      <c r="Q571" s="13">
        <v>4472</v>
      </c>
      <c r="R571" s="13">
        <v>10933</v>
      </c>
    </row>
    <row r="572" spans="1:18" ht="14.5" x14ac:dyDescent="0.25">
      <c r="A572" s="68">
        <v>9</v>
      </c>
      <c r="B572" s="68">
        <v>130</v>
      </c>
      <c r="C572" s="67" t="s">
        <v>6804</v>
      </c>
      <c r="D572" s="67" t="s">
        <v>1575</v>
      </c>
      <c r="E572" s="67" t="s">
        <v>4651</v>
      </c>
      <c r="F572" s="67" t="s">
        <v>1576</v>
      </c>
      <c r="G572" s="67" t="s">
        <v>1575</v>
      </c>
      <c r="H572" s="67" t="s">
        <v>1516</v>
      </c>
      <c r="I572" s="68" t="s">
        <v>1270</v>
      </c>
      <c r="J572" s="68" t="s">
        <v>963</v>
      </c>
      <c r="K572" s="67" t="s">
        <v>7942</v>
      </c>
      <c r="L572" s="13">
        <v>2836</v>
      </c>
      <c r="M572" s="13">
        <v>3271</v>
      </c>
      <c r="N572" s="13">
        <v>2458</v>
      </c>
      <c r="O572" s="13">
        <v>3872</v>
      </c>
      <c r="P572" s="13">
        <v>1588</v>
      </c>
      <c r="Q572" s="13">
        <v>7266</v>
      </c>
      <c r="R572" s="13">
        <v>21291</v>
      </c>
    </row>
    <row r="573" spans="1:18" ht="14.5" x14ac:dyDescent="0.25">
      <c r="A573" s="68">
        <v>9</v>
      </c>
      <c r="B573" s="68">
        <v>131</v>
      </c>
      <c r="C573" s="67" t="s">
        <v>6804</v>
      </c>
      <c r="D573" s="67" t="s">
        <v>1577</v>
      </c>
      <c r="E573" s="67" t="s">
        <v>4652</v>
      </c>
      <c r="F573" s="67" t="s">
        <v>1578</v>
      </c>
      <c r="G573" s="67" t="s">
        <v>1577</v>
      </c>
      <c r="H573" s="67" t="s">
        <v>1516</v>
      </c>
      <c r="I573" s="68" t="s">
        <v>1260</v>
      </c>
      <c r="J573" s="68" t="s">
        <v>963</v>
      </c>
      <c r="K573" s="67" t="s">
        <v>5060</v>
      </c>
      <c r="L573" s="13">
        <v>7104</v>
      </c>
      <c r="M573" s="13">
        <v>8420</v>
      </c>
      <c r="N573" s="13">
        <v>5999</v>
      </c>
      <c r="O573" s="13">
        <v>9530</v>
      </c>
      <c r="P573" s="13">
        <v>3538</v>
      </c>
      <c r="Q573" s="13">
        <v>16624</v>
      </c>
      <c r="R573" s="13">
        <v>51215</v>
      </c>
    </row>
    <row r="574" spans="1:18" ht="14.5" x14ac:dyDescent="0.25">
      <c r="A574" s="68">
        <v>9</v>
      </c>
      <c r="B574" s="68">
        <v>132</v>
      </c>
      <c r="C574" s="67" t="s">
        <v>6804</v>
      </c>
      <c r="D574" s="67" t="s">
        <v>1579</v>
      </c>
      <c r="E574" s="67" t="s">
        <v>4653</v>
      </c>
      <c r="F574" s="67" t="s">
        <v>1580</v>
      </c>
      <c r="G574" s="67" t="s">
        <v>1579</v>
      </c>
      <c r="H574" s="67" t="s">
        <v>1516</v>
      </c>
      <c r="I574" s="68" t="s">
        <v>5061</v>
      </c>
      <c r="J574" s="68" t="s">
        <v>963</v>
      </c>
      <c r="K574" s="67" t="s">
        <v>5062</v>
      </c>
      <c r="L574" s="13">
        <v>9946</v>
      </c>
      <c r="M574" s="13">
        <v>11592</v>
      </c>
      <c r="N574" s="13">
        <v>6961</v>
      </c>
      <c r="O574" s="13">
        <v>9146</v>
      </c>
      <c r="P574" s="13">
        <v>4059</v>
      </c>
      <c r="Q574" s="13">
        <v>13320</v>
      </c>
      <c r="R574" s="13">
        <v>55024</v>
      </c>
    </row>
    <row r="575" spans="1:18" ht="14.5" x14ac:dyDescent="0.25">
      <c r="A575" s="68">
        <v>9</v>
      </c>
      <c r="B575" s="68">
        <v>133</v>
      </c>
      <c r="C575" s="67" t="s">
        <v>6804</v>
      </c>
      <c r="D575" s="67" t="s">
        <v>1581</v>
      </c>
      <c r="E575" s="67" t="s">
        <v>4654</v>
      </c>
      <c r="F575" s="67" t="s">
        <v>1582</v>
      </c>
      <c r="G575" s="67" t="s">
        <v>1581</v>
      </c>
      <c r="H575" s="67" t="s">
        <v>1516</v>
      </c>
      <c r="I575" s="68" t="s">
        <v>5063</v>
      </c>
      <c r="J575" s="68" t="s">
        <v>963</v>
      </c>
      <c r="K575" s="67" t="s">
        <v>5064</v>
      </c>
      <c r="L575" s="13">
        <v>2039</v>
      </c>
      <c r="M575" s="13">
        <v>2925</v>
      </c>
      <c r="N575" s="13">
        <v>2024</v>
      </c>
      <c r="O575" s="13">
        <v>3644</v>
      </c>
      <c r="P575" s="13">
        <v>2083</v>
      </c>
      <c r="Q575" s="13">
        <v>1501</v>
      </c>
      <c r="R575" s="13">
        <v>14216</v>
      </c>
    </row>
    <row r="576" spans="1:18" ht="14.5" x14ac:dyDescent="0.25">
      <c r="A576" s="68">
        <v>9</v>
      </c>
      <c r="B576" s="68">
        <v>134</v>
      </c>
      <c r="C576" s="67" t="s">
        <v>6804</v>
      </c>
      <c r="D576" s="67" t="s">
        <v>1581</v>
      </c>
      <c r="E576" s="67" t="s">
        <v>4654</v>
      </c>
      <c r="F576" s="67" t="s">
        <v>1583</v>
      </c>
      <c r="G576" s="67" t="s">
        <v>1581</v>
      </c>
      <c r="H576" s="67" t="s">
        <v>1516</v>
      </c>
      <c r="I576" s="68" t="s">
        <v>1239</v>
      </c>
      <c r="J576" s="68" t="s">
        <v>963</v>
      </c>
      <c r="K576" s="67" t="s">
        <v>5064</v>
      </c>
      <c r="L576" s="13">
        <v>5270</v>
      </c>
      <c r="M576" s="13">
        <v>5113</v>
      </c>
      <c r="N576" s="13">
        <v>4436</v>
      </c>
      <c r="O576" s="13">
        <v>7672</v>
      </c>
      <c r="P576" s="13">
        <v>3513</v>
      </c>
      <c r="Q576" s="13">
        <v>9866</v>
      </c>
      <c r="R576" s="13">
        <v>35870</v>
      </c>
    </row>
    <row r="577" spans="1:18" ht="14.5" x14ac:dyDescent="0.25">
      <c r="A577" s="68">
        <v>9</v>
      </c>
      <c r="B577" s="68">
        <v>135</v>
      </c>
      <c r="C577" s="67" t="s">
        <v>6804</v>
      </c>
      <c r="D577" s="67" t="s">
        <v>1584</v>
      </c>
      <c r="E577" s="67" t="s">
        <v>4655</v>
      </c>
      <c r="F577" s="67" t="s">
        <v>1585</v>
      </c>
      <c r="G577" s="67" t="s">
        <v>1584</v>
      </c>
      <c r="H577" s="67" t="s">
        <v>1516</v>
      </c>
      <c r="I577" s="68" t="s">
        <v>5051</v>
      </c>
      <c r="J577" s="68" t="s">
        <v>963</v>
      </c>
      <c r="K577" s="67" t="s">
        <v>5065</v>
      </c>
      <c r="L577" s="13">
        <v>3132</v>
      </c>
      <c r="M577" s="13">
        <v>3727</v>
      </c>
      <c r="N577" s="13">
        <v>2500</v>
      </c>
      <c r="O577" s="13">
        <v>4095</v>
      </c>
      <c r="P577" s="13">
        <v>1914</v>
      </c>
      <c r="Q577" s="13">
        <v>7492</v>
      </c>
      <c r="R577" s="13">
        <v>22860</v>
      </c>
    </row>
    <row r="578" spans="1:18" ht="14.5" x14ac:dyDescent="0.25">
      <c r="A578" s="68">
        <v>9</v>
      </c>
      <c r="B578" s="68">
        <v>136</v>
      </c>
      <c r="C578" s="67" t="s">
        <v>6804</v>
      </c>
      <c r="D578" s="67" t="s">
        <v>1584</v>
      </c>
      <c r="E578" s="67" t="s">
        <v>4655</v>
      </c>
      <c r="F578" s="67" t="s">
        <v>1586</v>
      </c>
      <c r="G578" s="67" t="s">
        <v>1584</v>
      </c>
      <c r="H578" s="67" t="s">
        <v>1516</v>
      </c>
      <c r="I578" s="68" t="s">
        <v>5066</v>
      </c>
      <c r="J578" s="68" t="s">
        <v>963</v>
      </c>
      <c r="K578" s="67" t="s">
        <v>5065</v>
      </c>
      <c r="L578" s="13">
        <v>20167</v>
      </c>
      <c r="M578" s="13">
        <v>24154</v>
      </c>
      <c r="N578" s="13">
        <v>15666</v>
      </c>
      <c r="O578" s="13">
        <v>21053</v>
      </c>
      <c r="P578" s="13">
        <v>9873</v>
      </c>
      <c r="Q578" s="13">
        <v>44793</v>
      </c>
      <c r="R578" s="13">
        <v>135706</v>
      </c>
    </row>
    <row r="579" spans="1:18" ht="14.5" x14ac:dyDescent="0.25">
      <c r="A579" s="68">
        <v>9</v>
      </c>
      <c r="B579" s="68">
        <v>137</v>
      </c>
      <c r="C579" s="67" t="s">
        <v>6804</v>
      </c>
      <c r="D579" s="67" t="s">
        <v>1587</v>
      </c>
      <c r="E579" s="67" t="s">
        <v>4656</v>
      </c>
      <c r="F579" s="67" t="s">
        <v>1588</v>
      </c>
      <c r="G579" s="67" t="s">
        <v>1587</v>
      </c>
      <c r="H579" s="67" t="s">
        <v>1516</v>
      </c>
      <c r="I579" s="68" t="s">
        <v>5067</v>
      </c>
      <c r="J579" s="68" t="s">
        <v>963</v>
      </c>
      <c r="K579" s="67" t="s">
        <v>7943</v>
      </c>
      <c r="L579" s="13">
        <v>4517</v>
      </c>
      <c r="M579" s="13">
        <v>5711</v>
      </c>
      <c r="N579" s="13">
        <v>4673</v>
      </c>
      <c r="O579" s="13">
        <v>7326</v>
      </c>
      <c r="P579" s="13">
        <v>3449</v>
      </c>
      <c r="Q579" s="13">
        <v>10639</v>
      </c>
      <c r="R579" s="13">
        <v>36315</v>
      </c>
    </row>
    <row r="580" spans="1:18" ht="14.5" x14ac:dyDescent="0.25">
      <c r="A580" s="68">
        <v>9</v>
      </c>
      <c r="B580" s="68">
        <v>138</v>
      </c>
      <c r="C580" s="67" t="s">
        <v>6804</v>
      </c>
      <c r="D580" s="67" t="s">
        <v>6920</v>
      </c>
      <c r="E580" s="67" t="s">
        <v>7112</v>
      </c>
      <c r="F580" s="67" t="s">
        <v>7307</v>
      </c>
      <c r="G580" s="67" t="s">
        <v>6920</v>
      </c>
      <c r="H580" s="67" t="s">
        <v>1516</v>
      </c>
      <c r="I580" s="68" t="s">
        <v>7805</v>
      </c>
      <c r="J580" s="68" t="s">
        <v>963</v>
      </c>
      <c r="K580" s="67" t="s">
        <v>8193</v>
      </c>
      <c r="L580" s="13">
        <v>2115</v>
      </c>
      <c r="M580" s="13">
        <v>3097</v>
      </c>
      <c r="N580" s="13">
        <v>2549</v>
      </c>
      <c r="O580" s="13">
        <v>4299</v>
      </c>
      <c r="P580" s="13">
        <v>2278</v>
      </c>
      <c r="Q580" s="13">
        <v>3284</v>
      </c>
      <c r="R580" s="13">
        <v>17622</v>
      </c>
    </row>
    <row r="581" spans="1:18" ht="14.5" x14ac:dyDescent="0.25">
      <c r="A581" s="68">
        <v>9</v>
      </c>
      <c r="B581" s="68">
        <v>139</v>
      </c>
      <c r="C581" s="67" t="s">
        <v>6804</v>
      </c>
      <c r="D581" s="67" t="s">
        <v>6856</v>
      </c>
      <c r="E581" s="67" t="s">
        <v>7048</v>
      </c>
      <c r="F581" s="67" t="s">
        <v>7242</v>
      </c>
      <c r="G581" s="67" t="s">
        <v>6856</v>
      </c>
      <c r="H581" s="67" t="s">
        <v>1516</v>
      </c>
      <c r="I581" s="68" t="s">
        <v>6125</v>
      </c>
      <c r="J581" s="68" t="s">
        <v>963</v>
      </c>
      <c r="K581" s="67" t="s">
        <v>8128</v>
      </c>
      <c r="L581" s="13">
        <v>2541</v>
      </c>
      <c r="M581" s="13">
        <v>3172</v>
      </c>
      <c r="N581" s="13">
        <v>1807</v>
      </c>
      <c r="O581" s="13">
        <v>2914</v>
      </c>
      <c r="P581" s="13">
        <v>1336</v>
      </c>
      <c r="Q581" s="13">
        <v>2666</v>
      </c>
      <c r="R581" s="13">
        <v>14436</v>
      </c>
    </row>
    <row r="582" spans="1:18" ht="14.5" x14ac:dyDescent="0.25">
      <c r="A582" s="68">
        <v>9</v>
      </c>
      <c r="B582" s="68">
        <v>140</v>
      </c>
      <c r="C582" s="67" t="s">
        <v>6804</v>
      </c>
      <c r="D582" s="67" t="s">
        <v>6825</v>
      </c>
      <c r="E582" s="67" t="s">
        <v>7017</v>
      </c>
      <c r="F582" s="67" t="s">
        <v>7210</v>
      </c>
      <c r="G582" s="67" t="s">
        <v>6825</v>
      </c>
      <c r="H582" s="67" t="s">
        <v>1516</v>
      </c>
      <c r="I582" s="68" t="s">
        <v>5364</v>
      </c>
      <c r="J582" s="68" t="s">
        <v>963</v>
      </c>
      <c r="K582" s="67" t="s">
        <v>8097</v>
      </c>
      <c r="L582" s="13">
        <v>2448</v>
      </c>
      <c r="M582" s="13">
        <v>3413</v>
      </c>
      <c r="N582" s="13">
        <v>2204</v>
      </c>
      <c r="O582" s="13">
        <v>2305</v>
      </c>
      <c r="P582" s="13">
        <v>982</v>
      </c>
      <c r="Q582" s="13">
        <v>6450</v>
      </c>
      <c r="R582" s="13">
        <v>17802</v>
      </c>
    </row>
    <row r="583" spans="1:18" ht="14.5" x14ac:dyDescent="0.25">
      <c r="A583" s="68">
        <v>9</v>
      </c>
      <c r="B583" s="68">
        <v>141</v>
      </c>
      <c r="C583" s="67" t="s">
        <v>6804</v>
      </c>
      <c r="D583" s="67" t="s">
        <v>1225</v>
      </c>
      <c r="E583" s="67" t="s">
        <v>13</v>
      </c>
      <c r="F583" s="67" t="s">
        <v>1592</v>
      </c>
      <c r="G583" s="67" t="s">
        <v>1591</v>
      </c>
      <c r="H583" s="67" t="s">
        <v>1516</v>
      </c>
      <c r="I583" s="68" t="s">
        <v>5068</v>
      </c>
      <c r="J583" s="68" t="s">
        <v>963</v>
      </c>
      <c r="K583" s="67" t="s">
        <v>5069</v>
      </c>
      <c r="L583" s="13">
        <v>13551</v>
      </c>
      <c r="M583" s="13">
        <v>14321</v>
      </c>
      <c r="N583" s="13">
        <v>14106</v>
      </c>
      <c r="O583" s="13">
        <v>16685</v>
      </c>
      <c r="P583" s="13">
        <v>5819</v>
      </c>
      <c r="Q583" s="13">
        <v>20045</v>
      </c>
      <c r="R583" s="13">
        <v>84527</v>
      </c>
    </row>
    <row r="584" spans="1:18" ht="14.5" x14ac:dyDescent="0.25">
      <c r="A584" s="68">
        <v>9</v>
      </c>
      <c r="B584" s="68">
        <v>142</v>
      </c>
      <c r="C584" s="67" t="s">
        <v>6804</v>
      </c>
      <c r="D584" s="67" t="s">
        <v>1225</v>
      </c>
      <c r="E584" s="67" t="s">
        <v>13</v>
      </c>
      <c r="F584" s="67" t="s">
        <v>1594</v>
      </c>
      <c r="G584" s="67" t="s">
        <v>1593</v>
      </c>
      <c r="H584" s="67" t="s">
        <v>1516</v>
      </c>
      <c r="I584" s="68" t="s">
        <v>1200</v>
      </c>
      <c r="J584" s="68" t="s">
        <v>963</v>
      </c>
      <c r="K584" s="67" t="s">
        <v>7944</v>
      </c>
      <c r="L584" s="13">
        <v>16867</v>
      </c>
      <c r="M584" s="13">
        <v>18420</v>
      </c>
      <c r="N584" s="13">
        <v>16085</v>
      </c>
      <c r="O584" s="13">
        <v>19808</v>
      </c>
      <c r="P584" s="13">
        <v>6933</v>
      </c>
      <c r="Q584" s="13">
        <v>29889</v>
      </c>
      <c r="R584" s="13">
        <v>108002</v>
      </c>
    </row>
    <row r="585" spans="1:18" ht="14.5" x14ac:dyDescent="0.25">
      <c r="A585" s="68">
        <v>9</v>
      </c>
      <c r="B585" s="68">
        <v>143</v>
      </c>
      <c r="C585" s="67" t="s">
        <v>6804</v>
      </c>
      <c r="D585" s="67" t="s">
        <v>1225</v>
      </c>
      <c r="E585" s="67" t="s">
        <v>13</v>
      </c>
      <c r="F585" s="67" t="s">
        <v>1596</v>
      </c>
      <c r="G585" s="67" t="s">
        <v>1595</v>
      </c>
      <c r="H585" s="67" t="s">
        <v>1516</v>
      </c>
      <c r="I585" s="68" t="s">
        <v>5070</v>
      </c>
      <c r="J585" s="68" t="s">
        <v>963</v>
      </c>
      <c r="K585" s="67" t="s">
        <v>7945</v>
      </c>
      <c r="L585" s="13">
        <v>1101</v>
      </c>
      <c r="M585" s="13">
        <v>932</v>
      </c>
      <c r="N585" s="13">
        <v>1099</v>
      </c>
      <c r="O585" s="13">
        <v>1094</v>
      </c>
      <c r="P585" s="13">
        <v>315</v>
      </c>
      <c r="Q585" s="13">
        <v>1419</v>
      </c>
      <c r="R585" s="13">
        <v>5960</v>
      </c>
    </row>
    <row r="586" spans="1:18" ht="14.5" x14ac:dyDescent="0.25">
      <c r="A586" s="68">
        <v>9</v>
      </c>
      <c r="B586" s="68">
        <v>144</v>
      </c>
      <c r="C586" s="67" t="s">
        <v>6804</v>
      </c>
      <c r="D586" s="67" t="s">
        <v>1225</v>
      </c>
      <c r="E586" s="67" t="s">
        <v>13</v>
      </c>
      <c r="F586" s="67" t="s">
        <v>1597</v>
      </c>
      <c r="G586" s="67" t="s">
        <v>1595</v>
      </c>
      <c r="H586" s="67" t="s">
        <v>1516</v>
      </c>
      <c r="I586" s="68" t="s">
        <v>1463</v>
      </c>
      <c r="J586" s="68" t="s">
        <v>963</v>
      </c>
      <c r="K586" s="67" t="s">
        <v>7946</v>
      </c>
      <c r="L586" s="13">
        <v>30751</v>
      </c>
      <c r="M586" s="13">
        <v>31329</v>
      </c>
      <c r="N586" s="13">
        <v>28161</v>
      </c>
      <c r="O586" s="13">
        <v>29634</v>
      </c>
      <c r="P586" s="13">
        <v>10179</v>
      </c>
      <c r="Q586" s="13">
        <v>49799</v>
      </c>
      <c r="R586" s="13">
        <v>179853</v>
      </c>
    </row>
    <row r="587" spans="1:18" ht="14.5" x14ac:dyDescent="0.25">
      <c r="A587" s="68">
        <v>9</v>
      </c>
      <c r="B587" s="68">
        <v>145</v>
      </c>
      <c r="C587" s="67" t="s">
        <v>6804</v>
      </c>
      <c r="D587" s="67" t="s">
        <v>1225</v>
      </c>
      <c r="E587" s="67" t="s">
        <v>13</v>
      </c>
      <c r="F587" s="67" t="s">
        <v>1598</v>
      </c>
      <c r="G587" s="67" t="s">
        <v>1595</v>
      </c>
      <c r="H587" s="67" t="s">
        <v>1516</v>
      </c>
      <c r="I587" s="68" t="s">
        <v>5071</v>
      </c>
      <c r="J587" s="68" t="s">
        <v>963</v>
      </c>
      <c r="K587" s="67" t="s">
        <v>6606</v>
      </c>
      <c r="L587" s="13">
        <v>14335</v>
      </c>
      <c r="M587" s="13">
        <v>14132</v>
      </c>
      <c r="N587" s="13">
        <v>12878</v>
      </c>
      <c r="O587" s="13">
        <v>14787</v>
      </c>
      <c r="P587" s="13">
        <v>5497</v>
      </c>
      <c r="Q587" s="13">
        <v>24959</v>
      </c>
      <c r="R587" s="13">
        <v>86588</v>
      </c>
    </row>
    <row r="588" spans="1:18" ht="14.5" x14ac:dyDescent="0.25">
      <c r="A588" s="68">
        <v>9</v>
      </c>
      <c r="B588" s="68">
        <v>146</v>
      </c>
      <c r="C588" s="67" t="s">
        <v>6804</v>
      </c>
      <c r="D588" s="67" t="s">
        <v>1225</v>
      </c>
      <c r="E588" s="67" t="s">
        <v>13</v>
      </c>
      <c r="F588" s="67" t="s">
        <v>1590</v>
      </c>
      <c r="G588" s="67" t="s">
        <v>1589</v>
      </c>
      <c r="H588" s="67" t="s">
        <v>1516</v>
      </c>
      <c r="I588" s="68" t="s">
        <v>1234</v>
      </c>
      <c r="J588" s="68" t="s">
        <v>963</v>
      </c>
      <c r="K588" s="67" t="s">
        <v>7947</v>
      </c>
      <c r="L588" s="13">
        <v>12435</v>
      </c>
      <c r="M588" s="13">
        <v>12328</v>
      </c>
      <c r="N588" s="13">
        <v>12753</v>
      </c>
      <c r="O588" s="13">
        <v>15121</v>
      </c>
      <c r="P588" s="13">
        <v>6335</v>
      </c>
      <c r="Q588" s="13">
        <v>24917</v>
      </c>
      <c r="R588" s="13">
        <v>83889</v>
      </c>
    </row>
    <row r="589" spans="1:18" ht="14.5" x14ac:dyDescent="0.25">
      <c r="A589" s="68">
        <v>9</v>
      </c>
      <c r="B589" s="68">
        <v>147</v>
      </c>
      <c r="C589" s="67" t="s">
        <v>6804</v>
      </c>
      <c r="D589" s="67" t="s">
        <v>1599</v>
      </c>
      <c r="E589" s="67" t="s">
        <v>4657</v>
      </c>
      <c r="F589" s="67" t="s">
        <v>1600</v>
      </c>
      <c r="G589" s="67" t="s">
        <v>1599</v>
      </c>
      <c r="H589" s="67" t="s">
        <v>1516</v>
      </c>
      <c r="I589" s="68" t="s">
        <v>5072</v>
      </c>
      <c r="J589" s="68" t="s">
        <v>963</v>
      </c>
      <c r="K589" s="67" t="s">
        <v>7948</v>
      </c>
      <c r="L589" s="13">
        <v>3524</v>
      </c>
      <c r="M589" s="13">
        <v>3727</v>
      </c>
      <c r="N589" s="13">
        <v>2878</v>
      </c>
      <c r="O589" s="13">
        <v>4359</v>
      </c>
      <c r="P589" s="13">
        <v>1876</v>
      </c>
      <c r="Q589" s="13">
        <v>4638</v>
      </c>
      <c r="R589" s="13">
        <v>21002</v>
      </c>
    </row>
    <row r="590" spans="1:18" ht="14.5" x14ac:dyDescent="0.25">
      <c r="A590" s="68">
        <v>9</v>
      </c>
      <c r="B590" s="68">
        <v>148</v>
      </c>
      <c r="C590" s="67" t="s">
        <v>6804</v>
      </c>
      <c r="D590" s="67" t="s">
        <v>1601</v>
      </c>
      <c r="E590" s="67" t="s">
        <v>4658</v>
      </c>
      <c r="F590" s="67" t="s">
        <v>1602</v>
      </c>
      <c r="G590" s="67" t="s">
        <v>1601</v>
      </c>
      <c r="H590" s="67" t="s">
        <v>1516</v>
      </c>
      <c r="I590" s="68" t="s">
        <v>5118</v>
      </c>
      <c r="J590" s="68" t="s">
        <v>963</v>
      </c>
      <c r="K590" s="67" t="s">
        <v>5074</v>
      </c>
      <c r="L590" s="13">
        <v>3470</v>
      </c>
      <c r="M590" s="13">
        <v>3688</v>
      </c>
      <c r="N590" s="13">
        <v>3037</v>
      </c>
      <c r="O590" s="13">
        <v>4918</v>
      </c>
      <c r="P590" s="13">
        <v>1878</v>
      </c>
      <c r="Q590" s="13">
        <v>5909</v>
      </c>
      <c r="R590" s="13">
        <v>22900</v>
      </c>
    </row>
    <row r="591" spans="1:18" ht="14.5" x14ac:dyDescent="0.25">
      <c r="A591" s="68">
        <v>9</v>
      </c>
      <c r="B591" s="68">
        <v>149</v>
      </c>
      <c r="C591" s="67" t="s">
        <v>6804</v>
      </c>
      <c r="D591" s="67" t="s">
        <v>1603</v>
      </c>
      <c r="E591" s="67" t="s">
        <v>4659</v>
      </c>
      <c r="F591" s="67" t="s">
        <v>1604</v>
      </c>
      <c r="G591" s="67" t="s">
        <v>1603</v>
      </c>
      <c r="H591" s="67" t="s">
        <v>1516</v>
      </c>
      <c r="I591" s="68" t="s">
        <v>5075</v>
      </c>
      <c r="J591" s="68" t="s">
        <v>963</v>
      </c>
      <c r="K591" s="67" t="s">
        <v>5076</v>
      </c>
      <c r="L591" s="13">
        <v>3292</v>
      </c>
      <c r="M591" s="13">
        <v>3748</v>
      </c>
      <c r="N591" s="13">
        <v>3078</v>
      </c>
      <c r="O591" s="13">
        <v>4711</v>
      </c>
      <c r="P591" s="13">
        <v>1960</v>
      </c>
      <c r="Q591" s="13">
        <v>5488</v>
      </c>
      <c r="R591" s="13">
        <v>22277</v>
      </c>
    </row>
    <row r="592" spans="1:18" ht="14.5" x14ac:dyDescent="0.25">
      <c r="A592" s="68">
        <v>9</v>
      </c>
      <c r="B592" s="68">
        <v>150</v>
      </c>
      <c r="C592" s="67" t="s">
        <v>6804</v>
      </c>
      <c r="D592" s="67" t="s">
        <v>1605</v>
      </c>
      <c r="E592" s="67" t="s">
        <v>4660</v>
      </c>
      <c r="F592" s="67" t="s">
        <v>1606</v>
      </c>
      <c r="G592" s="67" t="s">
        <v>1605</v>
      </c>
      <c r="H592" s="67" t="s">
        <v>1516</v>
      </c>
      <c r="I592" s="68" t="s">
        <v>5077</v>
      </c>
      <c r="J592" s="68" t="s">
        <v>963</v>
      </c>
      <c r="K592" s="67" t="s">
        <v>5078</v>
      </c>
      <c r="L592" s="13">
        <v>3891</v>
      </c>
      <c r="M592" s="13">
        <v>4690</v>
      </c>
      <c r="N592" s="13">
        <v>3632</v>
      </c>
      <c r="O592" s="13">
        <v>5412</v>
      </c>
      <c r="P592" s="13">
        <v>2526</v>
      </c>
      <c r="Q592" s="13">
        <v>8472</v>
      </c>
      <c r="R592" s="13">
        <v>28623</v>
      </c>
    </row>
    <row r="593" spans="1:18" ht="14.5" x14ac:dyDescent="0.25">
      <c r="A593" s="68">
        <v>9</v>
      </c>
      <c r="B593" s="68">
        <v>151</v>
      </c>
      <c r="C593" s="67" t="s">
        <v>6804</v>
      </c>
      <c r="D593" s="67" t="s">
        <v>1607</v>
      </c>
      <c r="E593" s="67" t="s">
        <v>6477</v>
      </c>
      <c r="F593" s="67" t="s">
        <v>1608</v>
      </c>
      <c r="G593" s="67" t="s">
        <v>1607</v>
      </c>
      <c r="H593" s="67" t="s">
        <v>1516</v>
      </c>
      <c r="I593" s="68" t="s">
        <v>5022</v>
      </c>
      <c r="J593" s="68" t="s">
        <v>963</v>
      </c>
      <c r="K593" s="67" t="s">
        <v>7949</v>
      </c>
      <c r="L593" s="13">
        <v>4572</v>
      </c>
      <c r="M593" s="13">
        <v>4634</v>
      </c>
      <c r="N593" s="13">
        <v>3558</v>
      </c>
      <c r="O593" s="13">
        <v>4976</v>
      </c>
      <c r="P593" s="13">
        <v>2050</v>
      </c>
      <c r="Q593" s="13">
        <v>6513</v>
      </c>
      <c r="R593" s="13">
        <v>26303</v>
      </c>
    </row>
    <row r="594" spans="1:18" ht="14.5" x14ac:dyDescent="0.25">
      <c r="A594" s="68">
        <v>9</v>
      </c>
      <c r="B594" s="68">
        <v>152</v>
      </c>
      <c r="C594" s="67" t="s">
        <v>6804</v>
      </c>
      <c r="D594" s="67" t="s">
        <v>1609</v>
      </c>
      <c r="E594" s="67" t="s">
        <v>4661</v>
      </c>
      <c r="F594" s="67" t="s">
        <v>1610</v>
      </c>
      <c r="G594" s="67" t="s">
        <v>1609</v>
      </c>
      <c r="H594" s="67" t="s">
        <v>1516</v>
      </c>
      <c r="I594" s="68" t="s">
        <v>5079</v>
      </c>
      <c r="J594" s="68" t="s">
        <v>963</v>
      </c>
      <c r="K594" s="67" t="s">
        <v>5080</v>
      </c>
      <c r="L594" s="13">
        <v>4484</v>
      </c>
      <c r="M594" s="13">
        <v>4338</v>
      </c>
      <c r="N594" s="13">
        <v>3311</v>
      </c>
      <c r="O594" s="13">
        <v>5214</v>
      </c>
      <c r="P594" s="13">
        <v>1942</v>
      </c>
      <c r="Q594" s="13">
        <v>5033</v>
      </c>
      <c r="R594" s="13">
        <v>24322</v>
      </c>
    </row>
    <row r="595" spans="1:18" ht="14.5" x14ac:dyDescent="0.25">
      <c r="A595" s="68">
        <v>9</v>
      </c>
      <c r="B595" s="68">
        <v>153</v>
      </c>
      <c r="C595" s="67" t="s">
        <v>6804</v>
      </c>
      <c r="D595" s="67" t="s">
        <v>1611</v>
      </c>
      <c r="E595" s="67" t="s">
        <v>4662</v>
      </c>
      <c r="F595" s="67" t="s">
        <v>1612</v>
      </c>
      <c r="G595" s="67" t="s">
        <v>1611</v>
      </c>
      <c r="H595" s="67" t="s">
        <v>1516</v>
      </c>
      <c r="I595" s="68" t="s">
        <v>1316</v>
      </c>
      <c r="J595" s="68" t="s">
        <v>963</v>
      </c>
      <c r="K595" s="67" t="s">
        <v>5081</v>
      </c>
      <c r="L595" s="13">
        <v>4932</v>
      </c>
      <c r="M595" s="13">
        <v>5296</v>
      </c>
      <c r="N595" s="13">
        <v>3974</v>
      </c>
      <c r="O595" s="13">
        <v>6267</v>
      </c>
      <c r="P595" s="13">
        <v>2561</v>
      </c>
      <c r="Q595" s="13">
        <v>5437</v>
      </c>
      <c r="R595" s="13">
        <v>28467</v>
      </c>
    </row>
    <row r="596" spans="1:18" ht="14.5" x14ac:dyDescent="0.25">
      <c r="A596" s="68">
        <v>9</v>
      </c>
      <c r="B596" s="68">
        <v>154</v>
      </c>
      <c r="C596" s="67" t="s">
        <v>6804</v>
      </c>
      <c r="D596" s="67" t="s">
        <v>1613</v>
      </c>
      <c r="E596" s="67" t="s">
        <v>4663</v>
      </c>
      <c r="F596" s="67" t="s">
        <v>1614</v>
      </c>
      <c r="G596" s="67" t="s">
        <v>1613</v>
      </c>
      <c r="H596" s="67" t="s">
        <v>1516</v>
      </c>
      <c r="I596" s="68" t="s">
        <v>5082</v>
      </c>
      <c r="J596" s="68" t="s">
        <v>963</v>
      </c>
      <c r="K596" s="67" t="s">
        <v>5083</v>
      </c>
      <c r="L596" s="13">
        <v>6883</v>
      </c>
      <c r="M596" s="13">
        <v>7212</v>
      </c>
      <c r="N596" s="13">
        <v>5019</v>
      </c>
      <c r="O596" s="13">
        <v>6392</v>
      </c>
      <c r="P596" s="13">
        <v>2800</v>
      </c>
      <c r="Q596" s="13">
        <v>10201</v>
      </c>
      <c r="R596" s="13">
        <v>38507</v>
      </c>
    </row>
    <row r="597" spans="1:18" ht="14.5" x14ac:dyDescent="0.25">
      <c r="A597" s="68">
        <v>9</v>
      </c>
      <c r="B597" s="68">
        <v>155</v>
      </c>
      <c r="C597" s="67" t="s">
        <v>6804</v>
      </c>
      <c r="D597" s="67" t="s">
        <v>1615</v>
      </c>
      <c r="E597" s="67" t="s">
        <v>4664</v>
      </c>
      <c r="F597" s="67" t="s">
        <v>1616</v>
      </c>
      <c r="G597" s="67" t="s">
        <v>1615</v>
      </c>
      <c r="H597" s="67" t="s">
        <v>1516</v>
      </c>
      <c r="I597" s="68" t="s">
        <v>5084</v>
      </c>
      <c r="J597" s="68" t="s">
        <v>963</v>
      </c>
      <c r="K597" s="67" t="s">
        <v>5085</v>
      </c>
      <c r="L597" s="13">
        <v>4156</v>
      </c>
      <c r="M597" s="13">
        <v>4625</v>
      </c>
      <c r="N597" s="13">
        <v>3418</v>
      </c>
      <c r="O597" s="13">
        <v>4705</v>
      </c>
      <c r="P597" s="13">
        <v>2143</v>
      </c>
      <c r="Q597" s="13">
        <v>4981</v>
      </c>
      <c r="R597" s="13">
        <v>24028</v>
      </c>
    </row>
    <row r="598" spans="1:18" ht="14.5" x14ac:dyDescent="0.25">
      <c r="A598" s="68">
        <v>9</v>
      </c>
      <c r="B598" s="68">
        <v>156</v>
      </c>
      <c r="C598" s="67" t="s">
        <v>6804</v>
      </c>
      <c r="D598" s="67" t="s">
        <v>1617</v>
      </c>
      <c r="E598" s="67" t="s">
        <v>4665</v>
      </c>
      <c r="F598" s="67" t="s">
        <v>1618</v>
      </c>
      <c r="G598" s="67" t="s">
        <v>1617</v>
      </c>
      <c r="H598" s="67" t="s">
        <v>1516</v>
      </c>
      <c r="I598" s="68" t="s">
        <v>5051</v>
      </c>
      <c r="J598" s="68" t="s">
        <v>963</v>
      </c>
      <c r="K598" s="67" t="s">
        <v>5086</v>
      </c>
      <c r="L598" s="13">
        <v>3584</v>
      </c>
      <c r="M598" s="13">
        <v>5456</v>
      </c>
      <c r="N598" s="13">
        <v>2879</v>
      </c>
      <c r="O598" s="13">
        <v>3479</v>
      </c>
      <c r="P598" s="13">
        <v>2113</v>
      </c>
      <c r="Q598" s="13">
        <v>7307</v>
      </c>
      <c r="R598" s="13">
        <v>24818</v>
      </c>
    </row>
    <row r="599" spans="1:18" ht="14.5" x14ac:dyDescent="0.25">
      <c r="A599" s="68">
        <v>9</v>
      </c>
      <c r="B599" s="68">
        <v>157</v>
      </c>
      <c r="C599" s="67" t="s">
        <v>6804</v>
      </c>
      <c r="D599" s="67" t="s">
        <v>1619</v>
      </c>
      <c r="E599" s="67" t="s">
        <v>4666</v>
      </c>
      <c r="F599" s="67" t="s">
        <v>1620</v>
      </c>
      <c r="G599" s="67" t="s">
        <v>1619</v>
      </c>
      <c r="H599" s="67" t="s">
        <v>1516</v>
      </c>
      <c r="I599" s="68" t="s">
        <v>1228</v>
      </c>
      <c r="J599" s="68" t="s">
        <v>963</v>
      </c>
      <c r="K599" s="67" t="s">
        <v>5087</v>
      </c>
      <c r="L599" s="13">
        <v>4795</v>
      </c>
      <c r="M599" s="13">
        <v>4739</v>
      </c>
      <c r="N599" s="13">
        <v>3898</v>
      </c>
      <c r="O599" s="13">
        <v>5999</v>
      </c>
      <c r="P599" s="13">
        <v>2418</v>
      </c>
      <c r="Q599" s="13">
        <v>9566</v>
      </c>
      <c r="R599" s="13">
        <v>31415</v>
      </c>
    </row>
    <row r="600" spans="1:18" ht="14.5" x14ac:dyDescent="0.25">
      <c r="A600" s="68">
        <v>9</v>
      </c>
      <c r="B600" s="68">
        <v>158</v>
      </c>
      <c r="C600" s="67" t="s">
        <v>6804</v>
      </c>
      <c r="D600" s="67" t="s">
        <v>1621</v>
      </c>
      <c r="E600" s="67" t="s">
        <v>4667</v>
      </c>
      <c r="F600" s="67" t="s">
        <v>1622</v>
      </c>
      <c r="G600" s="67" t="s">
        <v>1621</v>
      </c>
      <c r="H600" s="67" t="s">
        <v>1516</v>
      </c>
      <c r="I600" s="68" t="s">
        <v>5088</v>
      </c>
      <c r="J600" s="68" t="s">
        <v>963</v>
      </c>
      <c r="K600" s="67" t="s">
        <v>6607</v>
      </c>
      <c r="L600" s="13">
        <v>3899</v>
      </c>
      <c r="M600" s="13">
        <v>4079</v>
      </c>
      <c r="N600" s="13">
        <v>3217</v>
      </c>
      <c r="O600" s="13">
        <v>4828</v>
      </c>
      <c r="P600" s="13">
        <v>2011</v>
      </c>
      <c r="Q600" s="13">
        <v>6367</v>
      </c>
      <c r="R600" s="13">
        <v>24401</v>
      </c>
    </row>
    <row r="601" spans="1:18" ht="14.5" x14ac:dyDescent="0.25">
      <c r="A601" s="68">
        <v>9</v>
      </c>
      <c r="B601" s="68">
        <v>159</v>
      </c>
      <c r="C601" s="67" t="s">
        <v>6804</v>
      </c>
      <c r="D601" s="67" t="s">
        <v>1623</v>
      </c>
      <c r="E601" s="67" t="s">
        <v>4668</v>
      </c>
      <c r="F601" s="67" t="s">
        <v>1624</v>
      </c>
      <c r="G601" s="67" t="s">
        <v>1623</v>
      </c>
      <c r="H601" s="67" t="s">
        <v>1516</v>
      </c>
      <c r="I601" s="68" t="s">
        <v>5089</v>
      </c>
      <c r="J601" s="68" t="s">
        <v>963</v>
      </c>
      <c r="K601" s="67" t="s">
        <v>5090</v>
      </c>
      <c r="L601" s="13">
        <v>4923</v>
      </c>
      <c r="M601" s="13">
        <v>5633</v>
      </c>
      <c r="N601" s="13">
        <v>4359</v>
      </c>
      <c r="O601" s="13">
        <v>6285</v>
      </c>
      <c r="P601" s="13">
        <v>2424</v>
      </c>
      <c r="Q601" s="13">
        <v>8473</v>
      </c>
      <c r="R601" s="13">
        <v>32097</v>
      </c>
    </row>
    <row r="602" spans="1:18" ht="14.5" x14ac:dyDescent="0.25">
      <c r="A602" s="68">
        <v>9</v>
      </c>
      <c r="B602" s="68">
        <v>160</v>
      </c>
      <c r="C602" s="67" t="s">
        <v>6804</v>
      </c>
      <c r="D602" s="67" t="s">
        <v>1625</v>
      </c>
      <c r="E602" s="67" t="s">
        <v>4669</v>
      </c>
      <c r="F602" s="67" t="s">
        <v>1626</v>
      </c>
      <c r="G602" s="67" t="s">
        <v>1625</v>
      </c>
      <c r="H602" s="67" t="s">
        <v>1516</v>
      </c>
      <c r="I602" s="68" t="s">
        <v>5091</v>
      </c>
      <c r="J602" s="68" t="s">
        <v>963</v>
      </c>
      <c r="K602" s="67" t="s">
        <v>5092</v>
      </c>
      <c r="L602" s="13">
        <v>2932</v>
      </c>
      <c r="M602" s="13">
        <v>3492</v>
      </c>
      <c r="N602" s="13">
        <v>2754</v>
      </c>
      <c r="O602" s="13">
        <v>4106</v>
      </c>
      <c r="P602" s="13">
        <v>1866</v>
      </c>
      <c r="Q602" s="13">
        <v>7021</v>
      </c>
      <c r="R602" s="13">
        <v>22171</v>
      </c>
    </row>
    <row r="603" spans="1:18" ht="14.5" x14ac:dyDescent="0.25">
      <c r="A603" s="68">
        <v>9</v>
      </c>
      <c r="B603" s="68">
        <v>161</v>
      </c>
      <c r="C603" s="67" t="s">
        <v>6804</v>
      </c>
      <c r="D603" s="67" t="s">
        <v>1627</v>
      </c>
      <c r="E603" s="67" t="s">
        <v>4670</v>
      </c>
      <c r="F603" s="67" t="s">
        <v>1628</v>
      </c>
      <c r="G603" s="67" t="s">
        <v>1627</v>
      </c>
      <c r="H603" s="67" t="s">
        <v>1516</v>
      </c>
      <c r="I603" s="68" t="s">
        <v>5093</v>
      </c>
      <c r="J603" s="68" t="s">
        <v>963</v>
      </c>
      <c r="K603" s="67" t="s">
        <v>5094</v>
      </c>
      <c r="L603" s="13">
        <v>4087</v>
      </c>
      <c r="M603" s="13">
        <v>4262</v>
      </c>
      <c r="N603" s="13">
        <v>3398</v>
      </c>
      <c r="O603" s="13">
        <v>5199</v>
      </c>
      <c r="P603" s="13">
        <v>2214</v>
      </c>
      <c r="Q603" s="13">
        <v>6511</v>
      </c>
      <c r="R603" s="13">
        <v>25671</v>
      </c>
    </row>
    <row r="604" spans="1:18" ht="14.5" x14ac:dyDescent="0.25">
      <c r="A604" s="68">
        <v>9</v>
      </c>
      <c r="B604" s="68">
        <v>162</v>
      </c>
      <c r="C604" s="67" t="s">
        <v>6804</v>
      </c>
      <c r="D604" s="67" t="s">
        <v>1629</v>
      </c>
      <c r="E604" s="67" t="s">
        <v>4671</v>
      </c>
      <c r="F604" s="67" t="s">
        <v>1630</v>
      </c>
      <c r="G604" s="67" t="s">
        <v>1629</v>
      </c>
      <c r="H604" s="67" t="s">
        <v>1516</v>
      </c>
      <c r="I604" s="68" t="s">
        <v>5095</v>
      </c>
      <c r="J604" s="68" t="s">
        <v>963</v>
      </c>
      <c r="K604" s="67" t="s">
        <v>7950</v>
      </c>
      <c r="L604" s="13">
        <v>4510</v>
      </c>
      <c r="M604" s="13">
        <v>4833</v>
      </c>
      <c r="N604" s="13">
        <v>3380</v>
      </c>
      <c r="O604" s="13">
        <v>5185</v>
      </c>
      <c r="P604" s="13">
        <v>2132</v>
      </c>
      <c r="Q604" s="13">
        <v>6529</v>
      </c>
      <c r="R604" s="13">
        <v>26569</v>
      </c>
    </row>
    <row r="605" spans="1:18" ht="14.5" x14ac:dyDescent="0.25">
      <c r="A605" s="68">
        <v>9</v>
      </c>
      <c r="B605" s="68">
        <v>163</v>
      </c>
      <c r="C605" s="67" t="s">
        <v>6804</v>
      </c>
      <c r="D605" s="67" t="s">
        <v>1631</v>
      </c>
      <c r="E605" s="67" t="s">
        <v>4672</v>
      </c>
      <c r="F605" s="67" t="s">
        <v>1632</v>
      </c>
      <c r="G605" s="67" t="s">
        <v>1631</v>
      </c>
      <c r="H605" s="67" t="s">
        <v>1516</v>
      </c>
      <c r="I605" s="68" t="s">
        <v>5095</v>
      </c>
      <c r="J605" s="68" t="s">
        <v>963</v>
      </c>
      <c r="K605" s="67" t="s">
        <v>5096</v>
      </c>
      <c r="L605" s="13">
        <v>3037</v>
      </c>
      <c r="M605" s="13">
        <v>3042</v>
      </c>
      <c r="N605" s="13">
        <v>3228</v>
      </c>
      <c r="O605" s="13">
        <v>5075</v>
      </c>
      <c r="P605" s="13">
        <v>2112</v>
      </c>
      <c r="Q605" s="13">
        <v>9166</v>
      </c>
      <c r="R605" s="13">
        <v>25660</v>
      </c>
    </row>
    <row r="606" spans="1:18" ht="14.5" x14ac:dyDescent="0.25">
      <c r="A606" s="68">
        <v>9</v>
      </c>
      <c r="B606" s="68">
        <v>164</v>
      </c>
      <c r="C606" s="67" t="s">
        <v>6804</v>
      </c>
      <c r="D606" s="67" t="s">
        <v>1633</v>
      </c>
      <c r="E606" s="67" t="s">
        <v>4673</v>
      </c>
      <c r="F606" s="67" t="s">
        <v>1634</v>
      </c>
      <c r="G606" s="67" t="s">
        <v>1633</v>
      </c>
      <c r="H606" s="67" t="s">
        <v>1516</v>
      </c>
      <c r="I606" s="68" t="s">
        <v>5022</v>
      </c>
      <c r="J606" s="68" t="s">
        <v>963</v>
      </c>
      <c r="K606" s="67" t="s">
        <v>5097</v>
      </c>
      <c r="L606" s="13">
        <v>3756</v>
      </c>
      <c r="M606" s="13">
        <v>4379</v>
      </c>
      <c r="N606" s="13">
        <v>3434</v>
      </c>
      <c r="O606" s="13">
        <v>5334</v>
      </c>
      <c r="P606" s="13">
        <v>2466</v>
      </c>
      <c r="Q606" s="13">
        <v>5447</v>
      </c>
      <c r="R606" s="13">
        <v>24816</v>
      </c>
    </row>
    <row r="607" spans="1:18" ht="14.5" x14ac:dyDescent="0.25">
      <c r="A607" s="68">
        <v>9</v>
      </c>
      <c r="B607" s="68">
        <v>165</v>
      </c>
      <c r="C607" s="67" t="s">
        <v>6804</v>
      </c>
      <c r="D607" s="67" t="s">
        <v>1635</v>
      </c>
      <c r="E607" s="67" t="s">
        <v>4674</v>
      </c>
      <c r="F607" s="67" t="s">
        <v>1636</v>
      </c>
      <c r="G607" s="67" t="s">
        <v>1635</v>
      </c>
      <c r="H607" s="67" t="s">
        <v>1516</v>
      </c>
      <c r="I607" s="68" t="s">
        <v>5098</v>
      </c>
      <c r="J607" s="68" t="s">
        <v>963</v>
      </c>
      <c r="K607" s="67" t="s">
        <v>7951</v>
      </c>
      <c r="L607" s="13">
        <v>5533</v>
      </c>
      <c r="M607" s="13">
        <v>5745</v>
      </c>
      <c r="N607" s="13">
        <v>4739</v>
      </c>
      <c r="O607" s="13">
        <v>7219</v>
      </c>
      <c r="P607" s="13">
        <v>2696</v>
      </c>
      <c r="Q607" s="13">
        <v>7095</v>
      </c>
      <c r="R607" s="13">
        <v>33027</v>
      </c>
    </row>
    <row r="608" spans="1:18" ht="14.5" x14ac:dyDescent="0.25">
      <c r="A608" s="68">
        <v>9</v>
      </c>
      <c r="B608" s="68">
        <v>166</v>
      </c>
      <c r="C608" s="67" t="s">
        <v>6804</v>
      </c>
      <c r="D608" s="67" t="s">
        <v>1637</v>
      </c>
      <c r="E608" s="67" t="s">
        <v>4675</v>
      </c>
      <c r="F608" s="67" t="s">
        <v>1638</v>
      </c>
      <c r="G608" s="67" t="s">
        <v>1637</v>
      </c>
      <c r="H608" s="67" t="s">
        <v>1516</v>
      </c>
      <c r="I608" s="68" t="s">
        <v>5091</v>
      </c>
      <c r="J608" s="68" t="s">
        <v>963</v>
      </c>
      <c r="K608" s="67" t="s">
        <v>7952</v>
      </c>
      <c r="L608" s="13">
        <v>5407</v>
      </c>
      <c r="M608" s="13">
        <v>5515</v>
      </c>
      <c r="N608" s="13">
        <v>3622</v>
      </c>
      <c r="O608" s="13">
        <v>6451</v>
      </c>
      <c r="P608" s="13">
        <v>2297</v>
      </c>
      <c r="Q608" s="13">
        <v>6475</v>
      </c>
      <c r="R608" s="13">
        <v>29767</v>
      </c>
    </row>
    <row r="609" spans="1:18" ht="14.5" x14ac:dyDescent="0.25">
      <c r="A609" s="68">
        <v>9</v>
      </c>
      <c r="B609" s="68">
        <v>167</v>
      </c>
      <c r="C609" s="67" t="s">
        <v>6804</v>
      </c>
      <c r="D609" s="67" t="s">
        <v>1639</v>
      </c>
      <c r="E609" s="67" t="s">
        <v>4676</v>
      </c>
      <c r="F609" s="67" t="s">
        <v>1640</v>
      </c>
      <c r="G609" s="67" t="s">
        <v>1639</v>
      </c>
      <c r="H609" s="67" t="s">
        <v>1516</v>
      </c>
      <c r="I609" s="68" t="s">
        <v>5099</v>
      </c>
      <c r="J609" s="68" t="s">
        <v>963</v>
      </c>
      <c r="K609" s="67" t="s">
        <v>5100</v>
      </c>
      <c r="L609" s="13">
        <v>10693</v>
      </c>
      <c r="M609" s="13">
        <v>12827</v>
      </c>
      <c r="N609" s="13">
        <v>6006</v>
      </c>
      <c r="O609" s="13">
        <v>8883</v>
      </c>
      <c r="P609" s="13">
        <v>4515</v>
      </c>
      <c r="Q609" s="13">
        <v>23729</v>
      </c>
      <c r="R609" s="13">
        <v>66653</v>
      </c>
    </row>
    <row r="610" spans="1:18" ht="14.5" x14ac:dyDescent="0.25">
      <c r="A610" s="68">
        <v>9</v>
      </c>
      <c r="B610" s="68">
        <v>168</v>
      </c>
      <c r="C610" s="67" t="s">
        <v>6804</v>
      </c>
      <c r="D610" s="67" t="s">
        <v>1641</v>
      </c>
      <c r="E610" s="67" t="s">
        <v>4677</v>
      </c>
      <c r="F610" s="67" t="s">
        <v>1642</v>
      </c>
      <c r="G610" s="67" t="s">
        <v>1641</v>
      </c>
      <c r="H610" s="67" t="s">
        <v>1516</v>
      </c>
      <c r="I610" s="68" t="s">
        <v>5061</v>
      </c>
      <c r="J610" s="68" t="s">
        <v>963</v>
      </c>
      <c r="K610" s="67" t="s">
        <v>5101</v>
      </c>
      <c r="L610" s="13">
        <v>15465</v>
      </c>
      <c r="M610" s="13">
        <v>9631</v>
      </c>
      <c r="N610" s="13">
        <v>4188</v>
      </c>
      <c r="O610" s="13">
        <v>5218</v>
      </c>
      <c r="P610" s="13">
        <v>2006</v>
      </c>
      <c r="Q610" s="13">
        <v>16766</v>
      </c>
      <c r="R610" s="13">
        <v>53274</v>
      </c>
    </row>
    <row r="611" spans="1:18" ht="14.5" x14ac:dyDescent="0.25">
      <c r="A611" s="68">
        <v>9</v>
      </c>
      <c r="B611" s="68">
        <v>169</v>
      </c>
      <c r="C611" s="67" t="s">
        <v>6804</v>
      </c>
      <c r="D611" s="67" t="s">
        <v>1643</v>
      </c>
      <c r="E611" s="67" t="s">
        <v>4678</v>
      </c>
      <c r="F611" s="67" t="s">
        <v>1644</v>
      </c>
      <c r="G611" s="67" t="s">
        <v>1643</v>
      </c>
      <c r="H611" s="67" t="s">
        <v>1516</v>
      </c>
      <c r="I611" s="68" t="s">
        <v>5091</v>
      </c>
      <c r="J611" s="68" t="s">
        <v>963</v>
      </c>
      <c r="K611" s="67" t="s">
        <v>5102</v>
      </c>
      <c r="L611" s="13">
        <v>4639</v>
      </c>
      <c r="M611" s="13">
        <v>4912</v>
      </c>
      <c r="N611" s="13">
        <v>3619</v>
      </c>
      <c r="O611" s="13">
        <v>5304</v>
      </c>
      <c r="P611" s="13">
        <v>2358</v>
      </c>
      <c r="Q611" s="13">
        <v>5940</v>
      </c>
      <c r="R611" s="13">
        <v>26772</v>
      </c>
    </row>
    <row r="612" spans="1:18" ht="14.5" x14ac:dyDescent="0.25">
      <c r="A612" s="68">
        <v>9</v>
      </c>
      <c r="B612" s="68">
        <v>170</v>
      </c>
      <c r="C612" s="67" t="s">
        <v>6804</v>
      </c>
      <c r="D612" s="67" t="s">
        <v>1645</v>
      </c>
      <c r="E612" s="67" t="s">
        <v>4679</v>
      </c>
      <c r="F612" s="67" t="s">
        <v>1646</v>
      </c>
      <c r="G612" s="67" t="s">
        <v>1645</v>
      </c>
      <c r="H612" s="67" t="s">
        <v>1516</v>
      </c>
      <c r="I612" s="68" t="s">
        <v>5103</v>
      </c>
      <c r="J612" s="68" t="s">
        <v>963</v>
      </c>
      <c r="K612" s="67" t="s">
        <v>5104</v>
      </c>
      <c r="L612" s="13">
        <v>6352</v>
      </c>
      <c r="M612" s="13">
        <v>7377</v>
      </c>
      <c r="N612" s="13">
        <v>5613</v>
      </c>
      <c r="O612" s="13">
        <v>8118</v>
      </c>
      <c r="P612" s="13">
        <v>3624</v>
      </c>
      <c r="Q612" s="13">
        <v>13526</v>
      </c>
      <c r="R612" s="13">
        <v>44610</v>
      </c>
    </row>
    <row r="613" spans="1:18" ht="14.5" x14ac:dyDescent="0.25">
      <c r="A613" s="68">
        <v>9</v>
      </c>
      <c r="B613" s="68">
        <v>171</v>
      </c>
      <c r="C613" s="67" t="s">
        <v>6804</v>
      </c>
      <c r="D613" s="67" t="s">
        <v>1647</v>
      </c>
      <c r="E613" s="67" t="s">
        <v>4680</v>
      </c>
      <c r="F613" s="67" t="s">
        <v>1648</v>
      </c>
      <c r="G613" s="67" t="s">
        <v>1647</v>
      </c>
      <c r="H613" s="67" t="s">
        <v>1516</v>
      </c>
      <c r="I613" s="68" t="s">
        <v>5105</v>
      </c>
      <c r="J613" s="68" t="s">
        <v>963</v>
      </c>
      <c r="K613" s="67" t="s">
        <v>5106</v>
      </c>
      <c r="L613" s="13">
        <v>5714</v>
      </c>
      <c r="M613" s="13">
        <v>6179</v>
      </c>
      <c r="N613" s="13">
        <v>4337</v>
      </c>
      <c r="O613" s="13">
        <v>6847</v>
      </c>
      <c r="P613" s="13">
        <v>3091</v>
      </c>
      <c r="Q613" s="13">
        <v>8962</v>
      </c>
      <c r="R613" s="13">
        <v>35130</v>
      </c>
    </row>
    <row r="614" spans="1:18" ht="14.5" x14ac:dyDescent="0.25">
      <c r="A614" s="68">
        <v>9</v>
      </c>
      <c r="B614" s="68">
        <v>172</v>
      </c>
      <c r="C614" s="67" t="s">
        <v>6804</v>
      </c>
      <c r="D614" s="67" t="s">
        <v>1649</v>
      </c>
      <c r="E614" s="67" t="s">
        <v>4681</v>
      </c>
      <c r="F614" s="67" t="s">
        <v>1650</v>
      </c>
      <c r="G614" s="67" t="s">
        <v>1649</v>
      </c>
      <c r="H614" s="67" t="s">
        <v>1516</v>
      </c>
      <c r="I614" s="68" t="s">
        <v>5091</v>
      </c>
      <c r="J614" s="68" t="s">
        <v>963</v>
      </c>
      <c r="K614" s="67" t="s">
        <v>5107</v>
      </c>
      <c r="L614" s="13">
        <v>3776</v>
      </c>
      <c r="M614" s="13">
        <v>4209</v>
      </c>
      <c r="N614" s="13">
        <v>3352</v>
      </c>
      <c r="O614" s="13">
        <v>4856</v>
      </c>
      <c r="P614" s="13">
        <v>2188</v>
      </c>
      <c r="Q614" s="13">
        <v>5646</v>
      </c>
      <c r="R614" s="13">
        <v>24027</v>
      </c>
    </row>
    <row r="615" spans="1:18" ht="14.5" x14ac:dyDescent="0.25">
      <c r="A615" s="68">
        <v>9</v>
      </c>
      <c r="B615" s="68">
        <v>173</v>
      </c>
      <c r="C615" s="67" t="s">
        <v>6804</v>
      </c>
      <c r="D615" s="67" t="s">
        <v>1651</v>
      </c>
      <c r="E615" s="67" t="s">
        <v>4682</v>
      </c>
      <c r="F615" s="67" t="s">
        <v>1652</v>
      </c>
      <c r="G615" s="67" t="s">
        <v>1651</v>
      </c>
      <c r="H615" s="67" t="s">
        <v>1516</v>
      </c>
      <c r="I615" s="68" t="s">
        <v>5039</v>
      </c>
      <c r="J615" s="68" t="s">
        <v>963</v>
      </c>
      <c r="K615" s="67" t="s">
        <v>5108</v>
      </c>
      <c r="L615" s="13">
        <v>3160</v>
      </c>
      <c r="M615" s="13">
        <v>3229</v>
      </c>
      <c r="N615" s="13">
        <v>2541</v>
      </c>
      <c r="O615" s="13">
        <v>3740</v>
      </c>
      <c r="P615" s="13">
        <v>1694</v>
      </c>
      <c r="Q615" s="13">
        <v>4866</v>
      </c>
      <c r="R615" s="13">
        <v>19230</v>
      </c>
    </row>
    <row r="616" spans="1:18" ht="14.5" x14ac:dyDescent="0.25">
      <c r="A616" s="68">
        <v>9</v>
      </c>
      <c r="B616" s="68">
        <v>174</v>
      </c>
      <c r="C616" s="67" t="s">
        <v>6804</v>
      </c>
      <c r="D616" s="67" t="s">
        <v>1653</v>
      </c>
      <c r="E616" s="67" t="s">
        <v>4683</v>
      </c>
      <c r="F616" s="67" t="s">
        <v>1654</v>
      </c>
      <c r="G616" s="67" t="s">
        <v>1653</v>
      </c>
      <c r="H616" s="67" t="s">
        <v>1516</v>
      </c>
      <c r="I616" s="68" t="s">
        <v>1426</v>
      </c>
      <c r="J616" s="68" t="s">
        <v>963</v>
      </c>
      <c r="K616" s="67" t="s">
        <v>7953</v>
      </c>
      <c r="L616" s="13">
        <v>3457</v>
      </c>
      <c r="M616" s="13">
        <v>3757</v>
      </c>
      <c r="N616" s="13">
        <v>2788</v>
      </c>
      <c r="O616" s="13">
        <v>4186</v>
      </c>
      <c r="P616" s="13">
        <v>1851</v>
      </c>
      <c r="Q616" s="13">
        <v>5504</v>
      </c>
      <c r="R616" s="13">
        <v>21543</v>
      </c>
    </row>
    <row r="617" spans="1:18" ht="14.5" x14ac:dyDescent="0.25">
      <c r="A617" s="68">
        <v>9</v>
      </c>
      <c r="B617" s="68">
        <v>175</v>
      </c>
      <c r="C617" s="67" t="s">
        <v>6804</v>
      </c>
      <c r="D617" s="67" t="s">
        <v>1655</v>
      </c>
      <c r="E617" s="67" t="s">
        <v>4684</v>
      </c>
      <c r="F617" s="67" t="s">
        <v>1656</v>
      </c>
      <c r="G617" s="67" t="s">
        <v>1655</v>
      </c>
      <c r="H617" s="67" t="s">
        <v>1516</v>
      </c>
      <c r="I617" s="68" t="s">
        <v>5030</v>
      </c>
      <c r="J617" s="68" t="s">
        <v>963</v>
      </c>
      <c r="K617" s="67" t="s">
        <v>5109</v>
      </c>
      <c r="L617" s="13">
        <v>3797</v>
      </c>
      <c r="M617" s="13">
        <v>3894</v>
      </c>
      <c r="N617" s="13">
        <v>3442</v>
      </c>
      <c r="O617" s="13">
        <v>4922</v>
      </c>
      <c r="P617" s="13">
        <v>1943</v>
      </c>
      <c r="Q617" s="13">
        <v>7797</v>
      </c>
      <c r="R617" s="13">
        <v>25795</v>
      </c>
    </row>
    <row r="618" spans="1:18" ht="14.5" x14ac:dyDescent="0.25">
      <c r="A618" s="68">
        <v>9</v>
      </c>
      <c r="B618" s="68">
        <v>176</v>
      </c>
      <c r="C618" s="67" t="s">
        <v>6804</v>
      </c>
      <c r="D618" s="67" t="s">
        <v>1657</v>
      </c>
      <c r="E618" s="67" t="s">
        <v>4685</v>
      </c>
      <c r="F618" s="67" t="s">
        <v>1658</v>
      </c>
      <c r="G618" s="67" t="s">
        <v>1657</v>
      </c>
      <c r="H618" s="67" t="s">
        <v>1516</v>
      </c>
      <c r="I618" s="68" t="s">
        <v>5095</v>
      </c>
      <c r="J618" s="68" t="s">
        <v>963</v>
      </c>
      <c r="K618" s="67" t="s">
        <v>5110</v>
      </c>
      <c r="L618" s="13">
        <v>5057</v>
      </c>
      <c r="M618" s="13">
        <v>5548</v>
      </c>
      <c r="N618" s="13">
        <v>4068</v>
      </c>
      <c r="O618" s="13">
        <v>6110</v>
      </c>
      <c r="P618" s="13">
        <v>2829</v>
      </c>
      <c r="Q618" s="13">
        <v>8436</v>
      </c>
      <c r="R618" s="13">
        <v>32048</v>
      </c>
    </row>
    <row r="619" spans="1:18" ht="14.5" x14ac:dyDescent="0.25">
      <c r="A619" s="68">
        <v>9</v>
      </c>
      <c r="B619" s="68">
        <v>177</v>
      </c>
      <c r="C619" s="67" t="s">
        <v>6804</v>
      </c>
      <c r="D619" s="67" t="s">
        <v>1659</v>
      </c>
      <c r="E619" s="67" t="s">
        <v>4686</v>
      </c>
      <c r="F619" s="67" t="s">
        <v>1660</v>
      </c>
      <c r="G619" s="67" t="s">
        <v>1659</v>
      </c>
      <c r="H619" s="67" t="s">
        <v>1516</v>
      </c>
      <c r="I619" s="68" t="s">
        <v>5091</v>
      </c>
      <c r="J619" s="68" t="s">
        <v>963</v>
      </c>
      <c r="K619" s="67" t="s">
        <v>5111</v>
      </c>
      <c r="L619" s="13">
        <v>4238</v>
      </c>
      <c r="M619" s="13">
        <v>5114</v>
      </c>
      <c r="N619" s="13">
        <v>3589</v>
      </c>
      <c r="O619" s="13">
        <v>5362</v>
      </c>
      <c r="P619" s="13">
        <v>2523</v>
      </c>
      <c r="Q619" s="13">
        <v>6505</v>
      </c>
      <c r="R619" s="13">
        <v>27331</v>
      </c>
    </row>
    <row r="620" spans="1:18" ht="14.5" x14ac:dyDescent="0.25">
      <c r="A620" s="68">
        <v>9</v>
      </c>
      <c r="B620" s="68">
        <v>178</v>
      </c>
      <c r="C620" s="67" t="s">
        <v>6804</v>
      </c>
      <c r="D620" s="67" t="s">
        <v>1661</v>
      </c>
      <c r="E620" s="67" t="s">
        <v>4687</v>
      </c>
      <c r="F620" s="67" t="s">
        <v>1662</v>
      </c>
      <c r="G620" s="67" t="s">
        <v>1661</v>
      </c>
      <c r="H620" s="67" t="s">
        <v>1516</v>
      </c>
      <c r="I620" s="68" t="s">
        <v>5112</v>
      </c>
      <c r="J620" s="68" t="s">
        <v>963</v>
      </c>
      <c r="K620" s="67" t="s">
        <v>5113</v>
      </c>
      <c r="L620" s="13">
        <v>5429</v>
      </c>
      <c r="M620" s="13">
        <v>5620</v>
      </c>
      <c r="N620" s="13">
        <v>4311</v>
      </c>
      <c r="O620" s="13">
        <v>7110</v>
      </c>
      <c r="P620" s="13">
        <v>2754</v>
      </c>
      <c r="Q620" s="13">
        <v>7715</v>
      </c>
      <c r="R620" s="13">
        <v>32939</v>
      </c>
    </row>
    <row r="621" spans="1:18" ht="14.5" x14ac:dyDescent="0.25">
      <c r="A621" s="68">
        <v>9</v>
      </c>
      <c r="B621" s="68">
        <v>179</v>
      </c>
      <c r="C621" s="67" t="s">
        <v>6804</v>
      </c>
      <c r="D621" s="67" t="s">
        <v>1663</v>
      </c>
      <c r="E621" s="67" t="s">
        <v>4688</v>
      </c>
      <c r="F621" s="67" t="s">
        <v>1664</v>
      </c>
      <c r="G621" s="67" t="s">
        <v>1663</v>
      </c>
      <c r="H621" s="67" t="s">
        <v>1516</v>
      </c>
      <c r="I621" s="68" t="s">
        <v>1208</v>
      </c>
      <c r="J621" s="68" t="s">
        <v>963</v>
      </c>
      <c r="K621" s="67" t="s">
        <v>5114</v>
      </c>
      <c r="L621" s="13">
        <v>4313</v>
      </c>
      <c r="M621" s="13">
        <v>4906</v>
      </c>
      <c r="N621" s="13">
        <v>3647</v>
      </c>
      <c r="O621" s="13">
        <v>5610</v>
      </c>
      <c r="P621" s="13">
        <v>2586</v>
      </c>
      <c r="Q621" s="13">
        <v>9072</v>
      </c>
      <c r="R621" s="13">
        <v>30134</v>
      </c>
    </row>
    <row r="622" spans="1:18" ht="14.5" x14ac:dyDescent="0.25">
      <c r="A622" s="68">
        <v>9</v>
      </c>
      <c r="B622" s="68">
        <v>180</v>
      </c>
      <c r="C622" s="67" t="s">
        <v>6804</v>
      </c>
      <c r="D622" s="67" t="s">
        <v>1665</v>
      </c>
      <c r="E622" s="67" t="s">
        <v>4689</v>
      </c>
      <c r="F622" s="67" t="s">
        <v>1666</v>
      </c>
      <c r="G622" s="67" t="s">
        <v>1665</v>
      </c>
      <c r="H622" s="67" t="s">
        <v>1516</v>
      </c>
      <c r="I622" s="68" t="s">
        <v>1270</v>
      </c>
      <c r="J622" s="68" t="s">
        <v>963</v>
      </c>
      <c r="K622" s="67" t="s">
        <v>7954</v>
      </c>
      <c r="L622" s="13">
        <v>4364</v>
      </c>
      <c r="M622" s="13">
        <v>4972</v>
      </c>
      <c r="N622" s="13">
        <v>3635</v>
      </c>
      <c r="O622" s="13">
        <v>5899</v>
      </c>
      <c r="P622" s="13">
        <v>2708</v>
      </c>
      <c r="Q622" s="13">
        <v>7570</v>
      </c>
      <c r="R622" s="13">
        <v>29148</v>
      </c>
    </row>
    <row r="623" spans="1:18" ht="14.5" x14ac:dyDescent="0.25">
      <c r="A623" s="68">
        <v>9</v>
      </c>
      <c r="B623" s="68">
        <v>181</v>
      </c>
      <c r="C623" s="67" t="s">
        <v>6804</v>
      </c>
      <c r="D623" s="67" t="s">
        <v>1667</v>
      </c>
      <c r="E623" s="67" t="s">
        <v>4690</v>
      </c>
      <c r="F623" s="67" t="s">
        <v>1668</v>
      </c>
      <c r="G623" s="67" t="s">
        <v>1667</v>
      </c>
      <c r="H623" s="67" t="s">
        <v>1516</v>
      </c>
      <c r="I623" s="68" t="s">
        <v>5115</v>
      </c>
      <c r="J623" s="68" t="s">
        <v>963</v>
      </c>
      <c r="K623" s="67" t="s">
        <v>5116</v>
      </c>
      <c r="L623" s="13">
        <v>3845</v>
      </c>
      <c r="M623" s="13">
        <v>4149</v>
      </c>
      <c r="N623" s="13">
        <v>2984</v>
      </c>
      <c r="O623" s="13">
        <v>4445</v>
      </c>
      <c r="P623" s="13">
        <v>1925</v>
      </c>
      <c r="Q623" s="13">
        <v>6041</v>
      </c>
      <c r="R623" s="13">
        <v>23389</v>
      </c>
    </row>
    <row r="624" spans="1:18" ht="14.5" x14ac:dyDescent="0.25">
      <c r="A624" s="68">
        <v>9</v>
      </c>
      <c r="B624" s="68">
        <v>182</v>
      </c>
      <c r="C624" s="67" t="s">
        <v>6804</v>
      </c>
      <c r="D624" s="67" t="s">
        <v>1669</v>
      </c>
      <c r="E624" s="67" t="s">
        <v>4691</v>
      </c>
      <c r="F624" s="67" t="s">
        <v>1670</v>
      </c>
      <c r="G624" s="67" t="s">
        <v>1669</v>
      </c>
      <c r="H624" s="67" t="s">
        <v>1516</v>
      </c>
      <c r="I624" s="68" t="s">
        <v>5129</v>
      </c>
      <c r="J624" s="68" t="s">
        <v>963</v>
      </c>
      <c r="K624" s="67" t="s">
        <v>5117</v>
      </c>
      <c r="L624" s="13">
        <v>2572</v>
      </c>
      <c r="M624" s="13">
        <v>2851</v>
      </c>
      <c r="N624" s="13">
        <v>2120</v>
      </c>
      <c r="O624" s="13">
        <v>3619</v>
      </c>
      <c r="P624" s="13">
        <v>1592</v>
      </c>
      <c r="Q624" s="13">
        <v>4232</v>
      </c>
      <c r="R624" s="13">
        <v>16986</v>
      </c>
    </row>
    <row r="625" spans="1:18" ht="14.5" x14ac:dyDescent="0.25">
      <c r="A625" s="68">
        <v>9</v>
      </c>
      <c r="B625" s="68">
        <v>183</v>
      </c>
      <c r="C625" s="67" t="s">
        <v>6804</v>
      </c>
      <c r="D625" s="67" t="s">
        <v>1671</v>
      </c>
      <c r="E625" s="67" t="s">
        <v>4692</v>
      </c>
      <c r="F625" s="67" t="s">
        <v>1672</v>
      </c>
      <c r="G625" s="67" t="s">
        <v>1671</v>
      </c>
      <c r="H625" s="67" t="s">
        <v>1516</v>
      </c>
      <c r="I625" s="68" t="s">
        <v>5118</v>
      </c>
      <c r="J625" s="68" t="s">
        <v>963</v>
      </c>
      <c r="K625" s="67" t="s">
        <v>5119</v>
      </c>
      <c r="L625" s="13">
        <v>2857</v>
      </c>
      <c r="M625" s="13">
        <v>2877</v>
      </c>
      <c r="N625" s="13">
        <v>1580</v>
      </c>
      <c r="O625" s="13">
        <v>2996</v>
      </c>
      <c r="P625" s="13">
        <v>1131</v>
      </c>
      <c r="Q625" s="13">
        <v>4995</v>
      </c>
      <c r="R625" s="13">
        <v>16436</v>
      </c>
    </row>
    <row r="626" spans="1:18" ht="14.5" x14ac:dyDescent="0.25">
      <c r="A626" s="68">
        <v>9</v>
      </c>
      <c r="B626" s="68">
        <v>184</v>
      </c>
      <c r="C626" s="67" t="s">
        <v>6804</v>
      </c>
      <c r="D626" s="67" t="s">
        <v>1673</v>
      </c>
      <c r="E626" s="67" t="s">
        <v>4693</v>
      </c>
      <c r="F626" s="67" t="s">
        <v>1674</v>
      </c>
      <c r="G626" s="67" t="s">
        <v>1673</v>
      </c>
      <c r="H626" s="67" t="s">
        <v>1516</v>
      </c>
      <c r="I626" s="68" t="s">
        <v>5022</v>
      </c>
      <c r="J626" s="68" t="s">
        <v>963</v>
      </c>
      <c r="K626" s="67" t="s">
        <v>5120</v>
      </c>
      <c r="L626" s="13">
        <v>5063</v>
      </c>
      <c r="M626" s="13">
        <v>5296</v>
      </c>
      <c r="N626" s="13">
        <v>5128</v>
      </c>
      <c r="O626" s="13">
        <v>7383</v>
      </c>
      <c r="P626" s="13">
        <v>2926</v>
      </c>
      <c r="Q626" s="13">
        <v>8272</v>
      </c>
      <c r="R626" s="13">
        <v>34068</v>
      </c>
    </row>
    <row r="627" spans="1:18" ht="14.5" x14ac:dyDescent="0.25">
      <c r="A627" s="68">
        <v>9</v>
      </c>
      <c r="B627" s="68">
        <v>185</v>
      </c>
      <c r="C627" s="67" t="s">
        <v>6804</v>
      </c>
      <c r="D627" s="67" t="s">
        <v>1675</v>
      </c>
      <c r="E627" s="67" t="s">
        <v>4694</v>
      </c>
      <c r="F627" s="67" t="s">
        <v>1676</v>
      </c>
      <c r="G627" s="67" t="s">
        <v>1675</v>
      </c>
      <c r="H627" s="67" t="s">
        <v>1516</v>
      </c>
      <c r="I627" s="68" t="s">
        <v>5118</v>
      </c>
      <c r="J627" s="68" t="s">
        <v>963</v>
      </c>
      <c r="K627" s="67" t="s">
        <v>7955</v>
      </c>
      <c r="L627" s="13">
        <v>3750</v>
      </c>
      <c r="M627" s="13">
        <v>4374</v>
      </c>
      <c r="N627" s="13">
        <v>3154</v>
      </c>
      <c r="O627" s="13">
        <v>5074</v>
      </c>
      <c r="P627" s="13">
        <v>2260</v>
      </c>
      <c r="Q627" s="13">
        <v>6494</v>
      </c>
      <c r="R627" s="13">
        <v>25106</v>
      </c>
    </row>
    <row r="628" spans="1:18" ht="14.5" x14ac:dyDescent="0.25">
      <c r="A628" s="68">
        <v>9</v>
      </c>
      <c r="B628" s="68">
        <v>186</v>
      </c>
      <c r="C628" s="67" t="s">
        <v>6804</v>
      </c>
      <c r="D628" s="67" t="s">
        <v>1677</v>
      </c>
      <c r="E628" s="67" t="s">
        <v>4695</v>
      </c>
      <c r="F628" s="67" t="s">
        <v>1678</v>
      </c>
      <c r="G628" s="67" t="s">
        <v>1677</v>
      </c>
      <c r="H628" s="67" t="s">
        <v>1516</v>
      </c>
      <c r="I628" s="68" t="s">
        <v>5121</v>
      </c>
      <c r="J628" s="68" t="s">
        <v>963</v>
      </c>
      <c r="K628" s="67" t="s">
        <v>5122</v>
      </c>
      <c r="L628" s="13">
        <v>2043</v>
      </c>
      <c r="M628" s="13">
        <v>2336</v>
      </c>
      <c r="N628" s="13">
        <v>1588</v>
      </c>
      <c r="O628" s="13">
        <v>2558</v>
      </c>
      <c r="P628" s="13">
        <v>1223</v>
      </c>
      <c r="Q628" s="13">
        <v>3479</v>
      </c>
      <c r="R628" s="13">
        <v>13227</v>
      </c>
    </row>
    <row r="629" spans="1:18" ht="14.5" x14ac:dyDescent="0.25">
      <c r="A629" s="68">
        <v>9</v>
      </c>
      <c r="B629" s="68">
        <v>187</v>
      </c>
      <c r="C629" s="67" t="s">
        <v>6804</v>
      </c>
      <c r="D629" s="67" t="s">
        <v>1679</v>
      </c>
      <c r="E629" s="67" t="s">
        <v>6478</v>
      </c>
      <c r="F629" s="67" t="s">
        <v>1680</v>
      </c>
      <c r="G629" s="67" t="s">
        <v>1679</v>
      </c>
      <c r="H629" s="67" t="s">
        <v>1516</v>
      </c>
      <c r="I629" s="68" t="s">
        <v>5084</v>
      </c>
      <c r="J629" s="68" t="s">
        <v>963</v>
      </c>
      <c r="K629" s="67" t="s">
        <v>5123</v>
      </c>
      <c r="L629" s="13">
        <v>4070</v>
      </c>
      <c r="M629" s="13">
        <v>4231</v>
      </c>
      <c r="N629" s="13">
        <v>3008</v>
      </c>
      <c r="O629" s="13">
        <v>4988</v>
      </c>
      <c r="P629" s="13">
        <v>2131</v>
      </c>
      <c r="Q629" s="13">
        <v>4693</v>
      </c>
      <c r="R629" s="13">
        <v>23121</v>
      </c>
    </row>
    <row r="630" spans="1:18" ht="14.5" x14ac:dyDescent="0.25">
      <c r="A630" s="68">
        <v>9</v>
      </c>
      <c r="B630" s="68">
        <v>188</v>
      </c>
      <c r="C630" s="67" t="s">
        <v>6804</v>
      </c>
      <c r="D630" s="67" t="s">
        <v>1681</v>
      </c>
      <c r="E630" s="67" t="s">
        <v>4696</v>
      </c>
      <c r="F630" s="67" t="s">
        <v>1682</v>
      </c>
      <c r="G630" s="67" t="s">
        <v>1681</v>
      </c>
      <c r="H630" s="67" t="s">
        <v>1516</v>
      </c>
      <c r="I630" s="68" t="s">
        <v>5068</v>
      </c>
      <c r="J630" s="68" t="s">
        <v>963</v>
      </c>
      <c r="K630" s="67" t="s">
        <v>5125</v>
      </c>
      <c r="L630" s="13">
        <v>5293</v>
      </c>
      <c r="M630" s="13">
        <v>5993</v>
      </c>
      <c r="N630" s="13">
        <v>4830</v>
      </c>
      <c r="O630" s="13">
        <v>7387</v>
      </c>
      <c r="P630" s="13">
        <v>3394</v>
      </c>
      <c r="Q630" s="13">
        <v>8682</v>
      </c>
      <c r="R630" s="13">
        <v>35579</v>
      </c>
    </row>
    <row r="631" spans="1:18" ht="14.5" x14ac:dyDescent="0.25">
      <c r="A631" s="68">
        <v>9</v>
      </c>
      <c r="B631" s="68">
        <v>189</v>
      </c>
      <c r="C631" s="67" t="s">
        <v>6804</v>
      </c>
      <c r="D631" s="67" t="s">
        <v>1683</v>
      </c>
      <c r="E631" s="67" t="s">
        <v>4697</v>
      </c>
      <c r="F631" s="67" t="s">
        <v>1684</v>
      </c>
      <c r="G631" s="67" t="s">
        <v>1683</v>
      </c>
      <c r="H631" s="67" t="s">
        <v>1516</v>
      </c>
      <c r="I631" s="68" t="s">
        <v>5126</v>
      </c>
      <c r="J631" s="68" t="s">
        <v>963</v>
      </c>
      <c r="K631" s="67" t="s">
        <v>5127</v>
      </c>
      <c r="L631" s="13">
        <v>6078</v>
      </c>
      <c r="M631" s="13">
        <v>6872</v>
      </c>
      <c r="N631" s="13">
        <v>4926</v>
      </c>
      <c r="O631" s="13">
        <v>7500</v>
      </c>
      <c r="P631" s="13">
        <v>3360</v>
      </c>
      <c r="Q631" s="13">
        <v>7102</v>
      </c>
      <c r="R631" s="13">
        <v>35838</v>
      </c>
    </row>
    <row r="632" spans="1:18" ht="14.5" x14ac:dyDescent="0.25">
      <c r="A632" s="68">
        <v>9</v>
      </c>
      <c r="B632" s="68">
        <v>190</v>
      </c>
      <c r="C632" s="67" t="s">
        <v>6804</v>
      </c>
      <c r="D632" s="67" t="s">
        <v>1685</v>
      </c>
      <c r="E632" s="67" t="s">
        <v>4698</v>
      </c>
      <c r="F632" s="67" t="s">
        <v>1686</v>
      </c>
      <c r="G632" s="67" t="s">
        <v>1685</v>
      </c>
      <c r="H632" s="67" t="s">
        <v>1516</v>
      </c>
      <c r="I632" s="68" t="s">
        <v>5084</v>
      </c>
      <c r="J632" s="68" t="s">
        <v>963</v>
      </c>
      <c r="K632" s="67" t="s">
        <v>5128</v>
      </c>
      <c r="L632" s="13">
        <v>4668</v>
      </c>
      <c r="M632" s="13">
        <v>4221</v>
      </c>
      <c r="N632" s="13">
        <v>3073</v>
      </c>
      <c r="O632" s="13">
        <v>4773</v>
      </c>
      <c r="P632" s="13">
        <v>1686</v>
      </c>
      <c r="Q632" s="13">
        <v>6219</v>
      </c>
      <c r="R632" s="13">
        <v>24640</v>
      </c>
    </row>
    <row r="633" spans="1:18" ht="14.5" x14ac:dyDescent="0.25">
      <c r="A633" s="68">
        <v>9</v>
      </c>
      <c r="B633" s="68">
        <v>191</v>
      </c>
      <c r="C633" s="67" t="s">
        <v>6804</v>
      </c>
      <c r="D633" s="67" t="s">
        <v>1687</v>
      </c>
      <c r="E633" s="67" t="s">
        <v>4699</v>
      </c>
      <c r="F633" s="67" t="s">
        <v>1688</v>
      </c>
      <c r="G633" s="67" t="s">
        <v>1687</v>
      </c>
      <c r="H633" s="67" t="s">
        <v>1516</v>
      </c>
      <c r="I633" s="68" t="s">
        <v>5129</v>
      </c>
      <c r="J633" s="68" t="s">
        <v>963</v>
      </c>
      <c r="K633" s="67" t="s">
        <v>5130</v>
      </c>
      <c r="L633" s="13">
        <v>4194</v>
      </c>
      <c r="M633" s="13">
        <v>4917</v>
      </c>
      <c r="N633" s="13">
        <v>3723</v>
      </c>
      <c r="O633" s="13">
        <v>5419</v>
      </c>
      <c r="P633" s="13">
        <v>2649</v>
      </c>
      <c r="Q633" s="13">
        <v>4559</v>
      </c>
      <c r="R633" s="13">
        <v>25461</v>
      </c>
    </row>
    <row r="634" spans="1:18" ht="14.5" x14ac:dyDescent="0.25">
      <c r="A634" s="68">
        <v>9</v>
      </c>
      <c r="B634" s="68">
        <v>192</v>
      </c>
      <c r="C634" s="67" t="s">
        <v>6804</v>
      </c>
      <c r="D634" s="67" t="s">
        <v>1689</v>
      </c>
      <c r="E634" s="67" t="s">
        <v>4700</v>
      </c>
      <c r="F634" s="67" t="s">
        <v>1690</v>
      </c>
      <c r="G634" s="67" t="s">
        <v>1689</v>
      </c>
      <c r="H634" s="67" t="s">
        <v>1516</v>
      </c>
      <c r="I634" s="68" t="s">
        <v>5118</v>
      </c>
      <c r="J634" s="68" t="s">
        <v>963</v>
      </c>
      <c r="K634" s="67" t="s">
        <v>5131</v>
      </c>
      <c r="L634" s="13">
        <v>3827</v>
      </c>
      <c r="M634" s="13">
        <v>4297</v>
      </c>
      <c r="N634" s="13">
        <v>3460</v>
      </c>
      <c r="O634" s="13">
        <v>5092</v>
      </c>
      <c r="P634" s="13">
        <v>2098</v>
      </c>
      <c r="Q634" s="13">
        <v>6980</v>
      </c>
      <c r="R634" s="13">
        <v>25754</v>
      </c>
    </row>
    <row r="635" spans="1:18" ht="14.5" x14ac:dyDescent="0.25">
      <c r="A635" s="68">
        <v>9</v>
      </c>
      <c r="B635" s="68">
        <v>193</v>
      </c>
      <c r="C635" s="67" t="s">
        <v>6804</v>
      </c>
      <c r="D635" s="67" t="s">
        <v>1691</v>
      </c>
      <c r="E635" s="67" t="s">
        <v>4701</v>
      </c>
      <c r="F635" s="67" t="s">
        <v>1692</v>
      </c>
      <c r="G635" s="67" t="s">
        <v>1691</v>
      </c>
      <c r="H635" s="67" t="s">
        <v>1516</v>
      </c>
      <c r="I635" s="68" t="s">
        <v>5030</v>
      </c>
      <c r="J635" s="68" t="s">
        <v>963</v>
      </c>
      <c r="K635" s="67" t="s">
        <v>5132</v>
      </c>
      <c r="L635" s="13">
        <v>3815</v>
      </c>
      <c r="M635" s="13">
        <v>4165</v>
      </c>
      <c r="N635" s="13">
        <v>3367</v>
      </c>
      <c r="O635" s="13">
        <v>4928</v>
      </c>
      <c r="P635" s="13">
        <v>2093</v>
      </c>
      <c r="Q635" s="13">
        <v>5098</v>
      </c>
      <c r="R635" s="13">
        <v>23466</v>
      </c>
    </row>
    <row r="636" spans="1:18" ht="14.5" x14ac:dyDescent="0.25">
      <c r="A636" s="68">
        <v>9</v>
      </c>
      <c r="B636" s="68">
        <v>194</v>
      </c>
      <c r="C636" s="67" t="s">
        <v>6804</v>
      </c>
      <c r="D636" s="67" t="s">
        <v>1693</v>
      </c>
      <c r="E636" s="67" t="s">
        <v>4702</v>
      </c>
      <c r="F636" s="67" t="s">
        <v>1694</v>
      </c>
      <c r="G636" s="67" t="s">
        <v>1693</v>
      </c>
      <c r="H636" s="67" t="s">
        <v>1516</v>
      </c>
      <c r="I636" s="68" t="s">
        <v>5133</v>
      </c>
      <c r="J636" s="68" t="s">
        <v>963</v>
      </c>
      <c r="K636" s="67" t="s">
        <v>7956</v>
      </c>
      <c r="L636" s="13">
        <v>5168</v>
      </c>
      <c r="M636" s="13">
        <v>7467</v>
      </c>
      <c r="N636" s="13">
        <v>3490</v>
      </c>
      <c r="O636" s="13">
        <v>2553</v>
      </c>
      <c r="P636" s="13">
        <v>1309</v>
      </c>
      <c r="Q636" s="13">
        <v>10923</v>
      </c>
      <c r="R636" s="13">
        <v>30910</v>
      </c>
    </row>
    <row r="637" spans="1:18" ht="14.5" x14ac:dyDescent="0.25">
      <c r="A637" s="68">
        <v>9</v>
      </c>
      <c r="B637" s="68">
        <v>195</v>
      </c>
      <c r="C637" s="67" t="s">
        <v>6804</v>
      </c>
      <c r="D637" s="67" t="s">
        <v>1695</v>
      </c>
      <c r="E637" s="67" t="s">
        <v>4703</v>
      </c>
      <c r="F637" s="67" t="s">
        <v>1696</v>
      </c>
      <c r="G637" s="67" t="s">
        <v>1695</v>
      </c>
      <c r="H637" s="67" t="s">
        <v>1516</v>
      </c>
      <c r="I637" s="68" t="s">
        <v>5022</v>
      </c>
      <c r="J637" s="68" t="s">
        <v>963</v>
      </c>
      <c r="K637" s="67" t="s">
        <v>5134</v>
      </c>
      <c r="L637" s="13">
        <v>4413</v>
      </c>
      <c r="M637" s="13">
        <v>5510</v>
      </c>
      <c r="N637" s="13">
        <v>3706</v>
      </c>
      <c r="O637" s="13">
        <v>4514</v>
      </c>
      <c r="P637" s="13">
        <v>1936</v>
      </c>
      <c r="Q637" s="13">
        <v>4802</v>
      </c>
      <c r="R637" s="13">
        <v>24881</v>
      </c>
    </row>
    <row r="638" spans="1:18" ht="14.5" x14ac:dyDescent="0.25">
      <c r="A638" s="68">
        <v>9</v>
      </c>
      <c r="B638" s="68">
        <v>196</v>
      </c>
      <c r="C638" s="67" t="s">
        <v>6804</v>
      </c>
      <c r="D638" s="67" t="s">
        <v>1697</v>
      </c>
      <c r="E638" s="67" t="s">
        <v>4704</v>
      </c>
      <c r="F638" s="67" t="s">
        <v>1698</v>
      </c>
      <c r="G638" s="67" t="s">
        <v>1697</v>
      </c>
      <c r="H638" s="67" t="s">
        <v>1516</v>
      </c>
      <c r="I638" s="68" t="s">
        <v>5022</v>
      </c>
      <c r="J638" s="68" t="s">
        <v>963</v>
      </c>
      <c r="K638" s="67" t="s">
        <v>5135</v>
      </c>
      <c r="L638" s="13">
        <v>3206</v>
      </c>
      <c r="M638" s="13">
        <v>3660</v>
      </c>
      <c r="N638" s="13">
        <v>2813</v>
      </c>
      <c r="O638" s="13">
        <v>4109</v>
      </c>
      <c r="P638" s="13">
        <v>1878</v>
      </c>
      <c r="Q638" s="13">
        <v>5789</v>
      </c>
      <c r="R638" s="13">
        <v>21455</v>
      </c>
    </row>
    <row r="639" spans="1:18" ht="14.5" x14ac:dyDescent="0.25">
      <c r="A639" s="68">
        <v>9</v>
      </c>
      <c r="B639" s="68">
        <v>197</v>
      </c>
      <c r="C639" s="67" t="s">
        <v>6804</v>
      </c>
      <c r="D639" s="67" t="s">
        <v>1699</v>
      </c>
      <c r="E639" s="67" t="s">
        <v>4705</v>
      </c>
      <c r="F639" s="67" t="s">
        <v>1700</v>
      </c>
      <c r="G639" s="67" t="s">
        <v>1699</v>
      </c>
      <c r="H639" s="67" t="s">
        <v>1516</v>
      </c>
      <c r="I639" s="68" t="s">
        <v>5022</v>
      </c>
      <c r="J639" s="68" t="s">
        <v>963</v>
      </c>
      <c r="K639" s="67" t="s">
        <v>5136</v>
      </c>
      <c r="L639" s="13">
        <v>7392</v>
      </c>
      <c r="M639" s="13">
        <v>8707</v>
      </c>
      <c r="N639" s="13">
        <v>6105</v>
      </c>
      <c r="O639" s="13">
        <v>9932</v>
      </c>
      <c r="P639" s="13">
        <v>4570</v>
      </c>
      <c r="Q639" s="13">
        <v>7469</v>
      </c>
      <c r="R639" s="13">
        <v>44175</v>
      </c>
    </row>
    <row r="640" spans="1:18" ht="14.5" x14ac:dyDescent="0.25">
      <c r="A640" s="68">
        <v>9</v>
      </c>
      <c r="B640" s="68">
        <v>198</v>
      </c>
      <c r="C640" s="67" t="s">
        <v>6804</v>
      </c>
      <c r="D640" s="67" t="s">
        <v>1701</v>
      </c>
      <c r="E640" s="67" t="s">
        <v>4706</v>
      </c>
      <c r="F640" s="67" t="s">
        <v>1702</v>
      </c>
      <c r="G640" s="67" t="s">
        <v>1701</v>
      </c>
      <c r="H640" s="67" t="s">
        <v>1516</v>
      </c>
      <c r="I640" s="68" t="s">
        <v>5095</v>
      </c>
      <c r="J640" s="68" t="s">
        <v>963</v>
      </c>
      <c r="K640" s="67" t="s">
        <v>5137</v>
      </c>
      <c r="L640" s="13">
        <v>3276</v>
      </c>
      <c r="M640" s="13">
        <v>3448</v>
      </c>
      <c r="N640" s="13">
        <v>2978</v>
      </c>
      <c r="O640" s="13">
        <v>4507</v>
      </c>
      <c r="P640" s="13">
        <v>1823</v>
      </c>
      <c r="Q640" s="13">
        <v>6045</v>
      </c>
      <c r="R640" s="13">
        <v>22077</v>
      </c>
    </row>
    <row r="641" spans="1:18" ht="14.5" x14ac:dyDescent="0.25">
      <c r="A641" s="68">
        <v>9</v>
      </c>
      <c r="B641" s="68">
        <v>199</v>
      </c>
      <c r="C641" s="67" t="s">
        <v>6804</v>
      </c>
      <c r="D641" s="67" t="s">
        <v>1703</v>
      </c>
      <c r="E641" s="67" t="s">
        <v>4707</v>
      </c>
      <c r="F641" s="67" t="s">
        <v>1704</v>
      </c>
      <c r="G641" s="67" t="s">
        <v>1703</v>
      </c>
      <c r="H641" s="67" t="s">
        <v>1516</v>
      </c>
      <c r="I641" s="68" t="s">
        <v>5138</v>
      </c>
      <c r="J641" s="68" t="s">
        <v>963</v>
      </c>
      <c r="K641" s="67" t="s">
        <v>5139</v>
      </c>
      <c r="L641" s="13">
        <v>2788</v>
      </c>
      <c r="M641" s="13">
        <v>3198</v>
      </c>
      <c r="N641" s="13">
        <v>2361</v>
      </c>
      <c r="O641" s="13">
        <v>3043</v>
      </c>
      <c r="P641" s="13">
        <v>1156</v>
      </c>
      <c r="Q641" s="13">
        <v>6011</v>
      </c>
      <c r="R641" s="13">
        <v>18557</v>
      </c>
    </row>
    <row r="642" spans="1:18" ht="14.5" x14ac:dyDescent="0.25">
      <c r="A642" s="68">
        <v>9</v>
      </c>
      <c r="B642" s="68">
        <v>200</v>
      </c>
      <c r="C642" s="67" t="s">
        <v>6804</v>
      </c>
      <c r="D642" s="67" t="s">
        <v>6812</v>
      </c>
      <c r="E642" s="67" t="s">
        <v>6476</v>
      </c>
      <c r="F642" s="67" t="s">
        <v>1545</v>
      </c>
      <c r="G642" s="67" t="s">
        <v>6812</v>
      </c>
      <c r="H642" s="67" t="s">
        <v>1516</v>
      </c>
      <c r="I642" s="68" t="s">
        <v>5037</v>
      </c>
      <c r="J642" s="68" t="s">
        <v>963</v>
      </c>
      <c r="K642" s="67" t="s">
        <v>5038</v>
      </c>
      <c r="L642" s="13">
        <v>5325</v>
      </c>
      <c r="M642" s="13">
        <v>6079</v>
      </c>
      <c r="N642" s="13">
        <v>4714</v>
      </c>
      <c r="O642" s="13">
        <v>7456</v>
      </c>
      <c r="P642" s="13">
        <v>3184</v>
      </c>
      <c r="Q642" s="13">
        <v>12891</v>
      </c>
      <c r="R642" s="13">
        <v>39649</v>
      </c>
    </row>
    <row r="643" spans="1:18" ht="14.5" x14ac:dyDescent="0.25">
      <c r="A643" s="68">
        <v>9</v>
      </c>
      <c r="B643" s="68">
        <v>201</v>
      </c>
      <c r="C643" s="67" t="s">
        <v>6804</v>
      </c>
      <c r="D643" s="67" t="s">
        <v>1705</v>
      </c>
      <c r="E643" s="67" t="s">
        <v>4708</v>
      </c>
      <c r="F643" s="67" t="s">
        <v>1706</v>
      </c>
      <c r="G643" s="67" t="s">
        <v>1705</v>
      </c>
      <c r="H643" s="67" t="s">
        <v>1516</v>
      </c>
      <c r="I643" s="68" t="s">
        <v>5140</v>
      </c>
      <c r="J643" s="68" t="s">
        <v>963</v>
      </c>
      <c r="K643" s="67" t="s">
        <v>5141</v>
      </c>
      <c r="L643" s="13">
        <v>9265</v>
      </c>
      <c r="M643" s="13">
        <v>10691</v>
      </c>
      <c r="N643" s="13">
        <v>5672</v>
      </c>
      <c r="O643" s="13">
        <v>8447</v>
      </c>
      <c r="P643" s="13">
        <v>3657</v>
      </c>
      <c r="Q643" s="13">
        <v>13617</v>
      </c>
      <c r="R643" s="13">
        <v>51349</v>
      </c>
    </row>
    <row r="644" spans="1:18" ht="14.5" x14ac:dyDescent="0.25">
      <c r="A644" s="68">
        <v>9</v>
      </c>
      <c r="B644" s="68">
        <v>202</v>
      </c>
      <c r="C644" s="67" t="s">
        <v>6804</v>
      </c>
      <c r="D644" s="67" t="s">
        <v>1709</v>
      </c>
      <c r="E644" s="67" t="s">
        <v>4710</v>
      </c>
      <c r="F644" s="67" t="s">
        <v>1710</v>
      </c>
      <c r="G644" s="67" t="s">
        <v>1709</v>
      </c>
      <c r="H644" s="67" t="s">
        <v>1516</v>
      </c>
      <c r="I644" s="68" t="s">
        <v>1234</v>
      </c>
      <c r="J644" s="68" t="s">
        <v>963</v>
      </c>
      <c r="K644" s="67" t="s">
        <v>7957</v>
      </c>
      <c r="L644" s="13">
        <v>17842</v>
      </c>
      <c r="M644" s="13">
        <v>21049</v>
      </c>
      <c r="N644" s="13">
        <v>18692</v>
      </c>
      <c r="O644" s="13">
        <v>28536</v>
      </c>
      <c r="P644" s="13">
        <v>11722</v>
      </c>
      <c r="Q644" s="13">
        <v>28987</v>
      </c>
      <c r="R644" s="13">
        <v>126828</v>
      </c>
    </row>
    <row r="645" spans="1:18" ht="14.5" x14ac:dyDescent="0.25">
      <c r="A645" s="68">
        <v>9</v>
      </c>
      <c r="B645" s="68">
        <v>203</v>
      </c>
      <c r="C645" s="67" t="s">
        <v>6804</v>
      </c>
      <c r="D645" s="67" t="s">
        <v>1711</v>
      </c>
      <c r="E645" s="67" t="s">
        <v>4711</v>
      </c>
      <c r="F645" s="67" t="s">
        <v>1712</v>
      </c>
      <c r="G645" s="67" t="s">
        <v>1711</v>
      </c>
      <c r="H645" s="67" t="s">
        <v>1516</v>
      </c>
      <c r="I645" s="68" t="s">
        <v>1270</v>
      </c>
      <c r="J645" s="68" t="s">
        <v>963</v>
      </c>
      <c r="K645" s="67" t="s">
        <v>7958</v>
      </c>
      <c r="L645" s="13">
        <v>5836</v>
      </c>
      <c r="M645" s="13">
        <v>6647</v>
      </c>
      <c r="N645" s="13">
        <v>4561</v>
      </c>
      <c r="O645" s="13">
        <v>7523</v>
      </c>
      <c r="P645" s="13">
        <v>3338</v>
      </c>
      <c r="Q645" s="13">
        <v>11721</v>
      </c>
      <c r="R645" s="13">
        <v>39626</v>
      </c>
    </row>
    <row r="646" spans="1:18" ht="14.5" x14ac:dyDescent="0.25">
      <c r="A646" s="68">
        <v>9</v>
      </c>
      <c r="B646" s="68">
        <v>204</v>
      </c>
      <c r="C646" s="67" t="s">
        <v>6804</v>
      </c>
      <c r="D646" s="67" t="s">
        <v>6813</v>
      </c>
      <c r="E646" s="67" t="s">
        <v>4709</v>
      </c>
      <c r="F646" s="67" t="s">
        <v>1708</v>
      </c>
      <c r="G646" s="67" t="s">
        <v>1707</v>
      </c>
      <c r="H646" s="67" t="s">
        <v>1516</v>
      </c>
      <c r="I646" s="68" t="s">
        <v>5075</v>
      </c>
      <c r="J646" s="68" t="s">
        <v>963</v>
      </c>
      <c r="K646" s="67" t="s">
        <v>5142</v>
      </c>
      <c r="L646" s="13">
        <v>6251</v>
      </c>
      <c r="M646" s="13">
        <v>7194</v>
      </c>
      <c r="N646" s="13">
        <v>4714</v>
      </c>
      <c r="O646" s="13">
        <v>8424</v>
      </c>
      <c r="P646" s="13">
        <v>3405</v>
      </c>
      <c r="Q646" s="13">
        <v>6151</v>
      </c>
      <c r="R646" s="13">
        <v>36139</v>
      </c>
    </row>
    <row r="647" spans="1:18" ht="14.5" x14ac:dyDescent="0.25">
      <c r="A647" s="68">
        <v>9</v>
      </c>
      <c r="B647" s="68">
        <v>205</v>
      </c>
      <c r="C647" s="67" t="s">
        <v>6804</v>
      </c>
      <c r="D647" s="67" t="s">
        <v>1713</v>
      </c>
      <c r="E647" s="67" t="s">
        <v>4712</v>
      </c>
      <c r="F647" s="67" t="s">
        <v>1714</v>
      </c>
      <c r="G647" s="67" t="s">
        <v>1713</v>
      </c>
      <c r="H647" s="67" t="s">
        <v>1516</v>
      </c>
      <c r="I647" s="68" t="s">
        <v>1426</v>
      </c>
      <c r="J647" s="68" t="s">
        <v>963</v>
      </c>
      <c r="K647" s="67" t="s">
        <v>5143</v>
      </c>
      <c r="L647" s="13">
        <v>2637</v>
      </c>
      <c r="M647" s="13">
        <v>3142</v>
      </c>
      <c r="N647" s="13">
        <v>2244</v>
      </c>
      <c r="O647" s="13">
        <v>3695</v>
      </c>
      <c r="P647" s="13">
        <v>1677</v>
      </c>
      <c r="Q647" s="13">
        <v>5460</v>
      </c>
      <c r="R647" s="13">
        <v>18855</v>
      </c>
    </row>
    <row r="648" spans="1:18" ht="14.5" x14ac:dyDescent="0.25">
      <c r="A648" s="68">
        <v>9</v>
      </c>
      <c r="B648" s="68">
        <v>206</v>
      </c>
      <c r="C648" s="67" t="s">
        <v>6804</v>
      </c>
      <c r="D648" s="67" t="s">
        <v>6473</v>
      </c>
      <c r="E648" s="67" t="s">
        <v>6486</v>
      </c>
      <c r="F648" s="67" t="s">
        <v>6464</v>
      </c>
      <c r="G648" s="67" t="s">
        <v>6473</v>
      </c>
      <c r="H648" s="67" t="s">
        <v>1516</v>
      </c>
      <c r="I648" s="68" t="s">
        <v>1314</v>
      </c>
      <c r="J648" s="68" t="s">
        <v>963</v>
      </c>
      <c r="K648" s="67" t="s">
        <v>6539</v>
      </c>
      <c r="L648" s="13">
        <v>2526</v>
      </c>
      <c r="M648" s="13">
        <v>2918</v>
      </c>
      <c r="N648" s="13">
        <v>2566</v>
      </c>
      <c r="O648" s="13">
        <v>3969</v>
      </c>
      <c r="P648" s="13">
        <v>1631</v>
      </c>
      <c r="Q648" s="13">
        <v>6510</v>
      </c>
      <c r="R648" s="13">
        <v>20120</v>
      </c>
    </row>
    <row r="649" spans="1:18" ht="14.5" x14ac:dyDescent="0.25">
      <c r="A649" s="68">
        <v>9</v>
      </c>
      <c r="B649" s="68">
        <v>207</v>
      </c>
      <c r="C649" s="67" t="s">
        <v>6804</v>
      </c>
      <c r="D649" s="67" t="s">
        <v>1715</v>
      </c>
      <c r="E649" s="67" t="s">
        <v>4713</v>
      </c>
      <c r="F649" s="67" t="s">
        <v>1716</v>
      </c>
      <c r="G649" s="67" t="s">
        <v>7556</v>
      </c>
      <c r="H649" s="67" t="s">
        <v>1516</v>
      </c>
      <c r="I649" s="68" t="s">
        <v>5022</v>
      </c>
      <c r="J649" s="68" t="s">
        <v>963</v>
      </c>
      <c r="K649" s="67" t="s">
        <v>5144</v>
      </c>
      <c r="L649" s="13">
        <v>4897</v>
      </c>
      <c r="M649" s="13">
        <v>5262</v>
      </c>
      <c r="N649" s="13">
        <v>3079</v>
      </c>
      <c r="O649" s="13">
        <v>5498</v>
      </c>
      <c r="P649" s="13">
        <v>1981</v>
      </c>
      <c r="Q649" s="13">
        <v>6428</v>
      </c>
      <c r="R649" s="13">
        <v>27145</v>
      </c>
    </row>
    <row r="650" spans="1:18" ht="14.5" x14ac:dyDescent="0.25">
      <c r="A650" s="68">
        <v>9</v>
      </c>
      <c r="B650" s="68">
        <v>208</v>
      </c>
      <c r="C650" s="67" t="s">
        <v>6804</v>
      </c>
      <c r="D650" s="67" t="s">
        <v>1717</v>
      </c>
      <c r="E650" s="67" t="s">
        <v>4714</v>
      </c>
      <c r="F650" s="67" t="s">
        <v>1718</v>
      </c>
      <c r="G650" s="67" t="s">
        <v>1717</v>
      </c>
      <c r="H650" s="67" t="s">
        <v>1516</v>
      </c>
      <c r="I650" s="68" t="s">
        <v>1208</v>
      </c>
      <c r="J650" s="68" t="s">
        <v>963</v>
      </c>
      <c r="K650" s="67" t="s">
        <v>7959</v>
      </c>
      <c r="L650" s="13">
        <v>5886</v>
      </c>
      <c r="M650" s="13">
        <v>6529</v>
      </c>
      <c r="N650" s="13">
        <v>4660</v>
      </c>
      <c r="O650" s="13">
        <v>8452</v>
      </c>
      <c r="P650" s="13">
        <v>3353</v>
      </c>
      <c r="Q650" s="13">
        <v>9838</v>
      </c>
      <c r="R650" s="13">
        <v>38718</v>
      </c>
    </row>
    <row r="651" spans="1:18" ht="14.5" x14ac:dyDescent="0.25">
      <c r="A651" s="68">
        <v>9</v>
      </c>
      <c r="B651" s="68">
        <v>209</v>
      </c>
      <c r="C651" s="67" t="s">
        <v>6804</v>
      </c>
      <c r="D651" s="67" t="s">
        <v>1719</v>
      </c>
      <c r="E651" s="67" t="s">
        <v>4715</v>
      </c>
      <c r="F651" s="67" t="s">
        <v>1720</v>
      </c>
      <c r="G651" s="67" t="s">
        <v>1719</v>
      </c>
      <c r="H651" s="67" t="s">
        <v>1516</v>
      </c>
      <c r="I651" s="68" t="s">
        <v>5072</v>
      </c>
      <c r="J651" s="68" t="s">
        <v>963</v>
      </c>
      <c r="K651" s="67" t="s">
        <v>5145</v>
      </c>
      <c r="L651" s="13">
        <v>4230</v>
      </c>
      <c r="M651" s="13">
        <v>4855</v>
      </c>
      <c r="N651" s="13">
        <v>3547</v>
      </c>
      <c r="O651" s="13">
        <v>6244</v>
      </c>
      <c r="P651" s="13">
        <v>2335</v>
      </c>
      <c r="Q651" s="13">
        <v>5241</v>
      </c>
      <c r="R651" s="13">
        <v>26452</v>
      </c>
    </row>
    <row r="652" spans="1:18" ht="14.5" x14ac:dyDescent="0.25">
      <c r="A652" s="68">
        <v>9</v>
      </c>
      <c r="B652" s="68">
        <v>210</v>
      </c>
      <c r="C652" s="67" t="s">
        <v>6804</v>
      </c>
      <c r="D652" s="67" t="s">
        <v>1723</v>
      </c>
      <c r="E652" s="67" t="s">
        <v>4716</v>
      </c>
      <c r="F652" s="67" t="s">
        <v>1724</v>
      </c>
      <c r="G652" s="67" t="s">
        <v>1723</v>
      </c>
      <c r="H652" s="67" t="s">
        <v>1516</v>
      </c>
      <c r="I652" s="68" t="s">
        <v>5099</v>
      </c>
      <c r="J652" s="68" t="s">
        <v>963</v>
      </c>
      <c r="K652" s="67" t="s">
        <v>5148</v>
      </c>
      <c r="L652" s="13">
        <v>13004</v>
      </c>
      <c r="M652" s="13">
        <v>16118</v>
      </c>
      <c r="N652" s="13">
        <v>10275</v>
      </c>
      <c r="O652" s="13">
        <v>16618</v>
      </c>
      <c r="P652" s="13">
        <v>7541</v>
      </c>
      <c r="Q652" s="13">
        <v>17246</v>
      </c>
      <c r="R652" s="13">
        <v>80802</v>
      </c>
    </row>
    <row r="653" spans="1:18" ht="14.5" x14ac:dyDescent="0.25">
      <c r="A653" s="68">
        <v>9</v>
      </c>
      <c r="B653" s="68">
        <v>211</v>
      </c>
      <c r="C653" s="67" t="s">
        <v>6804</v>
      </c>
      <c r="D653" s="67" t="s">
        <v>1725</v>
      </c>
      <c r="E653" s="67" t="s">
        <v>4717</v>
      </c>
      <c r="F653" s="67" t="s">
        <v>1726</v>
      </c>
      <c r="G653" s="67" t="s">
        <v>1725</v>
      </c>
      <c r="H653" s="67" t="s">
        <v>1516</v>
      </c>
      <c r="I653" s="68" t="s">
        <v>5149</v>
      </c>
      <c r="J653" s="68" t="s">
        <v>963</v>
      </c>
      <c r="K653" s="67" t="s">
        <v>5150</v>
      </c>
      <c r="L653" s="13">
        <v>5765</v>
      </c>
      <c r="M653" s="13">
        <v>6809</v>
      </c>
      <c r="N653" s="13">
        <v>4915</v>
      </c>
      <c r="O653" s="13">
        <v>8389</v>
      </c>
      <c r="P653" s="13">
        <v>3918</v>
      </c>
      <c r="Q653" s="13">
        <v>5442</v>
      </c>
      <c r="R653" s="13">
        <v>35238</v>
      </c>
    </row>
    <row r="654" spans="1:18" ht="14.5" x14ac:dyDescent="0.25">
      <c r="A654" s="68">
        <v>9</v>
      </c>
      <c r="B654" s="68">
        <v>212</v>
      </c>
      <c r="C654" s="67" t="s">
        <v>6804</v>
      </c>
      <c r="D654" s="67" t="s">
        <v>1727</v>
      </c>
      <c r="E654" s="67" t="s">
        <v>4718</v>
      </c>
      <c r="F654" s="67" t="s">
        <v>1728</v>
      </c>
      <c r="G654" s="67" t="s">
        <v>1727</v>
      </c>
      <c r="H654" s="67" t="s">
        <v>1516</v>
      </c>
      <c r="I654" s="68" t="s">
        <v>5151</v>
      </c>
      <c r="J654" s="68" t="s">
        <v>963</v>
      </c>
      <c r="K654" s="67" t="s">
        <v>5152</v>
      </c>
      <c r="L654" s="13">
        <v>9317</v>
      </c>
      <c r="M654" s="13">
        <v>12604</v>
      </c>
      <c r="N654" s="13">
        <v>7153</v>
      </c>
      <c r="O654" s="13">
        <v>13302</v>
      </c>
      <c r="P654" s="13">
        <v>7392</v>
      </c>
      <c r="Q654" s="13">
        <v>16569</v>
      </c>
      <c r="R654" s="13">
        <v>66337</v>
      </c>
    </row>
    <row r="655" spans="1:18" ht="14.5" x14ac:dyDescent="0.25">
      <c r="A655" s="68">
        <v>9</v>
      </c>
      <c r="B655" s="68">
        <v>213</v>
      </c>
      <c r="C655" s="67" t="s">
        <v>6804</v>
      </c>
      <c r="D655" s="67" t="s">
        <v>1729</v>
      </c>
      <c r="E655" s="67" t="s">
        <v>4719</v>
      </c>
      <c r="F655" s="67" t="s">
        <v>1730</v>
      </c>
      <c r="G655" s="67" t="s">
        <v>1729</v>
      </c>
      <c r="H655" s="67" t="s">
        <v>1516</v>
      </c>
      <c r="I655" s="68" t="s">
        <v>1228</v>
      </c>
      <c r="J655" s="68" t="s">
        <v>963</v>
      </c>
      <c r="K655" s="67" t="s">
        <v>5153</v>
      </c>
      <c r="L655" s="13">
        <v>9930</v>
      </c>
      <c r="M655" s="13">
        <v>11895</v>
      </c>
      <c r="N655" s="13">
        <v>8214</v>
      </c>
      <c r="O655" s="13">
        <v>12187</v>
      </c>
      <c r="P655" s="13">
        <v>4491</v>
      </c>
      <c r="Q655" s="13">
        <v>17110</v>
      </c>
      <c r="R655" s="13">
        <v>63827</v>
      </c>
    </row>
    <row r="656" spans="1:18" ht="14.5" x14ac:dyDescent="0.25">
      <c r="A656" s="68">
        <v>9</v>
      </c>
      <c r="B656" s="68">
        <v>214</v>
      </c>
      <c r="C656" s="67" t="s">
        <v>6804</v>
      </c>
      <c r="D656" s="67" t="s">
        <v>1731</v>
      </c>
      <c r="E656" s="67" t="s">
        <v>4720</v>
      </c>
      <c r="F656" s="67" t="s">
        <v>1732</v>
      </c>
      <c r="G656" s="67" t="s">
        <v>1731</v>
      </c>
      <c r="H656" s="67" t="s">
        <v>1516</v>
      </c>
      <c r="I656" s="68" t="s">
        <v>5091</v>
      </c>
      <c r="J656" s="68" t="s">
        <v>963</v>
      </c>
      <c r="K656" s="67" t="s">
        <v>5154</v>
      </c>
      <c r="L656" s="13">
        <v>5446</v>
      </c>
      <c r="M656" s="13">
        <v>6417</v>
      </c>
      <c r="N656" s="13">
        <v>4685</v>
      </c>
      <c r="O656" s="13">
        <v>5892</v>
      </c>
      <c r="P656" s="13">
        <v>2432</v>
      </c>
      <c r="Q656" s="13">
        <v>13166</v>
      </c>
      <c r="R656" s="13">
        <v>38038</v>
      </c>
    </row>
    <row r="657" spans="1:18" ht="14.5" x14ac:dyDescent="0.25">
      <c r="A657" s="68">
        <v>9</v>
      </c>
      <c r="B657" s="68">
        <v>215</v>
      </c>
      <c r="C657" s="67" t="s">
        <v>6804</v>
      </c>
      <c r="D657" s="67" t="s">
        <v>1733</v>
      </c>
      <c r="E657" s="67" t="s">
        <v>4721</v>
      </c>
      <c r="F657" s="67" t="s">
        <v>1734</v>
      </c>
      <c r="G657" s="67" t="s">
        <v>1733</v>
      </c>
      <c r="H657" s="67" t="s">
        <v>1516</v>
      </c>
      <c r="I657" s="68" t="s">
        <v>5155</v>
      </c>
      <c r="J657" s="68" t="s">
        <v>963</v>
      </c>
      <c r="K657" s="67" t="s">
        <v>5156</v>
      </c>
      <c r="L657" s="13">
        <v>9417</v>
      </c>
      <c r="M657" s="13">
        <v>10481</v>
      </c>
      <c r="N657" s="13">
        <v>7110</v>
      </c>
      <c r="O657" s="13">
        <v>11666</v>
      </c>
      <c r="P657" s="13">
        <v>4956</v>
      </c>
      <c r="Q657" s="13">
        <v>14853</v>
      </c>
      <c r="R657" s="13">
        <v>58483</v>
      </c>
    </row>
    <row r="658" spans="1:18" ht="14.5" x14ac:dyDescent="0.25">
      <c r="A658" s="68">
        <v>9</v>
      </c>
      <c r="B658" s="68">
        <v>216</v>
      </c>
      <c r="C658" s="67" t="s">
        <v>6804</v>
      </c>
      <c r="D658" s="67" t="s">
        <v>1735</v>
      </c>
      <c r="E658" s="67" t="s">
        <v>4722</v>
      </c>
      <c r="F658" s="67" t="s">
        <v>1736</v>
      </c>
      <c r="G658" s="67" t="s">
        <v>1735</v>
      </c>
      <c r="H658" s="67" t="s">
        <v>1516</v>
      </c>
      <c r="I658" s="68" t="s">
        <v>1381</v>
      </c>
      <c r="J658" s="68" t="s">
        <v>963</v>
      </c>
      <c r="K658" s="67" t="s">
        <v>5157</v>
      </c>
      <c r="L658" s="13">
        <v>9651</v>
      </c>
      <c r="M658" s="13">
        <v>11587</v>
      </c>
      <c r="N658" s="13">
        <v>8059</v>
      </c>
      <c r="O658" s="13">
        <v>11264</v>
      </c>
      <c r="P658" s="13">
        <v>5478</v>
      </c>
      <c r="Q658" s="13">
        <v>32185</v>
      </c>
      <c r="R658" s="13">
        <v>78224</v>
      </c>
    </row>
    <row r="659" spans="1:18" ht="14.5" x14ac:dyDescent="0.25">
      <c r="A659" s="68">
        <v>9</v>
      </c>
      <c r="B659" s="68">
        <v>217</v>
      </c>
      <c r="C659" s="67" t="s">
        <v>6804</v>
      </c>
      <c r="D659" s="67" t="s">
        <v>1737</v>
      </c>
      <c r="E659" s="67" t="s">
        <v>4723</v>
      </c>
      <c r="F659" s="67" t="s">
        <v>1738</v>
      </c>
      <c r="G659" s="67" t="s">
        <v>1737</v>
      </c>
      <c r="H659" s="67" t="s">
        <v>1516</v>
      </c>
      <c r="I659" s="68" t="s">
        <v>5158</v>
      </c>
      <c r="J659" s="68" t="s">
        <v>963</v>
      </c>
      <c r="K659" s="67" t="s">
        <v>5159</v>
      </c>
      <c r="L659" s="13">
        <v>40180</v>
      </c>
      <c r="M659" s="13">
        <v>50227</v>
      </c>
      <c r="N659" s="13">
        <v>28169</v>
      </c>
      <c r="O659" s="13">
        <v>51207</v>
      </c>
      <c r="P659" s="13">
        <v>22986</v>
      </c>
      <c r="Q659" s="13">
        <v>78528</v>
      </c>
      <c r="R659" s="13">
        <v>271297</v>
      </c>
    </row>
    <row r="660" spans="1:18" ht="14.5" x14ac:dyDescent="0.25">
      <c r="A660" s="68">
        <v>9</v>
      </c>
      <c r="B660" s="68">
        <v>218</v>
      </c>
      <c r="C660" s="67" t="s">
        <v>6804</v>
      </c>
      <c r="D660" s="67" t="s">
        <v>1739</v>
      </c>
      <c r="E660" s="67" t="s">
        <v>4724</v>
      </c>
      <c r="F660" s="67" t="s">
        <v>1740</v>
      </c>
      <c r="G660" s="67" t="s">
        <v>1739</v>
      </c>
      <c r="H660" s="67" t="s">
        <v>1516</v>
      </c>
      <c r="I660" s="68" t="s">
        <v>5160</v>
      </c>
      <c r="J660" s="68" t="s">
        <v>963</v>
      </c>
      <c r="K660" s="67" t="s">
        <v>7960</v>
      </c>
      <c r="L660" s="13">
        <v>6158</v>
      </c>
      <c r="M660" s="13">
        <v>7263</v>
      </c>
      <c r="N660" s="13">
        <v>4948</v>
      </c>
      <c r="O660" s="13">
        <v>7819</v>
      </c>
      <c r="P660" s="13">
        <v>3513</v>
      </c>
      <c r="Q660" s="13">
        <v>13482</v>
      </c>
      <c r="R660" s="13">
        <v>43183</v>
      </c>
    </row>
    <row r="661" spans="1:18" ht="14.5" x14ac:dyDescent="0.25">
      <c r="A661" s="68">
        <v>9</v>
      </c>
      <c r="B661" s="68">
        <v>219</v>
      </c>
      <c r="C661" s="67" t="s">
        <v>6804</v>
      </c>
      <c r="D661" s="67" t="s">
        <v>1741</v>
      </c>
      <c r="E661" s="67" t="s">
        <v>4725</v>
      </c>
      <c r="F661" s="67" t="s">
        <v>1742</v>
      </c>
      <c r="G661" s="67" t="s">
        <v>1741</v>
      </c>
      <c r="H661" s="67" t="s">
        <v>1516</v>
      </c>
      <c r="I661" s="68" t="s">
        <v>1239</v>
      </c>
      <c r="J661" s="68" t="s">
        <v>963</v>
      </c>
      <c r="K661" s="67" t="s">
        <v>7961</v>
      </c>
      <c r="L661" s="13">
        <v>7270</v>
      </c>
      <c r="M661" s="13">
        <v>8492</v>
      </c>
      <c r="N661" s="13">
        <v>5498</v>
      </c>
      <c r="O661" s="13">
        <v>9555</v>
      </c>
      <c r="P661" s="13">
        <v>3925</v>
      </c>
      <c r="Q661" s="13">
        <v>12465</v>
      </c>
      <c r="R661" s="13">
        <v>47205</v>
      </c>
    </row>
    <row r="662" spans="1:18" ht="14.5" x14ac:dyDescent="0.25">
      <c r="A662" s="68">
        <v>9</v>
      </c>
      <c r="B662" s="68">
        <v>220</v>
      </c>
      <c r="C662" s="67" t="s">
        <v>6804</v>
      </c>
      <c r="D662" s="67" t="s">
        <v>1741</v>
      </c>
      <c r="E662" s="67" t="s">
        <v>4725</v>
      </c>
      <c r="F662" s="67" t="s">
        <v>1743</v>
      </c>
      <c r="G662" s="67" t="s">
        <v>1741</v>
      </c>
      <c r="H662" s="67" t="s">
        <v>1516</v>
      </c>
      <c r="I662" s="68" t="s">
        <v>1228</v>
      </c>
      <c r="J662" s="68" t="s">
        <v>963</v>
      </c>
      <c r="K662" s="67" t="s">
        <v>7962</v>
      </c>
      <c r="L662" s="13">
        <v>5195</v>
      </c>
      <c r="M662" s="13">
        <v>6132</v>
      </c>
      <c r="N662" s="13">
        <v>4355</v>
      </c>
      <c r="O662" s="13">
        <v>7948</v>
      </c>
      <c r="P662" s="13">
        <v>3172</v>
      </c>
      <c r="Q662" s="13">
        <v>12213</v>
      </c>
      <c r="R662" s="13">
        <v>39015</v>
      </c>
    </row>
    <row r="663" spans="1:18" ht="14.5" x14ac:dyDescent="0.25">
      <c r="A663" s="68">
        <v>9</v>
      </c>
      <c r="B663" s="68">
        <v>221</v>
      </c>
      <c r="C663" s="67" t="s">
        <v>6804</v>
      </c>
      <c r="D663" s="67" t="s">
        <v>1745</v>
      </c>
      <c r="E663" s="67" t="s">
        <v>4726</v>
      </c>
      <c r="F663" s="67" t="s">
        <v>1746</v>
      </c>
      <c r="G663" s="67" t="s">
        <v>1745</v>
      </c>
      <c r="H663" s="67" t="s">
        <v>1516</v>
      </c>
      <c r="I663" s="68" t="s">
        <v>5162</v>
      </c>
      <c r="J663" s="68" t="s">
        <v>963</v>
      </c>
      <c r="K663" s="67" t="s">
        <v>5163</v>
      </c>
      <c r="L663" s="13">
        <v>9065</v>
      </c>
      <c r="M663" s="13">
        <v>10535</v>
      </c>
      <c r="N663" s="13">
        <v>6214</v>
      </c>
      <c r="O663" s="13">
        <v>11681</v>
      </c>
      <c r="P663" s="13">
        <v>4262</v>
      </c>
      <c r="Q663" s="13">
        <v>11283</v>
      </c>
      <c r="R663" s="13">
        <v>53040</v>
      </c>
    </row>
    <row r="664" spans="1:18" ht="14.5" x14ac:dyDescent="0.25">
      <c r="A664" s="68">
        <v>9</v>
      </c>
      <c r="B664" s="68">
        <v>222</v>
      </c>
      <c r="C664" s="67" t="s">
        <v>6804</v>
      </c>
      <c r="D664" s="67" t="s">
        <v>1745</v>
      </c>
      <c r="E664" s="67" t="s">
        <v>4726</v>
      </c>
      <c r="F664" s="67" t="s">
        <v>1747</v>
      </c>
      <c r="G664" s="67" t="s">
        <v>1745</v>
      </c>
      <c r="H664" s="67" t="s">
        <v>1516</v>
      </c>
      <c r="I664" s="68" t="s">
        <v>5164</v>
      </c>
      <c r="J664" s="68" t="s">
        <v>963</v>
      </c>
      <c r="K664" s="67" t="s">
        <v>5163</v>
      </c>
      <c r="L664" s="13">
        <v>6518</v>
      </c>
      <c r="M664" s="13">
        <v>8311</v>
      </c>
      <c r="N664" s="13">
        <v>4786</v>
      </c>
      <c r="O664" s="13">
        <v>8448</v>
      </c>
      <c r="P664" s="13">
        <v>3750</v>
      </c>
      <c r="Q664" s="13">
        <v>6960</v>
      </c>
      <c r="R664" s="13">
        <v>38773</v>
      </c>
    </row>
    <row r="665" spans="1:18" ht="14.5" x14ac:dyDescent="0.25">
      <c r="A665" s="68">
        <v>9</v>
      </c>
      <c r="B665" s="68">
        <v>223</v>
      </c>
      <c r="C665" s="67" t="s">
        <v>6804</v>
      </c>
      <c r="D665" s="67" t="s">
        <v>1748</v>
      </c>
      <c r="E665" s="67" t="s">
        <v>4727</v>
      </c>
      <c r="F665" s="67" t="s">
        <v>1749</v>
      </c>
      <c r="G665" s="67" t="s">
        <v>1748</v>
      </c>
      <c r="H665" s="67" t="s">
        <v>1516</v>
      </c>
      <c r="I665" s="68" t="s">
        <v>7765</v>
      </c>
      <c r="J665" s="68" t="s">
        <v>963</v>
      </c>
      <c r="K665" s="67" t="s">
        <v>5166</v>
      </c>
      <c r="L665" s="13">
        <v>5454</v>
      </c>
      <c r="M665" s="13">
        <v>5717</v>
      </c>
      <c r="N665" s="13">
        <v>3087</v>
      </c>
      <c r="O665" s="13">
        <v>3798</v>
      </c>
      <c r="P665" s="13">
        <v>983</v>
      </c>
      <c r="Q665" s="13">
        <v>10196</v>
      </c>
      <c r="R665" s="13">
        <v>29235</v>
      </c>
    </row>
    <row r="666" spans="1:18" ht="14.5" x14ac:dyDescent="0.25">
      <c r="A666" s="68">
        <v>9</v>
      </c>
      <c r="B666" s="68">
        <v>224</v>
      </c>
      <c r="C666" s="67" t="s">
        <v>6804</v>
      </c>
      <c r="D666" s="67" t="s">
        <v>1750</v>
      </c>
      <c r="E666" s="67" t="s">
        <v>4728</v>
      </c>
      <c r="F666" s="67" t="s">
        <v>1751</v>
      </c>
      <c r="G666" s="67" t="s">
        <v>1750</v>
      </c>
      <c r="H666" s="67" t="s">
        <v>1516</v>
      </c>
      <c r="I666" s="68" t="s">
        <v>1232</v>
      </c>
      <c r="J666" s="68" t="s">
        <v>963</v>
      </c>
      <c r="K666" s="67" t="s">
        <v>7963</v>
      </c>
      <c r="L666" s="13">
        <v>13806</v>
      </c>
      <c r="M666" s="13">
        <v>14841</v>
      </c>
      <c r="N666" s="13">
        <v>7066</v>
      </c>
      <c r="O666" s="13">
        <v>13194</v>
      </c>
      <c r="P666" s="13">
        <v>4216</v>
      </c>
      <c r="Q666" s="13">
        <v>24678</v>
      </c>
      <c r="R666" s="13">
        <v>77801</v>
      </c>
    </row>
    <row r="667" spans="1:18" ht="14.5" x14ac:dyDescent="0.25">
      <c r="A667" s="68">
        <v>9</v>
      </c>
      <c r="B667" s="68">
        <v>225</v>
      </c>
      <c r="C667" s="67" t="s">
        <v>6804</v>
      </c>
      <c r="D667" s="67" t="s">
        <v>1754</v>
      </c>
      <c r="E667" s="67" t="s">
        <v>4729</v>
      </c>
      <c r="F667" s="67" t="s">
        <v>1755</v>
      </c>
      <c r="G667" s="67" t="s">
        <v>1754</v>
      </c>
      <c r="H667" s="67" t="s">
        <v>1516</v>
      </c>
      <c r="I667" s="68" t="s">
        <v>1200</v>
      </c>
      <c r="J667" s="68" t="s">
        <v>963</v>
      </c>
      <c r="K667" s="67" t="s">
        <v>5168</v>
      </c>
      <c r="L667" s="13">
        <v>9194</v>
      </c>
      <c r="M667" s="13">
        <v>10565</v>
      </c>
      <c r="N667" s="13">
        <v>7623</v>
      </c>
      <c r="O667" s="13">
        <v>13169</v>
      </c>
      <c r="P667" s="13">
        <v>4977</v>
      </c>
      <c r="Q667" s="13">
        <v>16545</v>
      </c>
      <c r="R667" s="13">
        <v>62073</v>
      </c>
    </row>
    <row r="668" spans="1:18" ht="14.5" x14ac:dyDescent="0.25">
      <c r="A668" s="68">
        <v>9</v>
      </c>
      <c r="B668" s="68">
        <v>226</v>
      </c>
      <c r="C668" s="67" t="s">
        <v>6804</v>
      </c>
      <c r="D668" s="67" t="s">
        <v>1757</v>
      </c>
      <c r="E668" s="67" t="s">
        <v>4730</v>
      </c>
      <c r="F668" s="67" t="s">
        <v>1759</v>
      </c>
      <c r="G668" s="67" t="s">
        <v>1757</v>
      </c>
      <c r="H668" s="67" t="s">
        <v>1516</v>
      </c>
      <c r="I668" s="68" t="s">
        <v>1239</v>
      </c>
      <c r="J668" s="68" t="s">
        <v>963</v>
      </c>
      <c r="K668" s="67" t="s">
        <v>5169</v>
      </c>
      <c r="L668" s="13">
        <v>7335</v>
      </c>
      <c r="M668" s="13">
        <v>9374</v>
      </c>
      <c r="N668" s="13">
        <v>6056</v>
      </c>
      <c r="O668" s="13">
        <v>10700</v>
      </c>
      <c r="P668" s="13">
        <v>4810</v>
      </c>
      <c r="Q668" s="13">
        <v>11386</v>
      </c>
      <c r="R668" s="13">
        <v>49661</v>
      </c>
    </row>
    <row r="669" spans="1:18" ht="14.5" x14ac:dyDescent="0.25">
      <c r="A669" s="68">
        <v>9</v>
      </c>
      <c r="B669" s="68">
        <v>227</v>
      </c>
      <c r="C669" s="67" t="s">
        <v>6804</v>
      </c>
      <c r="D669" s="67" t="s">
        <v>1757</v>
      </c>
      <c r="E669" s="67" t="s">
        <v>4730</v>
      </c>
      <c r="F669" s="67" t="s">
        <v>1758</v>
      </c>
      <c r="G669" s="67" t="s">
        <v>6608</v>
      </c>
      <c r="H669" s="67" t="s">
        <v>1516</v>
      </c>
      <c r="I669" s="68" t="s">
        <v>5070</v>
      </c>
      <c r="J669" s="68" t="s">
        <v>963</v>
      </c>
      <c r="K669" s="67" t="s">
        <v>5169</v>
      </c>
      <c r="L669" s="13">
        <v>1466</v>
      </c>
      <c r="M669" s="13">
        <v>1521</v>
      </c>
      <c r="N669" s="13">
        <v>1319</v>
      </c>
      <c r="O669" s="13">
        <v>2126</v>
      </c>
      <c r="P669" s="13">
        <v>756</v>
      </c>
      <c r="Q669" s="13">
        <v>3973</v>
      </c>
      <c r="R669" s="13">
        <v>11161</v>
      </c>
    </row>
    <row r="670" spans="1:18" ht="14.5" x14ac:dyDescent="0.25">
      <c r="A670" s="68">
        <v>9</v>
      </c>
      <c r="B670" s="68">
        <v>228</v>
      </c>
      <c r="C670" s="67" t="s">
        <v>6804</v>
      </c>
      <c r="D670" s="67" t="s">
        <v>1757</v>
      </c>
      <c r="E670" s="67" t="s">
        <v>4730</v>
      </c>
      <c r="F670" s="67" t="s">
        <v>1761</v>
      </c>
      <c r="G670" s="67" t="s">
        <v>1760</v>
      </c>
      <c r="H670" s="67" t="s">
        <v>1516</v>
      </c>
      <c r="I670" s="68" t="s">
        <v>1314</v>
      </c>
      <c r="J670" s="68" t="s">
        <v>965</v>
      </c>
      <c r="K670" s="67" t="s">
        <v>5169</v>
      </c>
      <c r="L670" s="13">
        <v>0</v>
      </c>
      <c r="M670" s="13">
        <v>0</v>
      </c>
      <c r="N670" s="13">
        <v>0</v>
      </c>
      <c r="O670" s="13">
        <v>0</v>
      </c>
      <c r="P670" s="13">
        <v>0</v>
      </c>
      <c r="Q670" s="13">
        <v>0</v>
      </c>
      <c r="R670" s="13">
        <v>0</v>
      </c>
    </row>
    <row r="671" spans="1:18" ht="14.5" x14ac:dyDescent="0.25">
      <c r="A671" s="68">
        <v>9</v>
      </c>
      <c r="B671" s="68">
        <v>229</v>
      </c>
      <c r="C671" s="67" t="s">
        <v>6804</v>
      </c>
      <c r="D671" s="67" t="s">
        <v>6815</v>
      </c>
      <c r="E671" s="67" t="s">
        <v>4731</v>
      </c>
      <c r="F671" s="67" t="s">
        <v>1762</v>
      </c>
      <c r="G671" s="67" t="s">
        <v>6815</v>
      </c>
      <c r="H671" s="67" t="s">
        <v>1516</v>
      </c>
      <c r="I671" s="68" t="s">
        <v>1239</v>
      </c>
      <c r="J671" s="68" t="s">
        <v>963</v>
      </c>
      <c r="K671" s="67" t="s">
        <v>5170</v>
      </c>
      <c r="L671" s="13">
        <v>9441</v>
      </c>
      <c r="M671" s="13">
        <v>10370</v>
      </c>
      <c r="N671" s="13">
        <v>7663</v>
      </c>
      <c r="O671" s="13">
        <v>12765</v>
      </c>
      <c r="P671" s="13">
        <v>5128</v>
      </c>
      <c r="Q671" s="13">
        <v>21914</v>
      </c>
      <c r="R671" s="13">
        <v>67281</v>
      </c>
    </row>
    <row r="672" spans="1:18" ht="14.5" x14ac:dyDescent="0.25">
      <c r="A672" s="68">
        <v>9</v>
      </c>
      <c r="B672" s="68">
        <v>230</v>
      </c>
      <c r="C672" s="67" t="s">
        <v>6804</v>
      </c>
      <c r="D672" s="67" t="s">
        <v>6815</v>
      </c>
      <c r="E672" s="67" t="s">
        <v>4731</v>
      </c>
      <c r="F672" s="67" t="s">
        <v>1763</v>
      </c>
      <c r="G672" s="67" t="s">
        <v>6815</v>
      </c>
      <c r="H672" s="67" t="s">
        <v>1516</v>
      </c>
      <c r="I672" s="68" t="s">
        <v>5171</v>
      </c>
      <c r="J672" s="68" t="s">
        <v>963</v>
      </c>
      <c r="K672" s="67" t="s">
        <v>5170</v>
      </c>
      <c r="L672" s="13">
        <v>2005</v>
      </c>
      <c r="M672" s="13">
        <v>2070</v>
      </c>
      <c r="N672" s="13">
        <v>1147</v>
      </c>
      <c r="O672" s="13">
        <v>2371</v>
      </c>
      <c r="P672" s="13">
        <v>842</v>
      </c>
      <c r="Q672" s="13">
        <v>2652</v>
      </c>
      <c r="R672" s="13">
        <v>11087</v>
      </c>
    </row>
    <row r="673" spans="1:18" ht="14.5" x14ac:dyDescent="0.25">
      <c r="A673" s="68">
        <v>9</v>
      </c>
      <c r="B673" s="68">
        <v>231</v>
      </c>
      <c r="C673" s="67" t="s">
        <v>6804</v>
      </c>
      <c r="D673" s="67" t="s">
        <v>1764</v>
      </c>
      <c r="E673" s="67" t="s">
        <v>4732</v>
      </c>
      <c r="F673" s="67" t="s">
        <v>1766</v>
      </c>
      <c r="G673" s="67" t="s">
        <v>1764</v>
      </c>
      <c r="H673" s="67" t="s">
        <v>1516</v>
      </c>
      <c r="I673" s="68" t="s">
        <v>5091</v>
      </c>
      <c r="J673" s="68" t="s">
        <v>963</v>
      </c>
      <c r="K673" s="67" t="s">
        <v>5173</v>
      </c>
      <c r="L673" s="13">
        <v>7508</v>
      </c>
      <c r="M673" s="13">
        <v>7147</v>
      </c>
      <c r="N673" s="13">
        <v>6477</v>
      </c>
      <c r="O673" s="13">
        <v>8111</v>
      </c>
      <c r="P673" s="13">
        <v>3069</v>
      </c>
      <c r="Q673" s="13">
        <v>18142</v>
      </c>
      <c r="R673" s="13">
        <v>50454</v>
      </c>
    </row>
    <row r="674" spans="1:18" ht="14.5" x14ac:dyDescent="0.25">
      <c r="A674" s="68">
        <v>9</v>
      </c>
      <c r="B674" s="68">
        <v>232</v>
      </c>
      <c r="C674" s="67" t="s">
        <v>6804</v>
      </c>
      <c r="D674" s="67" t="s">
        <v>1764</v>
      </c>
      <c r="E674" s="67" t="s">
        <v>4732</v>
      </c>
      <c r="F674" s="67" t="s">
        <v>1765</v>
      </c>
      <c r="G674" s="67" t="s">
        <v>1764</v>
      </c>
      <c r="H674" s="67" t="s">
        <v>1516</v>
      </c>
      <c r="I674" s="68" t="s">
        <v>5172</v>
      </c>
      <c r="J674" s="68" t="s">
        <v>963</v>
      </c>
      <c r="K674" s="67" t="s">
        <v>5173</v>
      </c>
      <c r="L674" s="13">
        <v>11657</v>
      </c>
      <c r="M674" s="13">
        <v>13599</v>
      </c>
      <c r="N674" s="13">
        <v>7570</v>
      </c>
      <c r="O674" s="13">
        <v>13100</v>
      </c>
      <c r="P674" s="13">
        <v>5261</v>
      </c>
      <c r="Q674" s="13">
        <v>30384</v>
      </c>
      <c r="R674" s="13">
        <v>81571</v>
      </c>
    </row>
    <row r="675" spans="1:18" ht="14.5" x14ac:dyDescent="0.25">
      <c r="A675" s="68">
        <v>9</v>
      </c>
      <c r="B675" s="68">
        <v>233</v>
      </c>
      <c r="C675" s="67" t="s">
        <v>6804</v>
      </c>
      <c r="D675" s="67" t="s">
        <v>1767</v>
      </c>
      <c r="E675" s="67" t="s">
        <v>4733</v>
      </c>
      <c r="F675" s="67" t="s">
        <v>1768</v>
      </c>
      <c r="G675" s="67" t="s">
        <v>1767</v>
      </c>
      <c r="H675" s="67" t="s">
        <v>1516</v>
      </c>
      <c r="I675" s="68" t="s">
        <v>5174</v>
      </c>
      <c r="J675" s="68" t="s">
        <v>963</v>
      </c>
      <c r="K675" s="67" t="s">
        <v>5175</v>
      </c>
      <c r="L675" s="13">
        <v>10483</v>
      </c>
      <c r="M675" s="13">
        <v>11670</v>
      </c>
      <c r="N675" s="13">
        <v>7695</v>
      </c>
      <c r="O675" s="13">
        <v>13411</v>
      </c>
      <c r="P675" s="13">
        <v>5182</v>
      </c>
      <c r="Q675" s="13">
        <v>22338</v>
      </c>
      <c r="R675" s="13">
        <v>70779</v>
      </c>
    </row>
    <row r="676" spans="1:18" ht="14.5" x14ac:dyDescent="0.25">
      <c r="A676" s="68">
        <v>9</v>
      </c>
      <c r="B676" s="68">
        <v>234</v>
      </c>
      <c r="C676" s="67" t="s">
        <v>6804</v>
      </c>
      <c r="D676" s="67" t="s">
        <v>1769</v>
      </c>
      <c r="E676" s="67" t="s">
        <v>4734</v>
      </c>
      <c r="F676" s="67" t="s">
        <v>1770</v>
      </c>
      <c r="G676" s="67" t="s">
        <v>1769</v>
      </c>
      <c r="H676" s="67" t="s">
        <v>1516</v>
      </c>
      <c r="I676" s="68" t="s">
        <v>5176</v>
      </c>
      <c r="J676" s="68" t="s">
        <v>963</v>
      </c>
      <c r="K676" s="67" t="s">
        <v>5177</v>
      </c>
      <c r="L676" s="13">
        <v>15479</v>
      </c>
      <c r="M676" s="13">
        <v>20142</v>
      </c>
      <c r="N676" s="13">
        <v>12378</v>
      </c>
      <c r="O676" s="13">
        <v>19189</v>
      </c>
      <c r="P676" s="13">
        <v>9021</v>
      </c>
      <c r="Q676" s="13">
        <v>38957</v>
      </c>
      <c r="R676" s="13">
        <v>115166</v>
      </c>
    </row>
    <row r="677" spans="1:18" ht="14.5" x14ac:dyDescent="0.25">
      <c r="A677" s="68">
        <v>9</v>
      </c>
      <c r="B677" s="68">
        <v>235</v>
      </c>
      <c r="C677" s="67" t="s">
        <v>6804</v>
      </c>
      <c r="D677" s="67" t="s">
        <v>1769</v>
      </c>
      <c r="E677" s="67" t="s">
        <v>4734</v>
      </c>
      <c r="F677" s="67" t="s">
        <v>1771</v>
      </c>
      <c r="G677" s="67" t="s">
        <v>1769</v>
      </c>
      <c r="H677" s="67" t="s">
        <v>1516</v>
      </c>
      <c r="I677" s="68" t="s">
        <v>5178</v>
      </c>
      <c r="J677" s="68" t="s">
        <v>963</v>
      </c>
      <c r="K677" s="67" t="s">
        <v>5177</v>
      </c>
      <c r="L677" s="13">
        <v>6040</v>
      </c>
      <c r="M677" s="13">
        <v>7124</v>
      </c>
      <c r="N677" s="13">
        <v>5216</v>
      </c>
      <c r="O677" s="13">
        <v>8850</v>
      </c>
      <c r="P677" s="13">
        <v>3774</v>
      </c>
      <c r="Q677" s="13">
        <v>17161</v>
      </c>
      <c r="R677" s="13">
        <v>48165</v>
      </c>
    </row>
    <row r="678" spans="1:18" ht="14.5" x14ac:dyDescent="0.25">
      <c r="A678" s="68">
        <v>9</v>
      </c>
      <c r="B678" s="68">
        <v>236</v>
      </c>
      <c r="C678" s="67" t="s">
        <v>6804</v>
      </c>
      <c r="D678" s="67" t="s">
        <v>1772</v>
      </c>
      <c r="E678" s="67" t="s">
        <v>4735</v>
      </c>
      <c r="F678" s="67" t="s">
        <v>1773</v>
      </c>
      <c r="G678" s="67" t="s">
        <v>1772</v>
      </c>
      <c r="H678" s="67" t="s">
        <v>1516</v>
      </c>
      <c r="I678" s="68" t="s">
        <v>5030</v>
      </c>
      <c r="J678" s="68" t="s">
        <v>963</v>
      </c>
      <c r="K678" s="67" t="s">
        <v>7964</v>
      </c>
      <c r="L678" s="13">
        <v>4478</v>
      </c>
      <c r="M678" s="13">
        <v>5521</v>
      </c>
      <c r="N678" s="13">
        <v>3934</v>
      </c>
      <c r="O678" s="13">
        <v>6295</v>
      </c>
      <c r="P678" s="13">
        <v>2820</v>
      </c>
      <c r="Q678" s="13">
        <v>11636</v>
      </c>
      <c r="R678" s="13">
        <v>34684</v>
      </c>
    </row>
    <row r="679" spans="1:18" ht="14.5" x14ac:dyDescent="0.25">
      <c r="A679" s="68">
        <v>9</v>
      </c>
      <c r="B679" s="68">
        <v>237</v>
      </c>
      <c r="C679" s="67" t="s">
        <v>6804</v>
      </c>
      <c r="D679" s="67" t="s">
        <v>1772</v>
      </c>
      <c r="E679" s="67" t="s">
        <v>4735</v>
      </c>
      <c r="F679" s="67" t="s">
        <v>1774</v>
      </c>
      <c r="G679" s="67" t="s">
        <v>1772</v>
      </c>
      <c r="H679" s="67" t="s">
        <v>1516</v>
      </c>
      <c r="I679" s="68" t="s">
        <v>5084</v>
      </c>
      <c r="J679" s="68" t="s">
        <v>963</v>
      </c>
      <c r="K679" s="67" t="s">
        <v>7965</v>
      </c>
      <c r="L679" s="13">
        <v>2573</v>
      </c>
      <c r="M679" s="13">
        <v>3281</v>
      </c>
      <c r="N679" s="13">
        <v>2230</v>
      </c>
      <c r="O679" s="13">
        <v>4207</v>
      </c>
      <c r="P679" s="13">
        <v>1830</v>
      </c>
      <c r="Q679" s="13">
        <v>5756</v>
      </c>
      <c r="R679" s="13">
        <v>19877</v>
      </c>
    </row>
    <row r="680" spans="1:18" ht="14.5" x14ac:dyDescent="0.25">
      <c r="A680" s="68">
        <v>9</v>
      </c>
      <c r="B680" s="68">
        <v>238</v>
      </c>
      <c r="C680" s="67" t="s">
        <v>6804</v>
      </c>
      <c r="D680" s="67" t="s">
        <v>1772</v>
      </c>
      <c r="E680" s="67" t="s">
        <v>4735</v>
      </c>
      <c r="F680" s="67" t="s">
        <v>2469</v>
      </c>
      <c r="G680" s="67" t="s">
        <v>1772</v>
      </c>
      <c r="H680" s="67" t="s">
        <v>1516</v>
      </c>
      <c r="I680" s="68" t="s">
        <v>1316</v>
      </c>
      <c r="J680" s="68" t="s">
        <v>963</v>
      </c>
      <c r="K680" s="67" t="s">
        <v>7966</v>
      </c>
      <c r="L680" s="13">
        <v>1907</v>
      </c>
      <c r="M680" s="13">
        <v>2161</v>
      </c>
      <c r="N680" s="13">
        <v>1294</v>
      </c>
      <c r="O680" s="13">
        <v>2407</v>
      </c>
      <c r="P680" s="13">
        <v>1054</v>
      </c>
      <c r="Q680" s="13">
        <v>6082</v>
      </c>
      <c r="R680" s="13">
        <v>14905</v>
      </c>
    </row>
    <row r="681" spans="1:18" ht="14.5" x14ac:dyDescent="0.25">
      <c r="A681" s="68">
        <v>9</v>
      </c>
      <c r="B681" s="68">
        <v>239</v>
      </c>
      <c r="C681" s="67" t="s">
        <v>6804</v>
      </c>
      <c r="D681" s="67" t="s">
        <v>1775</v>
      </c>
      <c r="E681" s="67" t="s">
        <v>4736</v>
      </c>
      <c r="F681" s="67" t="s">
        <v>1776</v>
      </c>
      <c r="G681" s="67" t="s">
        <v>1775</v>
      </c>
      <c r="H681" s="67" t="s">
        <v>1516</v>
      </c>
      <c r="I681" s="68" t="s">
        <v>1242</v>
      </c>
      <c r="J681" s="68" t="s">
        <v>963</v>
      </c>
      <c r="K681" s="67" t="s">
        <v>5179</v>
      </c>
      <c r="L681" s="13">
        <v>10208</v>
      </c>
      <c r="M681" s="13">
        <v>11261</v>
      </c>
      <c r="N681" s="13">
        <v>7002</v>
      </c>
      <c r="O681" s="13">
        <v>13266</v>
      </c>
      <c r="P681" s="13">
        <v>4825</v>
      </c>
      <c r="Q681" s="13">
        <v>12257</v>
      </c>
      <c r="R681" s="13">
        <v>58819</v>
      </c>
    </row>
    <row r="682" spans="1:18" ht="14.5" x14ac:dyDescent="0.25">
      <c r="A682" s="68">
        <v>9</v>
      </c>
      <c r="B682" s="68">
        <v>240</v>
      </c>
      <c r="C682" s="67" t="s">
        <v>6804</v>
      </c>
      <c r="D682" s="67" t="s">
        <v>1777</v>
      </c>
      <c r="E682" s="67" t="s">
        <v>4737</v>
      </c>
      <c r="F682" s="67" t="s">
        <v>1778</v>
      </c>
      <c r="G682" s="67" t="s">
        <v>1777</v>
      </c>
      <c r="H682" s="67" t="s">
        <v>1516</v>
      </c>
      <c r="I682" s="68" t="s">
        <v>1260</v>
      </c>
      <c r="J682" s="68" t="s">
        <v>963</v>
      </c>
      <c r="K682" s="67" t="s">
        <v>7967</v>
      </c>
      <c r="L682" s="13">
        <v>10171</v>
      </c>
      <c r="M682" s="13">
        <v>12407</v>
      </c>
      <c r="N682" s="13">
        <v>7444</v>
      </c>
      <c r="O682" s="13">
        <v>10691</v>
      </c>
      <c r="P682" s="13">
        <v>4868</v>
      </c>
      <c r="Q682" s="13">
        <v>19001</v>
      </c>
      <c r="R682" s="13">
        <v>64582</v>
      </c>
    </row>
    <row r="683" spans="1:18" ht="14.5" x14ac:dyDescent="0.25">
      <c r="A683" s="68">
        <v>9</v>
      </c>
      <c r="B683" s="68">
        <v>241</v>
      </c>
      <c r="C683" s="67" t="s">
        <v>6804</v>
      </c>
      <c r="D683" s="67" t="s">
        <v>1779</v>
      </c>
      <c r="E683" s="67" t="s">
        <v>4738</v>
      </c>
      <c r="F683" s="67" t="s">
        <v>1780</v>
      </c>
      <c r="G683" s="67" t="s">
        <v>1779</v>
      </c>
      <c r="H683" s="67" t="s">
        <v>1516</v>
      </c>
      <c r="I683" s="68" t="s">
        <v>5180</v>
      </c>
      <c r="J683" s="68" t="s">
        <v>963</v>
      </c>
      <c r="K683" s="67" t="s">
        <v>5181</v>
      </c>
      <c r="L683" s="13">
        <v>10828</v>
      </c>
      <c r="M683" s="13">
        <v>12483</v>
      </c>
      <c r="N683" s="13">
        <v>9976</v>
      </c>
      <c r="O683" s="13">
        <v>15540</v>
      </c>
      <c r="P683" s="13">
        <v>6388</v>
      </c>
      <c r="Q683" s="13">
        <v>23292</v>
      </c>
      <c r="R683" s="13">
        <v>78507</v>
      </c>
    </row>
    <row r="684" spans="1:18" ht="14.5" x14ac:dyDescent="0.25">
      <c r="A684" s="68">
        <v>9</v>
      </c>
      <c r="B684" s="68">
        <v>242</v>
      </c>
      <c r="C684" s="67" t="s">
        <v>6804</v>
      </c>
      <c r="D684" s="67" t="s">
        <v>1781</v>
      </c>
      <c r="E684" s="67" t="s">
        <v>4739</v>
      </c>
      <c r="F684" s="67" t="s">
        <v>1782</v>
      </c>
      <c r="G684" s="67" t="s">
        <v>1781</v>
      </c>
      <c r="H684" s="67" t="s">
        <v>1516</v>
      </c>
      <c r="I684" s="68" t="s">
        <v>5182</v>
      </c>
      <c r="J684" s="68" t="s">
        <v>963</v>
      </c>
      <c r="K684" s="67" t="s">
        <v>7968</v>
      </c>
      <c r="L684" s="13">
        <v>12823</v>
      </c>
      <c r="M684" s="13">
        <v>14292</v>
      </c>
      <c r="N684" s="13">
        <v>8965</v>
      </c>
      <c r="O684" s="13">
        <v>14289</v>
      </c>
      <c r="P684" s="13">
        <v>6322</v>
      </c>
      <c r="Q684" s="13">
        <v>19427</v>
      </c>
      <c r="R684" s="13">
        <v>76118</v>
      </c>
    </row>
    <row r="685" spans="1:18" ht="14.5" x14ac:dyDescent="0.25">
      <c r="A685" s="68">
        <v>9</v>
      </c>
      <c r="B685" s="68">
        <v>243</v>
      </c>
      <c r="C685" s="67" t="s">
        <v>6804</v>
      </c>
      <c r="D685" s="67" t="s">
        <v>1781</v>
      </c>
      <c r="E685" s="67" t="s">
        <v>4739</v>
      </c>
      <c r="F685" s="67" t="s">
        <v>1783</v>
      </c>
      <c r="G685" s="67" t="s">
        <v>1781</v>
      </c>
      <c r="H685" s="67" t="s">
        <v>1516</v>
      </c>
      <c r="I685" s="68" t="s">
        <v>5070</v>
      </c>
      <c r="J685" s="68" t="s">
        <v>963</v>
      </c>
      <c r="K685" s="67" t="s">
        <v>7969</v>
      </c>
      <c r="L685" s="13">
        <v>3873</v>
      </c>
      <c r="M685" s="13">
        <v>4891</v>
      </c>
      <c r="N685" s="13">
        <v>2046</v>
      </c>
      <c r="O685" s="13">
        <v>4079</v>
      </c>
      <c r="P685" s="13">
        <v>1810</v>
      </c>
      <c r="Q685" s="13">
        <v>6392</v>
      </c>
      <c r="R685" s="13">
        <v>23091</v>
      </c>
    </row>
    <row r="686" spans="1:18" ht="14.5" x14ac:dyDescent="0.25">
      <c r="A686" s="68">
        <v>9</v>
      </c>
      <c r="B686" s="68">
        <v>244</v>
      </c>
      <c r="C686" s="67" t="s">
        <v>6804</v>
      </c>
      <c r="D686" s="67" t="s">
        <v>1785</v>
      </c>
      <c r="E686" s="67" t="s">
        <v>4740</v>
      </c>
      <c r="F686" s="67" t="s">
        <v>1786</v>
      </c>
      <c r="G686" s="67" t="s">
        <v>1785</v>
      </c>
      <c r="H686" s="67" t="s">
        <v>1516</v>
      </c>
      <c r="I686" s="68" t="s">
        <v>5061</v>
      </c>
      <c r="J686" s="68" t="s">
        <v>963</v>
      </c>
      <c r="K686" s="67" t="s">
        <v>5183</v>
      </c>
      <c r="L686" s="13">
        <v>14283</v>
      </c>
      <c r="M686" s="13">
        <v>16231</v>
      </c>
      <c r="N686" s="13">
        <v>11572</v>
      </c>
      <c r="O686" s="13">
        <v>20255</v>
      </c>
      <c r="P686" s="13">
        <v>8292</v>
      </c>
      <c r="Q686" s="13">
        <v>20565</v>
      </c>
      <c r="R686" s="13">
        <v>91198</v>
      </c>
    </row>
    <row r="687" spans="1:18" ht="14.5" x14ac:dyDescent="0.25">
      <c r="A687" s="68">
        <v>9</v>
      </c>
      <c r="B687" s="68">
        <v>245</v>
      </c>
      <c r="C687" s="67" t="s">
        <v>6804</v>
      </c>
      <c r="D687" s="67" t="s">
        <v>1785</v>
      </c>
      <c r="E687" s="67" t="s">
        <v>4740</v>
      </c>
      <c r="F687" s="67" t="s">
        <v>1788</v>
      </c>
      <c r="G687" s="67" t="s">
        <v>1787</v>
      </c>
      <c r="H687" s="67" t="s">
        <v>1516</v>
      </c>
      <c r="I687" s="68" t="s">
        <v>5171</v>
      </c>
      <c r="J687" s="68" t="s">
        <v>965</v>
      </c>
      <c r="K687" s="67" t="s">
        <v>5183</v>
      </c>
      <c r="L687" s="13">
        <v>0</v>
      </c>
      <c r="M687" s="13">
        <v>0</v>
      </c>
      <c r="N687" s="13">
        <v>0</v>
      </c>
      <c r="O687" s="13">
        <v>0</v>
      </c>
      <c r="P687" s="13">
        <v>0</v>
      </c>
      <c r="Q687" s="13">
        <v>0</v>
      </c>
      <c r="R687" s="13">
        <v>0</v>
      </c>
    </row>
    <row r="688" spans="1:18" ht="14.5" x14ac:dyDescent="0.25">
      <c r="A688" s="68">
        <v>9</v>
      </c>
      <c r="B688" s="68">
        <v>246</v>
      </c>
      <c r="C688" s="67" t="s">
        <v>6804</v>
      </c>
      <c r="D688" s="67" t="s">
        <v>1789</v>
      </c>
      <c r="E688" s="67" t="s">
        <v>4741</v>
      </c>
      <c r="F688" s="67" t="s">
        <v>1790</v>
      </c>
      <c r="G688" s="67" t="s">
        <v>1789</v>
      </c>
      <c r="H688" s="67" t="s">
        <v>1516</v>
      </c>
      <c r="I688" s="68" t="s">
        <v>5184</v>
      </c>
      <c r="J688" s="68" t="s">
        <v>963</v>
      </c>
      <c r="K688" s="67" t="s">
        <v>7971</v>
      </c>
      <c r="L688" s="13">
        <v>9628</v>
      </c>
      <c r="M688" s="13">
        <v>12013</v>
      </c>
      <c r="N688" s="13">
        <v>8392</v>
      </c>
      <c r="O688" s="13">
        <v>13829</v>
      </c>
      <c r="P688" s="13">
        <v>5661</v>
      </c>
      <c r="Q688" s="13">
        <v>14745</v>
      </c>
      <c r="R688" s="13">
        <v>64268</v>
      </c>
    </row>
    <row r="689" spans="1:18" ht="14.5" x14ac:dyDescent="0.25">
      <c r="A689" s="68">
        <v>9</v>
      </c>
      <c r="B689" s="68">
        <v>247</v>
      </c>
      <c r="C689" s="67" t="s">
        <v>6804</v>
      </c>
      <c r="D689" s="67" t="s">
        <v>1791</v>
      </c>
      <c r="E689" s="67" t="s">
        <v>4742</v>
      </c>
      <c r="F689" s="67" t="s">
        <v>1792</v>
      </c>
      <c r="G689" s="67" t="s">
        <v>1791</v>
      </c>
      <c r="H689" s="67" t="s">
        <v>1516</v>
      </c>
      <c r="I689" s="68" t="s">
        <v>5185</v>
      </c>
      <c r="J689" s="68" t="s">
        <v>963</v>
      </c>
      <c r="K689" s="67" t="s">
        <v>5186</v>
      </c>
      <c r="L689" s="13">
        <v>12548</v>
      </c>
      <c r="M689" s="13">
        <v>14752</v>
      </c>
      <c r="N689" s="13">
        <v>9657</v>
      </c>
      <c r="O689" s="13">
        <v>15760</v>
      </c>
      <c r="P689" s="13">
        <v>6392</v>
      </c>
      <c r="Q689" s="13">
        <v>26679</v>
      </c>
      <c r="R689" s="13">
        <v>85788</v>
      </c>
    </row>
    <row r="690" spans="1:18" ht="14.5" x14ac:dyDescent="0.25">
      <c r="A690" s="68">
        <v>9</v>
      </c>
      <c r="B690" s="68">
        <v>248</v>
      </c>
      <c r="C690" s="67" t="s">
        <v>6804</v>
      </c>
      <c r="D690" s="67" t="s">
        <v>6918</v>
      </c>
      <c r="E690" s="67" t="s">
        <v>7110</v>
      </c>
      <c r="F690" s="67" t="s">
        <v>7305</v>
      </c>
      <c r="G690" s="67" t="s">
        <v>6918</v>
      </c>
      <c r="H690" s="67" t="s">
        <v>1516</v>
      </c>
      <c r="I690" s="68" t="s">
        <v>7804</v>
      </c>
      <c r="J690" s="68" t="s">
        <v>963</v>
      </c>
      <c r="K690" s="67" t="s">
        <v>8191</v>
      </c>
      <c r="L690" s="13">
        <v>10897</v>
      </c>
      <c r="M690" s="13">
        <v>13123</v>
      </c>
      <c r="N690" s="13">
        <v>9866</v>
      </c>
      <c r="O690" s="13">
        <v>13171</v>
      </c>
      <c r="P690" s="13">
        <v>4925</v>
      </c>
      <c r="Q690" s="13">
        <v>22581</v>
      </c>
      <c r="R690" s="13">
        <v>74563</v>
      </c>
    </row>
    <row r="691" spans="1:18" ht="14.5" x14ac:dyDescent="0.25">
      <c r="A691" s="68">
        <v>9</v>
      </c>
      <c r="B691" s="68">
        <v>249</v>
      </c>
      <c r="C691" s="67" t="s">
        <v>6804</v>
      </c>
      <c r="D691" s="67" t="s">
        <v>1793</v>
      </c>
      <c r="E691" s="67" t="s">
        <v>4743</v>
      </c>
      <c r="F691" s="67" t="s">
        <v>1794</v>
      </c>
      <c r="G691" s="67" t="s">
        <v>1793</v>
      </c>
      <c r="H691" s="67" t="s">
        <v>1516</v>
      </c>
      <c r="I691" s="68" t="s">
        <v>1242</v>
      </c>
      <c r="J691" s="68" t="s">
        <v>963</v>
      </c>
      <c r="K691" s="67" t="s">
        <v>5187</v>
      </c>
      <c r="L691" s="13">
        <v>9119</v>
      </c>
      <c r="M691" s="13">
        <v>11011</v>
      </c>
      <c r="N691" s="13">
        <v>5378</v>
      </c>
      <c r="O691" s="13">
        <v>10709</v>
      </c>
      <c r="P691" s="13">
        <v>4629</v>
      </c>
      <c r="Q691" s="13">
        <v>19961</v>
      </c>
      <c r="R691" s="13">
        <v>60807</v>
      </c>
    </row>
    <row r="692" spans="1:18" ht="14.5" x14ac:dyDescent="0.25">
      <c r="A692" s="68">
        <v>9</v>
      </c>
      <c r="B692" s="68">
        <v>250</v>
      </c>
      <c r="C692" s="67" t="s">
        <v>6804</v>
      </c>
      <c r="D692" s="67" t="s">
        <v>1795</v>
      </c>
      <c r="E692" s="67" t="s">
        <v>4744</v>
      </c>
      <c r="F692" s="67" t="s">
        <v>1796</v>
      </c>
      <c r="G692" s="67" t="s">
        <v>1795</v>
      </c>
      <c r="H692" s="67" t="s">
        <v>1516</v>
      </c>
      <c r="I692" s="68" t="s">
        <v>5188</v>
      </c>
      <c r="J692" s="68" t="s">
        <v>963</v>
      </c>
      <c r="K692" s="67" t="s">
        <v>7972</v>
      </c>
      <c r="L692" s="13">
        <v>751</v>
      </c>
      <c r="M692" s="13">
        <v>861</v>
      </c>
      <c r="N692" s="13">
        <v>708</v>
      </c>
      <c r="O692" s="13">
        <v>744</v>
      </c>
      <c r="P692" s="13">
        <v>284</v>
      </c>
      <c r="Q692" s="13">
        <v>2312</v>
      </c>
      <c r="R692" s="13">
        <v>5660</v>
      </c>
    </row>
    <row r="693" spans="1:18" ht="14.5" x14ac:dyDescent="0.25">
      <c r="A693" s="68">
        <v>9</v>
      </c>
      <c r="B693" s="68">
        <v>251</v>
      </c>
      <c r="C693" s="67" t="s">
        <v>6804</v>
      </c>
      <c r="D693" s="67" t="s">
        <v>1795</v>
      </c>
      <c r="E693" s="67" t="s">
        <v>4744</v>
      </c>
      <c r="F693" s="67" t="s">
        <v>1797</v>
      </c>
      <c r="G693" s="67" t="s">
        <v>1795</v>
      </c>
      <c r="H693" s="67" t="s">
        <v>1516</v>
      </c>
      <c r="I693" s="68" t="s">
        <v>5190</v>
      </c>
      <c r="J693" s="68" t="s">
        <v>963</v>
      </c>
      <c r="K693" s="67" t="s">
        <v>5189</v>
      </c>
      <c r="L693" s="13">
        <v>9901</v>
      </c>
      <c r="M693" s="13">
        <v>11137</v>
      </c>
      <c r="N693" s="13">
        <v>8286</v>
      </c>
      <c r="O693" s="13">
        <v>13695</v>
      </c>
      <c r="P693" s="13">
        <v>5298</v>
      </c>
      <c r="Q693" s="13">
        <v>20152</v>
      </c>
      <c r="R693" s="13">
        <v>68469</v>
      </c>
    </row>
    <row r="694" spans="1:18" ht="14.5" x14ac:dyDescent="0.25">
      <c r="A694" s="68">
        <v>9</v>
      </c>
      <c r="B694" s="68">
        <v>252</v>
      </c>
      <c r="C694" s="67" t="s">
        <v>6804</v>
      </c>
      <c r="D694" s="67" t="s">
        <v>1798</v>
      </c>
      <c r="E694" s="67" t="s">
        <v>4745</v>
      </c>
      <c r="F694" s="67" t="s">
        <v>1799</v>
      </c>
      <c r="G694" s="67" t="s">
        <v>1798</v>
      </c>
      <c r="H694" s="67" t="s">
        <v>1516</v>
      </c>
      <c r="I694" s="68" t="s">
        <v>1242</v>
      </c>
      <c r="J694" s="68" t="s">
        <v>963</v>
      </c>
      <c r="K694" s="67" t="s">
        <v>7973</v>
      </c>
      <c r="L694" s="13">
        <v>8338</v>
      </c>
      <c r="M694" s="13">
        <v>9052</v>
      </c>
      <c r="N694" s="13">
        <v>6106</v>
      </c>
      <c r="O694" s="13">
        <v>10355</v>
      </c>
      <c r="P694" s="13">
        <v>4088</v>
      </c>
      <c r="Q694" s="13">
        <v>15708</v>
      </c>
      <c r="R694" s="13">
        <v>53647</v>
      </c>
    </row>
    <row r="695" spans="1:18" ht="14.5" x14ac:dyDescent="0.25">
      <c r="A695" s="68">
        <v>9</v>
      </c>
      <c r="B695" s="68">
        <v>253</v>
      </c>
      <c r="C695" s="67" t="s">
        <v>6804</v>
      </c>
      <c r="D695" s="67" t="s">
        <v>194</v>
      </c>
      <c r="E695" s="67" t="s">
        <v>196</v>
      </c>
      <c r="F695" s="67" t="s">
        <v>1800</v>
      </c>
      <c r="G695" s="67" t="s">
        <v>7557</v>
      </c>
      <c r="H695" s="67" t="s">
        <v>1516</v>
      </c>
      <c r="I695" s="68" t="s">
        <v>5191</v>
      </c>
      <c r="J695" s="68" t="s">
        <v>963</v>
      </c>
      <c r="K695" s="67" t="s">
        <v>5192</v>
      </c>
      <c r="L695" s="13">
        <v>1560</v>
      </c>
      <c r="M695" s="13">
        <v>1419</v>
      </c>
      <c r="N695" s="13">
        <v>1104</v>
      </c>
      <c r="O695" s="13">
        <v>1789</v>
      </c>
      <c r="P695" s="13">
        <v>525</v>
      </c>
      <c r="Q695" s="13">
        <v>1877</v>
      </c>
      <c r="R695" s="13">
        <v>8274</v>
      </c>
    </row>
    <row r="696" spans="1:18" ht="14.5" x14ac:dyDescent="0.25">
      <c r="A696" s="68">
        <v>9</v>
      </c>
      <c r="B696" s="68">
        <v>254</v>
      </c>
      <c r="C696" s="67" t="s">
        <v>6804</v>
      </c>
      <c r="D696" s="67" t="s">
        <v>1801</v>
      </c>
      <c r="E696" s="67" t="s">
        <v>4746</v>
      </c>
      <c r="F696" s="67" t="s">
        <v>1802</v>
      </c>
      <c r="G696" s="67" t="s">
        <v>1801</v>
      </c>
      <c r="H696" s="67" t="s">
        <v>1516</v>
      </c>
      <c r="I696" s="68" t="s">
        <v>1242</v>
      </c>
      <c r="J696" s="68" t="s">
        <v>963</v>
      </c>
      <c r="K696" s="67" t="s">
        <v>5193</v>
      </c>
      <c r="L696" s="13">
        <v>7457</v>
      </c>
      <c r="M696" s="13">
        <v>8585</v>
      </c>
      <c r="N696" s="13">
        <v>6105</v>
      </c>
      <c r="O696" s="13">
        <v>10614</v>
      </c>
      <c r="P696" s="13">
        <v>4103</v>
      </c>
      <c r="Q696" s="13">
        <v>15367</v>
      </c>
      <c r="R696" s="13">
        <v>52231</v>
      </c>
    </row>
    <row r="697" spans="1:18" ht="14.5" x14ac:dyDescent="0.25">
      <c r="A697" s="68">
        <v>9</v>
      </c>
      <c r="B697" s="68">
        <v>255</v>
      </c>
      <c r="C697" s="67" t="s">
        <v>6804</v>
      </c>
      <c r="D697" s="67" t="s">
        <v>1803</v>
      </c>
      <c r="E697" s="67" t="s">
        <v>4747</v>
      </c>
      <c r="F697" s="67" t="s">
        <v>1804</v>
      </c>
      <c r="G697" s="67" t="s">
        <v>1803</v>
      </c>
      <c r="H697" s="67" t="s">
        <v>1516</v>
      </c>
      <c r="I697" s="68" t="s">
        <v>1239</v>
      </c>
      <c r="J697" s="68" t="s">
        <v>963</v>
      </c>
      <c r="K697" s="67" t="s">
        <v>5194</v>
      </c>
      <c r="L697" s="13">
        <v>6282</v>
      </c>
      <c r="M697" s="13">
        <v>7832</v>
      </c>
      <c r="N697" s="13">
        <v>5381</v>
      </c>
      <c r="O697" s="13">
        <v>9095</v>
      </c>
      <c r="P697" s="13">
        <v>3892</v>
      </c>
      <c r="Q697" s="13">
        <v>12307</v>
      </c>
      <c r="R697" s="13">
        <v>44789</v>
      </c>
    </row>
    <row r="698" spans="1:18" ht="14.5" x14ac:dyDescent="0.25">
      <c r="A698" s="68">
        <v>9</v>
      </c>
      <c r="B698" s="68">
        <v>256</v>
      </c>
      <c r="C698" s="67" t="s">
        <v>6804</v>
      </c>
      <c r="D698" s="67" t="s">
        <v>1803</v>
      </c>
      <c r="E698" s="67" t="s">
        <v>4747</v>
      </c>
      <c r="F698" s="67" t="s">
        <v>1805</v>
      </c>
      <c r="G698" s="67" t="s">
        <v>1803</v>
      </c>
      <c r="H698" s="67" t="s">
        <v>1516</v>
      </c>
      <c r="I698" s="68" t="s">
        <v>5070</v>
      </c>
      <c r="J698" s="68" t="s">
        <v>963</v>
      </c>
      <c r="K698" s="67" t="s">
        <v>5195</v>
      </c>
      <c r="L698" s="13">
        <v>2926</v>
      </c>
      <c r="M698" s="13">
        <v>3332</v>
      </c>
      <c r="N698" s="13">
        <v>2252</v>
      </c>
      <c r="O698" s="13">
        <v>4094</v>
      </c>
      <c r="P698" s="13">
        <v>1498</v>
      </c>
      <c r="Q698" s="13">
        <v>5036</v>
      </c>
      <c r="R698" s="13">
        <v>19138</v>
      </c>
    </row>
    <row r="699" spans="1:18" ht="14.5" x14ac:dyDescent="0.25">
      <c r="A699" s="68">
        <v>9</v>
      </c>
      <c r="B699" s="68">
        <v>257</v>
      </c>
      <c r="C699" s="67" t="s">
        <v>6804</v>
      </c>
      <c r="D699" s="67" t="s">
        <v>1806</v>
      </c>
      <c r="E699" s="67" t="s">
        <v>4748</v>
      </c>
      <c r="F699" s="67" t="s">
        <v>1807</v>
      </c>
      <c r="G699" s="67" t="s">
        <v>1806</v>
      </c>
      <c r="H699" s="67" t="s">
        <v>1516</v>
      </c>
      <c r="I699" s="68" t="s">
        <v>5129</v>
      </c>
      <c r="J699" s="68" t="s">
        <v>963</v>
      </c>
      <c r="K699" s="67" t="s">
        <v>5196</v>
      </c>
      <c r="L699" s="13">
        <v>10238</v>
      </c>
      <c r="M699" s="13">
        <v>7819</v>
      </c>
      <c r="N699" s="13">
        <v>6975</v>
      </c>
      <c r="O699" s="13">
        <v>7442</v>
      </c>
      <c r="P699" s="13">
        <v>2354</v>
      </c>
      <c r="Q699" s="13">
        <v>13820</v>
      </c>
      <c r="R699" s="13">
        <v>48648</v>
      </c>
    </row>
    <row r="700" spans="1:18" ht="14.5" x14ac:dyDescent="0.25">
      <c r="A700" s="68">
        <v>9</v>
      </c>
      <c r="B700" s="68">
        <v>258</v>
      </c>
      <c r="C700" s="67" t="s">
        <v>6804</v>
      </c>
      <c r="D700" s="67" t="s">
        <v>1808</v>
      </c>
      <c r="E700" s="67" t="s">
        <v>4749</v>
      </c>
      <c r="F700" s="67" t="s">
        <v>1809</v>
      </c>
      <c r="G700" s="67" t="s">
        <v>1808</v>
      </c>
      <c r="H700" s="67" t="s">
        <v>1516</v>
      </c>
      <c r="I700" s="68" t="s">
        <v>5058</v>
      </c>
      <c r="J700" s="68" t="s">
        <v>963</v>
      </c>
      <c r="K700" s="67" t="s">
        <v>5197</v>
      </c>
      <c r="L700" s="13">
        <v>9232</v>
      </c>
      <c r="M700" s="13">
        <v>10717</v>
      </c>
      <c r="N700" s="13">
        <v>7247</v>
      </c>
      <c r="O700" s="13">
        <v>11851</v>
      </c>
      <c r="P700" s="13">
        <v>5255</v>
      </c>
      <c r="Q700" s="13">
        <v>20278</v>
      </c>
      <c r="R700" s="13">
        <v>64580</v>
      </c>
    </row>
    <row r="701" spans="1:18" ht="14.5" x14ac:dyDescent="0.25">
      <c r="A701" s="68">
        <v>9</v>
      </c>
      <c r="B701" s="68">
        <v>259</v>
      </c>
      <c r="C701" s="67" t="s">
        <v>6804</v>
      </c>
      <c r="D701" s="67" t="s">
        <v>1810</v>
      </c>
      <c r="E701" s="67" t="s">
        <v>4750</v>
      </c>
      <c r="F701" s="67" t="s">
        <v>1811</v>
      </c>
      <c r="G701" s="67" t="s">
        <v>1810</v>
      </c>
      <c r="H701" s="67" t="s">
        <v>1516</v>
      </c>
      <c r="I701" s="68" t="s">
        <v>5198</v>
      </c>
      <c r="J701" s="68" t="s">
        <v>963</v>
      </c>
      <c r="K701" s="67" t="s">
        <v>7974</v>
      </c>
      <c r="L701" s="13">
        <v>10971</v>
      </c>
      <c r="M701" s="13">
        <v>13798</v>
      </c>
      <c r="N701" s="13">
        <v>7133</v>
      </c>
      <c r="O701" s="13">
        <v>13400</v>
      </c>
      <c r="P701" s="13">
        <v>5725</v>
      </c>
      <c r="Q701" s="13">
        <v>20007</v>
      </c>
      <c r="R701" s="13">
        <v>71034</v>
      </c>
    </row>
    <row r="702" spans="1:18" ht="14.5" x14ac:dyDescent="0.25">
      <c r="A702" s="68">
        <v>9</v>
      </c>
      <c r="B702" s="68">
        <v>260</v>
      </c>
      <c r="C702" s="67" t="s">
        <v>6804</v>
      </c>
      <c r="D702" s="67" t="s">
        <v>1810</v>
      </c>
      <c r="E702" s="67" t="s">
        <v>4750</v>
      </c>
      <c r="F702" s="67" t="s">
        <v>1813</v>
      </c>
      <c r="G702" s="67" t="s">
        <v>1812</v>
      </c>
      <c r="H702" s="67" t="s">
        <v>1516</v>
      </c>
      <c r="I702" s="68" t="s">
        <v>5045</v>
      </c>
      <c r="J702" s="68" t="s">
        <v>965</v>
      </c>
      <c r="K702" s="67" t="s">
        <v>7974</v>
      </c>
      <c r="L702" s="13">
        <v>0</v>
      </c>
      <c r="M702" s="13">
        <v>0</v>
      </c>
      <c r="N702" s="13">
        <v>0</v>
      </c>
      <c r="O702" s="13">
        <v>0</v>
      </c>
      <c r="P702" s="13">
        <v>0</v>
      </c>
      <c r="Q702" s="13">
        <v>0</v>
      </c>
      <c r="R702" s="13">
        <v>0</v>
      </c>
    </row>
    <row r="703" spans="1:18" ht="14.5" x14ac:dyDescent="0.25">
      <c r="A703" s="68">
        <v>9</v>
      </c>
      <c r="B703" s="68">
        <v>261</v>
      </c>
      <c r="C703" s="67" t="s">
        <v>6804</v>
      </c>
      <c r="D703" s="67" t="s">
        <v>1814</v>
      </c>
      <c r="E703" s="67" t="s">
        <v>4751</v>
      </c>
      <c r="F703" s="67" t="s">
        <v>1815</v>
      </c>
      <c r="G703" s="67" t="s">
        <v>1814</v>
      </c>
      <c r="H703" s="67" t="s">
        <v>1516</v>
      </c>
      <c r="I703" s="68" t="s">
        <v>1239</v>
      </c>
      <c r="J703" s="68" t="s">
        <v>963</v>
      </c>
      <c r="K703" s="67" t="s">
        <v>5199</v>
      </c>
      <c r="L703" s="13">
        <v>13109</v>
      </c>
      <c r="M703" s="13">
        <v>14430</v>
      </c>
      <c r="N703" s="13">
        <v>9029</v>
      </c>
      <c r="O703" s="13">
        <v>15177</v>
      </c>
      <c r="P703" s="13">
        <v>5960</v>
      </c>
      <c r="Q703" s="13">
        <v>21665</v>
      </c>
      <c r="R703" s="13">
        <v>79370</v>
      </c>
    </row>
    <row r="704" spans="1:18" ht="14.5" x14ac:dyDescent="0.25">
      <c r="A704" s="68">
        <v>9</v>
      </c>
      <c r="B704" s="68">
        <v>262</v>
      </c>
      <c r="C704" s="67" t="s">
        <v>6804</v>
      </c>
      <c r="D704" s="67" t="s">
        <v>1816</v>
      </c>
      <c r="E704" s="67" t="s">
        <v>4752</v>
      </c>
      <c r="F704" s="67" t="s">
        <v>1817</v>
      </c>
      <c r="G704" s="67" t="s">
        <v>1816</v>
      </c>
      <c r="H704" s="67" t="s">
        <v>1516</v>
      </c>
      <c r="I704" s="68" t="s">
        <v>5200</v>
      </c>
      <c r="J704" s="68" t="s">
        <v>963</v>
      </c>
      <c r="K704" s="67" t="s">
        <v>5201</v>
      </c>
      <c r="L704" s="13">
        <v>5528</v>
      </c>
      <c r="M704" s="13">
        <v>6105</v>
      </c>
      <c r="N704" s="13">
        <v>5270</v>
      </c>
      <c r="O704" s="13">
        <v>8199</v>
      </c>
      <c r="P704" s="13">
        <v>3338</v>
      </c>
      <c r="Q704" s="13">
        <v>9945</v>
      </c>
      <c r="R704" s="13">
        <v>38385</v>
      </c>
    </row>
    <row r="705" spans="1:18" ht="14.5" x14ac:dyDescent="0.25">
      <c r="A705" s="68">
        <v>9</v>
      </c>
      <c r="B705" s="68">
        <v>263</v>
      </c>
      <c r="C705" s="67" t="s">
        <v>6804</v>
      </c>
      <c r="D705" s="67" t="s">
        <v>1816</v>
      </c>
      <c r="E705" s="67" t="s">
        <v>4752</v>
      </c>
      <c r="F705" s="67" t="s">
        <v>1818</v>
      </c>
      <c r="G705" s="67" t="s">
        <v>1816</v>
      </c>
      <c r="H705" s="67" t="s">
        <v>1516</v>
      </c>
      <c r="I705" s="68" t="s">
        <v>1279</v>
      </c>
      <c r="J705" s="68" t="s">
        <v>963</v>
      </c>
      <c r="K705" s="67" t="s">
        <v>7975</v>
      </c>
      <c r="L705" s="13">
        <v>5696</v>
      </c>
      <c r="M705" s="13">
        <v>7113</v>
      </c>
      <c r="N705" s="13">
        <v>5386</v>
      </c>
      <c r="O705" s="13">
        <v>8103</v>
      </c>
      <c r="P705" s="13">
        <v>4400</v>
      </c>
      <c r="Q705" s="13">
        <v>8506</v>
      </c>
      <c r="R705" s="13">
        <v>39204</v>
      </c>
    </row>
    <row r="706" spans="1:18" ht="14.5" x14ac:dyDescent="0.25">
      <c r="A706" s="68">
        <v>9</v>
      </c>
      <c r="B706" s="68">
        <v>264</v>
      </c>
      <c r="C706" s="67" t="s">
        <v>6804</v>
      </c>
      <c r="D706" s="67" t="s">
        <v>1819</v>
      </c>
      <c r="E706" s="67" t="s">
        <v>4753</v>
      </c>
      <c r="F706" s="67" t="s">
        <v>1820</v>
      </c>
      <c r="G706" s="67" t="s">
        <v>1819</v>
      </c>
      <c r="H706" s="67" t="s">
        <v>1516</v>
      </c>
      <c r="I706" s="68" t="s">
        <v>5202</v>
      </c>
      <c r="J706" s="68" t="s">
        <v>963</v>
      </c>
      <c r="K706" s="67" t="s">
        <v>5203</v>
      </c>
      <c r="L706" s="13">
        <v>14368</v>
      </c>
      <c r="M706" s="13">
        <v>17229</v>
      </c>
      <c r="N706" s="13">
        <v>11309</v>
      </c>
      <c r="O706" s="13">
        <v>18831</v>
      </c>
      <c r="P706" s="13">
        <v>8845</v>
      </c>
      <c r="Q706" s="13">
        <v>41010</v>
      </c>
      <c r="R706" s="13">
        <v>111592</v>
      </c>
    </row>
    <row r="707" spans="1:18" ht="14.5" x14ac:dyDescent="0.25">
      <c r="A707" s="68">
        <v>9</v>
      </c>
      <c r="B707" s="68">
        <v>265</v>
      </c>
      <c r="C707" s="67" t="s">
        <v>6804</v>
      </c>
      <c r="D707" s="67" t="s">
        <v>1821</v>
      </c>
      <c r="E707" s="67" t="s">
        <v>4754</v>
      </c>
      <c r="F707" s="67" t="s">
        <v>1822</v>
      </c>
      <c r="G707" s="67" t="s">
        <v>1821</v>
      </c>
      <c r="H707" s="67" t="s">
        <v>1516</v>
      </c>
      <c r="I707" s="68" t="s">
        <v>5204</v>
      </c>
      <c r="J707" s="68" t="s">
        <v>963</v>
      </c>
      <c r="K707" s="67" t="s">
        <v>7976</v>
      </c>
      <c r="L707" s="13">
        <v>11093</v>
      </c>
      <c r="M707" s="13">
        <v>13083</v>
      </c>
      <c r="N707" s="13">
        <v>9214</v>
      </c>
      <c r="O707" s="13">
        <v>16720</v>
      </c>
      <c r="P707" s="13">
        <v>6876</v>
      </c>
      <c r="Q707" s="13">
        <v>21701</v>
      </c>
      <c r="R707" s="13">
        <v>78687</v>
      </c>
    </row>
    <row r="708" spans="1:18" ht="14.5" x14ac:dyDescent="0.25">
      <c r="A708" s="68">
        <v>9</v>
      </c>
      <c r="B708" s="68">
        <v>266</v>
      </c>
      <c r="C708" s="67" t="s">
        <v>6804</v>
      </c>
      <c r="D708" s="67" t="s">
        <v>1823</v>
      </c>
      <c r="E708" s="67" t="s">
        <v>4755</v>
      </c>
      <c r="F708" s="67" t="s">
        <v>1824</v>
      </c>
      <c r="G708" s="67" t="s">
        <v>1823</v>
      </c>
      <c r="H708" s="67" t="s">
        <v>1516</v>
      </c>
      <c r="I708" s="68" t="s">
        <v>5022</v>
      </c>
      <c r="J708" s="68" t="s">
        <v>963</v>
      </c>
      <c r="K708" s="67" t="s">
        <v>5205</v>
      </c>
      <c r="L708" s="13">
        <v>5422</v>
      </c>
      <c r="M708" s="13">
        <v>5963</v>
      </c>
      <c r="N708" s="13">
        <v>4075</v>
      </c>
      <c r="O708" s="13">
        <v>6184</v>
      </c>
      <c r="P708" s="13">
        <v>2381</v>
      </c>
      <c r="Q708" s="13">
        <v>10297</v>
      </c>
      <c r="R708" s="13">
        <v>34322</v>
      </c>
    </row>
    <row r="709" spans="1:18" ht="14.5" x14ac:dyDescent="0.25">
      <c r="A709" s="68">
        <v>9</v>
      </c>
      <c r="B709" s="68">
        <v>267</v>
      </c>
      <c r="C709" s="67" t="s">
        <v>6804</v>
      </c>
      <c r="D709" s="67" t="s">
        <v>1825</v>
      </c>
      <c r="E709" s="67" t="s">
        <v>4756</v>
      </c>
      <c r="F709" s="67" t="s">
        <v>1827</v>
      </c>
      <c r="G709" s="67" t="s">
        <v>1825</v>
      </c>
      <c r="H709" s="67" t="s">
        <v>1516</v>
      </c>
      <c r="I709" s="68" t="s">
        <v>5207</v>
      </c>
      <c r="J709" s="68" t="s">
        <v>963</v>
      </c>
      <c r="K709" s="67" t="s">
        <v>5206</v>
      </c>
      <c r="L709" s="13">
        <v>20278</v>
      </c>
      <c r="M709" s="13">
        <v>23926</v>
      </c>
      <c r="N709" s="13">
        <v>17584</v>
      </c>
      <c r="O709" s="13">
        <v>24791</v>
      </c>
      <c r="P709" s="13">
        <v>10628</v>
      </c>
      <c r="Q709" s="13">
        <v>42268</v>
      </c>
      <c r="R709" s="13">
        <v>139475</v>
      </c>
    </row>
    <row r="710" spans="1:18" ht="14.5" x14ac:dyDescent="0.25">
      <c r="A710" s="68">
        <v>9</v>
      </c>
      <c r="B710" s="68">
        <v>268</v>
      </c>
      <c r="C710" s="67" t="s">
        <v>6804</v>
      </c>
      <c r="D710" s="67" t="s">
        <v>1825</v>
      </c>
      <c r="E710" s="67" t="s">
        <v>4756</v>
      </c>
      <c r="F710" s="67" t="s">
        <v>1826</v>
      </c>
      <c r="G710" s="67" t="s">
        <v>1825</v>
      </c>
      <c r="H710" s="67" t="s">
        <v>1516</v>
      </c>
      <c r="I710" s="68" t="s">
        <v>1316</v>
      </c>
      <c r="J710" s="68" t="s">
        <v>963</v>
      </c>
      <c r="K710" s="67" t="s">
        <v>5206</v>
      </c>
      <c r="L710" s="13">
        <v>4979</v>
      </c>
      <c r="M710" s="13">
        <v>5435</v>
      </c>
      <c r="N710" s="13">
        <v>3918</v>
      </c>
      <c r="O710" s="13">
        <v>6304</v>
      </c>
      <c r="P710" s="13">
        <v>2470</v>
      </c>
      <c r="Q710" s="13">
        <v>9648</v>
      </c>
      <c r="R710" s="13">
        <v>32754</v>
      </c>
    </row>
    <row r="711" spans="1:18" ht="14.5" x14ac:dyDescent="0.25">
      <c r="A711" s="68">
        <v>9</v>
      </c>
      <c r="B711" s="68">
        <v>269</v>
      </c>
      <c r="C711" s="67" t="s">
        <v>6804</v>
      </c>
      <c r="D711" s="67" t="s">
        <v>1828</v>
      </c>
      <c r="E711" s="67" t="s">
        <v>4757</v>
      </c>
      <c r="F711" s="67" t="s">
        <v>1829</v>
      </c>
      <c r="G711" s="67" t="s">
        <v>1828</v>
      </c>
      <c r="H711" s="67" t="s">
        <v>1516</v>
      </c>
      <c r="I711" s="68" t="s">
        <v>5118</v>
      </c>
      <c r="J711" s="68" t="s">
        <v>963</v>
      </c>
      <c r="K711" s="67" t="s">
        <v>6522</v>
      </c>
      <c r="L711" s="13">
        <v>7129</v>
      </c>
      <c r="M711" s="13">
        <v>7988</v>
      </c>
      <c r="N711" s="13">
        <v>5292</v>
      </c>
      <c r="O711" s="13">
        <v>9203</v>
      </c>
      <c r="P711" s="13">
        <v>3285</v>
      </c>
      <c r="Q711" s="13">
        <v>18481</v>
      </c>
      <c r="R711" s="13">
        <v>51378</v>
      </c>
    </row>
    <row r="712" spans="1:18" ht="14.5" x14ac:dyDescent="0.25">
      <c r="A712" s="68">
        <v>9</v>
      </c>
      <c r="B712" s="68">
        <v>270</v>
      </c>
      <c r="C712" s="67" t="s">
        <v>6804</v>
      </c>
      <c r="D712" s="67" t="s">
        <v>1828</v>
      </c>
      <c r="E712" s="67" t="s">
        <v>4757</v>
      </c>
      <c r="F712" s="67" t="s">
        <v>1830</v>
      </c>
      <c r="G712" s="67" t="s">
        <v>1828</v>
      </c>
      <c r="H712" s="67" t="s">
        <v>1516</v>
      </c>
      <c r="I712" s="68" t="s">
        <v>1242</v>
      </c>
      <c r="J712" s="68" t="s">
        <v>963</v>
      </c>
      <c r="K712" s="67" t="s">
        <v>5208</v>
      </c>
      <c r="L712" s="13">
        <v>5463</v>
      </c>
      <c r="M712" s="13">
        <v>6629</v>
      </c>
      <c r="N712" s="13">
        <v>3609</v>
      </c>
      <c r="O712" s="13">
        <v>5835</v>
      </c>
      <c r="P712" s="13">
        <v>2396</v>
      </c>
      <c r="Q712" s="13">
        <v>17269</v>
      </c>
      <c r="R712" s="13">
        <v>41201</v>
      </c>
    </row>
    <row r="713" spans="1:18" ht="14.5" x14ac:dyDescent="0.25">
      <c r="A713" s="68">
        <v>9</v>
      </c>
      <c r="B713" s="68">
        <v>271</v>
      </c>
      <c r="C713" s="67" t="s">
        <v>6804</v>
      </c>
      <c r="D713" s="67" t="s">
        <v>1831</v>
      </c>
      <c r="E713" s="67" t="s">
        <v>4758</v>
      </c>
      <c r="F713" s="67" t="s">
        <v>1832</v>
      </c>
      <c r="G713" s="67" t="s">
        <v>1831</v>
      </c>
      <c r="H713" s="67" t="s">
        <v>1516</v>
      </c>
      <c r="I713" s="68" t="s">
        <v>5209</v>
      </c>
      <c r="J713" s="68" t="s">
        <v>963</v>
      </c>
      <c r="K713" s="67" t="s">
        <v>7977</v>
      </c>
      <c r="L713" s="13">
        <v>10158</v>
      </c>
      <c r="M713" s="13">
        <v>12183</v>
      </c>
      <c r="N713" s="13">
        <v>9031</v>
      </c>
      <c r="O713" s="13">
        <v>14735</v>
      </c>
      <c r="P713" s="13">
        <v>6445</v>
      </c>
      <c r="Q713" s="13">
        <v>15520</v>
      </c>
      <c r="R713" s="13">
        <v>68072</v>
      </c>
    </row>
    <row r="714" spans="1:18" ht="14.5" x14ac:dyDescent="0.25">
      <c r="A714" s="68">
        <v>9</v>
      </c>
      <c r="B714" s="68">
        <v>272</v>
      </c>
      <c r="C714" s="67" t="s">
        <v>6804</v>
      </c>
      <c r="D714" s="67" t="s">
        <v>1833</v>
      </c>
      <c r="E714" s="67" t="s">
        <v>4759</v>
      </c>
      <c r="F714" s="67" t="s">
        <v>1834</v>
      </c>
      <c r="G714" s="67" t="s">
        <v>1833</v>
      </c>
      <c r="H714" s="67" t="s">
        <v>1516</v>
      </c>
      <c r="I714" s="68" t="s">
        <v>5118</v>
      </c>
      <c r="J714" s="68" t="s">
        <v>963</v>
      </c>
      <c r="K714" s="67" t="s">
        <v>7978</v>
      </c>
      <c r="L714" s="13">
        <v>9923</v>
      </c>
      <c r="M714" s="13">
        <v>11493</v>
      </c>
      <c r="N714" s="13">
        <v>8473</v>
      </c>
      <c r="O714" s="13">
        <v>14510</v>
      </c>
      <c r="P714" s="13">
        <v>5696</v>
      </c>
      <c r="Q714" s="13">
        <v>19606</v>
      </c>
      <c r="R714" s="13">
        <v>69701</v>
      </c>
    </row>
    <row r="715" spans="1:18" ht="14.5" x14ac:dyDescent="0.25">
      <c r="A715" s="68">
        <v>9</v>
      </c>
      <c r="B715" s="68">
        <v>273</v>
      </c>
      <c r="C715" s="67" t="s">
        <v>6804</v>
      </c>
      <c r="D715" s="67" t="s">
        <v>1835</v>
      </c>
      <c r="E715" s="67" t="s">
        <v>4760</v>
      </c>
      <c r="F715" s="67" t="s">
        <v>1836</v>
      </c>
      <c r="G715" s="67" t="s">
        <v>1835</v>
      </c>
      <c r="H715" s="67" t="s">
        <v>1516</v>
      </c>
      <c r="I715" s="68" t="s">
        <v>5210</v>
      </c>
      <c r="J715" s="68" t="s">
        <v>963</v>
      </c>
      <c r="K715" s="67" t="s">
        <v>5211</v>
      </c>
      <c r="L715" s="13">
        <v>8669</v>
      </c>
      <c r="M715" s="13">
        <v>10072</v>
      </c>
      <c r="N715" s="13">
        <v>6502</v>
      </c>
      <c r="O715" s="13">
        <v>11393</v>
      </c>
      <c r="P715" s="13">
        <v>4419</v>
      </c>
      <c r="Q715" s="13">
        <v>20752</v>
      </c>
      <c r="R715" s="13">
        <v>61807</v>
      </c>
    </row>
    <row r="716" spans="1:18" ht="14.5" x14ac:dyDescent="0.25">
      <c r="A716" s="68">
        <v>9</v>
      </c>
      <c r="B716" s="68">
        <v>274</v>
      </c>
      <c r="C716" s="67" t="s">
        <v>6804</v>
      </c>
      <c r="D716" s="67" t="s">
        <v>1837</v>
      </c>
      <c r="E716" s="67" t="s">
        <v>4761</v>
      </c>
      <c r="F716" s="67" t="s">
        <v>1838</v>
      </c>
      <c r="G716" s="67" t="s">
        <v>1837</v>
      </c>
      <c r="H716" s="67" t="s">
        <v>1516</v>
      </c>
      <c r="I716" s="68" t="s">
        <v>1245</v>
      </c>
      <c r="J716" s="68" t="s">
        <v>963</v>
      </c>
      <c r="K716" s="67" t="s">
        <v>7979</v>
      </c>
      <c r="L716" s="13">
        <v>9131</v>
      </c>
      <c r="M716" s="13">
        <v>10297</v>
      </c>
      <c r="N716" s="13">
        <v>7426</v>
      </c>
      <c r="O716" s="13">
        <v>9563</v>
      </c>
      <c r="P716" s="13">
        <v>3160</v>
      </c>
      <c r="Q716" s="13">
        <v>10277</v>
      </c>
      <c r="R716" s="13">
        <v>49854</v>
      </c>
    </row>
    <row r="717" spans="1:18" ht="14.5" x14ac:dyDescent="0.25">
      <c r="A717" s="68">
        <v>9</v>
      </c>
      <c r="B717" s="68">
        <v>275</v>
      </c>
      <c r="C717" s="67" t="s">
        <v>6804</v>
      </c>
      <c r="D717" s="67" t="s">
        <v>1839</v>
      </c>
      <c r="E717" s="67" t="s">
        <v>4762</v>
      </c>
      <c r="F717" s="67" t="s">
        <v>1840</v>
      </c>
      <c r="G717" s="67" t="s">
        <v>1839</v>
      </c>
      <c r="H717" s="67" t="s">
        <v>1516</v>
      </c>
      <c r="I717" s="68" t="s">
        <v>1245</v>
      </c>
      <c r="J717" s="68" t="s">
        <v>963</v>
      </c>
      <c r="K717" s="67" t="s">
        <v>5212</v>
      </c>
      <c r="L717" s="13">
        <v>10106</v>
      </c>
      <c r="M717" s="13">
        <v>12050</v>
      </c>
      <c r="N717" s="13">
        <v>7197</v>
      </c>
      <c r="O717" s="13">
        <v>12475</v>
      </c>
      <c r="P717" s="13">
        <v>5153</v>
      </c>
      <c r="Q717" s="13">
        <v>26168</v>
      </c>
      <c r="R717" s="13">
        <v>73149</v>
      </c>
    </row>
    <row r="718" spans="1:18" ht="14.5" x14ac:dyDescent="0.25">
      <c r="A718" s="68">
        <v>9</v>
      </c>
      <c r="B718" s="68">
        <v>276</v>
      </c>
      <c r="C718" s="67" t="s">
        <v>6804</v>
      </c>
      <c r="D718" s="67" t="s">
        <v>1841</v>
      </c>
      <c r="E718" s="67" t="s">
        <v>4763</v>
      </c>
      <c r="F718" s="67" t="s">
        <v>1842</v>
      </c>
      <c r="G718" s="67" t="s">
        <v>1841</v>
      </c>
      <c r="H718" s="67" t="s">
        <v>1516</v>
      </c>
      <c r="I718" s="68" t="s">
        <v>1239</v>
      </c>
      <c r="J718" s="68" t="s">
        <v>963</v>
      </c>
      <c r="K718" s="67" t="s">
        <v>5213</v>
      </c>
      <c r="L718" s="13">
        <v>7245</v>
      </c>
      <c r="M718" s="13">
        <v>7927</v>
      </c>
      <c r="N718" s="13">
        <v>5668</v>
      </c>
      <c r="O718" s="13">
        <v>9531</v>
      </c>
      <c r="P718" s="13">
        <v>3976</v>
      </c>
      <c r="Q718" s="13">
        <v>18075</v>
      </c>
      <c r="R718" s="13">
        <v>52422</v>
      </c>
    </row>
    <row r="719" spans="1:18" ht="14.5" x14ac:dyDescent="0.25">
      <c r="A719" s="68">
        <v>9</v>
      </c>
      <c r="B719" s="68">
        <v>277</v>
      </c>
      <c r="C719" s="67" t="s">
        <v>6804</v>
      </c>
      <c r="D719" s="67" t="s">
        <v>6820</v>
      </c>
      <c r="E719" s="67" t="s">
        <v>7013</v>
      </c>
      <c r="F719" s="67" t="s">
        <v>2112</v>
      </c>
      <c r="G719" s="67" t="s">
        <v>6820</v>
      </c>
      <c r="H719" s="67" t="s">
        <v>1516</v>
      </c>
      <c r="I719" s="68" t="s">
        <v>5330</v>
      </c>
      <c r="J719" s="68" t="s">
        <v>963</v>
      </c>
      <c r="K719" s="67" t="s">
        <v>5331</v>
      </c>
      <c r="L719" s="13">
        <v>5460</v>
      </c>
      <c r="M719" s="13">
        <v>6333</v>
      </c>
      <c r="N719" s="13">
        <v>4528</v>
      </c>
      <c r="O719" s="13">
        <v>7842</v>
      </c>
      <c r="P719" s="13">
        <v>2920</v>
      </c>
      <c r="Q719" s="13">
        <v>12304</v>
      </c>
      <c r="R719" s="13">
        <v>39387</v>
      </c>
    </row>
    <row r="720" spans="1:18" ht="14.5" x14ac:dyDescent="0.25">
      <c r="A720" s="68">
        <v>9</v>
      </c>
      <c r="B720" s="68">
        <v>278</v>
      </c>
      <c r="C720" s="67" t="s">
        <v>6804</v>
      </c>
      <c r="D720" s="67" t="s">
        <v>1843</v>
      </c>
      <c r="E720" s="67" t="s">
        <v>4764</v>
      </c>
      <c r="F720" s="67" t="s">
        <v>1844</v>
      </c>
      <c r="G720" s="67" t="s">
        <v>1843</v>
      </c>
      <c r="H720" s="67" t="s">
        <v>1516</v>
      </c>
      <c r="I720" s="68" t="s">
        <v>1242</v>
      </c>
      <c r="J720" s="68" t="s">
        <v>963</v>
      </c>
      <c r="K720" s="67" t="s">
        <v>5214</v>
      </c>
      <c r="L720" s="13">
        <v>9933</v>
      </c>
      <c r="M720" s="13">
        <v>11383</v>
      </c>
      <c r="N720" s="13">
        <v>7220</v>
      </c>
      <c r="O720" s="13">
        <v>13065</v>
      </c>
      <c r="P720" s="13">
        <v>5152</v>
      </c>
      <c r="Q720" s="13">
        <v>19210</v>
      </c>
      <c r="R720" s="13">
        <v>65963</v>
      </c>
    </row>
    <row r="721" spans="1:18" ht="14.5" x14ac:dyDescent="0.25">
      <c r="A721" s="68">
        <v>9</v>
      </c>
      <c r="B721" s="68">
        <v>279</v>
      </c>
      <c r="C721" s="67" t="s">
        <v>6804</v>
      </c>
      <c r="D721" s="67" t="s">
        <v>1845</v>
      </c>
      <c r="E721" s="67" t="s">
        <v>4765</v>
      </c>
      <c r="F721" s="67" t="s">
        <v>1846</v>
      </c>
      <c r="G721" s="67" t="s">
        <v>1845</v>
      </c>
      <c r="H721" s="67" t="s">
        <v>1516</v>
      </c>
      <c r="I721" s="68" t="s">
        <v>1245</v>
      </c>
      <c r="J721" s="68" t="s">
        <v>963</v>
      </c>
      <c r="K721" s="67" t="s">
        <v>5215</v>
      </c>
      <c r="L721" s="13">
        <v>12436</v>
      </c>
      <c r="M721" s="13">
        <v>15159</v>
      </c>
      <c r="N721" s="13">
        <v>10458</v>
      </c>
      <c r="O721" s="13">
        <v>16868</v>
      </c>
      <c r="P721" s="13">
        <v>7110</v>
      </c>
      <c r="Q721" s="13">
        <v>21106</v>
      </c>
      <c r="R721" s="13">
        <v>83137</v>
      </c>
    </row>
    <row r="722" spans="1:18" ht="14.5" x14ac:dyDescent="0.25">
      <c r="A722" s="68">
        <v>9</v>
      </c>
      <c r="B722" s="68">
        <v>280</v>
      </c>
      <c r="C722" s="67" t="s">
        <v>6804</v>
      </c>
      <c r="D722" s="67" t="s">
        <v>1847</v>
      </c>
      <c r="E722" s="67" t="s">
        <v>4766</v>
      </c>
      <c r="F722" s="67" t="s">
        <v>1848</v>
      </c>
      <c r="G722" s="67" t="s">
        <v>1845</v>
      </c>
      <c r="H722" s="67" t="s">
        <v>1516</v>
      </c>
      <c r="I722" s="68" t="s">
        <v>5058</v>
      </c>
      <c r="J722" s="68" t="s">
        <v>963</v>
      </c>
      <c r="K722" s="67" t="s">
        <v>5216</v>
      </c>
      <c r="L722" s="13">
        <v>7894</v>
      </c>
      <c r="M722" s="13">
        <v>8674</v>
      </c>
      <c r="N722" s="13">
        <v>6251</v>
      </c>
      <c r="O722" s="13">
        <v>10674</v>
      </c>
      <c r="P722" s="13">
        <v>4206</v>
      </c>
      <c r="Q722" s="13">
        <v>13120</v>
      </c>
      <c r="R722" s="13">
        <v>50819</v>
      </c>
    </row>
    <row r="723" spans="1:18" ht="14.5" x14ac:dyDescent="0.25">
      <c r="A723" s="68">
        <v>9</v>
      </c>
      <c r="B723" s="68">
        <v>281</v>
      </c>
      <c r="C723" s="67" t="s">
        <v>6804</v>
      </c>
      <c r="D723" s="67" t="s">
        <v>1849</v>
      </c>
      <c r="E723" s="67" t="s">
        <v>4767</v>
      </c>
      <c r="F723" s="67" t="s">
        <v>1850</v>
      </c>
      <c r="G723" s="67" t="s">
        <v>1849</v>
      </c>
      <c r="H723" s="67" t="s">
        <v>1516</v>
      </c>
      <c r="I723" s="68" t="s">
        <v>5217</v>
      </c>
      <c r="J723" s="68" t="s">
        <v>963</v>
      </c>
      <c r="K723" s="67" t="s">
        <v>7980</v>
      </c>
      <c r="L723" s="13">
        <v>11187</v>
      </c>
      <c r="M723" s="13">
        <v>12998</v>
      </c>
      <c r="N723" s="13">
        <v>9330</v>
      </c>
      <c r="O723" s="13">
        <v>15743</v>
      </c>
      <c r="P723" s="13">
        <v>6240</v>
      </c>
      <c r="Q723" s="13">
        <v>17179</v>
      </c>
      <c r="R723" s="13">
        <v>72677</v>
      </c>
    </row>
    <row r="724" spans="1:18" ht="14.5" x14ac:dyDescent="0.25">
      <c r="A724" s="68">
        <v>9</v>
      </c>
      <c r="B724" s="68">
        <v>282</v>
      </c>
      <c r="C724" s="67" t="s">
        <v>6804</v>
      </c>
      <c r="D724" s="67" t="s">
        <v>1851</v>
      </c>
      <c r="E724" s="67" t="s">
        <v>4768</v>
      </c>
      <c r="F724" s="67" t="s">
        <v>1852</v>
      </c>
      <c r="G724" s="67" t="s">
        <v>1851</v>
      </c>
      <c r="H724" s="67" t="s">
        <v>1516</v>
      </c>
      <c r="I724" s="68" t="s">
        <v>5184</v>
      </c>
      <c r="J724" s="68" t="s">
        <v>963</v>
      </c>
      <c r="K724" s="67" t="s">
        <v>7981</v>
      </c>
      <c r="L724" s="13">
        <v>4882</v>
      </c>
      <c r="M724" s="13">
        <v>6122</v>
      </c>
      <c r="N724" s="13">
        <v>3020</v>
      </c>
      <c r="O724" s="13">
        <v>5430</v>
      </c>
      <c r="P724" s="13">
        <v>2029</v>
      </c>
      <c r="Q724" s="13">
        <v>10679</v>
      </c>
      <c r="R724" s="13">
        <v>32162</v>
      </c>
    </row>
    <row r="725" spans="1:18" ht="14.5" x14ac:dyDescent="0.25">
      <c r="A725" s="68">
        <v>9</v>
      </c>
      <c r="B725" s="68">
        <v>283</v>
      </c>
      <c r="C725" s="67" t="s">
        <v>6804</v>
      </c>
      <c r="D725" s="67" t="s">
        <v>1853</v>
      </c>
      <c r="E725" s="67" t="s">
        <v>4769</v>
      </c>
      <c r="F725" s="67" t="s">
        <v>1854</v>
      </c>
      <c r="G725" s="67" t="s">
        <v>1853</v>
      </c>
      <c r="H725" s="67" t="s">
        <v>1516</v>
      </c>
      <c r="I725" s="68" t="s">
        <v>5058</v>
      </c>
      <c r="J725" s="68" t="s">
        <v>963</v>
      </c>
      <c r="K725" s="67" t="s">
        <v>5218</v>
      </c>
      <c r="L725" s="13">
        <v>6401</v>
      </c>
      <c r="M725" s="13">
        <v>7599</v>
      </c>
      <c r="N725" s="13">
        <v>5223</v>
      </c>
      <c r="O725" s="13">
        <v>7088</v>
      </c>
      <c r="P725" s="13">
        <v>2958</v>
      </c>
      <c r="Q725" s="13">
        <v>9067</v>
      </c>
      <c r="R725" s="13">
        <v>38336</v>
      </c>
    </row>
    <row r="726" spans="1:18" ht="14.5" x14ac:dyDescent="0.25">
      <c r="A726" s="68">
        <v>9</v>
      </c>
      <c r="B726" s="68">
        <v>284</v>
      </c>
      <c r="C726" s="67" t="s">
        <v>6804</v>
      </c>
      <c r="D726" s="67" t="s">
        <v>1855</v>
      </c>
      <c r="E726" s="67" t="s">
        <v>4770</v>
      </c>
      <c r="F726" s="67" t="s">
        <v>1856</v>
      </c>
      <c r="G726" s="67" t="s">
        <v>1855</v>
      </c>
      <c r="H726" s="67" t="s">
        <v>1516</v>
      </c>
      <c r="I726" s="68" t="s">
        <v>5079</v>
      </c>
      <c r="J726" s="68" t="s">
        <v>963</v>
      </c>
      <c r="K726" s="67" t="s">
        <v>5219</v>
      </c>
      <c r="L726" s="13">
        <v>8876</v>
      </c>
      <c r="M726" s="13">
        <v>10374</v>
      </c>
      <c r="N726" s="13">
        <v>6081</v>
      </c>
      <c r="O726" s="13">
        <v>10124</v>
      </c>
      <c r="P726" s="13">
        <v>4382</v>
      </c>
      <c r="Q726" s="13">
        <v>29403</v>
      </c>
      <c r="R726" s="13">
        <v>69240</v>
      </c>
    </row>
    <row r="727" spans="1:18" ht="14.5" x14ac:dyDescent="0.25">
      <c r="A727" s="68">
        <v>9</v>
      </c>
      <c r="B727" s="68">
        <v>285</v>
      </c>
      <c r="C727" s="67" t="s">
        <v>6804</v>
      </c>
      <c r="D727" s="67" t="s">
        <v>1857</v>
      </c>
      <c r="E727" s="67" t="s">
        <v>4771</v>
      </c>
      <c r="F727" s="67" t="s">
        <v>1858</v>
      </c>
      <c r="G727" s="67" t="s">
        <v>1857</v>
      </c>
      <c r="H727" s="67" t="s">
        <v>1516</v>
      </c>
      <c r="I727" s="68" t="s">
        <v>1239</v>
      </c>
      <c r="J727" s="68" t="s">
        <v>963</v>
      </c>
      <c r="K727" s="67" t="s">
        <v>5220</v>
      </c>
      <c r="L727" s="13">
        <v>11191</v>
      </c>
      <c r="M727" s="13">
        <v>13493</v>
      </c>
      <c r="N727" s="13">
        <v>8093</v>
      </c>
      <c r="O727" s="13">
        <v>14174</v>
      </c>
      <c r="P727" s="13">
        <v>6286</v>
      </c>
      <c r="Q727" s="13">
        <v>25628</v>
      </c>
      <c r="R727" s="13">
        <v>78865</v>
      </c>
    </row>
    <row r="728" spans="1:18" ht="14.5" x14ac:dyDescent="0.25">
      <c r="A728" s="68">
        <v>9</v>
      </c>
      <c r="B728" s="68">
        <v>286</v>
      </c>
      <c r="C728" s="67" t="s">
        <v>6804</v>
      </c>
      <c r="D728" s="67" t="s">
        <v>1859</v>
      </c>
      <c r="E728" s="67" t="s">
        <v>4772</v>
      </c>
      <c r="F728" s="67" t="s">
        <v>1860</v>
      </c>
      <c r="G728" s="67" t="s">
        <v>1859</v>
      </c>
      <c r="H728" s="67" t="s">
        <v>1516</v>
      </c>
      <c r="I728" s="68" t="s">
        <v>1239</v>
      </c>
      <c r="J728" s="68" t="s">
        <v>963</v>
      </c>
      <c r="K728" s="67" t="s">
        <v>5221</v>
      </c>
      <c r="L728" s="13">
        <v>8191</v>
      </c>
      <c r="M728" s="13">
        <v>9409</v>
      </c>
      <c r="N728" s="13">
        <v>4649</v>
      </c>
      <c r="O728" s="13">
        <v>8363</v>
      </c>
      <c r="P728" s="13">
        <v>3625</v>
      </c>
      <c r="Q728" s="13">
        <v>20165</v>
      </c>
      <c r="R728" s="13">
        <v>54402</v>
      </c>
    </row>
    <row r="729" spans="1:18" ht="14.5" x14ac:dyDescent="0.25">
      <c r="A729" s="68">
        <v>9</v>
      </c>
      <c r="B729" s="68">
        <v>287</v>
      </c>
      <c r="C729" s="67" t="s">
        <v>6804</v>
      </c>
      <c r="D729" s="67" t="s">
        <v>1861</v>
      </c>
      <c r="E729" s="67" t="s">
        <v>4773</v>
      </c>
      <c r="F729" s="67" t="s">
        <v>1862</v>
      </c>
      <c r="G729" s="67" t="s">
        <v>1861</v>
      </c>
      <c r="H729" s="67" t="s">
        <v>1516</v>
      </c>
      <c r="I729" s="68" t="s">
        <v>5222</v>
      </c>
      <c r="J729" s="68" t="s">
        <v>963</v>
      </c>
      <c r="K729" s="67" t="s">
        <v>7982</v>
      </c>
      <c r="L729" s="13">
        <v>7142</v>
      </c>
      <c r="M729" s="13">
        <v>7867</v>
      </c>
      <c r="N729" s="13">
        <v>3294</v>
      </c>
      <c r="O729" s="13">
        <v>6972</v>
      </c>
      <c r="P729" s="13">
        <v>2799</v>
      </c>
      <c r="Q729" s="13">
        <v>14255</v>
      </c>
      <c r="R729" s="13">
        <v>42329</v>
      </c>
    </row>
    <row r="730" spans="1:18" ht="14.5" x14ac:dyDescent="0.25">
      <c r="A730" s="68">
        <v>9</v>
      </c>
      <c r="B730" s="68">
        <v>288</v>
      </c>
      <c r="C730" s="67" t="s">
        <v>6804</v>
      </c>
      <c r="D730" s="67" t="s">
        <v>1863</v>
      </c>
      <c r="E730" s="67" t="s">
        <v>4774</v>
      </c>
      <c r="F730" s="67" t="s">
        <v>1864</v>
      </c>
      <c r="G730" s="67" t="s">
        <v>1863</v>
      </c>
      <c r="H730" s="67" t="s">
        <v>1516</v>
      </c>
      <c r="I730" s="68" t="s">
        <v>5058</v>
      </c>
      <c r="J730" s="68" t="s">
        <v>963</v>
      </c>
      <c r="K730" s="67" t="s">
        <v>5223</v>
      </c>
      <c r="L730" s="13">
        <v>9521</v>
      </c>
      <c r="M730" s="13">
        <v>10386</v>
      </c>
      <c r="N730" s="13">
        <v>7863</v>
      </c>
      <c r="O730" s="13">
        <v>12793</v>
      </c>
      <c r="P730" s="13">
        <v>5163</v>
      </c>
      <c r="Q730" s="13">
        <v>13711</v>
      </c>
      <c r="R730" s="13">
        <v>59437</v>
      </c>
    </row>
    <row r="731" spans="1:18" ht="14.5" x14ac:dyDescent="0.25">
      <c r="A731" s="68">
        <v>9</v>
      </c>
      <c r="B731" s="68">
        <v>289</v>
      </c>
      <c r="C731" s="67" t="s">
        <v>6804</v>
      </c>
      <c r="D731" s="67" t="s">
        <v>1866</v>
      </c>
      <c r="E731" s="67" t="s">
        <v>4775</v>
      </c>
      <c r="F731" s="67" t="s">
        <v>1867</v>
      </c>
      <c r="G731" s="67" t="s">
        <v>1866</v>
      </c>
      <c r="H731" s="67" t="s">
        <v>1516</v>
      </c>
      <c r="I731" s="68" t="s">
        <v>5225</v>
      </c>
      <c r="J731" s="68" t="s">
        <v>963</v>
      </c>
      <c r="K731" s="67" t="s">
        <v>7983</v>
      </c>
      <c r="L731" s="13">
        <v>14372</v>
      </c>
      <c r="M731" s="13">
        <v>15841</v>
      </c>
      <c r="N731" s="13">
        <v>12008</v>
      </c>
      <c r="O731" s="13">
        <v>20403</v>
      </c>
      <c r="P731" s="13">
        <v>7781</v>
      </c>
      <c r="Q731" s="13">
        <v>22598</v>
      </c>
      <c r="R731" s="13">
        <v>93003</v>
      </c>
    </row>
    <row r="732" spans="1:18" ht="14.5" x14ac:dyDescent="0.25">
      <c r="A732" s="68">
        <v>9</v>
      </c>
      <c r="B732" s="68">
        <v>290</v>
      </c>
      <c r="C732" s="67" t="s">
        <v>6804</v>
      </c>
      <c r="D732" s="67" t="s">
        <v>1868</v>
      </c>
      <c r="E732" s="67" t="s">
        <v>4776</v>
      </c>
      <c r="F732" s="67" t="s">
        <v>1869</v>
      </c>
      <c r="G732" s="67" t="s">
        <v>1868</v>
      </c>
      <c r="H732" s="67" t="s">
        <v>1516</v>
      </c>
      <c r="I732" s="68" t="s">
        <v>1228</v>
      </c>
      <c r="J732" s="68" t="s">
        <v>963</v>
      </c>
      <c r="K732" s="67" t="s">
        <v>6523</v>
      </c>
      <c r="L732" s="13">
        <v>3163</v>
      </c>
      <c r="M732" s="13">
        <v>3582</v>
      </c>
      <c r="N732" s="13">
        <v>1463</v>
      </c>
      <c r="O732" s="13">
        <v>2544</v>
      </c>
      <c r="P732" s="13">
        <v>1256</v>
      </c>
      <c r="Q732" s="13">
        <v>14381</v>
      </c>
      <c r="R732" s="13">
        <v>26389</v>
      </c>
    </row>
    <row r="733" spans="1:18" ht="14.5" x14ac:dyDescent="0.25">
      <c r="A733" s="68">
        <v>9</v>
      </c>
      <c r="B733" s="68">
        <v>291</v>
      </c>
      <c r="C733" s="67" t="s">
        <v>6804</v>
      </c>
      <c r="D733" s="67" t="s">
        <v>1870</v>
      </c>
      <c r="E733" s="67" t="s">
        <v>4777</v>
      </c>
      <c r="F733" s="67" t="s">
        <v>1872</v>
      </c>
      <c r="G733" s="67" t="s">
        <v>1871</v>
      </c>
      <c r="H733" s="67" t="s">
        <v>1516</v>
      </c>
      <c r="I733" s="68" t="s">
        <v>7766</v>
      </c>
      <c r="J733" s="68" t="s">
        <v>963</v>
      </c>
      <c r="K733" s="67" t="s">
        <v>5226</v>
      </c>
      <c r="L733" s="13">
        <v>3654</v>
      </c>
      <c r="M733" s="13">
        <v>4501</v>
      </c>
      <c r="N733" s="13">
        <v>2478</v>
      </c>
      <c r="O733" s="13">
        <v>2565</v>
      </c>
      <c r="P733" s="13">
        <v>1133</v>
      </c>
      <c r="Q733" s="13">
        <v>14556</v>
      </c>
      <c r="R733" s="13">
        <v>28887</v>
      </c>
    </row>
    <row r="734" spans="1:18" ht="14.5" x14ac:dyDescent="0.25">
      <c r="A734" s="68">
        <v>9</v>
      </c>
      <c r="B734" s="68">
        <v>292</v>
      </c>
      <c r="C734" s="67" t="s">
        <v>6804</v>
      </c>
      <c r="D734" s="67" t="s">
        <v>1873</v>
      </c>
      <c r="E734" s="67" t="s">
        <v>4778</v>
      </c>
      <c r="F734" s="67" t="s">
        <v>1874</v>
      </c>
      <c r="G734" s="67" t="s">
        <v>1873</v>
      </c>
      <c r="H734" s="67" t="s">
        <v>1516</v>
      </c>
      <c r="I734" s="68" t="s">
        <v>1200</v>
      </c>
      <c r="J734" s="68" t="s">
        <v>963</v>
      </c>
      <c r="K734" s="67" t="s">
        <v>5227</v>
      </c>
      <c r="L734" s="13">
        <v>19450</v>
      </c>
      <c r="M734" s="13">
        <v>24071</v>
      </c>
      <c r="N734" s="13">
        <v>19526</v>
      </c>
      <c r="O734" s="13">
        <v>30731</v>
      </c>
      <c r="P734" s="13">
        <v>13403</v>
      </c>
      <c r="Q734" s="13">
        <v>46675</v>
      </c>
      <c r="R734" s="13">
        <v>153856</v>
      </c>
    </row>
    <row r="735" spans="1:18" ht="14.5" x14ac:dyDescent="0.25">
      <c r="A735" s="68">
        <v>9</v>
      </c>
      <c r="B735" s="68">
        <v>293</v>
      </c>
      <c r="C735" s="67" t="s">
        <v>6804</v>
      </c>
      <c r="D735" s="67" t="s">
        <v>1875</v>
      </c>
      <c r="E735" s="67" t="s">
        <v>4779</v>
      </c>
      <c r="F735" s="67" t="s">
        <v>1876</v>
      </c>
      <c r="G735" s="67" t="s">
        <v>1875</v>
      </c>
      <c r="H735" s="67" t="s">
        <v>1516</v>
      </c>
      <c r="I735" s="68" t="s">
        <v>5228</v>
      </c>
      <c r="J735" s="68" t="s">
        <v>963</v>
      </c>
      <c r="K735" s="67" t="s">
        <v>7984</v>
      </c>
      <c r="L735" s="13">
        <v>7244</v>
      </c>
      <c r="M735" s="13">
        <v>7425</v>
      </c>
      <c r="N735" s="13">
        <v>3284</v>
      </c>
      <c r="O735" s="13">
        <v>6657</v>
      </c>
      <c r="P735" s="13">
        <v>2413</v>
      </c>
      <c r="Q735" s="13">
        <v>11725</v>
      </c>
      <c r="R735" s="13">
        <v>38748</v>
      </c>
    </row>
    <row r="736" spans="1:18" ht="14.5" x14ac:dyDescent="0.25">
      <c r="A736" s="68">
        <v>9</v>
      </c>
      <c r="B736" s="68">
        <v>294</v>
      </c>
      <c r="C736" s="67" t="s">
        <v>6804</v>
      </c>
      <c r="D736" s="67" t="s">
        <v>1875</v>
      </c>
      <c r="E736" s="67" t="s">
        <v>4779</v>
      </c>
      <c r="F736" s="67" t="s">
        <v>1877</v>
      </c>
      <c r="G736" s="67" t="s">
        <v>1875</v>
      </c>
      <c r="H736" s="67" t="s">
        <v>1516</v>
      </c>
      <c r="I736" s="68" t="s">
        <v>5229</v>
      </c>
      <c r="J736" s="68" t="s">
        <v>963</v>
      </c>
      <c r="K736" s="67" t="s">
        <v>7985</v>
      </c>
      <c r="L736" s="13">
        <v>4011</v>
      </c>
      <c r="M736" s="13">
        <v>4301</v>
      </c>
      <c r="N736" s="13">
        <v>2382</v>
      </c>
      <c r="O736" s="13">
        <v>4803</v>
      </c>
      <c r="P736" s="13">
        <v>1749</v>
      </c>
      <c r="Q736" s="13">
        <v>6140</v>
      </c>
      <c r="R736" s="13">
        <v>23386</v>
      </c>
    </row>
    <row r="737" spans="1:18" ht="14.5" x14ac:dyDescent="0.25">
      <c r="A737" s="68">
        <v>9</v>
      </c>
      <c r="B737" s="68">
        <v>295</v>
      </c>
      <c r="C737" s="67" t="s">
        <v>6804</v>
      </c>
      <c r="D737" s="67" t="s">
        <v>1878</v>
      </c>
      <c r="E737" s="67" t="s">
        <v>4780</v>
      </c>
      <c r="F737" s="67" t="s">
        <v>1879</v>
      </c>
      <c r="G737" s="67" t="s">
        <v>1878</v>
      </c>
      <c r="H737" s="67" t="s">
        <v>1516</v>
      </c>
      <c r="I737" s="68" t="s">
        <v>1426</v>
      </c>
      <c r="J737" s="68" t="s">
        <v>963</v>
      </c>
      <c r="K737" s="67" t="s">
        <v>7986</v>
      </c>
      <c r="L737" s="13">
        <v>11858</v>
      </c>
      <c r="M737" s="13">
        <v>13770</v>
      </c>
      <c r="N737" s="13">
        <v>9603</v>
      </c>
      <c r="O737" s="13">
        <v>16717</v>
      </c>
      <c r="P737" s="13">
        <v>6642</v>
      </c>
      <c r="Q737" s="13">
        <v>17349</v>
      </c>
      <c r="R737" s="13">
        <v>75939</v>
      </c>
    </row>
    <row r="738" spans="1:18" ht="14.5" x14ac:dyDescent="0.25">
      <c r="A738" s="68">
        <v>9</v>
      </c>
      <c r="B738" s="68">
        <v>296</v>
      </c>
      <c r="C738" s="67" t="s">
        <v>6804</v>
      </c>
      <c r="D738" s="67" t="s">
        <v>1878</v>
      </c>
      <c r="E738" s="67" t="s">
        <v>4780</v>
      </c>
      <c r="F738" s="67" t="s">
        <v>2474</v>
      </c>
      <c r="G738" s="67" t="s">
        <v>1878</v>
      </c>
      <c r="H738" s="67" t="s">
        <v>1516</v>
      </c>
      <c r="I738" s="68" t="s">
        <v>6122</v>
      </c>
      <c r="J738" s="68" t="s">
        <v>963</v>
      </c>
      <c r="K738" s="67" t="s">
        <v>5230</v>
      </c>
      <c r="L738" s="13">
        <v>1595</v>
      </c>
      <c r="M738" s="13">
        <v>1482</v>
      </c>
      <c r="N738" s="13">
        <v>698</v>
      </c>
      <c r="O738" s="13">
        <v>975</v>
      </c>
      <c r="P738" s="13">
        <v>312</v>
      </c>
      <c r="Q738" s="13">
        <v>734</v>
      </c>
      <c r="R738" s="13">
        <v>5796</v>
      </c>
    </row>
    <row r="739" spans="1:18" ht="14.5" x14ac:dyDescent="0.25">
      <c r="A739" s="68">
        <v>9</v>
      </c>
      <c r="B739" s="68">
        <v>297</v>
      </c>
      <c r="C739" s="67" t="s">
        <v>6804</v>
      </c>
      <c r="D739" s="67" t="s">
        <v>1880</v>
      </c>
      <c r="E739" s="67" t="s">
        <v>4781</v>
      </c>
      <c r="F739" s="67" t="s">
        <v>1881</v>
      </c>
      <c r="G739" s="67" t="s">
        <v>1880</v>
      </c>
      <c r="H739" s="67" t="s">
        <v>1516</v>
      </c>
      <c r="I739" s="68" t="s">
        <v>5164</v>
      </c>
      <c r="J739" s="68" t="s">
        <v>963</v>
      </c>
      <c r="K739" s="67" t="s">
        <v>7987</v>
      </c>
      <c r="L739" s="13">
        <v>7881</v>
      </c>
      <c r="M739" s="13">
        <v>8743</v>
      </c>
      <c r="N739" s="13">
        <v>6692</v>
      </c>
      <c r="O739" s="13">
        <v>11224</v>
      </c>
      <c r="P739" s="13">
        <v>4593</v>
      </c>
      <c r="Q739" s="13">
        <v>12888</v>
      </c>
      <c r="R739" s="13">
        <v>52021</v>
      </c>
    </row>
    <row r="740" spans="1:18" ht="14.5" x14ac:dyDescent="0.25">
      <c r="A740" s="68">
        <v>9</v>
      </c>
      <c r="B740" s="68">
        <v>298</v>
      </c>
      <c r="C740" s="67" t="s">
        <v>6804</v>
      </c>
      <c r="D740" s="67" t="s">
        <v>1882</v>
      </c>
      <c r="E740" s="67" t="s">
        <v>4782</v>
      </c>
      <c r="F740" s="67" t="s">
        <v>1883</v>
      </c>
      <c r="G740" s="67" t="s">
        <v>1882</v>
      </c>
      <c r="H740" s="67" t="s">
        <v>1516</v>
      </c>
      <c r="I740" s="68" t="s">
        <v>5118</v>
      </c>
      <c r="J740" s="68" t="s">
        <v>963</v>
      </c>
      <c r="K740" s="67" t="s">
        <v>7988</v>
      </c>
      <c r="L740" s="13">
        <v>7672</v>
      </c>
      <c r="M740" s="13">
        <v>8466</v>
      </c>
      <c r="N740" s="13">
        <v>5481</v>
      </c>
      <c r="O740" s="13">
        <v>9231</v>
      </c>
      <c r="P740" s="13">
        <v>3501</v>
      </c>
      <c r="Q740" s="13">
        <v>14858</v>
      </c>
      <c r="R740" s="13">
        <v>49209</v>
      </c>
    </row>
    <row r="741" spans="1:18" ht="14.5" x14ac:dyDescent="0.25">
      <c r="A741" s="68">
        <v>9</v>
      </c>
      <c r="B741" s="68">
        <v>299</v>
      </c>
      <c r="C741" s="67" t="s">
        <v>6804</v>
      </c>
      <c r="D741" s="67" t="s">
        <v>1882</v>
      </c>
      <c r="E741" s="67" t="s">
        <v>4782</v>
      </c>
      <c r="F741" s="67" t="s">
        <v>1884</v>
      </c>
      <c r="G741" s="67" t="s">
        <v>1882</v>
      </c>
      <c r="H741" s="67" t="s">
        <v>1516</v>
      </c>
      <c r="I741" s="68" t="s">
        <v>1270</v>
      </c>
      <c r="J741" s="68" t="s">
        <v>963</v>
      </c>
      <c r="K741" s="67" t="s">
        <v>7989</v>
      </c>
      <c r="L741" s="13">
        <v>3562</v>
      </c>
      <c r="M741" s="13">
        <v>4327</v>
      </c>
      <c r="N741" s="13">
        <v>3032</v>
      </c>
      <c r="O741" s="13">
        <v>5095</v>
      </c>
      <c r="P741" s="13">
        <v>2119</v>
      </c>
      <c r="Q741" s="13">
        <v>7804</v>
      </c>
      <c r="R741" s="13">
        <v>25939</v>
      </c>
    </row>
    <row r="742" spans="1:18" ht="14.5" x14ac:dyDescent="0.25">
      <c r="A742" s="68">
        <v>9</v>
      </c>
      <c r="B742" s="68">
        <v>300</v>
      </c>
      <c r="C742" s="67" t="s">
        <v>6804</v>
      </c>
      <c r="D742" s="67" t="s">
        <v>1885</v>
      </c>
      <c r="E742" s="67" t="s">
        <v>4783</v>
      </c>
      <c r="F742" s="67" t="s">
        <v>1886</v>
      </c>
      <c r="G742" s="67" t="s">
        <v>1885</v>
      </c>
      <c r="H742" s="67" t="s">
        <v>1516</v>
      </c>
      <c r="I742" s="68" t="s">
        <v>5079</v>
      </c>
      <c r="J742" s="68" t="s">
        <v>963</v>
      </c>
      <c r="K742" s="67" t="s">
        <v>5231</v>
      </c>
      <c r="L742" s="13">
        <v>10662</v>
      </c>
      <c r="M742" s="13">
        <v>14023</v>
      </c>
      <c r="N742" s="13">
        <v>8619</v>
      </c>
      <c r="O742" s="13">
        <v>13986</v>
      </c>
      <c r="P742" s="13">
        <v>5762</v>
      </c>
      <c r="Q742" s="13">
        <v>23580</v>
      </c>
      <c r="R742" s="13">
        <v>76632</v>
      </c>
    </row>
    <row r="743" spans="1:18" ht="14.5" x14ac:dyDescent="0.25">
      <c r="A743" s="68">
        <v>9</v>
      </c>
      <c r="B743" s="68">
        <v>301</v>
      </c>
      <c r="C743" s="67" t="s">
        <v>6804</v>
      </c>
      <c r="D743" s="67" t="s">
        <v>1888</v>
      </c>
      <c r="E743" s="67" t="s">
        <v>4785</v>
      </c>
      <c r="F743" s="67" t="s">
        <v>1889</v>
      </c>
      <c r="G743" s="67" t="s">
        <v>1888</v>
      </c>
      <c r="H743" s="67" t="s">
        <v>1516</v>
      </c>
      <c r="I743" s="68" t="s">
        <v>5099</v>
      </c>
      <c r="J743" s="68" t="s">
        <v>963</v>
      </c>
      <c r="K743" s="67" t="s">
        <v>5233</v>
      </c>
      <c r="L743" s="13">
        <v>8832</v>
      </c>
      <c r="M743" s="13">
        <v>10375</v>
      </c>
      <c r="N743" s="13">
        <v>6478</v>
      </c>
      <c r="O743" s="13">
        <v>11379</v>
      </c>
      <c r="P743" s="13">
        <v>4751</v>
      </c>
      <c r="Q743" s="13">
        <v>14726</v>
      </c>
      <c r="R743" s="13">
        <v>56541</v>
      </c>
    </row>
    <row r="744" spans="1:18" ht="14.5" x14ac:dyDescent="0.25">
      <c r="A744" s="68">
        <v>9</v>
      </c>
      <c r="B744" s="68">
        <v>302</v>
      </c>
      <c r="C744" s="67" t="s">
        <v>6804</v>
      </c>
      <c r="D744" s="67" t="s">
        <v>1890</v>
      </c>
      <c r="E744" s="67" t="s">
        <v>4786</v>
      </c>
      <c r="F744" s="67" t="s">
        <v>1891</v>
      </c>
      <c r="G744" s="67" t="s">
        <v>1890</v>
      </c>
      <c r="H744" s="67" t="s">
        <v>1516</v>
      </c>
      <c r="I744" s="68" t="s">
        <v>1208</v>
      </c>
      <c r="J744" s="68" t="s">
        <v>963</v>
      </c>
      <c r="K744" s="67" t="s">
        <v>7990</v>
      </c>
      <c r="L744" s="13">
        <v>9164</v>
      </c>
      <c r="M744" s="13">
        <v>10205</v>
      </c>
      <c r="N744" s="13">
        <v>8523</v>
      </c>
      <c r="O744" s="13">
        <v>13069</v>
      </c>
      <c r="P744" s="13">
        <v>4788</v>
      </c>
      <c r="Q744" s="13">
        <v>17006</v>
      </c>
      <c r="R744" s="13">
        <v>62755</v>
      </c>
    </row>
    <row r="745" spans="1:18" ht="14.5" x14ac:dyDescent="0.25">
      <c r="A745" s="68">
        <v>9</v>
      </c>
      <c r="B745" s="68">
        <v>303</v>
      </c>
      <c r="C745" s="67" t="s">
        <v>6804</v>
      </c>
      <c r="D745" s="67" t="s">
        <v>1892</v>
      </c>
      <c r="E745" s="67" t="s">
        <v>4787</v>
      </c>
      <c r="F745" s="67" t="s">
        <v>1893</v>
      </c>
      <c r="G745" s="67" t="s">
        <v>1892</v>
      </c>
      <c r="H745" s="67" t="s">
        <v>1516</v>
      </c>
      <c r="I745" s="68" t="s">
        <v>5234</v>
      </c>
      <c r="J745" s="68" t="s">
        <v>963</v>
      </c>
      <c r="K745" s="67" t="s">
        <v>7991</v>
      </c>
      <c r="L745" s="13">
        <v>13427</v>
      </c>
      <c r="M745" s="13">
        <v>15319</v>
      </c>
      <c r="N745" s="13">
        <v>8085</v>
      </c>
      <c r="O745" s="13">
        <v>14968</v>
      </c>
      <c r="P745" s="13">
        <v>5927</v>
      </c>
      <c r="Q745" s="13">
        <v>26309</v>
      </c>
      <c r="R745" s="13">
        <v>84035</v>
      </c>
    </row>
    <row r="746" spans="1:18" ht="14.5" x14ac:dyDescent="0.25">
      <c r="A746" s="68">
        <v>9</v>
      </c>
      <c r="B746" s="68">
        <v>304</v>
      </c>
      <c r="C746" s="67" t="s">
        <v>6804</v>
      </c>
      <c r="D746" s="67" t="s">
        <v>1894</v>
      </c>
      <c r="E746" s="67" t="s">
        <v>4788</v>
      </c>
      <c r="F746" s="67" t="s">
        <v>1895</v>
      </c>
      <c r="G746" s="67" t="s">
        <v>1894</v>
      </c>
      <c r="H746" s="67" t="s">
        <v>1516</v>
      </c>
      <c r="I746" s="68" t="s">
        <v>5235</v>
      </c>
      <c r="J746" s="68" t="s">
        <v>963</v>
      </c>
      <c r="K746" s="67" t="s">
        <v>7992</v>
      </c>
      <c r="L746" s="13">
        <v>9884</v>
      </c>
      <c r="M746" s="13">
        <v>11457</v>
      </c>
      <c r="N746" s="13">
        <v>8001</v>
      </c>
      <c r="O746" s="13">
        <v>14387</v>
      </c>
      <c r="P746" s="13">
        <v>5931</v>
      </c>
      <c r="Q746" s="13">
        <v>22557</v>
      </c>
      <c r="R746" s="13">
        <v>72217</v>
      </c>
    </row>
    <row r="747" spans="1:18" ht="14.5" x14ac:dyDescent="0.25">
      <c r="A747" s="68">
        <v>9</v>
      </c>
      <c r="B747" s="68">
        <v>305</v>
      </c>
      <c r="C747" s="67" t="s">
        <v>6804</v>
      </c>
      <c r="D747" s="67" t="s">
        <v>1894</v>
      </c>
      <c r="E747" s="67" t="s">
        <v>4788</v>
      </c>
      <c r="F747" s="67" t="s">
        <v>1896</v>
      </c>
      <c r="G747" s="67" t="s">
        <v>1894</v>
      </c>
      <c r="H747" s="67" t="s">
        <v>1516</v>
      </c>
      <c r="I747" s="68" t="s">
        <v>1270</v>
      </c>
      <c r="J747" s="68" t="s">
        <v>963</v>
      </c>
      <c r="K747" s="67" t="s">
        <v>7993</v>
      </c>
      <c r="L747" s="13">
        <v>3396</v>
      </c>
      <c r="M747" s="13">
        <v>4128</v>
      </c>
      <c r="N747" s="13">
        <v>2872</v>
      </c>
      <c r="O747" s="13">
        <v>4886</v>
      </c>
      <c r="P747" s="13">
        <v>2210</v>
      </c>
      <c r="Q747" s="13">
        <v>9429</v>
      </c>
      <c r="R747" s="13">
        <v>26921</v>
      </c>
    </row>
    <row r="748" spans="1:18" ht="14.5" x14ac:dyDescent="0.25">
      <c r="A748" s="68">
        <v>9</v>
      </c>
      <c r="B748" s="68">
        <v>306</v>
      </c>
      <c r="C748" s="67" t="s">
        <v>6804</v>
      </c>
      <c r="D748" s="67" t="s">
        <v>1897</v>
      </c>
      <c r="E748" s="67" t="s">
        <v>4789</v>
      </c>
      <c r="F748" s="67" t="s">
        <v>1898</v>
      </c>
      <c r="G748" s="67" t="s">
        <v>1897</v>
      </c>
      <c r="H748" s="67" t="s">
        <v>1516</v>
      </c>
      <c r="I748" s="68" t="s">
        <v>1239</v>
      </c>
      <c r="J748" s="68" t="s">
        <v>963</v>
      </c>
      <c r="K748" s="67" t="s">
        <v>5236</v>
      </c>
      <c r="L748" s="13">
        <v>6535</v>
      </c>
      <c r="M748" s="13">
        <v>7027</v>
      </c>
      <c r="N748" s="13">
        <v>5274</v>
      </c>
      <c r="O748" s="13">
        <v>8713</v>
      </c>
      <c r="P748" s="13">
        <v>3323</v>
      </c>
      <c r="Q748" s="13">
        <v>14073</v>
      </c>
      <c r="R748" s="13">
        <v>44945</v>
      </c>
    </row>
    <row r="749" spans="1:18" ht="14.5" x14ac:dyDescent="0.25">
      <c r="A749" s="68">
        <v>9</v>
      </c>
      <c r="B749" s="68">
        <v>307</v>
      </c>
      <c r="C749" s="67" t="s">
        <v>6804</v>
      </c>
      <c r="D749" s="67" t="s">
        <v>1899</v>
      </c>
      <c r="E749" s="67" t="s">
        <v>4790</v>
      </c>
      <c r="F749" s="67" t="s">
        <v>1900</v>
      </c>
      <c r="G749" s="67" t="s">
        <v>1899</v>
      </c>
      <c r="H749" s="67" t="s">
        <v>1516</v>
      </c>
      <c r="I749" s="68" t="s">
        <v>1242</v>
      </c>
      <c r="J749" s="68" t="s">
        <v>963</v>
      </c>
      <c r="K749" s="67" t="s">
        <v>5237</v>
      </c>
      <c r="L749" s="13">
        <v>12075</v>
      </c>
      <c r="M749" s="13">
        <v>14629</v>
      </c>
      <c r="N749" s="13">
        <v>9530</v>
      </c>
      <c r="O749" s="13">
        <v>17193</v>
      </c>
      <c r="P749" s="13">
        <v>7133</v>
      </c>
      <c r="Q749" s="13">
        <v>17783</v>
      </c>
      <c r="R749" s="13">
        <v>78343</v>
      </c>
    </row>
    <row r="750" spans="1:18" ht="14.5" x14ac:dyDescent="0.25">
      <c r="A750" s="68">
        <v>9</v>
      </c>
      <c r="B750" s="68">
        <v>308</v>
      </c>
      <c r="C750" s="67" t="s">
        <v>6804</v>
      </c>
      <c r="D750" s="67" t="s">
        <v>1901</v>
      </c>
      <c r="E750" s="67" t="s">
        <v>4791</v>
      </c>
      <c r="F750" s="67" t="s">
        <v>1902</v>
      </c>
      <c r="G750" s="67" t="s">
        <v>1901</v>
      </c>
      <c r="H750" s="67" t="s">
        <v>1516</v>
      </c>
      <c r="I750" s="68" t="s">
        <v>5238</v>
      </c>
      <c r="J750" s="68" t="s">
        <v>963</v>
      </c>
      <c r="K750" s="67" t="s">
        <v>5239</v>
      </c>
      <c r="L750" s="13">
        <v>15622</v>
      </c>
      <c r="M750" s="13">
        <v>19181</v>
      </c>
      <c r="N750" s="13">
        <v>13067</v>
      </c>
      <c r="O750" s="13">
        <v>19508</v>
      </c>
      <c r="P750" s="13">
        <v>7179</v>
      </c>
      <c r="Q750" s="13">
        <v>35687</v>
      </c>
      <c r="R750" s="13">
        <v>110244</v>
      </c>
    </row>
    <row r="751" spans="1:18" ht="14.5" x14ac:dyDescent="0.25">
      <c r="A751" s="68">
        <v>9</v>
      </c>
      <c r="B751" s="68">
        <v>309</v>
      </c>
      <c r="C751" s="67" t="s">
        <v>6804</v>
      </c>
      <c r="D751" s="67" t="s">
        <v>1903</v>
      </c>
      <c r="E751" s="67" t="s">
        <v>4792</v>
      </c>
      <c r="F751" s="67" t="s">
        <v>1904</v>
      </c>
      <c r="G751" s="67" t="s">
        <v>1903</v>
      </c>
      <c r="H751" s="67" t="s">
        <v>1516</v>
      </c>
      <c r="I751" s="68" t="s">
        <v>5058</v>
      </c>
      <c r="J751" s="68" t="s">
        <v>963</v>
      </c>
      <c r="K751" s="67" t="s">
        <v>5240</v>
      </c>
      <c r="L751" s="13">
        <v>12609</v>
      </c>
      <c r="M751" s="13">
        <v>14037</v>
      </c>
      <c r="N751" s="13">
        <v>8425</v>
      </c>
      <c r="O751" s="13">
        <v>14246</v>
      </c>
      <c r="P751" s="13">
        <v>5517</v>
      </c>
      <c r="Q751" s="13">
        <v>29090</v>
      </c>
      <c r="R751" s="13">
        <v>83924</v>
      </c>
    </row>
    <row r="752" spans="1:18" ht="14.5" x14ac:dyDescent="0.25">
      <c r="A752" s="68">
        <v>9</v>
      </c>
      <c r="B752" s="68">
        <v>310</v>
      </c>
      <c r="C752" s="67" t="s">
        <v>6804</v>
      </c>
      <c r="D752" s="67" t="s">
        <v>1905</v>
      </c>
      <c r="E752" s="67" t="s">
        <v>4793</v>
      </c>
      <c r="F752" s="67" t="s">
        <v>1906</v>
      </c>
      <c r="G752" s="67" t="s">
        <v>1905</v>
      </c>
      <c r="H752" s="67" t="s">
        <v>1516</v>
      </c>
      <c r="I752" s="68" t="s">
        <v>5241</v>
      </c>
      <c r="J752" s="68" t="s">
        <v>963</v>
      </c>
      <c r="K752" s="67" t="s">
        <v>5242</v>
      </c>
      <c r="L752" s="13">
        <v>12322</v>
      </c>
      <c r="M752" s="13">
        <v>14384</v>
      </c>
      <c r="N752" s="13">
        <v>7363</v>
      </c>
      <c r="O752" s="13">
        <v>14187</v>
      </c>
      <c r="P752" s="13">
        <v>5534</v>
      </c>
      <c r="Q752" s="13">
        <v>21428</v>
      </c>
      <c r="R752" s="13">
        <v>75218</v>
      </c>
    </row>
    <row r="753" spans="1:18" ht="14.5" x14ac:dyDescent="0.25">
      <c r="A753" s="68">
        <v>9</v>
      </c>
      <c r="B753" s="68">
        <v>311</v>
      </c>
      <c r="C753" s="67" t="s">
        <v>6804</v>
      </c>
      <c r="D753" s="67" t="s">
        <v>8855</v>
      </c>
      <c r="E753" s="67" t="s">
        <v>8856</v>
      </c>
      <c r="F753" s="67" t="s">
        <v>8880</v>
      </c>
      <c r="G753" s="67" t="s">
        <v>8855</v>
      </c>
      <c r="H753" s="67" t="s">
        <v>1516</v>
      </c>
      <c r="I753" s="68" t="s">
        <v>1200</v>
      </c>
      <c r="J753" s="68" t="s">
        <v>963</v>
      </c>
      <c r="K753" s="67" t="s">
        <v>8857</v>
      </c>
      <c r="L753" s="13">
        <v>12075</v>
      </c>
      <c r="M753" s="13">
        <v>13329</v>
      </c>
      <c r="N753" s="13">
        <v>9530</v>
      </c>
      <c r="O753" s="13">
        <v>16153</v>
      </c>
      <c r="P753" s="13">
        <v>7133</v>
      </c>
      <c r="Q753" s="13">
        <v>16780</v>
      </c>
      <c r="R753" s="13">
        <v>75000</v>
      </c>
    </row>
    <row r="754" spans="1:18" ht="14.5" x14ac:dyDescent="0.25">
      <c r="A754" s="68">
        <v>9</v>
      </c>
      <c r="B754" s="68">
        <v>312</v>
      </c>
      <c r="C754" s="67" t="s">
        <v>6804</v>
      </c>
      <c r="D754" s="67" t="s">
        <v>1907</v>
      </c>
      <c r="E754" s="67" t="s">
        <v>4794</v>
      </c>
      <c r="F754" s="67" t="s">
        <v>1908</v>
      </c>
      <c r="G754" s="67" t="s">
        <v>1907</v>
      </c>
      <c r="H754" s="67" t="s">
        <v>1516</v>
      </c>
      <c r="I754" s="68" t="s">
        <v>1239</v>
      </c>
      <c r="J754" s="68" t="s">
        <v>963</v>
      </c>
      <c r="K754" s="67" t="s">
        <v>7994</v>
      </c>
      <c r="L754" s="13">
        <v>8237</v>
      </c>
      <c r="M754" s="13">
        <v>9843</v>
      </c>
      <c r="N754" s="13">
        <v>7492</v>
      </c>
      <c r="O754" s="13">
        <v>12281</v>
      </c>
      <c r="P754" s="13">
        <v>5120</v>
      </c>
      <c r="Q754" s="13">
        <v>15061</v>
      </c>
      <c r="R754" s="13">
        <v>58034</v>
      </c>
    </row>
    <row r="755" spans="1:18" ht="14.5" x14ac:dyDescent="0.25">
      <c r="A755" s="68">
        <v>9</v>
      </c>
      <c r="B755" s="68">
        <v>313</v>
      </c>
      <c r="C755" s="67" t="s">
        <v>6804</v>
      </c>
      <c r="D755" s="67" t="s">
        <v>1909</v>
      </c>
      <c r="E755" s="67" t="s">
        <v>4795</v>
      </c>
      <c r="F755" s="67" t="s">
        <v>1910</v>
      </c>
      <c r="G755" s="67" t="s">
        <v>1909</v>
      </c>
      <c r="H755" s="67" t="s">
        <v>1516</v>
      </c>
      <c r="I755" s="68" t="s">
        <v>5243</v>
      </c>
      <c r="J755" s="68" t="s">
        <v>963</v>
      </c>
      <c r="K755" s="67" t="s">
        <v>7995</v>
      </c>
      <c r="L755" s="13">
        <v>9850</v>
      </c>
      <c r="M755" s="13">
        <v>10761</v>
      </c>
      <c r="N755" s="13">
        <v>7777</v>
      </c>
      <c r="O755" s="13">
        <v>13372</v>
      </c>
      <c r="P755" s="13">
        <v>5014</v>
      </c>
      <c r="Q755" s="13">
        <v>17486</v>
      </c>
      <c r="R755" s="13">
        <v>64260</v>
      </c>
    </row>
    <row r="756" spans="1:18" ht="14.5" x14ac:dyDescent="0.25">
      <c r="A756" s="68">
        <v>9</v>
      </c>
      <c r="B756" s="68">
        <v>314</v>
      </c>
      <c r="C756" s="67" t="s">
        <v>6804</v>
      </c>
      <c r="D756" s="67" t="s">
        <v>6922</v>
      </c>
      <c r="E756" s="67" t="s">
        <v>7114</v>
      </c>
      <c r="F756" s="67" t="s">
        <v>7311</v>
      </c>
      <c r="G756" s="67" t="s">
        <v>6922</v>
      </c>
      <c r="H756" s="67" t="s">
        <v>1516</v>
      </c>
      <c r="I756" s="68" t="s">
        <v>5049</v>
      </c>
      <c r="J756" s="68" t="s">
        <v>963</v>
      </c>
      <c r="K756" s="67" t="s">
        <v>8196</v>
      </c>
      <c r="L756" s="13">
        <v>691</v>
      </c>
      <c r="M756" s="13">
        <v>1517</v>
      </c>
      <c r="N756" s="13">
        <v>4975</v>
      </c>
      <c r="O756" s="13">
        <v>9777</v>
      </c>
      <c r="P756" s="13">
        <v>4430</v>
      </c>
      <c r="Q756" s="13">
        <v>11987</v>
      </c>
      <c r="R756" s="13">
        <v>33377</v>
      </c>
    </row>
    <row r="757" spans="1:18" ht="14.5" x14ac:dyDescent="0.25">
      <c r="A757" s="68">
        <v>9</v>
      </c>
      <c r="B757" s="68">
        <v>315</v>
      </c>
      <c r="C757" s="67" t="s">
        <v>6804</v>
      </c>
      <c r="D757" s="67" t="s">
        <v>6818</v>
      </c>
      <c r="E757" s="67" t="s">
        <v>4796</v>
      </c>
      <c r="F757" s="67" t="s">
        <v>1911</v>
      </c>
      <c r="G757" s="67" t="s">
        <v>6818</v>
      </c>
      <c r="H757" s="67" t="s">
        <v>1516</v>
      </c>
      <c r="I757" s="68" t="s">
        <v>5244</v>
      </c>
      <c r="J757" s="68" t="s">
        <v>963</v>
      </c>
      <c r="K757" s="67" t="s">
        <v>7996</v>
      </c>
      <c r="L757" s="13">
        <v>9544</v>
      </c>
      <c r="M757" s="13">
        <v>11786</v>
      </c>
      <c r="N757" s="13">
        <v>7790</v>
      </c>
      <c r="O757" s="13">
        <v>12300</v>
      </c>
      <c r="P757" s="13">
        <v>4993</v>
      </c>
      <c r="Q757" s="13">
        <v>22890</v>
      </c>
      <c r="R757" s="13">
        <v>69303</v>
      </c>
    </row>
    <row r="758" spans="1:18" ht="14.5" x14ac:dyDescent="0.25">
      <c r="A758" s="68">
        <v>9</v>
      </c>
      <c r="B758" s="68">
        <v>316</v>
      </c>
      <c r="C758" s="67" t="s">
        <v>6804</v>
      </c>
      <c r="D758" s="67" t="s">
        <v>1912</v>
      </c>
      <c r="E758" s="67" t="s">
        <v>4797</v>
      </c>
      <c r="F758" s="67" t="s">
        <v>1913</v>
      </c>
      <c r="G758" s="67" t="s">
        <v>1912</v>
      </c>
      <c r="H758" s="67" t="s">
        <v>1516</v>
      </c>
      <c r="I758" s="68" t="s">
        <v>5198</v>
      </c>
      <c r="J758" s="68" t="s">
        <v>963</v>
      </c>
      <c r="K758" s="67" t="s">
        <v>7997</v>
      </c>
      <c r="L758" s="13">
        <v>14197</v>
      </c>
      <c r="M758" s="13">
        <v>15061</v>
      </c>
      <c r="N758" s="13">
        <v>7383</v>
      </c>
      <c r="O758" s="13">
        <v>15653</v>
      </c>
      <c r="P758" s="13">
        <v>5074</v>
      </c>
      <c r="Q758" s="13">
        <v>26706</v>
      </c>
      <c r="R758" s="13">
        <v>84074</v>
      </c>
    </row>
    <row r="759" spans="1:18" ht="14.5" x14ac:dyDescent="0.25">
      <c r="A759" s="68">
        <v>9</v>
      </c>
      <c r="B759" s="68">
        <v>317</v>
      </c>
      <c r="C759" s="67" t="s">
        <v>6804</v>
      </c>
      <c r="D759" s="67" t="s">
        <v>1914</v>
      </c>
      <c r="E759" s="67" t="s">
        <v>4798</v>
      </c>
      <c r="F759" s="67" t="s">
        <v>1915</v>
      </c>
      <c r="G759" s="67" t="s">
        <v>1914</v>
      </c>
      <c r="H759" s="67" t="s">
        <v>1516</v>
      </c>
      <c r="I759" s="68" t="s">
        <v>1239</v>
      </c>
      <c r="J759" s="68" t="s">
        <v>963</v>
      </c>
      <c r="K759" s="67" t="s">
        <v>5245</v>
      </c>
      <c r="L759" s="13">
        <v>12630</v>
      </c>
      <c r="M759" s="13">
        <v>13659</v>
      </c>
      <c r="N759" s="13">
        <v>8604</v>
      </c>
      <c r="O759" s="13">
        <v>15407</v>
      </c>
      <c r="P759" s="13">
        <v>5809</v>
      </c>
      <c r="Q759" s="13">
        <v>17240</v>
      </c>
      <c r="R759" s="13">
        <v>73349</v>
      </c>
    </row>
    <row r="760" spans="1:18" ht="14.5" x14ac:dyDescent="0.25">
      <c r="A760" s="68">
        <v>9</v>
      </c>
      <c r="B760" s="68">
        <v>318</v>
      </c>
      <c r="C760" s="67" t="s">
        <v>6804</v>
      </c>
      <c r="D760" s="67" t="s">
        <v>1916</v>
      </c>
      <c r="E760" s="67" t="s">
        <v>4799</v>
      </c>
      <c r="F760" s="67" t="s">
        <v>1917</v>
      </c>
      <c r="G760" s="67" t="s">
        <v>1916</v>
      </c>
      <c r="H760" s="67" t="s">
        <v>1516</v>
      </c>
      <c r="I760" s="68" t="s">
        <v>1381</v>
      </c>
      <c r="J760" s="68" t="s">
        <v>963</v>
      </c>
      <c r="K760" s="67" t="s">
        <v>7998</v>
      </c>
      <c r="L760" s="13">
        <v>13280</v>
      </c>
      <c r="M760" s="13">
        <v>15844</v>
      </c>
      <c r="N760" s="13">
        <v>10212</v>
      </c>
      <c r="O760" s="13">
        <v>17719</v>
      </c>
      <c r="P760" s="13">
        <v>7589</v>
      </c>
      <c r="Q760" s="13">
        <v>30143</v>
      </c>
      <c r="R760" s="13">
        <v>94787</v>
      </c>
    </row>
    <row r="761" spans="1:18" ht="14.5" x14ac:dyDescent="0.25">
      <c r="A761" s="68">
        <v>9</v>
      </c>
      <c r="B761" s="68">
        <v>319</v>
      </c>
      <c r="C761" s="67" t="s">
        <v>6804</v>
      </c>
      <c r="D761" s="67" t="s">
        <v>1918</v>
      </c>
      <c r="E761" s="67" t="s">
        <v>4800</v>
      </c>
      <c r="F761" s="67" t="s">
        <v>1919</v>
      </c>
      <c r="G761" s="67" t="s">
        <v>1918</v>
      </c>
      <c r="H761" s="67" t="s">
        <v>1516</v>
      </c>
      <c r="I761" s="68" t="s">
        <v>5246</v>
      </c>
      <c r="J761" s="68" t="s">
        <v>963</v>
      </c>
      <c r="K761" s="67" t="s">
        <v>5247</v>
      </c>
      <c r="L761" s="13">
        <v>19209</v>
      </c>
      <c r="M761" s="13">
        <v>20615</v>
      </c>
      <c r="N761" s="13">
        <v>13271</v>
      </c>
      <c r="O761" s="13">
        <v>22969</v>
      </c>
      <c r="P761" s="13">
        <v>8634</v>
      </c>
      <c r="Q761" s="13">
        <v>29009</v>
      </c>
      <c r="R761" s="13">
        <v>113707</v>
      </c>
    </row>
    <row r="762" spans="1:18" ht="14.5" x14ac:dyDescent="0.25">
      <c r="A762" s="68">
        <v>9</v>
      </c>
      <c r="B762" s="68">
        <v>320</v>
      </c>
      <c r="C762" s="67" t="s">
        <v>6804</v>
      </c>
      <c r="D762" s="67" t="s">
        <v>1920</v>
      </c>
      <c r="E762" s="67" t="s">
        <v>4801</v>
      </c>
      <c r="F762" s="67" t="s">
        <v>1921</v>
      </c>
      <c r="G762" s="67" t="s">
        <v>1920</v>
      </c>
      <c r="H762" s="67" t="s">
        <v>1516</v>
      </c>
      <c r="I762" s="68" t="s">
        <v>1200</v>
      </c>
      <c r="J762" s="68" t="s">
        <v>963</v>
      </c>
      <c r="K762" s="67" t="s">
        <v>7999</v>
      </c>
      <c r="L762" s="13">
        <v>12756</v>
      </c>
      <c r="M762" s="13">
        <v>13741</v>
      </c>
      <c r="N762" s="13">
        <v>8667</v>
      </c>
      <c r="O762" s="13">
        <v>16950</v>
      </c>
      <c r="P762" s="13">
        <v>5699</v>
      </c>
      <c r="Q762" s="13">
        <v>21014</v>
      </c>
      <c r="R762" s="13">
        <v>78827</v>
      </c>
    </row>
    <row r="763" spans="1:18" ht="14.5" x14ac:dyDescent="0.25">
      <c r="A763" s="68">
        <v>9</v>
      </c>
      <c r="B763" s="68">
        <v>321</v>
      </c>
      <c r="C763" s="67" t="s">
        <v>6804</v>
      </c>
      <c r="D763" s="67" t="s">
        <v>1922</v>
      </c>
      <c r="E763" s="67" t="s">
        <v>4802</v>
      </c>
      <c r="F763" s="67" t="s">
        <v>1923</v>
      </c>
      <c r="G763" s="67" t="s">
        <v>1922</v>
      </c>
      <c r="H763" s="67" t="s">
        <v>1516</v>
      </c>
      <c r="I763" s="68" t="s">
        <v>5118</v>
      </c>
      <c r="J763" s="68" t="s">
        <v>963</v>
      </c>
      <c r="K763" s="67" t="s">
        <v>5248</v>
      </c>
      <c r="L763" s="13">
        <v>3711</v>
      </c>
      <c r="M763" s="13">
        <v>4470</v>
      </c>
      <c r="N763" s="13">
        <v>2668</v>
      </c>
      <c r="O763" s="13">
        <v>5041</v>
      </c>
      <c r="P763" s="13">
        <v>2032</v>
      </c>
      <c r="Q763" s="13">
        <v>7013</v>
      </c>
      <c r="R763" s="13">
        <v>24935</v>
      </c>
    </row>
    <row r="764" spans="1:18" ht="14.5" x14ac:dyDescent="0.25">
      <c r="A764" s="68">
        <v>9</v>
      </c>
      <c r="B764" s="68">
        <v>322</v>
      </c>
      <c r="C764" s="67" t="s">
        <v>6804</v>
      </c>
      <c r="D764" s="67" t="s">
        <v>1922</v>
      </c>
      <c r="E764" s="67" t="s">
        <v>4802</v>
      </c>
      <c r="F764" s="67" t="s">
        <v>1924</v>
      </c>
      <c r="G764" s="67" t="s">
        <v>1922</v>
      </c>
      <c r="H764" s="67" t="s">
        <v>1516</v>
      </c>
      <c r="I764" s="68" t="s">
        <v>1239</v>
      </c>
      <c r="J764" s="68" t="s">
        <v>963</v>
      </c>
      <c r="K764" s="67" t="s">
        <v>5248</v>
      </c>
      <c r="L764" s="13">
        <v>7244</v>
      </c>
      <c r="M764" s="13">
        <v>8534</v>
      </c>
      <c r="N764" s="13">
        <v>6316</v>
      </c>
      <c r="O764" s="13">
        <v>10618</v>
      </c>
      <c r="P764" s="13">
        <v>4406</v>
      </c>
      <c r="Q764" s="13">
        <v>14564</v>
      </c>
      <c r="R764" s="13">
        <v>51682</v>
      </c>
    </row>
    <row r="765" spans="1:18" ht="14.5" x14ac:dyDescent="0.25">
      <c r="A765" s="68">
        <v>9</v>
      </c>
      <c r="B765" s="68">
        <v>323</v>
      </c>
      <c r="C765" s="67" t="s">
        <v>6804</v>
      </c>
      <c r="D765" s="67" t="s">
        <v>6609</v>
      </c>
      <c r="E765" s="67" t="s">
        <v>6610</v>
      </c>
      <c r="F765" s="67" t="s">
        <v>6611</v>
      </c>
      <c r="G765" s="67" t="s">
        <v>6609</v>
      </c>
      <c r="H765" s="67" t="s">
        <v>1516</v>
      </c>
      <c r="I765" s="68" t="s">
        <v>5171</v>
      </c>
      <c r="J765" s="68" t="s">
        <v>963</v>
      </c>
      <c r="K765" s="67" t="s">
        <v>6612</v>
      </c>
      <c r="L765" s="13">
        <v>4479</v>
      </c>
      <c r="M765" s="13">
        <v>4572</v>
      </c>
      <c r="N765" s="13">
        <v>3453</v>
      </c>
      <c r="O765" s="13">
        <v>5534</v>
      </c>
      <c r="P765" s="13">
        <v>1963</v>
      </c>
      <c r="Q765" s="13">
        <v>8120</v>
      </c>
      <c r="R765" s="13">
        <v>28121</v>
      </c>
    </row>
    <row r="766" spans="1:18" ht="14.5" x14ac:dyDescent="0.25">
      <c r="A766" s="68">
        <v>9</v>
      </c>
      <c r="B766" s="68">
        <v>324</v>
      </c>
      <c r="C766" s="67" t="s">
        <v>6804</v>
      </c>
      <c r="D766" s="67" t="s">
        <v>6609</v>
      </c>
      <c r="E766" s="67" t="s">
        <v>6610</v>
      </c>
      <c r="F766" s="67" t="s">
        <v>6613</v>
      </c>
      <c r="G766" s="67" t="s">
        <v>6609</v>
      </c>
      <c r="H766" s="67" t="s">
        <v>1516</v>
      </c>
      <c r="I766" s="68" t="s">
        <v>5171</v>
      </c>
      <c r="J766" s="68" t="s">
        <v>963</v>
      </c>
      <c r="K766" s="67" t="s">
        <v>6614</v>
      </c>
      <c r="L766" s="13">
        <v>1836</v>
      </c>
      <c r="M766" s="13">
        <v>2028</v>
      </c>
      <c r="N766" s="13">
        <v>1799</v>
      </c>
      <c r="O766" s="13">
        <v>3004</v>
      </c>
      <c r="P766" s="13">
        <v>989</v>
      </c>
      <c r="Q766" s="13">
        <v>3030</v>
      </c>
      <c r="R766" s="13">
        <v>12686</v>
      </c>
    </row>
    <row r="767" spans="1:18" ht="14.5" x14ac:dyDescent="0.25">
      <c r="A767" s="68">
        <v>9</v>
      </c>
      <c r="B767" s="68">
        <v>325</v>
      </c>
      <c r="C767" s="67" t="s">
        <v>6804</v>
      </c>
      <c r="D767" s="67" t="s">
        <v>1925</v>
      </c>
      <c r="E767" s="67" t="s">
        <v>4803</v>
      </c>
      <c r="F767" s="67" t="s">
        <v>1926</v>
      </c>
      <c r="G767" s="67" t="s">
        <v>1925</v>
      </c>
      <c r="H767" s="67" t="s">
        <v>1516</v>
      </c>
      <c r="I767" s="68" t="s">
        <v>5249</v>
      </c>
      <c r="J767" s="68" t="s">
        <v>963</v>
      </c>
      <c r="K767" s="67" t="s">
        <v>5250</v>
      </c>
      <c r="L767" s="13">
        <v>14226</v>
      </c>
      <c r="M767" s="13">
        <v>16009</v>
      </c>
      <c r="N767" s="13">
        <v>12581</v>
      </c>
      <c r="O767" s="13">
        <v>18607</v>
      </c>
      <c r="P767" s="13">
        <v>7774</v>
      </c>
      <c r="Q767" s="13">
        <v>30671</v>
      </c>
      <c r="R767" s="13">
        <v>99868</v>
      </c>
    </row>
    <row r="768" spans="1:18" ht="14.5" x14ac:dyDescent="0.25">
      <c r="A768" s="68">
        <v>9</v>
      </c>
      <c r="B768" s="68">
        <v>326</v>
      </c>
      <c r="C768" s="67" t="s">
        <v>6804</v>
      </c>
      <c r="D768" s="67" t="s">
        <v>1927</v>
      </c>
      <c r="E768" s="67" t="s">
        <v>4804</v>
      </c>
      <c r="F768" s="67" t="s">
        <v>1929</v>
      </c>
      <c r="G768" s="67" t="s">
        <v>1927</v>
      </c>
      <c r="H768" s="67" t="s">
        <v>1516</v>
      </c>
      <c r="I768" s="68" t="s">
        <v>5118</v>
      </c>
      <c r="J768" s="68" t="s">
        <v>963</v>
      </c>
      <c r="K768" s="67" t="s">
        <v>8001</v>
      </c>
      <c r="L768" s="13">
        <v>10881</v>
      </c>
      <c r="M768" s="13">
        <v>12039</v>
      </c>
      <c r="N768" s="13">
        <v>11370</v>
      </c>
      <c r="O768" s="13">
        <v>12703</v>
      </c>
      <c r="P768" s="13">
        <v>4173</v>
      </c>
      <c r="Q768" s="13">
        <v>14435</v>
      </c>
      <c r="R768" s="13">
        <v>65601</v>
      </c>
    </row>
    <row r="769" spans="1:18" ht="14.5" x14ac:dyDescent="0.25">
      <c r="A769" s="68">
        <v>9</v>
      </c>
      <c r="B769" s="68">
        <v>327</v>
      </c>
      <c r="C769" s="67" t="s">
        <v>6804</v>
      </c>
      <c r="D769" s="67" t="s">
        <v>1927</v>
      </c>
      <c r="E769" s="67" t="s">
        <v>4804</v>
      </c>
      <c r="F769" s="67" t="s">
        <v>1928</v>
      </c>
      <c r="G769" s="67" t="s">
        <v>7558</v>
      </c>
      <c r="H769" s="67" t="s">
        <v>1516</v>
      </c>
      <c r="I769" s="68" t="s">
        <v>5091</v>
      </c>
      <c r="J769" s="68" t="s">
        <v>963</v>
      </c>
      <c r="K769" s="67" t="s">
        <v>8000</v>
      </c>
      <c r="L769" s="13">
        <v>8624</v>
      </c>
      <c r="M769" s="13">
        <v>10003</v>
      </c>
      <c r="N769" s="13">
        <v>6650</v>
      </c>
      <c r="O769" s="13">
        <v>10937</v>
      </c>
      <c r="P769" s="13">
        <v>4496</v>
      </c>
      <c r="Q769" s="13">
        <v>21117</v>
      </c>
      <c r="R769" s="13">
        <v>61827</v>
      </c>
    </row>
    <row r="770" spans="1:18" ht="14.5" x14ac:dyDescent="0.25">
      <c r="A770" s="68">
        <v>9</v>
      </c>
      <c r="B770" s="68">
        <v>328</v>
      </c>
      <c r="C770" s="67" t="s">
        <v>6804</v>
      </c>
      <c r="D770" s="67" t="s">
        <v>1930</v>
      </c>
      <c r="E770" s="67" t="s">
        <v>4805</v>
      </c>
      <c r="F770" s="67" t="s">
        <v>1931</v>
      </c>
      <c r="G770" s="67" t="s">
        <v>1930</v>
      </c>
      <c r="H770" s="67" t="s">
        <v>1516</v>
      </c>
      <c r="I770" s="68" t="s">
        <v>5251</v>
      </c>
      <c r="J770" s="68" t="s">
        <v>963</v>
      </c>
      <c r="K770" s="67" t="s">
        <v>5252</v>
      </c>
      <c r="L770" s="13">
        <v>9889</v>
      </c>
      <c r="M770" s="13">
        <v>11677</v>
      </c>
      <c r="N770" s="13">
        <v>7223</v>
      </c>
      <c r="O770" s="13">
        <v>11173</v>
      </c>
      <c r="P770" s="13">
        <v>4973</v>
      </c>
      <c r="Q770" s="13">
        <v>32897</v>
      </c>
      <c r="R770" s="13">
        <v>77832</v>
      </c>
    </row>
    <row r="771" spans="1:18" ht="14.5" x14ac:dyDescent="0.25">
      <c r="A771" s="68">
        <v>9</v>
      </c>
      <c r="B771" s="68">
        <v>329</v>
      </c>
      <c r="C771" s="67" t="s">
        <v>6804</v>
      </c>
      <c r="D771" s="67" t="s">
        <v>1932</v>
      </c>
      <c r="E771" s="67" t="s">
        <v>4806</v>
      </c>
      <c r="F771" s="67" t="s">
        <v>1933</v>
      </c>
      <c r="G771" s="67" t="s">
        <v>1932</v>
      </c>
      <c r="H771" s="67" t="s">
        <v>1516</v>
      </c>
      <c r="I771" s="68" t="s">
        <v>1239</v>
      </c>
      <c r="J771" s="68" t="s">
        <v>963</v>
      </c>
      <c r="K771" s="67" t="s">
        <v>5253</v>
      </c>
      <c r="L771" s="13">
        <v>8909</v>
      </c>
      <c r="M771" s="13">
        <v>10186</v>
      </c>
      <c r="N771" s="13">
        <v>7330</v>
      </c>
      <c r="O771" s="13">
        <v>12392</v>
      </c>
      <c r="P771" s="13">
        <v>4527</v>
      </c>
      <c r="Q771" s="13">
        <v>15247</v>
      </c>
      <c r="R771" s="13">
        <v>58591</v>
      </c>
    </row>
    <row r="772" spans="1:18" ht="14.5" x14ac:dyDescent="0.25">
      <c r="A772" s="68">
        <v>9</v>
      </c>
      <c r="B772" s="68">
        <v>330</v>
      </c>
      <c r="C772" s="67" t="s">
        <v>6804</v>
      </c>
      <c r="D772" s="67" t="s">
        <v>1932</v>
      </c>
      <c r="E772" s="67" t="s">
        <v>4806</v>
      </c>
      <c r="F772" s="67" t="s">
        <v>1934</v>
      </c>
      <c r="G772" s="67" t="s">
        <v>1932</v>
      </c>
      <c r="H772" s="67" t="s">
        <v>1516</v>
      </c>
      <c r="I772" s="68" t="s">
        <v>5124</v>
      </c>
      <c r="J772" s="68" t="s">
        <v>963</v>
      </c>
      <c r="K772" s="67" t="s">
        <v>5253</v>
      </c>
      <c r="L772" s="13">
        <v>5522</v>
      </c>
      <c r="M772" s="13">
        <v>6219</v>
      </c>
      <c r="N772" s="13">
        <v>3913</v>
      </c>
      <c r="O772" s="13">
        <v>7189</v>
      </c>
      <c r="P772" s="13">
        <v>2580</v>
      </c>
      <c r="Q772" s="13">
        <v>9744</v>
      </c>
      <c r="R772" s="13">
        <v>35167</v>
      </c>
    </row>
    <row r="773" spans="1:18" ht="14.5" x14ac:dyDescent="0.25">
      <c r="A773" s="68">
        <v>9</v>
      </c>
      <c r="B773" s="68">
        <v>331</v>
      </c>
      <c r="C773" s="67" t="s">
        <v>6804</v>
      </c>
      <c r="D773" s="67" t="s">
        <v>1935</v>
      </c>
      <c r="E773" s="67" t="s">
        <v>4807</v>
      </c>
      <c r="F773" s="67" t="s">
        <v>1936</v>
      </c>
      <c r="G773" s="67" t="s">
        <v>1935</v>
      </c>
      <c r="H773" s="67" t="s">
        <v>1516</v>
      </c>
      <c r="I773" s="68" t="s">
        <v>5411</v>
      </c>
      <c r="J773" s="68" t="s">
        <v>963</v>
      </c>
      <c r="K773" s="67" t="s">
        <v>5254</v>
      </c>
      <c r="L773" s="13">
        <v>9325</v>
      </c>
      <c r="M773" s="13">
        <v>10603</v>
      </c>
      <c r="N773" s="13">
        <v>4481</v>
      </c>
      <c r="O773" s="13">
        <v>7941</v>
      </c>
      <c r="P773" s="13">
        <v>3127</v>
      </c>
      <c r="Q773" s="13">
        <v>15652</v>
      </c>
      <c r="R773" s="13">
        <v>51129</v>
      </c>
    </row>
    <row r="774" spans="1:18" ht="14.5" x14ac:dyDescent="0.25">
      <c r="A774" s="68">
        <v>9</v>
      </c>
      <c r="B774" s="68">
        <v>332</v>
      </c>
      <c r="C774" s="67" t="s">
        <v>6804</v>
      </c>
      <c r="D774" s="67" t="s">
        <v>1937</v>
      </c>
      <c r="E774" s="67" t="s">
        <v>4808</v>
      </c>
      <c r="F774" s="67" t="s">
        <v>1938</v>
      </c>
      <c r="G774" s="67" t="s">
        <v>1937</v>
      </c>
      <c r="H774" s="67" t="s">
        <v>1516</v>
      </c>
      <c r="I774" s="68" t="s">
        <v>5099</v>
      </c>
      <c r="J774" s="68" t="s">
        <v>963</v>
      </c>
      <c r="K774" s="67" t="s">
        <v>8002</v>
      </c>
      <c r="L774" s="13">
        <v>9211</v>
      </c>
      <c r="M774" s="13">
        <v>11993</v>
      </c>
      <c r="N774" s="13">
        <v>5580</v>
      </c>
      <c r="O774" s="13">
        <v>11511</v>
      </c>
      <c r="P774" s="13">
        <v>4490</v>
      </c>
      <c r="Q774" s="13">
        <v>15531</v>
      </c>
      <c r="R774" s="13">
        <v>58316</v>
      </c>
    </row>
    <row r="775" spans="1:18" ht="14.5" x14ac:dyDescent="0.25">
      <c r="A775" s="68">
        <v>9</v>
      </c>
      <c r="B775" s="68">
        <v>333</v>
      </c>
      <c r="C775" s="67" t="s">
        <v>6804</v>
      </c>
      <c r="D775" s="67" t="s">
        <v>1939</v>
      </c>
      <c r="E775" s="67" t="s">
        <v>4809</v>
      </c>
      <c r="F775" s="67" t="s">
        <v>1940</v>
      </c>
      <c r="G775" s="67" t="s">
        <v>1939</v>
      </c>
      <c r="H775" s="67" t="s">
        <v>1516</v>
      </c>
      <c r="I775" s="68" t="s">
        <v>1381</v>
      </c>
      <c r="J775" s="68" t="s">
        <v>963</v>
      </c>
      <c r="K775" s="67" t="s">
        <v>5255</v>
      </c>
      <c r="L775" s="13">
        <v>10815</v>
      </c>
      <c r="M775" s="13">
        <v>12111</v>
      </c>
      <c r="N775" s="13">
        <v>7813</v>
      </c>
      <c r="O775" s="13">
        <v>13814</v>
      </c>
      <c r="P775" s="13">
        <v>5704</v>
      </c>
      <c r="Q775" s="13">
        <v>21648</v>
      </c>
      <c r="R775" s="13">
        <v>71905</v>
      </c>
    </row>
    <row r="776" spans="1:18" ht="14.5" x14ac:dyDescent="0.25">
      <c r="A776" s="68">
        <v>9</v>
      </c>
      <c r="B776" s="68">
        <v>334</v>
      </c>
      <c r="C776" s="67" t="s">
        <v>6804</v>
      </c>
      <c r="D776" s="67" t="s">
        <v>1941</v>
      </c>
      <c r="E776" s="67" t="s">
        <v>4810</v>
      </c>
      <c r="F776" s="67" t="s">
        <v>1943</v>
      </c>
      <c r="G776" s="67" t="s">
        <v>1941</v>
      </c>
      <c r="H776" s="67" t="s">
        <v>1516</v>
      </c>
      <c r="I776" s="68" t="s">
        <v>5075</v>
      </c>
      <c r="J776" s="68" t="s">
        <v>963</v>
      </c>
      <c r="K776" s="67" t="s">
        <v>5256</v>
      </c>
      <c r="L776" s="13">
        <v>7015</v>
      </c>
      <c r="M776" s="13">
        <v>7721</v>
      </c>
      <c r="N776" s="13">
        <v>4547</v>
      </c>
      <c r="O776" s="13">
        <v>8012</v>
      </c>
      <c r="P776" s="13">
        <v>3035</v>
      </c>
      <c r="Q776" s="13">
        <v>12117</v>
      </c>
      <c r="R776" s="13">
        <v>42447</v>
      </c>
    </row>
    <row r="777" spans="1:18" ht="14.5" x14ac:dyDescent="0.25">
      <c r="A777" s="68">
        <v>9</v>
      </c>
      <c r="B777" s="68">
        <v>335</v>
      </c>
      <c r="C777" s="67" t="s">
        <v>6804</v>
      </c>
      <c r="D777" s="67" t="s">
        <v>1941</v>
      </c>
      <c r="E777" s="67" t="s">
        <v>4810</v>
      </c>
      <c r="F777" s="67" t="s">
        <v>1942</v>
      </c>
      <c r="G777" s="67" t="s">
        <v>1941</v>
      </c>
      <c r="H777" s="67" t="s">
        <v>1516</v>
      </c>
      <c r="I777" s="68" t="s">
        <v>5075</v>
      </c>
      <c r="J777" s="68" t="s">
        <v>963</v>
      </c>
      <c r="K777" s="67" t="s">
        <v>5256</v>
      </c>
      <c r="L777" s="13">
        <v>7412</v>
      </c>
      <c r="M777" s="13">
        <v>8556</v>
      </c>
      <c r="N777" s="13">
        <v>6252</v>
      </c>
      <c r="O777" s="13">
        <v>10789</v>
      </c>
      <c r="P777" s="13">
        <v>4235</v>
      </c>
      <c r="Q777" s="13">
        <v>12738</v>
      </c>
      <c r="R777" s="13">
        <v>49982</v>
      </c>
    </row>
    <row r="778" spans="1:18" ht="14.5" x14ac:dyDescent="0.25">
      <c r="A778" s="68">
        <v>9</v>
      </c>
      <c r="B778" s="68">
        <v>336</v>
      </c>
      <c r="C778" s="67" t="s">
        <v>6804</v>
      </c>
      <c r="D778" s="67" t="s">
        <v>1944</v>
      </c>
      <c r="E778" s="67" t="s">
        <v>4811</v>
      </c>
      <c r="F778" s="67" t="s">
        <v>1945</v>
      </c>
      <c r="G778" s="67" t="s">
        <v>1944</v>
      </c>
      <c r="H778" s="67" t="s">
        <v>1516</v>
      </c>
      <c r="I778" s="68" t="s">
        <v>5084</v>
      </c>
      <c r="J778" s="68" t="s">
        <v>963</v>
      </c>
      <c r="K778" s="67" t="s">
        <v>8003</v>
      </c>
      <c r="L778" s="13">
        <v>1910</v>
      </c>
      <c r="M778" s="13">
        <v>1859</v>
      </c>
      <c r="N778" s="13">
        <v>672</v>
      </c>
      <c r="O778" s="13">
        <v>1869</v>
      </c>
      <c r="P778" s="13">
        <v>561</v>
      </c>
      <c r="Q778" s="13">
        <v>3421</v>
      </c>
      <c r="R778" s="13">
        <v>10292</v>
      </c>
    </row>
    <row r="779" spans="1:18" ht="14.5" x14ac:dyDescent="0.25">
      <c r="A779" s="68">
        <v>9</v>
      </c>
      <c r="B779" s="68">
        <v>337</v>
      </c>
      <c r="C779" s="67" t="s">
        <v>6804</v>
      </c>
      <c r="D779" s="67" t="s">
        <v>1944</v>
      </c>
      <c r="E779" s="67" t="s">
        <v>4811</v>
      </c>
      <c r="F779" s="67" t="s">
        <v>1946</v>
      </c>
      <c r="G779" s="67" t="s">
        <v>1944</v>
      </c>
      <c r="H779" s="67" t="s">
        <v>1516</v>
      </c>
      <c r="I779" s="68" t="s">
        <v>5079</v>
      </c>
      <c r="J779" s="68" t="s">
        <v>963</v>
      </c>
      <c r="K779" s="67" t="s">
        <v>8004</v>
      </c>
      <c r="L779" s="13">
        <v>19104</v>
      </c>
      <c r="M779" s="13">
        <v>22131</v>
      </c>
      <c r="N779" s="13">
        <v>15035</v>
      </c>
      <c r="O779" s="13">
        <v>25041</v>
      </c>
      <c r="P779" s="13">
        <v>10435</v>
      </c>
      <c r="Q779" s="13">
        <v>31057</v>
      </c>
      <c r="R779" s="13">
        <v>122803</v>
      </c>
    </row>
    <row r="780" spans="1:18" ht="14.5" x14ac:dyDescent="0.25">
      <c r="A780" s="68">
        <v>9</v>
      </c>
      <c r="B780" s="68">
        <v>338</v>
      </c>
      <c r="C780" s="67" t="s">
        <v>6804</v>
      </c>
      <c r="D780" s="67" t="s">
        <v>969</v>
      </c>
      <c r="E780" s="67" t="s">
        <v>970</v>
      </c>
      <c r="F780" s="67" t="s">
        <v>1947</v>
      </c>
      <c r="G780" s="67" t="s">
        <v>969</v>
      </c>
      <c r="H780" s="67" t="s">
        <v>1516</v>
      </c>
      <c r="I780" s="68" t="s">
        <v>5257</v>
      </c>
      <c r="J780" s="68" t="s">
        <v>963</v>
      </c>
      <c r="K780" s="67" t="s">
        <v>8005</v>
      </c>
      <c r="L780" s="13">
        <v>3016</v>
      </c>
      <c r="M780" s="13">
        <v>3463</v>
      </c>
      <c r="N780" s="13">
        <v>1529</v>
      </c>
      <c r="O780" s="13">
        <v>3040</v>
      </c>
      <c r="P780" s="13">
        <v>1278</v>
      </c>
      <c r="Q780" s="13">
        <v>7388</v>
      </c>
      <c r="R780" s="13">
        <v>19714</v>
      </c>
    </row>
    <row r="781" spans="1:18" ht="14.5" x14ac:dyDescent="0.25">
      <c r="A781" s="68">
        <v>9</v>
      </c>
      <c r="B781" s="68">
        <v>339</v>
      </c>
      <c r="C781" s="67" t="s">
        <v>6804</v>
      </c>
      <c r="D781" s="67" t="s">
        <v>1948</v>
      </c>
      <c r="E781" s="67" t="s">
        <v>4812</v>
      </c>
      <c r="F781" s="67" t="s">
        <v>1949</v>
      </c>
      <c r="G781" s="67" t="s">
        <v>1948</v>
      </c>
      <c r="H781" s="67" t="s">
        <v>1516</v>
      </c>
      <c r="I781" s="68" t="s">
        <v>5258</v>
      </c>
      <c r="J781" s="68" t="s">
        <v>963</v>
      </c>
      <c r="K781" s="67" t="s">
        <v>5259</v>
      </c>
      <c r="L781" s="13">
        <v>13824</v>
      </c>
      <c r="M781" s="13">
        <v>16790</v>
      </c>
      <c r="N781" s="13">
        <v>12475</v>
      </c>
      <c r="O781" s="13">
        <v>17297</v>
      </c>
      <c r="P781" s="13">
        <v>7424</v>
      </c>
      <c r="Q781" s="13">
        <v>18526</v>
      </c>
      <c r="R781" s="13">
        <v>86336</v>
      </c>
    </row>
    <row r="782" spans="1:18" ht="14.5" x14ac:dyDescent="0.25">
      <c r="A782" s="68">
        <v>9</v>
      </c>
      <c r="B782" s="68">
        <v>340</v>
      </c>
      <c r="C782" s="67" t="s">
        <v>6804</v>
      </c>
      <c r="D782" s="67" t="s">
        <v>2472</v>
      </c>
      <c r="E782" s="67" t="s">
        <v>6483</v>
      </c>
      <c r="F782" s="67" t="s">
        <v>2473</v>
      </c>
      <c r="G782" s="67" t="s">
        <v>2472</v>
      </c>
      <c r="H782" s="67" t="s">
        <v>1516</v>
      </c>
      <c r="I782" s="68" t="s">
        <v>1200</v>
      </c>
      <c r="J782" s="68" t="s">
        <v>963</v>
      </c>
      <c r="K782" s="67" t="s">
        <v>8006</v>
      </c>
      <c r="L782" s="13">
        <v>8753</v>
      </c>
      <c r="M782" s="13">
        <v>9624</v>
      </c>
      <c r="N782" s="13">
        <v>6599</v>
      </c>
      <c r="O782" s="13">
        <v>11576</v>
      </c>
      <c r="P782" s="13">
        <v>4627</v>
      </c>
      <c r="Q782" s="13">
        <v>12226</v>
      </c>
      <c r="R782" s="13">
        <v>53405</v>
      </c>
    </row>
    <row r="783" spans="1:18" ht="14.5" x14ac:dyDescent="0.25">
      <c r="A783" s="68">
        <v>9</v>
      </c>
      <c r="B783" s="68">
        <v>341</v>
      </c>
      <c r="C783" s="67" t="s">
        <v>6804</v>
      </c>
      <c r="D783" s="67" t="s">
        <v>1950</v>
      </c>
      <c r="E783" s="67" t="s">
        <v>4813</v>
      </c>
      <c r="F783" s="67" t="s">
        <v>1952</v>
      </c>
      <c r="G783" s="67" t="s">
        <v>1951</v>
      </c>
      <c r="H783" s="67" t="s">
        <v>1516</v>
      </c>
      <c r="I783" s="68" t="s">
        <v>5118</v>
      </c>
      <c r="J783" s="68" t="s">
        <v>963</v>
      </c>
      <c r="K783" s="67" t="s">
        <v>6615</v>
      </c>
      <c r="L783" s="13">
        <v>5270</v>
      </c>
      <c r="M783" s="13">
        <v>6145</v>
      </c>
      <c r="N783" s="13">
        <v>4429</v>
      </c>
      <c r="O783" s="13">
        <v>7700</v>
      </c>
      <c r="P783" s="13">
        <v>2985</v>
      </c>
      <c r="Q783" s="13">
        <v>13403</v>
      </c>
      <c r="R783" s="13">
        <v>39932</v>
      </c>
    </row>
    <row r="784" spans="1:18" ht="14.5" x14ac:dyDescent="0.25">
      <c r="A784" s="68">
        <v>9</v>
      </c>
      <c r="B784" s="68">
        <v>342</v>
      </c>
      <c r="C784" s="67" t="s">
        <v>6804</v>
      </c>
      <c r="D784" s="67" t="s">
        <v>1953</v>
      </c>
      <c r="E784" s="67" t="s">
        <v>4814</v>
      </c>
      <c r="F784" s="67" t="s">
        <v>1954</v>
      </c>
      <c r="G784" s="67" t="s">
        <v>1953</v>
      </c>
      <c r="H784" s="67" t="s">
        <v>1516</v>
      </c>
      <c r="I784" s="68" t="s">
        <v>5411</v>
      </c>
      <c r="J784" s="68" t="s">
        <v>963</v>
      </c>
      <c r="K784" s="67" t="s">
        <v>5260</v>
      </c>
      <c r="L784" s="13">
        <v>16345</v>
      </c>
      <c r="M784" s="13">
        <v>20401</v>
      </c>
      <c r="N784" s="13">
        <v>15112</v>
      </c>
      <c r="O784" s="13">
        <v>24590</v>
      </c>
      <c r="P784" s="13">
        <v>10709</v>
      </c>
      <c r="Q784" s="13">
        <v>24534</v>
      </c>
      <c r="R784" s="13">
        <v>111691</v>
      </c>
    </row>
    <row r="785" spans="1:18" ht="14.5" x14ac:dyDescent="0.25">
      <c r="A785" s="68">
        <v>9</v>
      </c>
      <c r="B785" s="68">
        <v>343</v>
      </c>
      <c r="C785" s="67" t="s">
        <v>6804</v>
      </c>
      <c r="D785" s="67" t="s">
        <v>1953</v>
      </c>
      <c r="E785" s="67" t="s">
        <v>4814</v>
      </c>
      <c r="F785" s="67" t="s">
        <v>1956</v>
      </c>
      <c r="G785" s="67" t="s">
        <v>1955</v>
      </c>
      <c r="H785" s="67" t="s">
        <v>1516</v>
      </c>
      <c r="I785" s="68" t="s">
        <v>5261</v>
      </c>
      <c r="J785" s="68" t="s">
        <v>965</v>
      </c>
      <c r="K785" s="67" t="s">
        <v>5260</v>
      </c>
      <c r="L785" s="13">
        <v>0</v>
      </c>
      <c r="M785" s="13">
        <v>0</v>
      </c>
      <c r="N785" s="13">
        <v>0</v>
      </c>
      <c r="O785" s="13">
        <v>0</v>
      </c>
      <c r="P785" s="13">
        <v>0</v>
      </c>
      <c r="Q785" s="13">
        <v>0</v>
      </c>
      <c r="R785" s="13">
        <v>0</v>
      </c>
    </row>
    <row r="786" spans="1:18" ht="14.5" x14ac:dyDescent="0.25">
      <c r="A786" s="68">
        <v>9</v>
      </c>
      <c r="B786" s="68">
        <v>344</v>
      </c>
      <c r="C786" s="67" t="s">
        <v>6804</v>
      </c>
      <c r="D786" s="67" t="s">
        <v>1953</v>
      </c>
      <c r="E786" s="67" t="s">
        <v>4814</v>
      </c>
      <c r="F786" s="67" t="s">
        <v>2468</v>
      </c>
      <c r="G786" s="67" t="s">
        <v>2467</v>
      </c>
      <c r="H786" s="67" t="s">
        <v>1516</v>
      </c>
      <c r="I786" s="68" t="s">
        <v>1270</v>
      </c>
      <c r="J786" s="68" t="s">
        <v>963</v>
      </c>
      <c r="K786" s="67" t="s">
        <v>6535</v>
      </c>
      <c r="L786" s="13">
        <v>3278</v>
      </c>
      <c r="M786" s="13">
        <v>3821</v>
      </c>
      <c r="N786" s="13">
        <v>3035</v>
      </c>
      <c r="O786" s="13">
        <v>5663</v>
      </c>
      <c r="P786" s="13">
        <v>2204</v>
      </c>
      <c r="Q786" s="13">
        <v>7113</v>
      </c>
      <c r="R786" s="13">
        <v>25114</v>
      </c>
    </row>
    <row r="787" spans="1:18" ht="14.5" x14ac:dyDescent="0.25">
      <c r="A787" s="68">
        <v>9</v>
      </c>
      <c r="B787" s="68">
        <v>345</v>
      </c>
      <c r="C787" s="67" t="s">
        <v>6804</v>
      </c>
      <c r="D787" s="67" t="s">
        <v>1957</v>
      </c>
      <c r="E787" s="67" t="s">
        <v>4815</v>
      </c>
      <c r="F787" s="67" t="s">
        <v>1958</v>
      </c>
      <c r="G787" s="67" t="s">
        <v>1957</v>
      </c>
      <c r="H787" s="67" t="s">
        <v>1516</v>
      </c>
      <c r="I787" s="68" t="s">
        <v>1279</v>
      </c>
      <c r="J787" s="68" t="s">
        <v>963</v>
      </c>
      <c r="K787" s="67" t="s">
        <v>5262</v>
      </c>
      <c r="L787" s="13">
        <v>5004</v>
      </c>
      <c r="M787" s="13">
        <v>6448</v>
      </c>
      <c r="N787" s="13">
        <v>3255</v>
      </c>
      <c r="O787" s="13">
        <v>5715</v>
      </c>
      <c r="P787" s="13">
        <v>2361</v>
      </c>
      <c r="Q787" s="13">
        <v>10571</v>
      </c>
      <c r="R787" s="13">
        <v>33354</v>
      </c>
    </row>
    <row r="788" spans="1:18" ht="14.5" x14ac:dyDescent="0.25">
      <c r="A788" s="68">
        <v>9</v>
      </c>
      <c r="B788" s="68">
        <v>346</v>
      </c>
      <c r="C788" s="67" t="s">
        <v>6804</v>
      </c>
      <c r="D788" s="67" t="s">
        <v>1957</v>
      </c>
      <c r="E788" s="67" t="s">
        <v>4815</v>
      </c>
      <c r="F788" s="67" t="s">
        <v>1959</v>
      </c>
      <c r="G788" s="67" t="s">
        <v>1957</v>
      </c>
      <c r="H788" s="67" t="s">
        <v>1516</v>
      </c>
      <c r="I788" s="68" t="s">
        <v>5251</v>
      </c>
      <c r="J788" s="68" t="s">
        <v>963</v>
      </c>
      <c r="K788" s="67" t="s">
        <v>5050</v>
      </c>
      <c r="L788" s="13">
        <v>8550</v>
      </c>
      <c r="M788" s="13">
        <v>10258</v>
      </c>
      <c r="N788" s="13">
        <v>6335</v>
      </c>
      <c r="O788" s="13">
        <v>11451</v>
      </c>
      <c r="P788" s="13">
        <v>4696</v>
      </c>
      <c r="Q788" s="13">
        <v>10455</v>
      </c>
      <c r="R788" s="13">
        <v>51745</v>
      </c>
    </row>
    <row r="789" spans="1:18" ht="14.5" x14ac:dyDescent="0.25">
      <c r="A789" s="68">
        <v>9</v>
      </c>
      <c r="B789" s="68">
        <v>347</v>
      </c>
      <c r="C789" s="67" t="s">
        <v>6804</v>
      </c>
      <c r="D789" s="67" t="s">
        <v>1960</v>
      </c>
      <c r="E789" s="67" t="s">
        <v>4816</v>
      </c>
      <c r="F789" s="67" t="s">
        <v>1961</v>
      </c>
      <c r="G789" s="67" t="s">
        <v>1960</v>
      </c>
      <c r="H789" s="67" t="s">
        <v>1516</v>
      </c>
      <c r="I789" s="68" t="s">
        <v>1426</v>
      </c>
      <c r="J789" s="68" t="s">
        <v>963</v>
      </c>
      <c r="K789" s="67" t="s">
        <v>8007</v>
      </c>
      <c r="L789" s="13">
        <v>14925</v>
      </c>
      <c r="M789" s="13">
        <v>17756</v>
      </c>
      <c r="N789" s="13">
        <v>12788</v>
      </c>
      <c r="O789" s="13">
        <v>21472</v>
      </c>
      <c r="P789" s="13">
        <v>9169</v>
      </c>
      <c r="Q789" s="13">
        <v>37177</v>
      </c>
      <c r="R789" s="13">
        <v>113287</v>
      </c>
    </row>
    <row r="790" spans="1:18" ht="14.5" x14ac:dyDescent="0.25">
      <c r="A790" s="68">
        <v>9</v>
      </c>
      <c r="B790" s="68">
        <v>348</v>
      </c>
      <c r="C790" s="67" t="s">
        <v>6804</v>
      </c>
      <c r="D790" s="67" t="s">
        <v>1962</v>
      </c>
      <c r="E790" s="67" t="s">
        <v>4817</v>
      </c>
      <c r="F790" s="67" t="s">
        <v>1963</v>
      </c>
      <c r="G790" s="67" t="s">
        <v>1962</v>
      </c>
      <c r="H790" s="67" t="s">
        <v>1516</v>
      </c>
      <c r="I790" s="68" t="s">
        <v>5030</v>
      </c>
      <c r="J790" s="68" t="s">
        <v>963</v>
      </c>
      <c r="K790" s="67" t="s">
        <v>5263</v>
      </c>
      <c r="L790" s="13">
        <v>6318</v>
      </c>
      <c r="M790" s="13">
        <v>7043</v>
      </c>
      <c r="N790" s="13">
        <v>4812</v>
      </c>
      <c r="O790" s="13">
        <v>7674</v>
      </c>
      <c r="P790" s="13">
        <v>3032</v>
      </c>
      <c r="Q790" s="13">
        <v>12741</v>
      </c>
      <c r="R790" s="13">
        <v>41620</v>
      </c>
    </row>
    <row r="791" spans="1:18" ht="14.5" x14ac:dyDescent="0.25">
      <c r="A791" s="68">
        <v>9</v>
      </c>
      <c r="B791" s="68">
        <v>349</v>
      </c>
      <c r="C791" s="67" t="s">
        <v>6804</v>
      </c>
      <c r="D791" s="67" t="s">
        <v>1964</v>
      </c>
      <c r="E791" s="67" t="s">
        <v>4818</v>
      </c>
      <c r="F791" s="67" t="s">
        <v>1965</v>
      </c>
      <c r="G791" s="67" t="s">
        <v>1964</v>
      </c>
      <c r="H791" s="67" t="s">
        <v>1516</v>
      </c>
      <c r="I791" s="68" t="s">
        <v>1238</v>
      </c>
      <c r="J791" s="68" t="s">
        <v>963</v>
      </c>
      <c r="K791" s="67" t="s">
        <v>5264</v>
      </c>
      <c r="L791" s="13">
        <v>11195</v>
      </c>
      <c r="M791" s="13">
        <v>12692</v>
      </c>
      <c r="N791" s="13">
        <v>5662</v>
      </c>
      <c r="O791" s="13">
        <v>9862</v>
      </c>
      <c r="P791" s="13">
        <v>3638</v>
      </c>
      <c r="Q791" s="13">
        <v>19473</v>
      </c>
      <c r="R791" s="13">
        <v>62522</v>
      </c>
    </row>
    <row r="792" spans="1:18" ht="14.5" x14ac:dyDescent="0.25">
      <c r="A792" s="68">
        <v>9</v>
      </c>
      <c r="B792" s="68">
        <v>350</v>
      </c>
      <c r="C792" s="67" t="s">
        <v>6804</v>
      </c>
      <c r="D792" s="67" t="s">
        <v>1966</v>
      </c>
      <c r="E792" s="67" t="s">
        <v>4819</v>
      </c>
      <c r="F792" s="67" t="s">
        <v>1967</v>
      </c>
      <c r="G792" s="67" t="s">
        <v>1966</v>
      </c>
      <c r="H792" s="67" t="s">
        <v>1516</v>
      </c>
      <c r="I792" s="68" t="s">
        <v>1200</v>
      </c>
      <c r="J792" s="68" t="s">
        <v>963</v>
      </c>
      <c r="K792" s="67" t="s">
        <v>8008</v>
      </c>
      <c r="L792" s="13">
        <v>11110</v>
      </c>
      <c r="M792" s="13">
        <v>12648</v>
      </c>
      <c r="N792" s="13">
        <v>7890</v>
      </c>
      <c r="O792" s="13">
        <v>11118</v>
      </c>
      <c r="P792" s="13">
        <v>4643</v>
      </c>
      <c r="Q792" s="13">
        <v>18753</v>
      </c>
      <c r="R792" s="13">
        <v>66162</v>
      </c>
    </row>
    <row r="793" spans="1:18" ht="14.5" x14ac:dyDescent="0.25">
      <c r="A793" s="68">
        <v>9</v>
      </c>
      <c r="B793" s="68">
        <v>351</v>
      </c>
      <c r="C793" s="67" t="s">
        <v>6804</v>
      </c>
      <c r="D793" s="67" t="s">
        <v>1966</v>
      </c>
      <c r="E793" s="67" t="s">
        <v>4819</v>
      </c>
      <c r="F793" s="67" t="s">
        <v>1969</v>
      </c>
      <c r="G793" s="67" t="s">
        <v>1968</v>
      </c>
      <c r="H793" s="67" t="s">
        <v>1516</v>
      </c>
      <c r="I793" s="68" t="s">
        <v>1314</v>
      </c>
      <c r="J793" s="68" t="s">
        <v>965</v>
      </c>
      <c r="K793" s="67" t="s">
        <v>8009</v>
      </c>
      <c r="L793" s="13">
        <v>0</v>
      </c>
      <c r="M793" s="13">
        <v>0</v>
      </c>
      <c r="N793" s="13">
        <v>0</v>
      </c>
      <c r="O793" s="13">
        <v>0</v>
      </c>
      <c r="P793" s="13">
        <v>0</v>
      </c>
      <c r="Q793" s="13">
        <v>0</v>
      </c>
      <c r="R793" s="13">
        <v>0</v>
      </c>
    </row>
    <row r="794" spans="1:18" ht="14.5" x14ac:dyDescent="0.25">
      <c r="A794" s="68">
        <v>9</v>
      </c>
      <c r="B794" s="68">
        <v>352</v>
      </c>
      <c r="C794" s="67" t="s">
        <v>6804</v>
      </c>
      <c r="D794" s="67" t="s">
        <v>1970</v>
      </c>
      <c r="E794" s="67" t="s">
        <v>4820</v>
      </c>
      <c r="F794" s="67" t="s">
        <v>1971</v>
      </c>
      <c r="G794" s="67" t="s">
        <v>1970</v>
      </c>
      <c r="H794" s="67" t="s">
        <v>1516</v>
      </c>
      <c r="I794" s="68" t="s">
        <v>5265</v>
      </c>
      <c r="J794" s="68" t="s">
        <v>963</v>
      </c>
      <c r="K794" s="67" t="s">
        <v>5266</v>
      </c>
      <c r="L794" s="13">
        <v>10503</v>
      </c>
      <c r="M794" s="13">
        <v>12614</v>
      </c>
      <c r="N794" s="13">
        <v>9389</v>
      </c>
      <c r="O794" s="13">
        <v>12329</v>
      </c>
      <c r="P794" s="13">
        <v>5752</v>
      </c>
      <c r="Q794" s="13">
        <v>34248</v>
      </c>
      <c r="R794" s="13">
        <v>84835</v>
      </c>
    </row>
    <row r="795" spans="1:18" ht="14.5" x14ac:dyDescent="0.25">
      <c r="A795" s="68">
        <v>9</v>
      </c>
      <c r="B795" s="68">
        <v>353</v>
      </c>
      <c r="C795" s="67" t="s">
        <v>6804</v>
      </c>
      <c r="D795" s="67" t="s">
        <v>1972</v>
      </c>
      <c r="E795" s="67" t="s">
        <v>4821</v>
      </c>
      <c r="F795" s="67" t="s">
        <v>1973</v>
      </c>
      <c r="G795" s="67" t="s">
        <v>1972</v>
      </c>
      <c r="H795" s="67" t="s">
        <v>1516</v>
      </c>
      <c r="I795" s="68" t="s">
        <v>5267</v>
      </c>
      <c r="J795" s="68" t="s">
        <v>963</v>
      </c>
      <c r="K795" s="67" t="s">
        <v>8010</v>
      </c>
      <c r="L795" s="13">
        <v>6896</v>
      </c>
      <c r="M795" s="13">
        <v>8507</v>
      </c>
      <c r="N795" s="13">
        <v>4373</v>
      </c>
      <c r="O795" s="13">
        <v>8833</v>
      </c>
      <c r="P795" s="13">
        <v>3283</v>
      </c>
      <c r="Q795" s="13">
        <v>15234</v>
      </c>
      <c r="R795" s="13">
        <v>47126</v>
      </c>
    </row>
    <row r="796" spans="1:18" ht="14.5" x14ac:dyDescent="0.25">
      <c r="A796" s="68">
        <v>9</v>
      </c>
      <c r="B796" s="68">
        <v>354</v>
      </c>
      <c r="C796" s="67" t="s">
        <v>6804</v>
      </c>
      <c r="D796" s="67" t="s">
        <v>1974</v>
      </c>
      <c r="E796" s="67" t="s">
        <v>4822</v>
      </c>
      <c r="F796" s="67" t="s">
        <v>1975</v>
      </c>
      <c r="G796" s="67" t="s">
        <v>1974</v>
      </c>
      <c r="H796" s="67" t="s">
        <v>1516</v>
      </c>
      <c r="I796" s="68" t="s">
        <v>5268</v>
      </c>
      <c r="J796" s="68" t="s">
        <v>963</v>
      </c>
      <c r="K796" s="67" t="s">
        <v>5269</v>
      </c>
      <c r="L796" s="13">
        <v>12036</v>
      </c>
      <c r="M796" s="13">
        <v>14217</v>
      </c>
      <c r="N796" s="13">
        <v>9967</v>
      </c>
      <c r="O796" s="13">
        <v>16312</v>
      </c>
      <c r="P796" s="13">
        <v>7186</v>
      </c>
      <c r="Q796" s="13">
        <v>26819</v>
      </c>
      <c r="R796" s="13">
        <v>86537</v>
      </c>
    </row>
    <row r="797" spans="1:18" ht="14.5" x14ac:dyDescent="0.25">
      <c r="A797" s="68">
        <v>9</v>
      </c>
      <c r="B797" s="68">
        <v>355</v>
      </c>
      <c r="C797" s="67" t="s">
        <v>6804</v>
      </c>
      <c r="D797" s="67" t="s">
        <v>1976</v>
      </c>
      <c r="E797" s="67" t="s">
        <v>4823</v>
      </c>
      <c r="F797" s="67" t="s">
        <v>1977</v>
      </c>
      <c r="G797" s="67" t="s">
        <v>1976</v>
      </c>
      <c r="H797" s="67" t="s">
        <v>1516</v>
      </c>
      <c r="I797" s="68" t="s">
        <v>1239</v>
      </c>
      <c r="J797" s="68" t="s">
        <v>963</v>
      </c>
      <c r="K797" s="67" t="s">
        <v>5270</v>
      </c>
      <c r="L797" s="13">
        <v>10976</v>
      </c>
      <c r="M797" s="13">
        <v>12863</v>
      </c>
      <c r="N797" s="13">
        <v>9848</v>
      </c>
      <c r="O797" s="13">
        <v>15733</v>
      </c>
      <c r="P797" s="13">
        <v>6728</v>
      </c>
      <c r="Q797" s="13">
        <v>22616</v>
      </c>
      <c r="R797" s="13">
        <v>78764</v>
      </c>
    </row>
    <row r="798" spans="1:18" ht="14.5" x14ac:dyDescent="0.25">
      <c r="A798" s="68">
        <v>9</v>
      </c>
      <c r="B798" s="68">
        <v>356</v>
      </c>
      <c r="C798" s="67" t="s">
        <v>6804</v>
      </c>
      <c r="D798" s="67" t="s">
        <v>1978</v>
      </c>
      <c r="E798" s="67" t="s">
        <v>4824</v>
      </c>
      <c r="F798" s="67" t="s">
        <v>1979</v>
      </c>
      <c r="G798" s="67" t="s">
        <v>1978</v>
      </c>
      <c r="H798" s="67" t="s">
        <v>1516</v>
      </c>
      <c r="I798" s="68" t="s">
        <v>1239</v>
      </c>
      <c r="J798" s="68" t="s">
        <v>963</v>
      </c>
      <c r="K798" s="67" t="s">
        <v>8011</v>
      </c>
      <c r="L798" s="13">
        <v>9087</v>
      </c>
      <c r="M798" s="13">
        <v>11092</v>
      </c>
      <c r="N798" s="13">
        <v>8075</v>
      </c>
      <c r="O798" s="13">
        <v>13382</v>
      </c>
      <c r="P798" s="13">
        <v>5834</v>
      </c>
      <c r="Q798" s="13">
        <v>13848</v>
      </c>
      <c r="R798" s="13">
        <v>61318</v>
      </c>
    </row>
    <row r="799" spans="1:18" ht="14.5" x14ac:dyDescent="0.25">
      <c r="A799" s="68">
        <v>9</v>
      </c>
      <c r="B799" s="68">
        <v>357</v>
      </c>
      <c r="C799" s="67" t="s">
        <v>6804</v>
      </c>
      <c r="D799" s="67" t="s">
        <v>1980</v>
      </c>
      <c r="E799" s="67" t="s">
        <v>4825</v>
      </c>
      <c r="F799" s="67" t="s">
        <v>1981</v>
      </c>
      <c r="G799" s="67" t="s">
        <v>1980</v>
      </c>
      <c r="H799" s="67" t="s">
        <v>1516</v>
      </c>
      <c r="I799" s="68" t="s">
        <v>1238</v>
      </c>
      <c r="J799" s="68" t="s">
        <v>963</v>
      </c>
      <c r="K799" s="67" t="s">
        <v>8012</v>
      </c>
      <c r="L799" s="13">
        <v>12324</v>
      </c>
      <c r="M799" s="13">
        <v>14866</v>
      </c>
      <c r="N799" s="13">
        <v>9005</v>
      </c>
      <c r="O799" s="13">
        <v>14533</v>
      </c>
      <c r="P799" s="13">
        <v>5252</v>
      </c>
      <c r="Q799" s="13">
        <v>25921</v>
      </c>
      <c r="R799" s="13">
        <v>81901</v>
      </c>
    </row>
    <row r="800" spans="1:18" ht="14.5" x14ac:dyDescent="0.25">
      <c r="A800" s="68">
        <v>9</v>
      </c>
      <c r="B800" s="68">
        <v>358</v>
      </c>
      <c r="C800" s="67" t="s">
        <v>6804</v>
      </c>
      <c r="D800" s="67" t="s">
        <v>1982</v>
      </c>
      <c r="E800" s="67" t="s">
        <v>4826</v>
      </c>
      <c r="F800" s="67" t="s">
        <v>1983</v>
      </c>
      <c r="G800" s="67" t="s">
        <v>1982</v>
      </c>
      <c r="H800" s="67" t="s">
        <v>1516</v>
      </c>
      <c r="I800" s="68" t="s">
        <v>5271</v>
      </c>
      <c r="J800" s="68" t="s">
        <v>963</v>
      </c>
      <c r="K800" s="67" t="s">
        <v>5272</v>
      </c>
      <c r="L800" s="13">
        <v>2969</v>
      </c>
      <c r="M800" s="13">
        <v>3468</v>
      </c>
      <c r="N800" s="13">
        <v>2080</v>
      </c>
      <c r="O800" s="13">
        <v>4373</v>
      </c>
      <c r="P800" s="13">
        <v>1683</v>
      </c>
      <c r="Q800" s="13">
        <v>5117</v>
      </c>
      <c r="R800" s="13">
        <v>19690</v>
      </c>
    </row>
    <row r="801" spans="1:18" ht="14.5" x14ac:dyDescent="0.25">
      <c r="A801" s="68">
        <v>9</v>
      </c>
      <c r="B801" s="68">
        <v>359</v>
      </c>
      <c r="C801" s="67" t="s">
        <v>6804</v>
      </c>
      <c r="D801" s="67" t="s">
        <v>1982</v>
      </c>
      <c r="E801" s="67" t="s">
        <v>4826</v>
      </c>
      <c r="F801" s="67" t="s">
        <v>1984</v>
      </c>
      <c r="G801" s="67" t="s">
        <v>1982</v>
      </c>
      <c r="H801" s="67" t="s">
        <v>1516</v>
      </c>
      <c r="I801" s="68" t="s">
        <v>5273</v>
      </c>
      <c r="J801" s="68" t="s">
        <v>963</v>
      </c>
      <c r="K801" s="67" t="s">
        <v>5272</v>
      </c>
      <c r="L801" s="13">
        <v>10330</v>
      </c>
      <c r="M801" s="13">
        <v>11909</v>
      </c>
      <c r="N801" s="13">
        <v>8350</v>
      </c>
      <c r="O801" s="13">
        <v>14044</v>
      </c>
      <c r="P801" s="13">
        <v>5887</v>
      </c>
      <c r="Q801" s="13">
        <v>15578</v>
      </c>
      <c r="R801" s="13">
        <v>66098</v>
      </c>
    </row>
    <row r="802" spans="1:18" ht="14.5" x14ac:dyDescent="0.25">
      <c r="A802" s="68">
        <v>9</v>
      </c>
      <c r="B802" s="68">
        <v>360</v>
      </c>
      <c r="C802" s="67" t="s">
        <v>6804</v>
      </c>
      <c r="D802" s="67" t="s">
        <v>1756</v>
      </c>
      <c r="E802" s="67" t="s">
        <v>6480</v>
      </c>
      <c r="F802" s="67" t="s">
        <v>6616</v>
      </c>
      <c r="G802" s="67" t="s">
        <v>1756</v>
      </c>
      <c r="H802" s="67" t="s">
        <v>1516</v>
      </c>
      <c r="I802" s="68" t="s">
        <v>1234</v>
      </c>
      <c r="J802" s="68" t="s">
        <v>963</v>
      </c>
      <c r="K802" s="67" t="s">
        <v>6521</v>
      </c>
      <c r="L802" s="13">
        <v>8284</v>
      </c>
      <c r="M802" s="13">
        <v>10447</v>
      </c>
      <c r="N802" s="13">
        <v>7656</v>
      </c>
      <c r="O802" s="13">
        <v>12659</v>
      </c>
      <c r="P802" s="13">
        <v>5031</v>
      </c>
      <c r="Q802" s="13">
        <v>23866</v>
      </c>
      <c r="R802" s="13">
        <v>67943</v>
      </c>
    </row>
    <row r="803" spans="1:18" ht="14.5" x14ac:dyDescent="0.25">
      <c r="A803" s="68">
        <v>9</v>
      </c>
      <c r="B803" s="68">
        <v>361</v>
      </c>
      <c r="C803" s="67" t="s">
        <v>6804</v>
      </c>
      <c r="D803" s="67" t="s">
        <v>1985</v>
      </c>
      <c r="E803" s="67" t="s">
        <v>4827</v>
      </c>
      <c r="F803" s="67" t="s">
        <v>1986</v>
      </c>
      <c r="G803" s="67" t="s">
        <v>1985</v>
      </c>
      <c r="H803" s="67" t="s">
        <v>1516</v>
      </c>
      <c r="I803" s="68" t="s">
        <v>5022</v>
      </c>
      <c r="J803" s="68" t="s">
        <v>963</v>
      </c>
      <c r="K803" s="67" t="s">
        <v>5274</v>
      </c>
      <c r="L803" s="13">
        <v>9616</v>
      </c>
      <c r="M803" s="13">
        <v>11140</v>
      </c>
      <c r="N803" s="13">
        <v>6631</v>
      </c>
      <c r="O803" s="13">
        <v>10391</v>
      </c>
      <c r="P803" s="13">
        <v>4774</v>
      </c>
      <c r="Q803" s="13">
        <v>21832</v>
      </c>
      <c r="R803" s="13">
        <v>64384</v>
      </c>
    </row>
    <row r="804" spans="1:18" ht="14.5" x14ac:dyDescent="0.25">
      <c r="A804" s="68">
        <v>9</v>
      </c>
      <c r="B804" s="68">
        <v>362</v>
      </c>
      <c r="C804" s="67" t="s">
        <v>6804</v>
      </c>
      <c r="D804" s="67" t="s">
        <v>986</v>
      </c>
      <c r="E804" s="67" t="s">
        <v>987</v>
      </c>
      <c r="F804" s="67" t="s">
        <v>1988</v>
      </c>
      <c r="G804" s="67" t="s">
        <v>1987</v>
      </c>
      <c r="H804" s="67" t="s">
        <v>1516</v>
      </c>
      <c r="I804" s="68" t="s">
        <v>5053</v>
      </c>
      <c r="J804" s="68" t="s">
        <v>965</v>
      </c>
      <c r="K804" s="67" t="s">
        <v>6617</v>
      </c>
      <c r="L804" s="13">
        <v>0</v>
      </c>
      <c r="M804" s="13">
        <v>0</v>
      </c>
      <c r="N804" s="13">
        <v>0</v>
      </c>
      <c r="O804" s="13">
        <v>0</v>
      </c>
      <c r="P804" s="13">
        <v>0</v>
      </c>
      <c r="Q804" s="13">
        <v>0</v>
      </c>
      <c r="R804" s="13">
        <v>0</v>
      </c>
    </row>
    <row r="805" spans="1:18" ht="14.5" x14ac:dyDescent="0.25">
      <c r="A805" s="68">
        <v>9</v>
      </c>
      <c r="B805" s="68">
        <v>363</v>
      </c>
      <c r="C805" s="67" t="s">
        <v>6804</v>
      </c>
      <c r="D805" s="67" t="s">
        <v>1989</v>
      </c>
      <c r="E805" s="67" t="s">
        <v>4828</v>
      </c>
      <c r="F805" s="67" t="s">
        <v>1990</v>
      </c>
      <c r="G805" s="67" t="s">
        <v>1989</v>
      </c>
      <c r="H805" s="67" t="s">
        <v>1516</v>
      </c>
      <c r="I805" s="68" t="s">
        <v>1239</v>
      </c>
      <c r="J805" s="68" t="s">
        <v>963</v>
      </c>
      <c r="K805" s="67" t="s">
        <v>5275</v>
      </c>
      <c r="L805" s="13">
        <v>9958</v>
      </c>
      <c r="M805" s="13">
        <v>11339</v>
      </c>
      <c r="N805" s="13">
        <v>7944</v>
      </c>
      <c r="O805" s="13">
        <v>13288</v>
      </c>
      <c r="P805" s="13">
        <v>5386</v>
      </c>
      <c r="Q805" s="13">
        <v>22236</v>
      </c>
      <c r="R805" s="13">
        <v>70151</v>
      </c>
    </row>
    <row r="806" spans="1:18" ht="14.5" x14ac:dyDescent="0.25">
      <c r="A806" s="68">
        <v>9</v>
      </c>
      <c r="B806" s="68">
        <v>364</v>
      </c>
      <c r="C806" s="67" t="s">
        <v>6804</v>
      </c>
      <c r="D806" s="67" t="s">
        <v>1991</v>
      </c>
      <c r="E806" s="67" t="s">
        <v>4829</v>
      </c>
      <c r="F806" s="67" t="s">
        <v>1992</v>
      </c>
      <c r="G806" s="67" t="s">
        <v>1991</v>
      </c>
      <c r="H806" s="67" t="s">
        <v>1516</v>
      </c>
      <c r="I806" s="68" t="s">
        <v>1258</v>
      </c>
      <c r="J806" s="68" t="s">
        <v>963</v>
      </c>
      <c r="K806" s="67" t="s">
        <v>8013</v>
      </c>
      <c r="L806" s="13">
        <v>9154</v>
      </c>
      <c r="M806" s="13">
        <v>11321</v>
      </c>
      <c r="N806" s="13">
        <v>8117</v>
      </c>
      <c r="O806" s="13">
        <v>13111</v>
      </c>
      <c r="P806" s="13">
        <v>6188</v>
      </c>
      <c r="Q806" s="13">
        <v>16713</v>
      </c>
      <c r="R806" s="13">
        <v>64604</v>
      </c>
    </row>
    <row r="807" spans="1:18" ht="14.5" x14ac:dyDescent="0.25">
      <c r="A807" s="68">
        <v>9</v>
      </c>
      <c r="B807" s="68">
        <v>365</v>
      </c>
      <c r="C807" s="67" t="s">
        <v>6804</v>
      </c>
      <c r="D807" s="67" t="s">
        <v>1993</v>
      </c>
      <c r="E807" s="67" t="s">
        <v>4830</v>
      </c>
      <c r="F807" s="67" t="s">
        <v>1994</v>
      </c>
      <c r="G807" s="67" t="s">
        <v>1993</v>
      </c>
      <c r="H807" s="67" t="s">
        <v>1516</v>
      </c>
      <c r="I807" s="68" t="s">
        <v>1426</v>
      </c>
      <c r="J807" s="68" t="s">
        <v>963</v>
      </c>
      <c r="K807" s="67" t="s">
        <v>5276</v>
      </c>
      <c r="L807" s="13">
        <v>11741</v>
      </c>
      <c r="M807" s="13">
        <v>12924</v>
      </c>
      <c r="N807" s="13">
        <v>8745</v>
      </c>
      <c r="O807" s="13">
        <v>15099</v>
      </c>
      <c r="P807" s="13">
        <v>5716</v>
      </c>
      <c r="Q807" s="13">
        <v>20742</v>
      </c>
      <c r="R807" s="13">
        <v>74967</v>
      </c>
    </row>
    <row r="808" spans="1:18" ht="14.5" x14ac:dyDescent="0.25">
      <c r="A808" s="68">
        <v>9</v>
      </c>
      <c r="B808" s="68">
        <v>366</v>
      </c>
      <c r="C808" s="67" t="s">
        <v>6804</v>
      </c>
      <c r="D808" s="67" t="s">
        <v>1995</v>
      </c>
      <c r="E808" s="67" t="s">
        <v>4831</v>
      </c>
      <c r="F808" s="67" t="s">
        <v>1996</v>
      </c>
      <c r="G808" s="67" t="s">
        <v>1995</v>
      </c>
      <c r="H808" s="67" t="s">
        <v>1516</v>
      </c>
      <c r="I808" s="68" t="s">
        <v>5277</v>
      </c>
      <c r="J808" s="68" t="s">
        <v>963</v>
      </c>
      <c r="K808" s="67" t="s">
        <v>5278</v>
      </c>
      <c r="L808" s="13">
        <v>6191</v>
      </c>
      <c r="M808" s="13">
        <v>7356</v>
      </c>
      <c r="N808" s="13">
        <v>3236</v>
      </c>
      <c r="O808" s="13">
        <v>6377</v>
      </c>
      <c r="P808" s="13">
        <v>2599</v>
      </c>
      <c r="Q808" s="13">
        <v>12237</v>
      </c>
      <c r="R808" s="13">
        <v>37996</v>
      </c>
    </row>
    <row r="809" spans="1:18" ht="14.5" x14ac:dyDescent="0.25">
      <c r="A809" s="68">
        <v>9</v>
      </c>
      <c r="B809" s="68">
        <v>367</v>
      </c>
      <c r="C809" s="67" t="s">
        <v>6804</v>
      </c>
      <c r="D809" s="67" t="s">
        <v>1997</v>
      </c>
      <c r="E809" s="67" t="s">
        <v>4832</v>
      </c>
      <c r="F809" s="67" t="s">
        <v>1998</v>
      </c>
      <c r="G809" s="67" t="s">
        <v>1997</v>
      </c>
      <c r="H809" s="67" t="s">
        <v>1516</v>
      </c>
      <c r="I809" s="68" t="s">
        <v>1228</v>
      </c>
      <c r="J809" s="68" t="s">
        <v>963</v>
      </c>
      <c r="K809" s="67" t="s">
        <v>6618</v>
      </c>
      <c r="L809" s="13">
        <v>6105</v>
      </c>
      <c r="M809" s="13">
        <v>7637</v>
      </c>
      <c r="N809" s="13">
        <v>3390</v>
      </c>
      <c r="O809" s="13">
        <v>6429</v>
      </c>
      <c r="P809" s="13">
        <v>3068</v>
      </c>
      <c r="Q809" s="13">
        <v>13735</v>
      </c>
      <c r="R809" s="13">
        <v>40364</v>
      </c>
    </row>
    <row r="810" spans="1:18" ht="14.5" x14ac:dyDescent="0.25">
      <c r="A810" s="68">
        <v>9</v>
      </c>
      <c r="B810" s="68">
        <v>368</v>
      </c>
      <c r="C810" s="67" t="s">
        <v>6804</v>
      </c>
      <c r="D810" s="67" t="s">
        <v>1999</v>
      </c>
      <c r="E810" s="67" t="s">
        <v>4833</v>
      </c>
      <c r="F810" s="67" t="s">
        <v>2000</v>
      </c>
      <c r="G810" s="67" t="s">
        <v>1999</v>
      </c>
      <c r="H810" s="67" t="s">
        <v>1516</v>
      </c>
      <c r="I810" s="68" t="s">
        <v>5279</v>
      </c>
      <c r="J810" s="68" t="s">
        <v>963</v>
      </c>
      <c r="K810" s="67" t="s">
        <v>5280</v>
      </c>
      <c r="L810" s="13">
        <v>4806</v>
      </c>
      <c r="M810" s="13">
        <v>5728</v>
      </c>
      <c r="N810" s="13">
        <v>3950</v>
      </c>
      <c r="O810" s="13">
        <v>6825</v>
      </c>
      <c r="P810" s="13">
        <v>2783</v>
      </c>
      <c r="Q810" s="13">
        <v>11824</v>
      </c>
      <c r="R810" s="13">
        <v>35916</v>
      </c>
    </row>
    <row r="811" spans="1:18" ht="14.5" x14ac:dyDescent="0.25">
      <c r="A811" s="68">
        <v>9</v>
      </c>
      <c r="B811" s="68">
        <v>369</v>
      </c>
      <c r="C811" s="67" t="s">
        <v>6804</v>
      </c>
      <c r="D811" s="67" t="s">
        <v>1999</v>
      </c>
      <c r="E811" s="67" t="s">
        <v>4833</v>
      </c>
      <c r="F811" s="67" t="s">
        <v>2001</v>
      </c>
      <c r="G811" s="67" t="s">
        <v>1999</v>
      </c>
      <c r="H811" s="67" t="s">
        <v>1516</v>
      </c>
      <c r="I811" s="68" t="s">
        <v>5279</v>
      </c>
      <c r="J811" s="68" t="s">
        <v>963</v>
      </c>
      <c r="K811" s="67" t="s">
        <v>8014</v>
      </c>
      <c r="L811" s="13">
        <v>4009</v>
      </c>
      <c r="M811" s="13">
        <v>4507</v>
      </c>
      <c r="N811" s="13">
        <v>3150</v>
      </c>
      <c r="O811" s="13">
        <v>5381</v>
      </c>
      <c r="P811" s="13">
        <v>2075</v>
      </c>
      <c r="Q811" s="13">
        <v>9201</v>
      </c>
      <c r="R811" s="13">
        <v>28323</v>
      </c>
    </row>
    <row r="812" spans="1:18" ht="14.5" x14ac:dyDescent="0.25">
      <c r="A812" s="68">
        <v>9</v>
      </c>
      <c r="B812" s="68">
        <v>370</v>
      </c>
      <c r="C812" s="67" t="s">
        <v>6804</v>
      </c>
      <c r="D812" s="67" t="s">
        <v>2002</v>
      </c>
      <c r="E812" s="67" t="s">
        <v>4834</v>
      </c>
      <c r="F812" s="67" t="s">
        <v>2003</v>
      </c>
      <c r="G812" s="67" t="s">
        <v>2002</v>
      </c>
      <c r="H812" s="67" t="s">
        <v>1516</v>
      </c>
      <c r="I812" s="68" t="s">
        <v>1239</v>
      </c>
      <c r="J812" s="68" t="s">
        <v>963</v>
      </c>
      <c r="K812" s="67" t="s">
        <v>8015</v>
      </c>
      <c r="L812" s="13">
        <v>6188</v>
      </c>
      <c r="M812" s="13">
        <v>9015</v>
      </c>
      <c r="N812" s="13">
        <v>4084</v>
      </c>
      <c r="O812" s="13">
        <v>8712</v>
      </c>
      <c r="P812" s="13">
        <v>3655</v>
      </c>
      <c r="Q812" s="13">
        <v>18818</v>
      </c>
      <c r="R812" s="13">
        <v>50472</v>
      </c>
    </row>
    <row r="813" spans="1:18" ht="14.5" x14ac:dyDescent="0.25">
      <c r="A813" s="68">
        <v>9</v>
      </c>
      <c r="B813" s="68">
        <v>371</v>
      </c>
      <c r="C813" s="67" t="s">
        <v>6804</v>
      </c>
      <c r="D813" s="67" t="s">
        <v>6814</v>
      </c>
      <c r="E813" s="67" t="s">
        <v>7010</v>
      </c>
      <c r="F813" s="67" t="s">
        <v>7316</v>
      </c>
      <c r="G813" s="67" t="s">
        <v>6814</v>
      </c>
      <c r="H813" s="67" t="s">
        <v>1516</v>
      </c>
      <c r="I813" s="68" t="s">
        <v>1258</v>
      </c>
      <c r="J813" s="68" t="s">
        <v>963</v>
      </c>
      <c r="K813" s="67" t="s">
        <v>8200</v>
      </c>
      <c r="L813" s="13">
        <v>4109</v>
      </c>
      <c r="M813" s="13">
        <v>3400</v>
      </c>
      <c r="N813" s="13">
        <v>3200</v>
      </c>
      <c r="O813" s="13">
        <v>2402</v>
      </c>
      <c r="P813" s="13">
        <v>1006</v>
      </c>
      <c r="Q813" s="13">
        <v>1289</v>
      </c>
      <c r="R813" s="13">
        <v>15406</v>
      </c>
    </row>
    <row r="814" spans="1:18" ht="14.5" x14ac:dyDescent="0.25">
      <c r="A814" s="68">
        <v>9</v>
      </c>
      <c r="B814" s="68">
        <v>372</v>
      </c>
      <c r="C814" s="67" t="s">
        <v>6804</v>
      </c>
      <c r="D814" s="67" t="s">
        <v>6814</v>
      </c>
      <c r="E814" s="67" t="s">
        <v>7010</v>
      </c>
      <c r="F814" s="67" t="s">
        <v>1744</v>
      </c>
      <c r="G814" s="67" t="s">
        <v>6814</v>
      </c>
      <c r="H814" s="67" t="s">
        <v>1516</v>
      </c>
      <c r="I814" s="68" t="s">
        <v>1372</v>
      </c>
      <c r="J814" s="68" t="s">
        <v>963</v>
      </c>
      <c r="K814" s="67" t="s">
        <v>5161</v>
      </c>
      <c r="L814" s="13">
        <v>4568</v>
      </c>
      <c r="M814" s="13">
        <v>5261</v>
      </c>
      <c r="N814" s="13">
        <v>3969</v>
      </c>
      <c r="O814" s="13">
        <v>6494</v>
      </c>
      <c r="P814" s="13">
        <v>2782</v>
      </c>
      <c r="Q814" s="13">
        <v>8918</v>
      </c>
      <c r="R814" s="13">
        <v>31992</v>
      </c>
    </row>
    <row r="815" spans="1:18" ht="14.5" x14ac:dyDescent="0.25">
      <c r="A815" s="68">
        <v>9</v>
      </c>
      <c r="B815" s="68">
        <v>373</v>
      </c>
      <c r="C815" s="67" t="s">
        <v>6804</v>
      </c>
      <c r="D815" s="67" t="s">
        <v>2004</v>
      </c>
      <c r="E815" s="67" t="s">
        <v>4835</v>
      </c>
      <c r="F815" s="67" t="s">
        <v>2005</v>
      </c>
      <c r="G815" s="67" t="s">
        <v>2004</v>
      </c>
      <c r="H815" s="67" t="s">
        <v>1516</v>
      </c>
      <c r="I815" s="68" t="s">
        <v>5282</v>
      </c>
      <c r="J815" s="68" t="s">
        <v>963</v>
      </c>
      <c r="K815" s="67" t="s">
        <v>6619</v>
      </c>
      <c r="L815" s="13">
        <v>6176</v>
      </c>
      <c r="M815" s="13">
        <v>6975</v>
      </c>
      <c r="N815" s="13">
        <v>4635</v>
      </c>
      <c r="O815" s="13">
        <v>8371</v>
      </c>
      <c r="P815" s="13">
        <v>3164</v>
      </c>
      <c r="Q815" s="13">
        <v>11560</v>
      </c>
      <c r="R815" s="13">
        <v>40881</v>
      </c>
    </row>
    <row r="816" spans="1:18" ht="14.5" x14ac:dyDescent="0.25">
      <c r="A816" s="68">
        <v>9</v>
      </c>
      <c r="B816" s="68">
        <v>374</v>
      </c>
      <c r="C816" s="67" t="s">
        <v>6804</v>
      </c>
      <c r="D816" s="67" t="s">
        <v>2004</v>
      </c>
      <c r="E816" s="67" t="s">
        <v>4835</v>
      </c>
      <c r="F816" s="67" t="s">
        <v>2006</v>
      </c>
      <c r="G816" s="67" t="s">
        <v>2004</v>
      </c>
      <c r="H816" s="67" t="s">
        <v>1516</v>
      </c>
      <c r="I816" s="68" t="s">
        <v>5249</v>
      </c>
      <c r="J816" s="68" t="s">
        <v>963</v>
      </c>
      <c r="K816" s="67" t="s">
        <v>8016</v>
      </c>
      <c r="L816" s="13">
        <v>14687</v>
      </c>
      <c r="M816" s="13">
        <v>17466</v>
      </c>
      <c r="N816" s="13">
        <v>10073</v>
      </c>
      <c r="O816" s="13">
        <v>17241</v>
      </c>
      <c r="P816" s="13">
        <v>6894</v>
      </c>
      <c r="Q816" s="13">
        <v>24564</v>
      </c>
      <c r="R816" s="13">
        <v>90925</v>
      </c>
    </row>
    <row r="817" spans="1:18" ht="14.5" x14ac:dyDescent="0.25">
      <c r="A817" s="68">
        <v>9</v>
      </c>
      <c r="B817" s="68">
        <v>375</v>
      </c>
      <c r="C817" s="67" t="s">
        <v>6804</v>
      </c>
      <c r="D817" s="67" t="s">
        <v>2007</v>
      </c>
      <c r="E817" s="67" t="s">
        <v>4836</v>
      </c>
      <c r="F817" s="67" t="s">
        <v>2008</v>
      </c>
      <c r="G817" s="67" t="s">
        <v>2007</v>
      </c>
      <c r="H817" s="67" t="s">
        <v>1516</v>
      </c>
      <c r="I817" s="68" t="s">
        <v>5246</v>
      </c>
      <c r="J817" s="68" t="s">
        <v>963</v>
      </c>
      <c r="K817" s="67" t="s">
        <v>8017</v>
      </c>
      <c r="L817" s="13">
        <v>7094</v>
      </c>
      <c r="M817" s="13">
        <v>8348</v>
      </c>
      <c r="N817" s="13">
        <v>3391</v>
      </c>
      <c r="O817" s="13">
        <v>7143</v>
      </c>
      <c r="P817" s="13">
        <v>3299</v>
      </c>
      <c r="Q817" s="13">
        <v>12826</v>
      </c>
      <c r="R817" s="13">
        <v>42101</v>
      </c>
    </row>
    <row r="818" spans="1:18" ht="14.5" x14ac:dyDescent="0.25">
      <c r="A818" s="68">
        <v>9</v>
      </c>
      <c r="B818" s="68">
        <v>376</v>
      </c>
      <c r="C818" s="67" t="s">
        <v>6804</v>
      </c>
      <c r="D818" s="67" t="s">
        <v>2009</v>
      </c>
      <c r="E818" s="67" t="s">
        <v>4837</v>
      </c>
      <c r="F818" s="67" t="s">
        <v>2010</v>
      </c>
      <c r="G818" s="67" t="s">
        <v>2009</v>
      </c>
      <c r="H818" s="67" t="s">
        <v>1516</v>
      </c>
      <c r="I818" s="68" t="s">
        <v>5118</v>
      </c>
      <c r="J818" s="68" t="s">
        <v>963</v>
      </c>
      <c r="K818" s="67" t="s">
        <v>5283</v>
      </c>
      <c r="L818" s="13">
        <v>4269</v>
      </c>
      <c r="M818" s="13">
        <v>4893</v>
      </c>
      <c r="N818" s="13">
        <v>2267</v>
      </c>
      <c r="O818" s="13">
        <v>4810</v>
      </c>
      <c r="P818" s="13">
        <v>1642</v>
      </c>
      <c r="Q818" s="13">
        <v>10653</v>
      </c>
      <c r="R818" s="13">
        <v>28534</v>
      </c>
    </row>
    <row r="819" spans="1:18" ht="14.5" x14ac:dyDescent="0.25">
      <c r="A819" s="68">
        <v>9</v>
      </c>
      <c r="B819" s="68">
        <v>377</v>
      </c>
      <c r="C819" s="67" t="s">
        <v>6804</v>
      </c>
      <c r="D819" s="67" t="s">
        <v>2011</v>
      </c>
      <c r="E819" s="67" t="s">
        <v>4838</v>
      </c>
      <c r="F819" s="67" t="s">
        <v>2012</v>
      </c>
      <c r="G819" s="67" t="s">
        <v>2011</v>
      </c>
      <c r="H819" s="67" t="s">
        <v>1516</v>
      </c>
      <c r="I819" s="68" t="s">
        <v>1260</v>
      </c>
      <c r="J819" s="68" t="s">
        <v>963</v>
      </c>
      <c r="K819" s="67" t="s">
        <v>5284</v>
      </c>
      <c r="L819" s="13">
        <v>1853</v>
      </c>
      <c r="M819" s="13">
        <v>2050</v>
      </c>
      <c r="N819" s="13">
        <v>1536</v>
      </c>
      <c r="O819" s="13">
        <v>2704</v>
      </c>
      <c r="P819" s="13">
        <v>943</v>
      </c>
      <c r="Q819" s="13">
        <v>3476</v>
      </c>
      <c r="R819" s="13">
        <v>12562</v>
      </c>
    </row>
    <row r="820" spans="1:18" ht="14.5" x14ac:dyDescent="0.25">
      <c r="A820" s="68">
        <v>9</v>
      </c>
      <c r="B820" s="68">
        <v>378</v>
      </c>
      <c r="C820" s="67" t="s">
        <v>6804</v>
      </c>
      <c r="D820" s="67" t="s">
        <v>2011</v>
      </c>
      <c r="E820" s="67" t="s">
        <v>4838</v>
      </c>
      <c r="F820" s="67" t="s">
        <v>2013</v>
      </c>
      <c r="G820" s="67" t="s">
        <v>2011</v>
      </c>
      <c r="H820" s="67" t="s">
        <v>1516</v>
      </c>
      <c r="I820" s="68" t="s">
        <v>5149</v>
      </c>
      <c r="J820" s="68" t="s">
        <v>963</v>
      </c>
      <c r="K820" s="67" t="s">
        <v>5284</v>
      </c>
      <c r="L820" s="13">
        <v>6225</v>
      </c>
      <c r="M820" s="13">
        <v>7094</v>
      </c>
      <c r="N820" s="13">
        <v>5184</v>
      </c>
      <c r="O820" s="13">
        <v>8828</v>
      </c>
      <c r="P820" s="13">
        <v>3457</v>
      </c>
      <c r="Q820" s="13">
        <v>13936</v>
      </c>
      <c r="R820" s="13">
        <v>44724</v>
      </c>
    </row>
    <row r="821" spans="1:18" ht="14.5" x14ac:dyDescent="0.25">
      <c r="A821" s="68">
        <v>9</v>
      </c>
      <c r="B821" s="68">
        <v>379</v>
      </c>
      <c r="C821" s="67" t="s">
        <v>6804</v>
      </c>
      <c r="D821" s="67" t="s">
        <v>2014</v>
      </c>
      <c r="E821" s="67" t="s">
        <v>4839</v>
      </c>
      <c r="F821" s="67" t="s">
        <v>2015</v>
      </c>
      <c r="G821" s="67" t="s">
        <v>2014</v>
      </c>
      <c r="H821" s="67" t="s">
        <v>1516</v>
      </c>
      <c r="I821" s="68" t="s">
        <v>1252</v>
      </c>
      <c r="J821" s="68" t="s">
        <v>963</v>
      </c>
      <c r="K821" s="67" t="s">
        <v>5285</v>
      </c>
      <c r="L821" s="13">
        <v>7401</v>
      </c>
      <c r="M821" s="13">
        <v>8184</v>
      </c>
      <c r="N821" s="13">
        <v>5675</v>
      </c>
      <c r="O821" s="13">
        <v>9560</v>
      </c>
      <c r="P821" s="13">
        <v>3655</v>
      </c>
      <c r="Q821" s="13">
        <v>14342</v>
      </c>
      <c r="R821" s="13">
        <v>48817</v>
      </c>
    </row>
    <row r="822" spans="1:18" ht="14.5" x14ac:dyDescent="0.25">
      <c r="A822" s="68">
        <v>9</v>
      </c>
      <c r="B822" s="68">
        <v>380</v>
      </c>
      <c r="C822" s="67" t="s">
        <v>6804</v>
      </c>
      <c r="D822" s="67" t="s">
        <v>2016</v>
      </c>
      <c r="E822" s="67" t="s">
        <v>4840</v>
      </c>
      <c r="F822" s="67" t="s">
        <v>2017</v>
      </c>
      <c r="G822" s="67" t="s">
        <v>2016</v>
      </c>
      <c r="H822" s="67" t="s">
        <v>1516</v>
      </c>
      <c r="I822" s="68" t="s">
        <v>5286</v>
      </c>
      <c r="J822" s="68" t="s">
        <v>963</v>
      </c>
      <c r="K822" s="67" t="s">
        <v>5287</v>
      </c>
      <c r="L822" s="13">
        <v>6401</v>
      </c>
      <c r="M822" s="13">
        <v>6995</v>
      </c>
      <c r="N822" s="13">
        <v>2894</v>
      </c>
      <c r="O822" s="13">
        <v>6116</v>
      </c>
      <c r="P822" s="13">
        <v>2398</v>
      </c>
      <c r="Q822" s="13">
        <v>11858</v>
      </c>
      <c r="R822" s="13">
        <v>36662</v>
      </c>
    </row>
    <row r="823" spans="1:18" ht="14.5" x14ac:dyDescent="0.25">
      <c r="A823" s="68">
        <v>9</v>
      </c>
      <c r="B823" s="68">
        <v>381</v>
      </c>
      <c r="C823" s="67" t="s">
        <v>6804</v>
      </c>
      <c r="D823" s="67" t="s">
        <v>2018</v>
      </c>
      <c r="E823" s="67" t="s">
        <v>4841</v>
      </c>
      <c r="F823" s="67" t="s">
        <v>2019</v>
      </c>
      <c r="G823" s="67" t="s">
        <v>2018</v>
      </c>
      <c r="H823" s="67" t="s">
        <v>1516</v>
      </c>
      <c r="I823" s="68" t="s">
        <v>5079</v>
      </c>
      <c r="J823" s="68" t="s">
        <v>963</v>
      </c>
      <c r="K823" s="67" t="s">
        <v>5288</v>
      </c>
      <c r="L823" s="13">
        <v>11365</v>
      </c>
      <c r="M823" s="13">
        <v>13626</v>
      </c>
      <c r="N823" s="13">
        <v>9141</v>
      </c>
      <c r="O823" s="13">
        <v>15260</v>
      </c>
      <c r="P823" s="13">
        <v>6682</v>
      </c>
      <c r="Q823" s="13">
        <v>23562</v>
      </c>
      <c r="R823" s="13">
        <v>79636</v>
      </c>
    </row>
    <row r="824" spans="1:18" ht="14.5" x14ac:dyDescent="0.25">
      <c r="A824" s="68">
        <v>9</v>
      </c>
      <c r="B824" s="68">
        <v>382</v>
      </c>
      <c r="C824" s="67" t="s">
        <v>6804</v>
      </c>
      <c r="D824" s="67" t="s">
        <v>2020</v>
      </c>
      <c r="E824" s="67" t="s">
        <v>4842</v>
      </c>
      <c r="F824" s="67" t="s">
        <v>2022</v>
      </c>
      <c r="G824" s="67" t="s">
        <v>2021</v>
      </c>
      <c r="H824" s="67" t="s">
        <v>1516</v>
      </c>
      <c r="I824" s="68" t="s">
        <v>5289</v>
      </c>
      <c r="J824" s="68" t="s">
        <v>963</v>
      </c>
      <c r="K824" s="67" t="s">
        <v>8018</v>
      </c>
      <c r="L824" s="13">
        <v>12825</v>
      </c>
      <c r="M824" s="13">
        <v>15477</v>
      </c>
      <c r="N824" s="13">
        <v>11302</v>
      </c>
      <c r="O824" s="13">
        <v>17755</v>
      </c>
      <c r="P824" s="13">
        <v>7521</v>
      </c>
      <c r="Q824" s="13">
        <v>26104</v>
      </c>
      <c r="R824" s="13">
        <v>90984</v>
      </c>
    </row>
    <row r="825" spans="1:18" ht="14.5" x14ac:dyDescent="0.25">
      <c r="A825" s="68">
        <v>9</v>
      </c>
      <c r="B825" s="68">
        <v>383</v>
      </c>
      <c r="C825" s="67" t="s">
        <v>6804</v>
      </c>
      <c r="D825" s="67" t="s">
        <v>2023</v>
      </c>
      <c r="E825" s="67" t="s">
        <v>4843</v>
      </c>
      <c r="F825" s="67" t="s">
        <v>2024</v>
      </c>
      <c r="G825" s="67" t="s">
        <v>2023</v>
      </c>
      <c r="H825" s="67" t="s">
        <v>1516</v>
      </c>
      <c r="I825" s="68" t="s">
        <v>5258</v>
      </c>
      <c r="J825" s="68" t="s">
        <v>963</v>
      </c>
      <c r="K825" s="67" t="s">
        <v>8019</v>
      </c>
      <c r="L825" s="13">
        <v>17988</v>
      </c>
      <c r="M825" s="13">
        <v>21649</v>
      </c>
      <c r="N825" s="13">
        <v>12006</v>
      </c>
      <c r="O825" s="13">
        <v>21784</v>
      </c>
      <c r="P825" s="13">
        <v>8494</v>
      </c>
      <c r="Q825" s="13">
        <v>29719</v>
      </c>
      <c r="R825" s="13">
        <v>111640</v>
      </c>
    </row>
    <row r="826" spans="1:18" ht="14.5" x14ac:dyDescent="0.25">
      <c r="A826" s="68">
        <v>9</v>
      </c>
      <c r="B826" s="68">
        <v>384</v>
      </c>
      <c r="C826" s="67" t="s">
        <v>6804</v>
      </c>
      <c r="D826" s="67" t="s">
        <v>2025</v>
      </c>
      <c r="E826" s="67" t="s">
        <v>4844</v>
      </c>
      <c r="F826" s="67" t="s">
        <v>2026</v>
      </c>
      <c r="G826" s="67" t="s">
        <v>2025</v>
      </c>
      <c r="H826" s="67" t="s">
        <v>1516</v>
      </c>
      <c r="I826" s="68" t="s">
        <v>1258</v>
      </c>
      <c r="J826" s="68" t="s">
        <v>963</v>
      </c>
      <c r="K826" s="67" t="s">
        <v>5290</v>
      </c>
      <c r="L826" s="13">
        <v>9167</v>
      </c>
      <c r="M826" s="13">
        <v>11290</v>
      </c>
      <c r="N826" s="13">
        <v>7911</v>
      </c>
      <c r="O826" s="13">
        <v>13722</v>
      </c>
      <c r="P826" s="13">
        <v>6256</v>
      </c>
      <c r="Q826" s="13">
        <v>26082</v>
      </c>
      <c r="R826" s="13">
        <v>74428</v>
      </c>
    </row>
    <row r="827" spans="1:18" ht="14.5" x14ac:dyDescent="0.25">
      <c r="A827" s="68">
        <v>9</v>
      </c>
      <c r="B827" s="68">
        <v>385</v>
      </c>
      <c r="C827" s="67" t="s">
        <v>6804</v>
      </c>
      <c r="D827" s="67" t="s">
        <v>6819</v>
      </c>
      <c r="E827" s="67" t="s">
        <v>4845</v>
      </c>
      <c r="F827" s="67" t="s">
        <v>2027</v>
      </c>
      <c r="G827" s="67" t="s">
        <v>7559</v>
      </c>
      <c r="H827" s="67" t="s">
        <v>1516</v>
      </c>
      <c r="I827" s="68" t="s">
        <v>5291</v>
      </c>
      <c r="J827" s="68" t="s">
        <v>963</v>
      </c>
      <c r="K827" s="67" t="s">
        <v>8020</v>
      </c>
      <c r="L827" s="13">
        <v>20662</v>
      </c>
      <c r="M827" s="13">
        <v>24695</v>
      </c>
      <c r="N827" s="13">
        <v>15351</v>
      </c>
      <c r="O827" s="13">
        <v>26604</v>
      </c>
      <c r="P827" s="13">
        <v>12144</v>
      </c>
      <c r="Q827" s="13">
        <v>35497</v>
      </c>
      <c r="R827" s="13">
        <v>134953</v>
      </c>
    </row>
    <row r="828" spans="1:18" ht="14.5" x14ac:dyDescent="0.25">
      <c r="A828" s="68">
        <v>9</v>
      </c>
      <c r="B828" s="68">
        <v>386</v>
      </c>
      <c r="C828" s="67" t="s">
        <v>6804</v>
      </c>
      <c r="D828" s="67" t="s">
        <v>1752</v>
      </c>
      <c r="E828" s="67" t="s">
        <v>6479</v>
      </c>
      <c r="F828" s="67" t="s">
        <v>2028</v>
      </c>
      <c r="G828" s="67" t="s">
        <v>1752</v>
      </c>
      <c r="H828" s="67" t="s">
        <v>1516</v>
      </c>
      <c r="I828" s="68" t="s">
        <v>1239</v>
      </c>
      <c r="J828" s="68" t="s">
        <v>963</v>
      </c>
      <c r="K828" s="67" t="s">
        <v>5292</v>
      </c>
      <c r="L828" s="13">
        <v>10464</v>
      </c>
      <c r="M828" s="13">
        <v>11339</v>
      </c>
      <c r="N828" s="13">
        <v>7813</v>
      </c>
      <c r="O828" s="13">
        <v>14062</v>
      </c>
      <c r="P828" s="13">
        <v>5071</v>
      </c>
      <c r="Q828" s="13">
        <v>11648</v>
      </c>
      <c r="R828" s="13">
        <v>60397</v>
      </c>
    </row>
    <row r="829" spans="1:18" ht="14.5" x14ac:dyDescent="0.25">
      <c r="A829" s="68">
        <v>9</v>
      </c>
      <c r="B829" s="68">
        <v>387</v>
      </c>
      <c r="C829" s="67" t="s">
        <v>6804</v>
      </c>
      <c r="D829" s="67" t="s">
        <v>1752</v>
      </c>
      <c r="E829" s="67" t="s">
        <v>6479</v>
      </c>
      <c r="F829" s="67" t="s">
        <v>1753</v>
      </c>
      <c r="G829" s="67" t="s">
        <v>1752</v>
      </c>
      <c r="H829" s="67" t="s">
        <v>1516</v>
      </c>
      <c r="I829" s="68" t="s">
        <v>1239</v>
      </c>
      <c r="J829" s="68" t="s">
        <v>963</v>
      </c>
      <c r="K829" s="67" t="s">
        <v>5167</v>
      </c>
      <c r="L829" s="13">
        <v>7252</v>
      </c>
      <c r="M829" s="13">
        <v>8112</v>
      </c>
      <c r="N829" s="13">
        <v>5110</v>
      </c>
      <c r="O829" s="13">
        <v>9419</v>
      </c>
      <c r="P829" s="13">
        <v>3437</v>
      </c>
      <c r="Q829" s="13">
        <v>11332</v>
      </c>
      <c r="R829" s="13">
        <v>44662</v>
      </c>
    </row>
    <row r="830" spans="1:18" ht="14.5" x14ac:dyDescent="0.25">
      <c r="A830" s="68">
        <v>9</v>
      </c>
      <c r="B830" s="68">
        <v>388</v>
      </c>
      <c r="C830" s="67" t="s">
        <v>6804</v>
      </c>
      <c r="D830" s="67" t="s">
        <v>2029</v>
      </c>
      <c r="E830" s="67" t="s">
        <v>4846</v>
      </c>
      <c r="F830" s="67" t="s">
        <v>2030</v>
      </c>
      <c r="G830" s="67" t="s">
        <v>2029</v>
      </c>
      <c r="H830" s="67" t="s">
        <v>1516</v>
      </c>
      <c r="I830" s="68" t="s">
        <v>5155</v>
      </c>
      <c r="J830" s="68" t="s">
        <v>963</v>
      </c>
      <c r="K830" s="67" t="s">
        <v>5293</v>
      </c>
      <c r="L830" s="13">
        <v>11151</v>
      </c>
      <c r="M830" s="13">
        <v>12125</v>
      </c>
      <c r="N830" s="13">
        <v>7777</v>
      </c>
      <c r="O830" s="13">
        <v>14276</v>
      </c>
      <c r="P830" s="13">
        <v>5429</v>
      </c>
      <c r="Q830" s="13">
        <v>9386</v>
      </c>
      <c r="R830" s="13">
        <v>60144</v>
      </c>
    </row>
    <row r="831" spans="1:18" ht="14.5" x14ac:dyDescent="0.25">
      <c r="A831" s="68">
        <v>9</v>
      </c>
      <c r="B831" s="68">
        <v>389</v>
      </c>
      <c r="C831" s="67" t="s">
        <v>6804</v>
      </c>
      <c r="D831" s="67" t="s">
        <v>2031</v>
      </c>
      <c r="E831" s="67" t="s">
        <v>4847</v>
      </c>
      <c r="F831" s="67" t="s">
        <v>2032</v>
      </c>
      <c r="G831" s="67" t="s">
        <v>2031</v>
      </c>
      <c r="H831" s="67" t="s">
        <v>1516</v>
      </c>
      <c r="I831" s="68" t="s">
        <v>5058</v>
      </c>
      <c r="J831" s="68" t="s">
        <v>963</v>
      </c>
      <c r="K831" s="67" t="s">
        <v>8021</v>
      </c>
      <c r="L831" s="13">
        <v>8469</v>
      </c>
      <c r="M831" s="13">
        <v>9730</v>
      </c>
      <c r="N831" s="13">
        <v>7006</v>
      </c>
      <c r="O831" s="13">
        <v>11780</v>
      </c>
      <c r="P831" s="13">
        <v>4447</v>
      </c>
      <c r="Q831" s="13">
        <v>15115</v>
      </c>
      <c r="R831" s="13">
        <v>56547</v>
      </c>
    </row>
    <row r="832" spans="1:18" ht="14.5" x14ac:dyDescent="0.25">
      <c r="A832" s="68">
        <v>9</v>
      </c>
      <c r="B832" s="68">
        <v>390</v>
      </c>
      <c r="C832" s="67" t="s">
        <v>6804</v>
      </c>
      <c r="D832" s="67" t="s">
        <v>2033</v>
      </c>
      <c r="E832" s="67" t="s">
        <v>4848</v>
      </c>
      <c r="F832" s="67" t="s">
        <v>2034</v>
      </c>
      <c r="G832" s="67" t="s">
        <v>2033</v>
      </c>
      <c r="H832" s="67" t="s">
        <v>1516</v>
      </c>
      <c r="I832" s="68" t="s">
        <v>5294</v>
      </c>
      <c r="J832" s="68" t="s">
        <v>963</v>
      </c>
      <c r="K832" s="67" t="s">
        <v>5295</v>
      </c>
      <c r="L832" s="13">
        <v>15931</v>
      </c>
      <c r="M832" s="13">
        <v>17472</v>
      </c>
      <c r="N832" s="13">
        <v>11978</v>
      </c>
      <c r="O832" s="13">
        <v>22062</v>
      </c>
      <c r="P832" s="13">
        <v>8647</v>
      </c>
      <c r="Q832" s="13">
        <v>28516</v>
      </c>
      <c r="R832" s="13">
        <v>104606</v>
      </c>
    </row>
    <row r="833" spans="1:18" ht="14.5" x14ac:dyDescent="0.25">
      <c r="A833" s="68">
        <v>9</v>
      </c>
      <c r="B833" s="68">
        <v>391</v>
      </c>
      <c r="C833" s="67" t="s">
        <v>6804</v>
      </c>
      <c r="D833" s="67" t="s">
        <v>2035</v>
      </c>
      <c r="E833" s="67" t="s">
        <v>4849</v>
      </c>
      <c r="F833" s="67" t="s">
        <v>2036</v>
      </c>
      <c r="G833" s="67" t="s">
        <v>2035</v>
      </c>
      <c r="H833" s="67" t="s">
        <v>1516</v>
      </c>
      <c r="I833" s="68" t="s">
        <v>5140</v>
      </c>
      <c r="J833" s="68" t="s">
        <v>963</v>
      </c>
      <c r="K833" s="67" t="s">
        <v>8022</v>
      </c>
      <c r="L833" s="13">
        <v>8654</v>
      </c>
      <c r="M833" s="13">
        <v>10087</v>
      </c>
      <c r="N833" s="13">
        <v>4565</v>
      </c>
      <c r="O833" s="13">
        <v>7203</v>
      </c>
      <c r="P833" s="13">
        <v>3059</v>
      </c>
      <c r="Q833" s="13">
        <v>19098</v>
      </c>
      <c r="R833" s="13">
        <v>52666</v>
      </c>
    </row>
    <row r="834" spans="1:18" ht="14.5" x14ac:dyDescent="0.25">
      <c r="A834" s="68">
        <v>9</v>
      </c>
      <c r="B834" s="68">
        <v>392</v>
      </c>
      <c r="C834" s="67" t="s">
        <v>6804</v>
      </c>
      <c r="D834" s="67" t="s">
        <v>2037</v>
      </c>
      <c r="E834" s="67" t="s">
        <v>4850</v>
      </c>
      <c r="F834" s="67" t="s">
        <v>2038</v>
      </c>
      <c r="G834" s="67" t="s">
        <v>2037</v>
      </c>
      <c r="H834" s="67" t="s">
        <v>1516</v>
      </c>
      <c r="I834" s="68" t="s">
        <v>5058</v>
      </c>
      <c r="J834" s="68" t="s">
        <v>963</v>
      </c>
      <c r="K834" s="67" t="s">
        <v>8023</v>
      </c>
      <c r="L834" s="13">
        <v>4674</v>
      </c>
      <c r="M834" s="13">
        <v>5787</v>
      </c>
      <c r="N834" s="13">
        <v>4231</v>
      </c>
      <c r="O834" s="13">
        <v>6654</v>
      </c>
      <c r="P834" s="13">
        <v>2679</v>
      </c>
      <c r="Q834" s="13">
        <v>7411</v>
      </c>
      <c r="R834" s="13">
        <v>31436</v>
      </c>
    </row>
    <row r="835" spans="1:18" ht="14.5" x14ac:dyDescent="0.25">
      <c r="A835" s="68">
        <v>9</v>
      </c>
      <c r="B835" s="68">
        <v>393</v>
      </c>
      <c r="C835" s="67" t="s">
        <v>6804</v>
      </c>
      <c r="D835" s="67" t="s">
        <v>2039</v>
      </c>
      <c r="E835" s="67" t="s">
        <v>4851</v>
      </c>
      <c r="F835" s="67" t="s">
        <v>2040</v>
      </c>
      <c r="G835" s="67" t="s">
        <v>2039</v>
      </c>
      <c r="H835" s="67" t="s">
        <v>1516</v>
      </c>
      <c r="I835" s="68" t="s">
        <v>5296</v>
      </c>
      <c r="J835" s="68" t="s">
        <v>963</v>
      </c>
      <c r="K835" s="67" t="s">
        <v>5297</v>
      </c>
      <c r="L835" s="13">
        <v>11949</v>
      </c>
      <c r="M835" s="13">
        <v>11544</v>
      </c>
      <c r="N835" s="13">
        <v>6537</v>
      </c>
      <c r="O835" s="13">
        <v>8378</v>
      </c>
      <c r="P835" s="13">
        <v>3132</v>
      </c>
      <c r="Q835" s="13">
        <v>22977</v>
      </c>
      <c r="R835" s="13">
        <v>64517</v>
      </c>
    </row>
    <row r="836" spans="1:18" ht="14.5" x14ac:dyDescent="0.25">
      <c r="A836" s="68">
        <v>9</v>
      </c>
      <c r="B836" s="68">
        <v>394</v>
      </c>
      <c r="C836" s="67" t="s">
        <v>6804</v>
      </c>
      <c r="D836" s="67" t="s">
        <v>2041</v>
      </c>
      <c r="E836" s="67" t="s">
        <v>4852</v>
      </c>
      <c r="F836" s="67" t="s">
        <v>2042</v>
      </c>
      <c r="G836" s="67" t="s">
        <v>2041</v>
      </c>
      <c r="H836" s="67" t="s">
        <v>1516</v>
      </c>
      <c r="I836" s="68" t="s">
        <v>5298</v>
      </c>
      <c r="J836" s="68" t="s">
        <v>963</v>
      </c>
      <c r="K836" s="67" t="s">
        <v>5299</v>
      </c>
      <c r="L836" s="13">
        <v>11239</v>
      </c>
      <c r="M836" s="13">
        <v>12261</v>
      </c>
      <c r="N836" s="13">
        <v>5679</v>
      </c>
      <c r="O836" s="13">
        <v>11860</v>
      </c>
      <c r="P836" s="13">
        <v>4237</v>
      </c>
      <c r="Q836" s="13">
        <v>30560</v>
      </c>
      <c r="R836" s="13">
        <v>75836</v>
      </c>
    </row>
    <row r="837" spans="1:18" ht="14.5" x14ac:dyDescent="0.25">
      <c r="A837" s="68">
        <v>9</v>
      </c>
      <c r="B837" s="68">
        <v>395</v>
      </c>
      <c r="C837" s="67" t="s">
        <v>6804</v>
      </c>
      <c r="D837" s="67" t="s">
        <v>2043</v>
      </c>
      <c r="E837" s="67" t="s">
        <v>4853</v>
      </c>
      <c r="F837" s="67" t="s">
        <v>2044</v>
      </c>
      <c r="G837" s="67" t="s">
        <v>2043</v>
      </c>
      <c r="H837" s="67" t="s">
        <v>1516</v>
      </c>
      <c r="I837" s="68" t="s">
        <v>5155</v>
      </c>
      <c r="J837" s="68" t="s">
        <v>963</v>
      </c>
      <c r="K837" s="67" t="s">
        <v>8024</v>
      </c>
      <c r="L837" s="13">
        <v>6110</v>
      </c>
      <c r="M837" s="13">
        <v>7407</v>
      </c>
      <c r="N837" s="13">
        <v>4133</v>
      </c>
      <c r="O837" s="13">
        <v>7246</v>
      </c>
      <c r="P837" s="13">
        <v>2947</v>
      </c>
      <c r="Q837" s="13">
        <v>16283</v>
      </c>
      <c r="R837" s="13">
        <v>44126</v>
      </c>
    </row>
    <row r="838" spans="1:18" ht="14.5" x14ac:dyDescent="0.25">
      <c r="A838" s="68">
        <v>9</v>
      </c>
      <c r="B838" s="68">
        <v>396</v>
      </c>
      <c r="C838" s="67" t="s">
        <v>6804</v>
      </c>
      <c r="D838" s="67" t="s">
        <v>2043</v>
      </c>
      <c r="E838" s="67" t="s">
        <v>4853</v>
      </c>
      <c r="F838" s="67" t="s">
        <v>2045</v>
      </c>
      <c r="G838" s="67" t="s">
        <v>2043</v>
      </c>
      <c r="H838" s="67" t="s">
        <v>1516</v>
      </c>
      <c r="I838" s="68" t="s">
        <v>1314</v>
      </c>
      <c r="J838" s="68" t="s">
        <v>963</v>
      </c>
      <c r="K838" s="67" t="s">
        <v>5300</v>
      </c>
      <c r="L838" s="13">
        <v>1983</v>
      </c>
      <c r="M838" s="13">
        <v>2300</v>
      </c>
      <c r="N838" s="13">
        <v>1640</v>
      </c>
      <c r="O838" s="13">
        <v>2926</v>
      </c>
      <c r="P838" s="13">
        <v>1169</v>
      </c>
      <c r="Q838" s="13">
        <v>7234</v>
      </c>
      <c r="R838" s="13">
        <v>17252</v>
      </c>
    </row>
    <row r="839" spans="1:18" ht="14.5" x14ac:dyDescent="0.25">
      <c r="A839" s="68">
        <v>9</v>
      </c>
      <c r="B839" s="68">
        <v>397</v>
      </c>
      <c r="C839" s="67" t="s">
        <v>6804</v>
      </c>
      <c r="D839" s="67" t="s">
        <v>2043</v>
      </c>
      <c r="E839" s="67" t="s">
        <v>4853</v>
      </c>
      <c r="F839" s="67" t="s">
        <v>2046</v>
      </c>
      <c r="G839" s="67" t="s">
        <v>2043</v>
      </c>
      <c r="H839" s="67" t="s">
        <v>1516</v>
      </c>
      <c r="I839" s="68" t="s">
        <v>1260</v>
      </c>
      <c r="J839" s="68" t="s">
        <v>963</v>
      </c>
      <c r="K839" s="67" t="s">
        <v>5300</v>
      </c>
      <c r="L839" s="13">
        <v>1338</v>
      </c>
      <c r="M839" s="13">
        <v>1588</v>
      </c>
      <c r="N839" s="13">
        <v>1127</v>
      </c>
      <c r="O839" s="13">
        <v>2253</v>
      </c>
      <c r="P839" s="13">
        <v>802</v>
      </c>
      <c r="Q839" s="13">
        <v>2477</v>
      </c>
      <c r="R839" s="13">
        <v>9585</v>
      </c>
    </row>
    <row r="840" spans="1:18" ht="14.5" x14ac:dyDescent="0.25">
      <c r="A840" s="68">
        <v>9</v>
      </c>
      <c r="B840" s="68">
        <v>398</v>
      </c>
      <c r="C840" s="67" t="s">
        <v>6804</v>
      </c>
      <c r="D840" s="67" t="s">
        <v>2047</v>
      </c>
      <c r="E840" s="67" t="s">
        <v>4854</v>
      </c>
      <c r="F840" s="67" t="s">
        <v>2048</v>
      </c>
      <c r="G840" s="67" t="s">
        <v>2047</v>
      </c>
      <c r="H840" s="67" t="s">
        <v>1516</v>
      </c>
      <c r="I840" s="68" t="s">
        <v>5198</v>
      </c>
      <c r="J840" s="68" t="s">
        <v>963</v>
      </c>
      <c r="K840" s="67" t="s">
        <v>8025</v>
      </c>
      <c r="L840" s="13">
        <v>10677</v>
      </c>
      <c r="M840" s="13">
        <v>13020</v>
      </c>
      <c r="N840" s="13">
        <v>6181</v>
      </c>
      <c r="O840" s="13">
        <v>11721</v>
      </c>
      <c r="P840" s="13">
        <v>4430</v>
      </c>
      <c r="Q840" s="13">
        <v>18652</v>
      </c>
      <c r="R840" s="13">
        <v>64681</v>
      </c>
    </row>
    <row r="841" spans="1:18" ht="14.5" x14ac:dyDescent="0.25">
      <c r="A841" s="68">
        <v>9</v>
      </c>
      <c r="B841" s="68">
        <v>399</v>
      </c>
      <c r="C841" s="67" t="s">
        <v>6804</v>
      </c>
      <c r="D841" s="67" t="s">
        <v>2049</v>
      </c>
      <c r="E841" s="67" t="s">
        <v>4855</v>
      </c>
      <c r="F841" s="67" t="s">
        <v>2051</v>
      </c>
      <c r="G841" s="67" t="s">
        <v>2049</v>
      </c>
      <c r="H841" s="67" t="s">
        <v>1516</v>
      </c>
      <c r="I841" s="68" t="s">
        <v>1239</v>
      </c>
      <c r="J841" s="68" t="s">
        <v>963</v>
      </c>
      <c r="K841" s="67" t="s">
        <v>5301</v>
      </c>
      <c r="L841" s="13">
        <v>12696</v>
      </c>
      <c r="M841" s="13">
        <v>14528</v>
      </c>
      <c r="N841" s="13">
        <v>9863</v>
      </c>
      <c r="O841" s="13">
        <v>17498</v>
      </c>
      <c r="P841" s="13">
        <v>7023</v>
      </c>
      <c r="Q841" s="13">
        <v>18358</v>
      </c>
      <c r="R841" s="13">
        <v>79966</v>
      </c>
    </row>
    <row r="842" spans="1:18" ht="14.5" x14ac:dyDescent="0.25">
      <c r="A842" s="68">
        <v>9</v>
      </c>
      <c r="B842" s="68">
        <v>400</v>
      </c>
      <c r="C842" s="67" t="s">
        <v>6804</v>
      </c>
      <c r="D842" s="67" t="s">
        <v>2049</v>
      </c>
      <c r="E842" s="67" t="s">
        <v>4855</v>
      </c>
      <c r="F842" s="67" t="s">
        <v>2050</v>
      </c>
      <c r="G842" s="67" t="s">
        <v>2049</v>
      </c>
      <c r="H842" s="67" t="s">
        <v>1516</v>
      </c>
      <c r="I842" s="68" t="s">
        <v>5022</v>
      </c>
      <c r="J842" s="68" t="s">
        <v>963</v>
      </c>
      <c r="K842" s="67" t="s">
        <v>5301</v>
      </c>
      <c r="L842" s="13">
        <v>2563</v>
      </c>
      <c r="M842" s="13">
        <v>2776</v>
      </c>
      <c r="N842" s="13">
        <v>1761</v>
      </c>
      <c r="O842" s="13">
        <v>3267</v>
      </c>
      <c r="P842" s="13">
        <v>1081</v>
      </c>
      <c r="Q842" s="13">
        <v>2293</v>
      </c>
      <c r="R842" s="13">
        <v>13741</v>
      </c>
    </row>
    <row r="843" spans="1:18" ht="14.5" x14ac:dyDescent="0.25">
      <c r="A843" s="68">
        <v>9</v>
      </c>
      <c r="B843" s="68">
        <v>401</v>
      </c>
      <c r="C843" s="67" t="s">
        <v>6804</v>
      </c>
      <c r="D843" s="67" t="s">
        <v>2052</v>
      </c>
      <c r="E843" s="67" t="s">
        <v>4856</v>
      </c>
      <c r="F843" s="67" t="s">
        <v>2053</v>
      </c>
      <c r="G843" s="67" t="s">
        <v>2052</v>
      </c>
      <c r="H843" s="67" t="s">
        <v>1516</v>
      </c>
      <c r="I843" s="68" t="s">
        <v>5302</v>
      </c>
      <c r="J843" s="68" t="s">
        <v>963</v>
      </c>
      <c r="K843" s="67" t="s">
        <v>8026</v>
      </c>
      <c r="L843" s="13">
        <v>8494</v>
      </c>
      <c r="M843" s="13">
        <v>9366</v>
      </c>
      <c r="N843" s="13">
        <v>6293</v>
      </c>
      <c r="O843" s="13">
        <v>10230</v>
      </c>
      <c r="P843" s="13">
        <v>4102</v>
      </c>
      <c r="Q843" s="13">
        <v>11708</v>
      </c>
      <c r="R843" s="13">
        <v>50193</v>
      </c>
    </row>
    <row r="844" spans="1:18" ht="14.5" x14ac:dyDescent="0.25">
      <c r="A844" s="68">
        <v>9</v>
      </c>
      <c r="B844" s="68">
        <v>402</v>
      </c>
      <c r="C844" s="67" t="s">
        <v>6804</v>
      </c>
      <c r="D844" s="67" t="s">
        <v>2054</v>
      </c>
      <c r="E844" s="67" t="s">
        <v>4857</v>
      </c>
      <c r="F844" s="67" t="s">
        <v>2055</v>
      </c>
      <c r="G844" s="67" t="s">
        <v>2054</v>
      </c>
      <c r="H844" s="67" t="s">
        <v>1516</v>
      </c>
      <c r="I844" s="68" t="s">
        <v>5124</v>
      </c>
      <c r="J844" s="68" t="s">
        <v>963</v>
      </c>
      <c r="K844" s="67" t="s">
        <v>5303</v>
      </c>
      <c r="L844" s="13">
        <v>8410</v>
      </c>
      <c r="M844" s="13">
        <v>10023</v>
      </c>
      <c r="N844" s="13">
        <v>7279</v>
      </c>
      <c r="O844" s="13">
        <v>12381</v>
      </c>
      <c r="P844" s="13">
        <v>5010</v>
      </c>
      <c r="Q844" s="13">
        <v>15667</v>
      </c>
      <c r="R844" s="13">
        <v>58770</v>
      </c>
    </row>
    <row r="845" spans="1:18" ht="14.5" x14ac:dyDescent="0.25">
      <c r="A845" s="68">
        <v>9</v>
      </c>
      <c r="B845" s="68">
        <v>403</v>
      </c>
      <c r="C845" s="67" t="s">
        <v>6804</v>
      </c>
      <c r="D845" s="67" t="s">
        <v>2054</v>
      </c>
      <c r="E845" s="67" t="s">
        <v>4857</v>
      </c>
      <c r="F845" s="67" t="s">
        <v>2056</v>
      </c>
      <c r="G845" s="67" t="s">
        <v>2054</v>
      </c>
      <c r="H845" s="67" t="s">
        <v>1516</v>
      </c>
      <c r="I845" s="68" t="s">
        <v>1426</v>
      </c>
      <c r="J845" s="68" t="s">
        <v>963</v>
      </c>
      <c r="K845" s="67" t="s">
        <v>5226</v>
      </c>
      <c r="L845" s="13">
        <v>7001</v>
      </c>
      <c r="M845" s="13">
        <v>7765</v>
      </c>
      <c r="N845" s="13">
        <v>4880</v>
      </c>
      <c r="O845" s="13">
        <v>8765</v>
      </c>
      <c r="P845" s="13">
        <v>2938</v>
      </c>
      <c r="Q845" s="13">
        <v>9309</v>
      </c>
      <c r="R845" s="13">
        <v>40658</v>
      </c>
    </row>
    <row r="846" spans="1:18" ht="14.5" x14ac:dyDescent="0.25">
      <c r="A846" s="68">
        <v>9</v>
      </c>
      <c r="B846" s="68">
        <v>404</v>
      </c>
      <c r="C846" s="67" t="s">
        <v>6804</v>
      </c>
      <c r="D846" s="67" t="s">
        <v>2057</v>
      </c>
      <c r="E846" s="67" t="s">
        <v>4858</v>
      </c>
      <c r="F846" s="67" t="s">
        <v>2058</v>
      </c>
      <c r="G846" s="67" t="s">
        <v>2057</v>
      </c>
      <c r="H846" s="67" t="s">
        <v>1516</v>
      </c>
      <c r="I846" s="68" t="s">
        <v>5304</v>
      </c>
      <c r="J846" s="68" t="s">
        <v>963</v>
      </c>
      <c r="K846" s="67" t="s">
        <v>8027</v>
      </c>
      <c r="L846" s="13">
        <v>7541</v>
      </c>
      <c r="M846" s="13">
        <v>9213</v>
      </c>
      <c r="N846" s="13">
        <v>7376</v>
      </c>
      <c r="O846" s="13">
        <v>11921</v>
      </c>
      <c r="P846" s="13">
        <v>5622</v>
      </c>
      <c r="Q846" s="13">
        <v>18493</v>
      </c>
      <c r="R846" s="13">
        <v>60166</v>
      </c>
    </row>
    <row r="847" spans="1:18" ht="14.5" x14ac:dyDescent="0.25">
      <c r="A847" s="68">
        <v>9</v>
      </c>
      <c r="B847" s="68">
        <v>405</v>
      </c>
      <c r="C847" s="67" t="s">
        <v>6804</v>
      </c>
      <c r="D847" s="67" t="s">
        <v>2059</v>
      </c>
      <c r="E847" s="67" t="s">
        <v>4859</v>
      </c>
      <c r="F847" s="67" t="s">
        <v>2060</v>
      </c>
      <c r="G847" s="67" t="s">
        <v>2059</v>
      </c>
      <c r="H847" s="67" t="s">
        <v>1516</v>
      </c>
      <c r="I847" s="68" t="s">
        <v>1239</v>
      </c>
      <c r="J847" s="68" t="s">
        <v>963</v>
      </c>
      <c r="K847" s="67" t="s">
        <v>5305</v>
      </c>
      <c r="L847" s="13">
        <v>10306</v>
      </c>
      <c r="M847" s="13">
        <v>10988</v>
      </c>
      <c r="N847" s="13">
        <v>5116</v>
      </c>
      <c r="O847" s="13">
        <v>11092</v>
      </c>
      <c r="P847" s="13">
        <v>3573</v>
      </c>
      <c r="Q847" s="13">
        <v>18215</v>
      </c>
      <c r="R847" s="13">
        <v>59290</v>
      </c>
    </row>
    <row r="848" spans="1:18" ht="14.5" x14ac:dyDescent="0.25">
      <c r="A848" s="68">
        <v>9</v>
      </c>
      <c r="B848" s="68">
        <v>406</v>
      </c>
      <c r="C848" s="67" t="s">
        <v>6804</v>
      </c>
      <c r="D848" s="67" t="s">
        <v>2061</v>
      </c>
      <c r="E848" s="67" t="s">
        <v>4860</v>
      </c>
      <c r="F848" s="67" t="s">
        <v>2062</v>
      </c>
      <c r="G848" s="67" t="s">
        <v>2061</v>
      </c>
      <c r="H848" s="67" t="s">
        <v>1516</v>
      </c>
      <c r="I848" s="68" t="s">
        <v>5099</v>
      </c>
      <c r="J848" s="68" t="s">
        <v>963</v>
      </c>
      <c r="K848" s="67" t="s">
        <v>5306</v>
      </c>
      <c r="L848" s="13">
        <v>14888</v>
      </c>
      <c r="M848" s="13">
        <v>17810</v>
      </c>
      <c r="N848" s="13">
        <v>12343</v>
      </c>
      <c r="O848" s="13">
        <v>16646</v>
      </c>
      <c r="P848" s="13">
        <v>6710</v>
      </c>
      <c r="Q848" s="13">
        <v>35936</v>
      </c>
      <c r="R848" s="13">
        <v>104333</v>
      </c>
    </row>
    <row r="849" spans="1:18" ht="14.5" x14ac:dyDescent="0.25">
      <c r="A849" s="68">
        <v>9</v>
      </c>
      <c r="B849" s="68">
        <v>407</v>
      </c>
      <c r="C849" s="67" t="s">
        <v>6804</v>
      </c>
      <c r="D849" s="67" t="s">
        <v>2063</v>
      </c>
      <c r="E849" s="67" t="s">
        <v>4861</v>
      </c>
      <c r="F849" s="67" t="s">
        <v>2064</v>
      </c>
      <c r="G849" s="67" t="s">
        <v>2063</v>
      </c>
      <c r="H849" s="67" t="s">
        <v>1516</v>
      </c>
      <c r="I849" s="68" t="s">
        <v>1239</v>
      </c>
      <c r="J849" s="68" t="s">
        <v>963</v>
      </c>
      <c r="K849" s="67" t="s">
        <v>5307</v>
      </c>
      <c r="L849" s="13">
        <v>8825</v>
      </c>
      <c r="M849" s="13">
        <v>10447</v>
      </c>
      <c r="N849" s="13">
        <v>7616</v>
      </c>
      <c r="O849" s="13">
        <v>12610</v>
      </c>
      <c r="P849" s="13">
        <v>5104</v>
      </c>
      <c r="Q849" s="13">
        <v>18644</v>
      </c>
      <c r="R849" s="13">
        <v>63246</v>
      </c>
    </row>
    <row r="850" spans="1:18" ht="14.5" x14ac:dyDescent="0.25">
      <c r="A850" s="68">
        <v>9</v>
      </c>
      <c r="B850" s="68">
        <v>408</v>
      </c>
      <c r="C850" s="67" t="s">
        <v>6804</v>
      </c>
      <c r="D850" s="67" t="s">
        <v>2065</v>
      </c>
      <c r="E850" s="67" t="s">
        <v>4862</v>
      </c>
      <c r="F850" s="67" t="s">
        <v>2066</v>
      </c>
      <c r="G850" s="67" t="s">
        <v>2065</v>
      </c>
      <c r="H850" s="67" t="s">
        <v>1516</v>
      </c>
      <c r="I850" s="68" t="s">
        <v>5033</v>
      </c>
      <c r="J850" s="68" t="s">
        <v>963</v>
      </c>
      <c r="K850" s="67" t="s">
        <v>5308</v>
      </c>
      <c r="L850" s="13">
        <v>5260</v>
      </c>
      <c r="M850" s="13">
        <v>6205</v>
      </c>
      <c r="N850" s="13">
        <v>3104</v>
      </c>
      <c r="O850" s="13">
        <v>5361</v>
      </c>
      <c r="P850" s="13">
        <v>2145</v>
      </c>
      <c r="Q850" s="13">
        <v>10942</v>
      </c>
      <c r="R850" s="13">
        <v>33017</v>
      </c>
    </row>
    <row r="851" spans="1:18" ht="14.5" x14ac:dyDescent="0.25">
      <c r="A851" s="68">
        <v>9</v>
      </c>
      <c r="B851" s="68">
        <v>409</v>
      </c>
      <c r="C851" s="67" t="s">
        <v>6804</v>
      </c>
      <c r="D851" s="67" t="s">
        <v>2065</v>
      </c>
      <c r="E851" s="67" t="s">
        <v>4862</v>
      </c>
      <c r="F851" s="67" t="s">
        <v>2067</v>
      </c>
      <c r="G851" s="67" t="s">
        <v>2065</v>
      </c>
      <c r="H851" s="67" t="s">
        <v>1516</v>
      </c>
      <c r="I851" s="68" t="s">
        <v>5309</v>
      </c>
      <c r="J851" s="68" t="s">
        <v>963</v>
      </c>
      <c r="K851" s="67" t="s">
        <v>5308</v>
      </c>
      <c r="L851" s="13">
        <v>10505</v>
      </c>
      <c r="M851" s="13">
        <v>12304</v>
      </c>
      <c r="N851" s="13">
        <v>7486</v>
      </c>
      <c r="O851" s="13">
        <v>13238</v>
      </c>
      <c r="P851" s="13">
        <v>5108</v>
      </c>
      <c r="Q851" s="13">
        <v>17083</v>
      </c>
      <c r="R851" s="13">
        <v>65724</v>
      </c>
    </row>
    <row r="852" spans="1:18" ht="14.5" x14ac:dyDescent="0.25">
      <c r="A852" s="68">
        <v>9</v>
      </c>
      <c r="B852" s="68">
        <v>410</v>
      </c>
      <c r="C852" s="67" t="s">
        <v>6804</v>
      </c>
      <c r="D852" s="67" t="s">
        <v>2068</v>
      </c>
      <c r="E852" s="67" t="s">
        <v>4863</v>
      </c>
      <c r="F852" s="67" t="s">
        <v>2069</v>
      </c>
      <c r="G852" s="67" t="s">
        <v>2068</v>
      </c>
      <c r="H852" s="67" t="s">
        <v>1516</v>
      </c>
      <c r="I852" s="68" t="s">
        <v>5075</v>
      </c>
      <c r="J852" s="68" t="s">
        <v>963</v>
      </c>
      <c r="K852" s="67" t="s">
        <v>5310</v>
      </c>
      <c r="L852" s="13">
        <v>11169</v>
      </c>
      <c r="M852" s="13">
        <v>12015</v>
      </c>
      <c r="N852" s="13">
        <v>8318</v>
      </c>
      <c r="O852" s="13">
        <v>14474</v>
      </c>
      <c r="P852" s="13">
        <v>5717</v>
      </c>
      <c r="Q852" s="13">
        <v>23386</v>
      </c>
      <c r="R852" s="13">
        <v>75079</v>
      </c>
    </row>
    <row r="853" spans="1:18" ht="14.5" x14ac:dyDescent="0.25">
      <c r="A853" s="68">
        <v>9</v>
      </c>
      <c r="B853" s="68">
        <v>411</v>
      </c>
      <c r="C853" s="67" t="s">
        <v>6804</v>
      </c>
      <c r="D853" s="67" t="s">
        <v>6826</v>
      </c>
      <c r="E853" s="67" t="s">
        <v>7018</v>
      </c>
      <c r="F853" s="67" t="s">
        <v>7211</v>
      </c>
      <c r="G853" s="67" t="s">
        <v>6826</v>
      </c>
      <c r="H853" s="67" t="s">
        <v>1516</v>
      </c>
      <c r="I853" s="68" t="s">
        <v>5411</v>
      </c>
      <c r="J853" s="68" t="s">
        <v>963</v>
      </c>
      <c r="K853" s="67" t="s">
        <v>8098</v>
      </c>
      <c r="L853" s="13">
        <v>5420</v>
      </c>
      <c r="M853" s="13">
        <v>6252</v>
      </c>
      <c r="N853" s="13">
        <v>3571</v>
      </c>
      <c r="O853" s="13">
        <v>6145</v>
      </c>
      <c r="P853" s="13">
        <v>2401</v>
      </c>
      <c r="Q853" s="13">
        <v>15757</v>
      </c>
      <c r="R853" s="13">
        <v>39546</v>
      </c>
    </row>
    <row r="854" spans="1:18" ht="14.5" x14ac:dyDescent="0.25">
      <c r="A854" s="68">
        <v>9</v>
      </c>
      <c r="B854" s="68">
        <v>412</v>
      </c>
      <c r="C854" s="67" t="s">
        <v>6804</v>
      </c>
      <c r="D854" s="67" t="s">
        <v>2070</v>
      </c>
      <c r="E854" s="67" t="s">
        <v>4864</v>
      </c>
      <c r="F854" s="67" t="s">
        <v>2071</v>
      </c>
      <c r="G854" s="67" t="s">
        <v>2070</v>
      </c>
      <c r="H854" s="67" t="s">
        <v>1516</v>
      </c>
      <c r="I854" s="68" t="s">
        <v>5311</v>
      </c>
      <c r="J854" s="68" t="s">
        <v>963</v>
      </c>
      <c r="K854" s="67" t="s">
        <v>5312</v>
      </c>
      <c r="L854" s="13">
        <v>15396</v>
      </c>
      <c r="M854" s="13">
        <v>17114</v>
      </c>
      <c r="N854" s="13">
        <v>12952</v>
      </c>
      <c r="O854" s="13">
        <v>19528</v>
      </c>
      <c r="P854" s="13">
        <v>8576</v>
      </c>
      <c r="Q854" s="13">
        <v>23840</v>
      </c>
      <c r="R854" s="13">
        <v>97406</v>
      </c>
    </row>
    <row r="855" spans="1:18" ht="14.5" x14ac:dyDescent="0.25">
      <c r="A855" s="68">
        <v>9</v>
      </c>
      <c r="B855" s="68">
        <v>413</v>
      </c>
      <c r="C855" s="67" t="s">
        <v>6804</v>
      </c>
      <c r="D855" s="67" t="s">
        <v>2070</v>
      </c>
      <c r="E855" s="67" t="s">
        <v>4864</v>
      </c>
      <c r="F855" s="67" t="s">
        <v>2073</v>
      </c>
      <c r="G855" s="67" t="s">
        <v>2072</v>
      </c>
      <c r="H855" s="67" t="s">
        <v>1516</v>
      </c>
      <c r="I855" s="68" t="s">
        <v>1270</v>
      </c>
      <c r="J855" s="68" t="s">
        <v>965</v>
      </c>
      <c r="K855" s="67" t="s">
        <v>5312</v>
      </c>
      <c r="L855" s="13">
        <v>0</v>
      </c>
      <c r="M855" s="13">
        <v>0</v>
      </c>
      <c r="N855" s="13">
        <v>0</v>
      </c>
      <c r="O855" s="13">
        <v>0</v>
      </c>
      <c r="P855" s="13">
        <v>0</v>
      </c>
      <c r="Q855" s="13">
        <v>0</v>
      </c>
      <c r="R855" s="13">
        <v>0</v>
      </c>
    </row>
    <row r="856" spans="1:18" ht="14.5" x14ac:dyDescent="0.25">
      <c r="A856" s="68">
        <v>9</v>
      </c>
      <c r="B856" s="68">
        <v>414</v>
      </c>
      <c r="C856" s="67" t="s">
        <v>6804</v>
      </c>
      <c r="D856" s="67" t="s">
        <v>2074</v>
      </c>
      <c r="E856" s="67" t="s">
        <v>4865</v>
      </c>
      <c r="F856" s="67" t="s">
        <v>2075</v>
      </c>
      <c r="G856" s="67" t="s">
        <v>2074</v>
      </c>
      <c r="H856" s="67" t="s">
        <v>1516</v>
      </c>
      <c r="I856" s="68" t="s">
        <v>5313</v>
      </c>
      <c r="J856" s="68" t="s">
        <v>963</v>
      </c>
      <c r="K856" s="67" t="s">
        <v>5314</v>
      </c>
      <c r="L856" s="13">
        <v>7715</v>
      </c>
      <c r="M856" s="13">
        <v>8802</v>
      </c>
      <c r="N856" s="13">
        <v>7921</v>
      </c>
      <c r="O856" s="13">
        <v>10796</v>
      </c>
      <c r="P856" s="13">
        <v>4174</v>
      </c>
      <c r="Q856" s="13">
        <v>12916</v>
      </c>
      <c r="R856" s="13">
        <v>52324</v>
      </c>
    </row>
    <row r="857" spans="1:18" ht="14.5" x14ac:dyDescent="0.25">
      <c r="A857" s="68">
        <v>9</v>
      </c>
      <c r="B857" s="68">
        <v>415</v>
      </c>
      <c r="C857" s="67" t="s">
        <v>6804</v>
      </c>
      <c r="D857" s="67" t="s">
        <v>2076</v>
      </c>
      <c r="E857" s="67" t="s">
        <v>4866</v>
      </c>
      <c r="F857" s="67" t="s">
        <v>2077</v>
      </c>
      <c r="G857" s="67" t="s">
        <v>2076</v>
      </c>
      <c r="H857" s="67" t="s">
        <v>1516</v>
      </c>
      <c r="I857" s="68" t="s">
        <v>1242</v>
      </c>
      <c r="J857" s="68" t="s">
        <v>963</v>
      </c>
      <c r="K857" s="67" t="s">
        <v>5315</v>
      </c>
      <c r="L857" s="13">
        <v>9825</v>
      </c>
      <c r="M857" s="13">
        <v>12734</v>
      </c>
      <c r="N857" s="13">
        <v>7253</v>
      </c>
      <c r="O857" s="13">
        <v>13671</v>
      </c>
      <c r="P857" s="13">
        <v>5319</v>
      </c>
      <c r="Q857" s="13">
        <v>20787</v>
      </c>
      <c r="R857" s="13">
        <v>69589</v>
      </c>
    </row>
    <row r="858" spans="1:18" ht="14.5" x14ac:dyDescent="0.25">
      <c r="A858" s="68">
        <v>9</v>
      </c>
      <c r="B858" s="68">
        <v>416</v>
      </c>
      <c r="C858" s="67" t="s">
        <v>6804</v>
      </c>
      <c r="D858" s="67" t="s">
        <v>2078</v>
      </c>
      <c r="E858" s="67" t="s">
        <v>4867</v>
      </c>
      <c r="F858" s="67" t="s">
        <v>2079</v>
      </c>
      <c r="G858" s="67" t="s">
        <v>2078</v>
      </c>
      <c r="H858" s="67" t="s">
        <v>1516</v>
      </c>
      <c r="I858" s="68" t="s">
        <v>5316</v>
      </c>
      <c r="J858" s="68" t="s">
        <v>963</v>
      </c>
      <c r="K858" s="67" t="s">
        <v>5317</v>
      </c>
      <c r="L858" s="13">
        <v>11705</v>
      </c>
      <c r="M858" s="13">
        <v>13834</v>
      </c>
      <c r="N858" s="13">
        <v>8056</v>
      </c>
      <c r="O858" s="13">
        <v>17097</v>
      </c>
      <c r="P858" s="13">
        <v>9072</v>
      </c>
      <c r="Q858" s="13">
        <v>46709</v>
      </c>
      <c r="R858" s="13">
        <v>106473</v>
      </c>
    </row>
    <row r="859" spans="1:18" ht="14.5" x14ac:dyDescent="0.25">
      <c r="A859" s="68">
        <v>9</v>
      </c>
      <c r="B859" s="68">
        <v>417</v>
      </c>
      <c r="C859" s="67" t="s">
        <v>6804</v>
      </c>
      <c r="D859" s="67" t="s">
        <v>2080</v>
      </c>
      <c r="E859" s="67" t="s">
        <v>4868</v>
      </c>
      <c r="F859" s="67" t="s">
        <v>2081</v>
      </c>
      <c r="G859" s="67" t="s">
        <v>2080</v>
      </c>
      <c r="H859" s="67" t="s">
        <v>1516</v>
      </c>
      <c r="I859" s="68" t="s">
        <v>5318</v>
      </c>
      <c r="J859" s="68" t="s">
        <v>963</v>
      </c>
      <c r="K859" s="67" t="s">
        <v>5319</v>
      </c>
      <c r="L859" s="13">
        <v>7431</v>
      </c>
      <c r="M859" s="13">
        <v>7987</v>
      </c>
      <c r="N859" s="13">
        <v>3717</v>
      </c>
      <c r="O859" s="13">
        <v>8482</v>
      </c>
      <c r="P859" s="13">
        <v>3145</v>
      </c>
      <c r="Q859" s="13">
        <v>15766</v>
      </c>
      <c r="R859" s="13">
        <v>46528</v>
      </c>
    </row>
    <row r="860" spans="1:18" ht="14.5" x14ac:dyDescent="0.25">
      <c r="A860" s="68">
        <v>9</v>
      </c>
      <c r="B860" s="68">
        <v>418</v>
      </c>
      <c r="C860" s="67" t="s">
        <v>6804</v>
      </c>
      <c r="D860" s="67" t="s">
        <v>2082</v>
      </c>
      <c r="E860" s="67" t="s">
        <v>4869</v>
      </c>
      <c r="F860" s="67" t="s">
        <v>2083</v>
      </c>
      <c r="G860" s="67" t="s">
        <v>2082</v>
      </c>
      <c r="H860" s="67" t="s">
        <v>1516</v>
      </c>
      <c r="I860" s="68" t="s">
        <v>5320</v>
      </c>
      <c r="J860" s="68" t="s">
        <v>963</v>
      </c>
      <c r="K860" s="67" t="s">
        <v>8028</v>
      </c>
      <c r="L860" s="13">
        <v>10770</v>
      </c>
      <c r="M860" s="13">
        <v>13829</v>
      </c>
      <c r="N860" s="13">
        <v>8293</v>
      </c>
      <c r="O860" s="13">
        <v>14805</v>
      </c>
      <c r="P860" s="13">
        <v>5821</v>
      </c>
      <c r="Q860" s="13">
        <v>24289</v>
      </c>
      <c r="R860" s="13">
        <v>77807</v>
      </c>
    </row>
    <row r="861" spans="1:18" ht="14.5" x14ac:dyDescent="0.25">
      <c r="A861" s="68">
        <v>9</v>
      </c>
      <c r="B861" s="68">
        <v>419</v>
      </c>
      <c r="C861" s="67" t="s">
        <v>6804</v>
      </c>
      <c r="D861" s="67" t="s">
        <v>2084</v>
      </c>
      <c r="E861" s="67" t="s">
        <v>4870</v>
      </c>
      <c r="F861" s="67" t="s">
        <v>2085</v>
      </c>
      <c r="G861" s="67" t="s">
        <v>2084</v>
      </c>
      <c r="H861" s="67" t="s">
        <v>1516</v>
      </c>
      <c r="I861" s="68" t="s">
        <v>5321</v>
      </c>
      <c r="J861" s="68" t="s">
        <v>963</v>
      </c>
      <c r="K861" s="67" t="s">
        <v>8029</v>
      </c>
      <c r="L861" s="13">
        <v>23509</v>
      </c>
      <c r="M861" s="13">
        <v>27868</v>
      </c>
      <c r="N861" s="13">
        <v>20616</v>
      </c>
      <c r="O861" s="13">
        <v>32888</v>
      </c>
      <c r="P861" s="13">
        <v>13451</v>
      </c>
      <c r="Q861" s="13">
        <v>42734</v>
      </c>
      <c r="R861" s="13">
        <v>161066</v>
      </c>
    </row>
    <row r="862" spans="1:18" ht="14.5" x14ac:dyDescent="0.25">
      <c r="A862" s="68">
        <v>9</v>
      </c>
      <c r="B862" s="68">
        <v>420</v>
      </c>
      <c r="C862" s="67" t="s">
        <v>6804</v>
      </c>
      <c r="D862" s="67" t="s">
        <v>2086</v>
      </c>
      <c r="E862" s="67" t="s">
        <v>4871</v>
      </c>
      <c r="F862" s="67" t="s">
        <v>2087</v>
      </c>
      <c r="G862" s="67" t="s">
        <v>2086</v>
      </c>
      <c r="H862" s="67" t="s">
        <v>1516</v>
      </c>
      <c r="I862" s="68" t="s">
        <v>5198</v>
      </c>
      <c r="J862" s="68" t="s">
        <v>963</v>
      </c>
      <c r="K862" s="67" t="s">
        <v>8030</v>
      </c>
      <c r="L862" s="13">
        <v>11794</v>
      </c>
      <c r="M862" s="13">
        <v>13883</v>
      </c>
      <c r="N862" s="13">
        <v>8118</v>
      </c>
      <c r="O862" s="13">
        <v>13806</v>
      </c>
      <c r="P862" s="13">
        <v>5529</v>
      </c>
      <c r="Q862" s="13">
        <v>21747</v>
      </c>
      <c r="R862" s="13">
        <v>74877</v>
      </c>
    </row>
    <row r="863" spans="1:18" ht="14.5" x14ac:dyDescent="0.25">
      <c r="A863" s="68">
        <v>9</v>
      </c>
      <c r="B863" s="68">
        <v>421</v>
      </c>
      <c r="C863" s="67" t="s">
        <v>6804</v>
      </c>
      <c r="D863" s="67" t="s">
        <v>2088</v>
      </c>
      <c r="E863" s="67" t="s">
        <v>4872</v>
      </c>
      <c r="F863" s="67" t="s">
        <v>2089</v>
      </c>
      <c r="G863" s="67" t="s">
        <v>2088</v>
      </c>
      <c r="H863" s="67" t="s">
        <v>1516</v>
      </c>
      <c r="I863" s="68" t="s">
        <v>1242</v>
      </c>
      <c r="J863" s="68" t="s">
        <v>963</v>
      </c>
      <c r="K863" s="67" t="s">
        <v>6620</v>
      </c>
      <c r="L863" s="13">
        <v>8542</v>
      </c>
      <c r="M863" s="13">
        <v>9722</v>
      </c>
      <c r="N863" s="13">
        <v>7505</v>
      </c>
      <c r="O863" s="13">
        <v>12173</v>
      </c>
      <c r="P863" s="13">
        <v>4911</v>
      </c>
      <c r="Q863" s="13">
        <v>18244</v>
      </c>
      <c r="R863" s="13">
        <v>61097</v>
      </c>
    </row>
    <row r="864" spans="1:18" ht="14.5" x14ac:dyDescent="0.25">
      <c r="A864" s="68">
        <v>9</v>
      </c>
      <c r="B864" s="68">
        <v>422</v>
      </c>
      <c r="C864" s="67" t="s">
        <v>6804</v>
      </c>
      <c r="D864" s="67" t="s">
        <v>2088</v>
      </c>
      <c r="E864" s="67" t="s">
        <v>4872</v>
      </c>
      <c r="F864" s="67" t="s">
        <v>2090</v>
      </c>
      <c r="G864" s="67" t="s">
        <v>2088</v>
      </c>
      <c r="H864" s="67" t="s">
        <v>1516</v>
      </c>
      <c r="I864" s="68" t="s">
        <v>5098</v>
      </c>
      <c r="J864" s="68" t="s">
        <v>963</v>
      </c>
      <c r="K864" s="67" t="s">
        <v>6621</v>
      </c>
      <c r="L864" s="13">
        <v>5570</v>
      </c>
      <c r="M864" s="13">
        <v>6506</v>
      </c>
      <c r="N864" s="13">
        <v>4665</v>
      </c>
      <c r="O864" s="13">
        <v>8425</v>
      </c>
      <c r="P864" s="13">
        <v>3550</v>
      </c>
      <c r="Q864" s="13">
        <v>15440</v>
      </c>
      <c r="R864" s="13">
        <v>44156</v>
      </c>
    </row>
    <row r="865" spans="1:18" ht="14.5" x14ac:dyDescent="0.25">
      <c r="A865" s="68">
        <v>9</v>
      </c>
      <c r="B865" s="68">
        <v>423</v>
      </c>
      <c r="C865" s="67" t="s">
        <v>6804</v>
      </c>
      <c r="D865" s="67" t="s">
        <v>2091</v>
      </c>
      <c r="E865" s="67" t="s">
        <v>4873</v>
      </c>
      <c r="F865" s="67" t="s">
        <v>2092</v>
      </c>
      <c r="G865" s="67" t="s">
        <v>2091</v>
      </c>
      <c r="H865" s="67" t="s">
        <v>1516</v>
      </c>
      <c r="I865" s="68" t="s">
        <v>5323</v>
      </c>
      <c r="J865" s="68" t="s">
        <v>963</v>
      </c>
      <c r="K865" s="67" t="s">
        <v>5324</v>
      </c>
      <c r="L865" s="13">
        <v>13920</v>
      </c>
      <c r="M865" s="13">
        <v>15542</v>
      </c>
      <c r="N865" s="13">
        <v>10035</v>
      </c>
      <c r="O865" s="13">
        <v>12680</v>
      </c>
      <c r="P865" s="13">
        <v>5385</v>
      </c>
      <c r="Q865" s="13">
        <v>22916</v>
      </c>
      <c r="R865" s="13">
        <v>80478</v>
      </c>
    </row>
    <row r="866" spans="1:18" ht="14.5" x14ac:dyDescent="0.25">
      <c r="A866" s="68">
        <v>9</v>
      </c>
      <c r="B866" s="68">
        <v>424</v>
      </c>
      <c r="C866" s="67" t="s">
        <v>6804</v>
      </c>
      <c r="D866" s="67" t="s">
        <v>2093</v>
      </c>
      <c r="E866" s="67" t="s">
        <v>4874</v>
      </c>
      <c r="F866" s="67" t="s">
        <v>2095</v>
      </c>
      <c r="G866" s="67" t="s">
        <v>6622</v>
      </c>
      <c r="H866" s="67" t="s">
        <v>1516</v>
      </c>
      <c r="I866" s="68" t="s">
        <v>1239</v>
      </c>
      <c r="J866" s="68" t="s">
        <v>963</v>
      </c>
      <c r="K866" s="67" t="s">
        <v>6623</v>
      </c>
      <c r="L866" s="13">
        <v>4078</v>
      </c>
      <c r="M866" s="13">
        <v>4391</v>
      </c>
      <c r="N866" s="13">
        <v>1891</v>
      </c>
      <c r="O866" s="13">
        <v>3648</v>
      </c>
      <c r="P866" s="13">
        <v>1372</v>
      </c>
      <c r="Q866" s="13">
        <v>10513</v>
      </c>
      <c r="R866" s="13">
        <v>25893</v>
      </c>
    </row>
    <row r="867" spans="1:18" ht="14.5" x14ac:dyDescent="0.25">
      <c r="A867" s="68">
        <v>9</v>
      </c>
      <c r="B867" s="68">
        <v>425</v>
      </c>
      <c r="C867" s="67" t="s">
        <v>6804</v>
      </c>
      <c r="D867" s="67" t="s">
        <v>2093</v>
      </c>
      <c r="E867" s="67" t="s">
        <v>4874</v>
      </c>
      <c r="F867" s="67" t="s">
        <v>2094</v>
      </c>
      <c r="G867" s="67" t="s">
        <v>6624</v>
      </c>
      <c r="H867" s="67" t="s">
        <v>1516</v>
      </c>
      <c r="I867" s="68" t="s">
        <v>5325</v>
      </c>
      <c r="J867" s="68" t="s">
        <v>963</v>
      </c>
      <c r="K867" s="67" t="s">
        <v>8031</v>
      </c>
      <c r="L867" s="13">
        <v>4846</v>
      </c>
      <c r="M867" s="13">
        <v>5344</v>
      </c>
      <c r="N867" s="13">
        <v>2950</v>
      </c>
      <c r="O867" s="13">
        <v>5323</v>
      </c>
      <c r="P867" s="13">
        <v>2049</v>
      </c>
      <c r="Q867" s="13">
        <v>7847</v>
      </c>
      <c r="R867" s="13">
        <v>28359</v>
      </c>
    </row>
    <row r="868" spans="1:18" ht="14.5" x14ac:dyDescent="0.25">
      <c r="A868" s="68">
        <v>9</v>
      </c>
      <c r="B868" s="68">
        <v>426</v>
      </c>
      <c r="C868" s="67" t="s">
        <v>6804</v>
      </c>
      <c r="D868" s="67" t="s">
        <v>2096</v>
      </c>
      <c r="E868" s="67" t="s">
        <v>4875</v>
      </c>
      <c r="F868" s="67" t="s">
        <v>2097</v>
      </c>
      <c r="G868" s="67" t="s">
        <v>2096</v>
      </c>
      <c r="H868" s="67" t="s">
        <v>1516</v>
      </c>
      <c r="I868" s="68" t="s">
        <v>5190</v>
      </c>
      <c r="J868" s="68" t="s">
        <v>963</v>
      </c>
      <c r="K868" s="67" t="s">
        <v>8032</v>
      </c>
      <c r="L868" s="13">
        <v>6860</v>
      </c>
      <c r="M868" s="13">
        <v>7326</v>
      </c>
      <c r="N868" s="13">
        <v>4192</v>
      </c>
      <c r="O868" s="13">
        <v>8545</v>
      </c>
      <c r="P868" s="13">
        <v>2596</v>
      </c>
      <c r="Q868" s="13">
        <v>11153</v>
      </c>
      <c r="R868" s="13">
        <v>40672</v>
      </c>
    </row>
    <row r="869" spans="1:18" ht="14.5" x14ac:dyDescent="0.25">
      <c r="A869" s="68">
        <v>9</v>
      </c>
      <c r="B869" s="68">
        <v>427</v>
      </c>
      <c r="C869" s="67" t="s">
        <v>6804</v>
      </c>
      <c r="D869" s="67" t="s">
        <v>2098</v>
      </c>
      <c r="E869" s="67" t="s">
        <v>4876</v>
      </c>
      <c r="F869" s="67" t="s">
        <v>2099</v>
      </c>
      <c r="G869" s="67" t="s">
        <v>2098</v>
      </c>
      <c r="H869" s="67" t="s">
        <v>1516</v>
      </c>
      <c r="I869" s="68" t="s">
        <v>5326</v>
      </c>
      <c r="J869" s="68" t="s">
        <v>963</v>
      </c>
      <c r="K869" s="67" t="s">
        <v>5327</v>
      </c>
      <c r="L869" s="13">
        <v>11007</v>
      </c>
      <c r="M869" s="13">
        <v>13713</v>
      </c>
      <c r="N869" s="13">
        <v>7170</v>
      </c>
      <c r="O869" s="13">
        <v>12896</v>
      </c>
      <c r="P869" s="13">
        <v>4734</v>
      </c>
      <c r="Q869" s="13">
        <v>25479</v>
      </c>
      <c r="R869" s="13">
        <v>74999</v>
      </c>
    </row>
    <row r="870" spans="1:18" ht="14.5" x14ac:dyDescent="0.25">
      <c r="A870" s="68">
        <v>9</v>
      </c>
      <c r="B870" s="68">
        <v>428</v>
      </c>
      <c r="C870" s="67" t="s">
        <v>6804</v>
      </c>
      <c r="D870" s="67" t="s">
        <v>2100</v>
      </c>
      <c r="E870" s="67" t="s">
        <v>4877</v>
      </c>
      <c r="F870" s="67" t="s">
        <v>2101</v>
      </c>
      <c r="G870" s="67" t="s">
        <v>2100</v>
      </c>
      <c r="H870" s="67" t="s">
        <v>1516</v>
      </c>
      <c r="I870" s="68" t="s">
        <v>1249</v>
      </c>
      <c r="J870" s="68" t="s">
        <v>963</v>
      </c>
      <c r="K870" s="67" t="s">
        <v>6524</v>
      </c>
      <c r="L870" s="13">
        <v>10878</v>
      </c>
      <c r="M870" s="13">
        <v>12064</v>
      </c>
      <c r="N870" s="13">
        <v>6945</v>
      </c>
      <c r="O870" s="13">
        <v>13524</v>
      </c>
      <c r="P870" s="13">
        <v>4929</v>
      </c>
      <c r="Q870" s="13">
        <v>20068</v>
      </c>
      <c r="R870" s="13">
        <v>68408</v>
      </c>
    </row>
    <row r="871" spans="1:18" ht="14.5" x14ac:dyDescent="0.25">
      <c r="A871" s="68">
        <v>9</v>
      </c>
      <c r="B871" s="68">
        <v>429</v>
      </c>
      <c r="C871" s="67" t="s">
        <v>6804</v>
      </c>
      <c r="D871" s="67" t="s">
        <v>2102</v>
      </c>
      <c r="E871" s="67" t="s">
        <v>4878</v>
      </c>
      <c r="F871" s="67" t="s">
        <v>2103</v>
      </c>
      <c r="G871" s="67" t="s">
        <v>2102</v>
      </c>
      <c r="H871" s="67" t="s">
        <v>1516</v>
      </c>
      <c r="I871" s="68" t="s">
        <v>5035</v>
      </c>
      <c r="J871" s="68" t="s">
        <v>963</v>
      </c>
      <c r="K871" s="67" t="s">
        <v>8033</v>
      </c>
      <c r="L871" s="13">
        <v>5887</v>
      </c>
      <c r="M871" s="13">
        <v>6996</v>
      </c>
      <c r="N871" s="13">
        <v>3248</v>
      </c>
      <c r="O871" s="13">
        <v>7131</v>
      </c>
      <c r="P871" s="13">
        <v>2958</v>
      </c>
      <c r="Q871" s="13">
        <v>10898</v>
      </c>
      <c r="R871" s="13">
        <v>37118</v>
      </c>
    </row>
    <row r="872" spans="1:18" ht="14.5" x14ac:dyDescent="0.25">
      <c r="A872" s="68">
        <v>9</v>
      </c>
      <c r="B872" s="68">
        <v>430</v>
      </c>
      <c r="C872" s="67" t="s">
        <v>6804</v>
      </c>
      <c r="D872" s="67" t="s">
        <v>2104</v>
      </c>
      <c r="E872" s="67" t="s">
        <v>4879</v>
      </c>
      <c r="F872" s="67" t="s">
        <v>2105</v>
      </c>
      <c r="G872" s="67" t="s">
        <v>2104</v>
      </c>
      <c r="H872" s="67" t="s">
        <v>1516</v>
      </c>
      <c r="I872" s="68" t="s">
        <v>5184</v>
      </c>
      <c r="J872" s="68" t="s">
        <v>963</v>
      </c>
      <c r="K872" s="67" t="s">
        <v>6625</v>
      </c>
      <c r="L872" s="13">
        <v>5811</v>
      </c>
      <c r="M872" s="13">
        <v>7329</v>
      </c>
      <c r="N872" s="13">
        <v>3226</v>
      </c>
      <c r="O872" s="13">
        <v>6656</v>
      </c>
      <c r="P872" s="13">
        <v>3164</v>
      </c>
      <c r="Q872" s="13">
        <v>16340</v>
      </c>
      <c r="R872" s="13">
        <v>42526</v>
      </c>
    </row>
    <row r="873" spans="1:18" ht="14.5" x14ac:dyDescent="0.25">
      <c r="A873" s="68">
        <v>9</v>
      </c>
      <c r="B873" s="68">
        <v>431</v>
      </c>
      <c r="C873" s="67" t="s">
        <v>6804</v>
      </c>
      <c r="D873" s="67" t="s">
        <v>2106</v>
      </c>
      <c r="E873" s="67" t="s">
        <v>4880</v>
      </c>
      <c r="F873" s="67" t="s">
        <v>2107</v>
      </c>
      <c r="G873" s="67" t="s">
        <v>2106</v>
      </c>
      <c r="H873" s="67" t="s">
        <v>1516</v>
      </c>
      <c r="I873" s="68" t="s">
        <v>5058</v>
      </c>
      <c r="J873" s="68" t="s">
        <v>963</v>
      </c>
      <c r="K873" s="67" t="s">
        <v>6525</v>
      </c>
      <c r="L873" s="13">
        <v>9716</v>
      </c>
      <c r="M873" s="13">
        <v>11860</v>
      </c>
      <c r="N873" s="13">
        <v>8660</v>
      </c>
      <c r="O873" s="13">
        <v>13923</v>
      </c>
      <c r="P873" s="13">
        <v>6004</v>
      </c>
      <c r="Q873" s="13">
        <v>14518</v>
      </c>
      <c r="R873" s="13">
        <v>64681</v>
      </c>
    </row>
    <row r="874" spans="1:18" ht="14.5" x14ac:dyDescent="0.25">
      <c r="A874" s="68">
        <v>9</v>
      </c>
      <c r="B874" s="68">
        <v>432</v>
      </c>
      <c r="C874" s="67" t="s">
        <v>6804</v>
      </c>
      <c r="D874" s="67" t="s">
        <v>2108</v>
      </c>
      <c r="E874" s="67" t="s">
        <v>4881</v>
      </c>
      <c r="F874" s="67" t="s">
        <v>2109</v>
      </c>
      <c r="G874" s="67" t="s">
        <v>2108</v>
      </c>
      <c r="H874" s="67" t="s">
        <v>1516</v>
      </c>
      <c r="I874" s="68" t="s">
        <v>5022</v>
      </c>
      <c r="J874" s="68" t="s">
        <v>963</v>
      </c>
      <c r="K874" s="67" t="s">
        <v>8034</v>
      </c>
      <c r="L874" s="13">
        <v>10637</v>
      </c>
      <c r="M874" s="13">
        <v>12416</v>
      </c>
      <c r="N874" s="13">
        <v>8222</v>
      </c>
      <c r="O874" s="13">
        <v>14151</v>
      </c>
      <c r="P874" s="13">
        <v>6024</v>
      </c>
      <c r="Q874" s="13">
        <v>24285</v>
      </c>
      <c r="R874" s="13">
        <v>75735</v>
      </c>
    </row>
    <row r="875" spans="1:18" ht="14.5" x14ac:dyDescent="0.25">
      <c r="A875" s="68">
        <v>9</v>
      </c>
      <c r="B875" s="68">
        <v>433</v>
      </c>
      <c r="C875" s="67" t="s">
        <v>6804</v>
      </c>
      <c r="D875" s="67" t="s">
        <v>2110</v>
      </c>
      <c r="E875" s="67" t="s">
        <v>4882</v>
      </c>
      <c r="F875" s="67" t="s">
        <v>2111</v>
      </c>
      <c r="G875" s="67" t="s">
        <v>2110</v>
      </c>
      <c r="H875" s="67" t="s">
        <v>1516</v>
      </c>
      <c r="I875" s="68" t="s">
        <v>5328</v>
      </c>
      <c r="J875" s="68" t="s">
        <v>963</v>
      </c>
      <c r="K875" s="67" t="s">
        <v>5329</v>
      </c>
      <c r="L875" s="13">
        <v>16784</v>
      </c>
      <c r="M875" s="13">
        <v>19105</v>
      </c>
      <c r="N875" s="13">
        <v>9778</v>
      </c>
      <c r="O875" s="13">
        <v>17359</v>
      </c>
      <c r="P875" s="13">
        <v>6665</v>
      </c>
      <c r="Q875" s="13">
        <v>30171</v>
      </c>
      <c r="R875" s="13">
        <v>99862</v>
      </c>
    </row>
    <row r="876" spans="1:18" ht="14.5" x14ac:dyDescent="0.25">
      <c r="A876" s="68">
        <v>9</v>
      </c>
      <c r="B876" s="68">
        <v>434</v>
      </c>
      <c r="C876" s="67" t="s">
        <v>6804</v>
      </c>
      <c r="D876" s="67" t="s">
        <v>2113</v>
      </c>
      <c r="E876" s="67" t="s">
        <v>4883</v>
      </c>
      <c r="F876" s="67" t="s">
        <v>2114</v>
      </c>
      <c r="G876" s="67" t="s">
        <v>2113</v>
      </c>
      <c r="H876" s="67" t="s">
        <v>1516</v>
      </c>
      <c r="I876" s="68" t="s">
        <v>1270</v>
      </c>
      <c r="J876" s="68" t="s">
        <v>963</v>
      </c>
      <c r="K876" s="67" t="s">
        <v>5332</v>
      </c>
      <c r="L876" s="13">
        <v>6006</v>
      </c>
      <c r="M876" s="13">
        <v>5804</v>
      </c>
      <c r="N876" s="13">
        <v>4167</v>
      </c>
      <c r="O876" s="13">
        <v>5136</v>
      </c>
      <c r="P876" s="13">
        <v>1793</v>
      </c>
      <c r="Q876" s="13">
        <v>5306</v>
      </c>
      <c r="R876" s="13">
        <v>28212</v>
      </c>
    </row>
    <row r="877" spans="1:18" ht="14.5" x14ac:dyDescent="0.25">
      <c r="A877" s="68">
        <v>9</v>
      </c>
      <c r="B877" s="68">
        <v>435</v>
      </c>
      <c r="C877" s="67" t="s">
        <v>6804</v>
      </c>
      <c r="D877" s="67" t="s">
        <v>2113</v>
      </c>
      <c r="E877" s="67" t="s">
        <v>4883</v>
      </c>
      <c r="F877" s="67" t="s">
        <v>2116</v>
      </c>
      <c r="G877" s="67" t="s">
        <v>2113</v>
      </c>
      <c r="H877" s="67" t="s">
        <v>1516</v>
      </c>
      <c r="I877" s="68" t="s">
        <v>5696</v>
      </c>
      <c r="J877" s="68" t="s">
        <v>963</v>
      </c>
      <c r="K877" s="67" t="s">
        <v>8036</v>
      </c>
      <c r="L877" s="13">
        <v>4993</v>
      </c>
      <c r="M877" s="13">
        <v>5852</v>
      </c>
      <c r="N877" s="13">
        <v>3998</v>
      </c>
      <c r="O877" s="13">
        <v>7234</v>
      </c>
      <c r="P877" s="13">
        <v>3030</v>
      </c>
      <c r="Q877" s="13">
        <v>8013</v>
      </c>
      <c r="R877" s="13">
        <v>33120</v>
      </c>
    </row>
    <row r="878" spans="1:18" ht="14.5" x14ac:dyDescent="0.25">
      <c r="A878" s="68">
        <v>9</v>
      </c>
      <c r="B878" s="68">
        <v>436</v>
      </c>
      <c r="C878" s="67" t="s">
        <v>6804</v>
      </c>
      <c r="D878" s="67" t="s">
        <v>2113</v>
      </c>
      <c r="E878" s="67" t="s">
        <v>4883</v>
      </c>
      <c r="F878" s="67" t="s">
        <v>2115</v>
      </c>
      <c r="G878" s="67" t="s">
        <v>2113</v>
      </c>
      <c r="H878" s="67" t="s">
        <v>1516</v>
      </c>
      <c r="I878" s="68" t="s">
        <v>1314</v>
      </c>
      <c r="J878" s="68" t="s">
        <v>963</v>
      </c>
      <c r="K878" s="67" t="s">
        <v>8035</v>
      </c>
      <c r="L878" s="13">
        <v>3087</v>
      </c>
      <c r="M878" s="13">
        <v>3456</v>
      </c>
      <c r="N878" s="13">
        <v>2381</v>
      </c>
      <c r="O878" s="13">
        <v>4020</v>
      </c>
      <c r="P878" s="13">
        <v>1557</v>
      </c>
      <c r="Q878" s="13">
        <v>6581</v>
      </c>
      <c r="R878" s="13">
        <v>21082</v>
      </c>
    </row>
    <row r="879" spans="1:18" ht="14.5" x14ac:dyDescent="0.25">
      <c r="A879" s="68">
        <v>9</v>
      </c>
      <c r="B879" s="68">
        <v>437</v>
      </c>
      <c r="C879" s="67" t="s">
        <v>6804</v>
      </c>
      <c r="D879" s="67" t="s">
        <v>2117</v>
      </c>
      <c r="E879" s="67" t="s">
        <v>4884</v>
      </c>
      <c r="F879" s="67" t="s">
        <v>2118</v>
      </c>
      <c r="G879" s="67" t="s">
        <v>2117</v>
      </c>
      <c r="H879" s="67" t="s">
        <v>1516</v>
      </c>
      <c r="I879" s="68" t="s">
        <v>1242</v>
      </c>
      <c r="J879" s="68" t="s">
        <v>963</v>
      </c>
      <c r="K879" s="67" t="s">
        <v>8037</v>
      </c>
      <c r="L879" s="13">
        <v>12190</v>
      </c>
      <c r="M879" s="13">
        <v>13645</v>
      </c>
      <c r="N879" s="13">
        <v>9166</v>
      </c>
      <c r="O879" s="13">
        <v>16101</v>
      </c>
      <c r="P879" s="13">
        <v>6506</v>
      </c>
      <c r="Q879" s="13">
        <v>19666</v>
      </c>
      <c r="R879" s="13">
        <v>77274</v>
      </c>
    </row>
    <row r="880" spans="1:18" ht="14.5" x14ac:dyDescent="0.25">
      <c r="A880" s="68">
        <v>9</v>
      </c>
      <c r="B880" s="68">
        <v>438</v>
      </c>
      <c r="C880" s="67" t="s">
        <v>6804</v>
      </c>
      <c r="D880" s="67" t="s">
        <v>2119</v>
      </c>
      <c r="E880" s="67" t="s">
        <v>4885</v>
      </c>
      <c r="F880" s="67" t="s">
        <v>2120</v>
      </c>
      <c r="G880" s="67" t="s">
        <v>2119</v>
      </c>
      <c r="H880" s="67" t="s">
        <v>1516</v>
      </c>
      <c r="I880" s="68" t="s">
        <v>1270</v>
      </c>
      <c r="J880" s="68" t="s">
        <v>963</v>
      </c>
      <c r="K880" s="67" t="s">
        <v>6526</v>
      </c>
      <c r="L880" s="13">
        <v>2897</v>
      </c>
      <c r="M880" s="13">
        <v>3769</v>
      </c>
      <c r="N880" s="13">
        <v>2456</v>
      </c>
      <c r="O880" s="13">
        <v>4357</v>
      </c>
      <c r="P880" s="13">
        <v>2201</v>
      </c>
      <c r="Q880" s="13">
        <v>10461</v>
      </c>
      <c r="R880" s="13">
        <v>26141</v>
      </c>
    </row>
    <row r="881" spans="1:18" ht="14.5" x14ac:dyDescent="0.25">
      <c r="A881" s="68">
        <v>9</v>
      </c>
      <c r="B881" s="68">
        <v>439</v>
      </c>
      <c r="C881" s="67" t="s">
        <v>6804</v>
      </c>
      <c r="D881" s="67" t="s">
        <v>2119</v>
      </c>
      <c r="E881" s="67" t="s">
        <v>4885</v>
      </c>
      <c r="F881" s="67" t="s">
        <v>2121</v>
      </c>
      <c r="G881" s="67" t="s">
        <v>2119</v>
      </c>
      <c r="H881" s="67" t="s">
        <v>1516</v>
      </c>
      <c r="I881" s="68" t="s">
        <v>1228</v>
      </c>
      <c r="J881" s="68" t="s">
        <v>963</v>
      </c>
      <c r="K881" s="67" t="s">
        <v>6527</v>
      </c>
      <c r="L881" s="13">
        <v>6848</v>
      </c>
      <c r="M881" s="13">
        <v>7909</v>
      </c>
      <c r="N881" s="13">
        <v>6009</v>
      </c>
      <c r="O881" s="13">
        <v>9972</v>
      </c>
      <c r="P881" s="13">
        <v>4098</v>
      </c>
      <c r="Q881" s="13">
        <v>15142</v>
      </c>
      <c r="R881" s="13">
        <v>49978</v>
      </c>
    </row>
    <row r="882" spans="1:18" ht="14.5" x14ac:dyDescent="0.25">
      <c r="A882" s="68">
        <v>9</v>
      </c>
      <c r="B882" s="68">
        <v>440</v>
      </c>
      <c r="C882" s="67" t="s">
        <v>6804</v>
      </c>
      <c r="D882" s="67" t="s">
        <v>2122</v>
      </c>
      <c r="E882" s="67" t="s">
        <v>6481</v>
      </c>
      <c r="F882" s="67" t="s">
        <v>2123</v>
      </c>
      <c r="G882" s="67" t="s">
        <v>2122</v>
      </c>
      <c r="H882" s="67" t="s">
        <v>1516</v>
      </c>
      <c r="I882" s="68" t="s">
        <v>1426</v>
      </c>
      <c r="J882" s="68" t="s">
        <v>963</v>
      </c>
      <c r="K882" s="67" t="s">
        <v>8038</v>
      </c>
      <c r="L882" s="13">
        <v>14118</v>
      </c>
      <c r="M882" s="13">
        <v>17313</v>
      </c>
      <c r="N882" s="13">
        <v>10179</v>
      </c>
      <c r="O882" s="13">
        <v>13265</v>
      </c>
      <c r="P882" s="13">
        <v>5126</v>
      </c>
      <c r="Q882" s="13">
        <v>31312</v>
      </c>
      <c r="R882" s="13">
        <v>91313</v>
      </c>
    </row>
    <row r="883" spans="1:18" ht="14.5" x14ac:dyDescent="0.25">
      <c r="A883" s="68">
        <v>9</v>
      </c>
      <c r="B883" s="68">
        <v>441</v>
      </c>
      <c r="C883" s="67" t="s">
        <v>6804</v>
      </c>
      <c r="D883" s="67" t="s">
        <v>2124</v>
      </c>
      <c r="E883" s="67" t="s">
        <v>4886</v>
      </c>
      <c r="F883" s="67" t="s">
        <v>2125</v>
      </c>
      <c r="G883" s="67" t="s">
        <v>2124</v>
      </c>
      <c r="H883" s="67" t="s">
        <v>1516</v>
      </c>
      <c r="I883" s="68" t="s">
        <v>5333</v>
      </c>
      <c r="J883" s="68" t="s">
        <v>963</v>
      </c>
      <c r="K883" s="67" t="s">
        <v>8039</v>
      </c>
      <c r="L883" s="13">
        <v>16485</v>
      </c>
      <c r="M883" s="13">
        <v>18349</v>
      </c>
      <c r="N883" s="13">
        <v>11624</v>
      </c>
      <c r="O883" s="13">
        <v>20422</v>
      </c>
      <c r="P883" s="13">
        <v>7657</v>
      </c>
      <c r="Q883" s="13">
        <v>28285</v>
      </c>
      <c r="R883" s="13">
        <v>102822</v>
      </c>
    </row>
    <row r="884" spans="1:18" ht="14.5" x14ac:dyDescent="0.25">
      <c r="A884" s="68">
        <v>9</v>
      </c>
      <c r="B884" s="68">
        <v>442</v>
      </c>
      <c r="C884" s="67" t="s">
        <v>6804</v>
      </c>
      <c r="D884" s="67" t="s">
        <v>2126</v>
      </c>
      <c r="E884" s="67" t="s">
        <v>4887</v>
      </c>
      <c r="F884" s="67" t="s">
        <v>2127</v>
      </c>
      <c r="G884" s="67" t="s">
        <v>2126</v>
      </c>
      <c r="H884" s="67" t="s">
        <v>1516</v>
      </c>
      <c r="I884" s="68" t="s">
        <v>5155</v>
      </c>
      <c r="J884" s="68" t="s">
        <v>963</v>
      </c>
      <c r="K884" s="67" t="s">
        <v>6626</v>
      </c>
      <c r="L884" s="13">
        <v>12640</v>
      </c>
      <c r="M884" s="13">
        <v>14875</v>
      </c>
      <c r="N884" s="13">
        <v>6078</v>
      </c>
      <c r="O884" s="13">
        <v>12242</v>
      </c>
      <c r="P884" s="13">
        <v>5487</v>
      </c>
      <c r="Q884" s="13">
        <v>21910</v>
      </c>
      <c r="R884" s="13">
        <v>73232</v>
      </c>
    </row>
    <row r="885" spans="1:18" ht="14.5" x14ac:dyDescent="0.25">
      <c r="A885" s="68">
        <v>9</v>
      </c>
      <c r="B885" s="68">
        <v>443</v>
      </c>
      <c r="C885" s="67" t="s">
        <v>6804</v>
      </c>
      <c r="D885" s="67" t="s">
        <v>2128</v>
      </c>
      <c r="E885" s="67" t="s">
        <v>4888</v>
      </c>
      <c r="F885" s="67" t="s">
        <v>2129</v>
      </c>
      <c r="G885" s="67" t="s">
        <v>2128</v>
      </c>
      <c r="H885" s="67" t="s">
        <v>1516</v>
      </c>
      <c r="I885" s="68" t="s">
        <v>5068</v>
      </c>
      <c r="J885" s="68" t="s">
        <v>963</v>
      </c>
      <c r="K885" s="67" t="s">
        <v>5334</v>
      </c>
      <c r="L885" s="13">
        <v>11184</v>
      </c>
      <c r="M885" s="13">
        <v>12982</v>
      </c>
      <c r="N885" s="13">
        <v>8915</v>
      </c>
      <c r="O885" s="13">
        <v>15839</v>
      </c>
      <c r="P885" s="13">
        <v>6192</v>
      </c>
      <c r="Q885" s="13">
        <v>15680</v>
      </c>
      <c r="R885" s="13">
        <v>70792</v>
      </c>
    </row>
    <row r="886" spans="1:18" ht="14.5" x14ac:dyDescent="0.25">
      <c r="A886" s="68">
        <v>9</v>
      </c>
      <c r="B886" s="68">
        <v>444</v>
      </c>
      <c r="C886" s="67" t="s">
        <v>6804</v>
      </c>
      <c r="D886" s="67" t="s">
        <v>2130</v>
      </c>
      <c r="E886" s="67" t="s">
        <v>4889</v>
      </c>
      <c r="F886" s="67" t="s">
        <v>2131</v>
      </c>
      <c r="G886" s="67" t="s">
        <v>2130</v>
      </c>
      <c r="H886" s="67" t="s">
        <v>1516</v>
      </c>
      <c r="I886" s="68" t="s">
        <v>1366</v>
      </c>
      <c r="J886" s="68" t="s">
        <v>963</v>
      </c>
      <c r="K886" s="67" t="s">
        <v>5335</v>
      </c>
      <c r="L886" s="13">
        <v>14501</v>
      </c>
      <c r="M886" s="13">
        <v>18127</v>
      </c>
      <c r="N886" s="13">
        <v>8920</v>
      </c>
      <c r="O886" s="13">
        <v>10896</v>
      </c>
      <c r="P886" s="13">
        <v>4291</v>
      </c>
      <c r="Q886" s="13">
        <v>21815</v>
      </c>
      <c r="R886" s="13">
        <v>78550</v>
      </c>
    </row>
    <row r="887" spans="1:18" ht="14.5" x14ac:dyDescent="0.25">
      <c r="A887" s="68">
        <v>9</v>
      </c>
      <c r="B887" s="68">
        <v>445</v>
      </c>
      <c r="C887" s="67" t="s">
        <v>6804</v>
      </c>
      <c r="D887" s="67" t="s">
        <v>2132</v>
      </c>
      <c r="E887" s="67" t="s">
        <v>4890</v>
      </c>
      <c r="F887" s="67" t="s">
        <v>2133</v>
      </c>
      <c r="G887" s="67" t="s">
        <v>2132</v>
      </c>
      <c r="H887" s="67" t="s">
        <v>1516</v>
      </c>
      <c r="I887" s="68" t="s">
        <v>5336</v>
      </c>
      <c r="J887" s="68" t="s">
        <v>963</v>
      </c>
      <c r="K887" s="67" t="s">
        <v>8040</v>
      </c>
      <c r="L887" s="13">
        <v>10853</v>
      </c>
      <c r="M887" s="13">
        <v>13322</v>
      </c>
      <c r="N887" s="13">
        <v>6383</v>
      </c>
      <c r="O887" s="13">
        <v>10853</v>
      </c>
      <c r="P887" s="13">
        <v>4694</v>
      </c>
      <c r="Q887" s="13">
        <v>29799</v>
      </c>
      <c r="R887" s="13">
        <v>75904</v>
      </c>
    </row>
    <row r="888" spans="1:18" ht="14.5" x14ac:dyDescent="0.25">
      <c r="A888" s="68">
        <v>9</v>
      </c>
      <c r="B888" s="68">
        <v>446</v>
      </c>
      <c r="C888" s="67" t="s">
        <v>6804</v>
      </c>
      <c r="D888" s="67" t="s">
        <v>2134</v>
      </c>
      <c r="E888" s="67" t="s">
        <v>4891</v>
      </c>
      <c r="F888" s="67" t="s">
        <v>2135</v>
      </c>
      <c r="G888" s="67" t="s">
        <v>2134</v>
      </c>
      <c r="H888" s="67" t="s">
        <v>1516</v>
      </c>
      <c r="I888" s="68" t="s">
        <v>1426</v>
      </c>
      <c r="J888" s="68" t="s">
        <v>963</v>
      </c>
      <c r="K888" s="67" t="s">
        <v>8041</v>
      </c>
      <c r="L888" s="13">
        <v>8908</v>
      </c>
      <c r="M888" s="13">
        <v>9710</v>
      </c>
      <c r="N888" s="13">
        <v>5368</v>
      </c>
      <c r="O888" s="13">
        <v>8569</v>
      </c>
      <c r="P888" s="13">
        <v>3274</v>
      </c>
      <c r="Q888" s="13">
        <v>20497</v>
      </c>
      <c r="R888" s="13">
        <v>56326</v>
      </c>
    </row>
    <row r="889" spans="1:18" ht="14.5" x14ac:dyDescent="0.25">
      <c r="A889" s="68">
        <v>9</v>
      </c>
      <c r="B889" s="68">
        <v>447</v>
      </c>
      <c r="C889" s="67" t="s">
        <v>6804</v>
      </c>
      <c r="D889" s="67" t="s">
        <v>2136</v>
      </c>
      <c r="E889" s="67" t="s">
        <v>4892</v>
      </c>
      <c r="F889" s="67" t="s">
        <v>2137</v>
      </c>
      <c r="G889" s="67" t="s">
        <v>2136</v>
      </c>
      <c r="H889" s="67" t="s">
        <v>1516</v>
      </c>
      <c r="I889" s="68" t="s">
        <v>5337</v>
      </c>
      <c r="J889" s="68" t="s">
        <v>963</v>
      </c>
      <c r="K889" s="67" t="s">
        <v>8042</v>
      </c>
      <c r="L889" s="13">
        <v>12447</v>
      </c>
      <c r="M889" s="13">
        <v>12985</v>
      </c>
      <c r="N889" s="13">
        <v>5865</v>
      </c>
      <c r="O889" s="13">
        <v>13145</v>
      </c>
      <c r="P889" s="13">
        <v>3973</v>
      </c>
      <c r="Q889" s="13">
        <v>14675</v>
      </c>
      <c r="R889" s="13">
        <v>63090</v>
      </c>
    </row>
    <row r="890" spans="1:18" ht="14.5" x14ac:dyDescent="0.25">
      <c r="A890" s="68">
        <v>9</v>
      </c>
      <c r="B890" s="68">
        <v>448</v>
      </c>
      <c r="C890" s="67" t="s">
        <v>6804</v>
      </c>
      <c r="D890" s="67" t="s">
        <v>2138</v>
      </c>
      <c r="E890" s="67" t="s">
        <v>4893</v>
      </c>
      <c r="F890" s="67" t="s">
        <v>2139</v>
      </c>
      <c r="G890" s="67" t="s">
        <v>2138</v>
      </c>
      <c r="H890" s="67" t="s">
        <v>1516</v>
      </c>
      <c r="I890" s="68" t="s">
        <v>5184</v>
      </c>
      <c r="J890" s="68" t="s">
        <v>963</v>
      </c>
      <c r="K890" s="67" t="s">
        <v>8043</v>
      </c>
      <c r="L890" s="13">
        <v>9268</v>
      </c>
      <c r="M890" s="13">
        <v>11096</v>
      </c>
      <c r="N890" s="13">
        <v>7995</v>
      </c>
      <c r="O890" s="13">
        <v>13820</v>
      </c>
      <c r="P890" s="13">
        <v>5868</v>
      </c>
      <c r="Q890" s="13">
        <v>20500</v>
      </c>
      <c r="R890" s="13">
        <v>68547</v>
      </c>
    </row>
    <row r="891" spans="1:18" ht="14.5" x14ac:dyDescent="0.25">
      <c r="A891" s="68">
        <v>9</v>
      </c>
      <c r="B891" s="68">
        <v>449</v>
      </c>
      <c r="C891" s="67" t="s">
        <v>6804</v>
      </c>
      <c r="D891" s="67" t="s">
        <v>2140</v>
      </c>
      <c r="E891" s="67" t="s">
        <v>4894</v>
      </c>
      <c r="F891" s="67" t="s">
        <v>2141</v>
      </c>
      <c r="G891" s="67" t="s">
        <v>2140</v>
      </c>
      <c r="H891" s="67" t="s">
        <v>1516</v>
      </c>
      <c r="I891" s="68" t="s">
        <v>5338</v>
      </c>
      <c r="J891" s="68" t="s">
        <v>963</v>
      </c>
      <c r="K891" s="67" t="s">
        <v>6528</v>
      </c>
      <c r="L891" s="13">
        <v>7082</v>
      </c>
      <c r="M891" s="13">
        <v>8153</v>
      </c>
      <c r="N891" s="13">
        <v>6162</v>
      </c>
      <c r="O891" s="13">
        <v>10579</v>
      </c>
      <c r="P891" s="13">
        <v>3956</v>
      </c>
      <c r="Q891" s="13">
        <v>15650</v>
      </c>
      <c r="R891" s="13">
        <v>51582</v>
      </c>
    </row>
    <row r="892" spans="1:18" ht="14.5" x14ac:dyDescent="0.25">
      <c r="A892" s="68">
        <v>9</v>
      </c>
      <c r="B892" s="68">
        <v>450</v>
      </c>
      <c r="C892" s="67" t="s">
        <v>6804</v>
      </c>
      <c r="D892" s="67" t="s">
        <v>2142</v>
      </c>
      <c r="E892" s="67" t="s">
        <v>4895</v>
      </c>
      <c r="F892" s="67" t="s">
        <v>2143</v>
      </c>
      <c r="G892" s="67" t="s">
        <v>2142</v>
      </c>
      <c r="H892" s="67" t="s">
        <v>1516</v>
      </c>
      <c r="I892" s="68" t="s">
        <v>5339</v>
      </c>
      <c r="J892" s="68" t="s">
        <v>963</v>
      </c>
      <c r="K892" s="67" t="s">
        <v>8044</v>
      </c>
      <c r="L892" s="13">
        <v>5984</v>
      </c>
      <c r="M892" s="13">
        <v>6378</v>
      </c>
      <c r="N892" s="13">
        <v>4084</v>
      </c>
      <c r="O892" s="13">
        <v>6995</v>
      </c>
      <c r="P892" s="13">
        <v>2741</v>
      </c>
      <c r="Q892" s="13">
        <v>10940</v>
      </c>
      <c r="R892" s="13">
        <v>37122</v>
      </c>
    </row>
    <row r="893" spans="1:18" ht="14.5" x14ac:dyDescent="0.25">
      <c r="A893" s="68">
        <v>9</v>
      </c>
      <c r="B893" s="68">
        <v>451</v>
      </c>
      <c r="C893" s="67" t="s">
        <v>6804</v>
      </c>
      <c r="D893" s="67" t="s">
        <v>2142</v>
      </c>
      <c r="E893" s="67" t="s">
        <v>4895</v>
      </c>
      <c r="F893" s="67" t="s">
        <v>2144</v>
      </c>
      <c r="G893" s="67" t="s">
        <v>2142</v>
      </c>
      <c r="H893" s="67" t="s">
        <v>1516</v>
      </c>
      <c r="I893" s="68" t="s">
        <v>5340</v>
      </c>
      <c r="J893" s="68" t="s">
        <v>963</v>
      </c>
      <c r="K893" s="67" t="s">
        <v>8045</v>
      </c>
      <c r="L893" s="13">
        <v>9333</v>
      </c>
      <c r="M893" s="13">
        <v>10410</v>
      </c>
      <c r="N893" s="13">
        <v>6717</v>
      </c>
      <c r="O893" s="13">
        <v>10795</v>
      </c>
      <c r="P893" s="13">
        <v>4245</v>
      </c>
      <c r="Q893" s="13">
        <v>13520</v>
      </c>
      <c r="R893" s="13">
        <v>55020</v>
      </c>
    </row>
    <row r="894" spans="1:18" ht="14.5" x14ac:dyDescent="0.25">
      <c r="A894" s="68">
        <v>9</v>
      </c>
      <c r="B894" s="68">
        <v>452</v>
      </c>
      <c r="C894" s="67" t="s">
        <v>6804</v>
      </c>
      <c r="D894" s="67" t="s">
        <v>2142</v>
      </c>
      <c r="E894" s="67" t="s">
        <v>4895</v>
      </c>
      <c r="F894" s="67" t="s">
        <v>2145</v>
      </c>
      <c r="G894" s="67" t="s">
        <v>2142</v>
      </c>
      <c r="H894" s="67" t="s">
        <v>1516</v>
      </c>
      <c r="I894" s="68" t="s">
        <v>5341</v>
      </c>
      <c r="J894" s="68" t="s">
        <v>963</v>
      </c>
      <c r="K894" s="67" t="s">
        <v>8046</v>
      </c>
      <c r="L894" s="13">
        <v>3055</v>
      </c>
      <c r="M894" s="13">
        <v>3271</v>
      </c>
      <c r="N894" s="13">
        <v>2604</v>
      </c>
      <c r="O894" s="13">
        <v>4736</v>
      </c>
      <c r="P894" s="13">
        <v>1396</v>
      </c>
      <c r="Q894" s="13">
        <v>4478</v>
      </c>
      <c r="R894" s="13">
        <v>19540</v>
      </c>
    </row>
    <row r="895" spans="1:18" ht="14.5" x14ac:dyDescent="0.25">
      <c r="A895" s="68">
        <v>9</v>
      </c>
      <c r="B895" s="68">
        <v>453</v>
      </c>
      <c r="C895" s="67" t="s">
        <v>6804</v>
      </c>
      <c r="D895" s="67" t="s">
        <v>2146</v>
      </c>
      <c r="E895" s="67" t="s">
        <v>4896</v>
      </c>
      <c r="F895" s="67" t="s">
        <v>2147</v>
      </c>
      <c r="G895" s="67" t="s">
        <v>2146</v>
      </c>
      <c r="H895" s="67" t="s">
        <v>1516</v>
      </c>
      <c r="I895" s="68" t="s">
        <v>5061</v>
      </c>
      <c r="J895" s="68" t="s">
        <v>963</v>
      </c>
      <c r="K895" s="67" t="s">
        <v>5342</v>
      </c>
      <c r="L895" s="13">
        <v>12526</v>
      </c>
      <c r="M895" s="13">
        <v>15968</v>
      </c>
      <c r="N895" s="13">
        <v>9031</v>
      </c>
      <c r="O895" s="13">
        <v>15510</v>
      </c>
      <c r="P895" s="13">
        <v>6424</v>
      </c>
      <c r="Q895" s="13">
        <v>29195</v>
      </c>
      <c r="R895" s="13">
        <v>88654</v>
      </c>
    </row>
    <row r="896" spans="1:18" ht="14.5" x14ac:dyDescent="0.25">
      <c r="A896" s="68">
        <v>9</v>
      </c>
      <c r="B896" s="68">
        <v>454</v>
      </c>
      <c r="C896" s="67" t="s">
        <v>6804</v>
      </c>
      <c r="D896" s="67" t="s">
        <v>2148</v>
      </c>
      <c r="E896" s="67" t="s">
        <v>4897</v>
      </c>
      <c r="F896" s="67" t="s">
        <v>2150</v>
      </c>
      <c r="G896" s="67" t="s">
        <v>2149</v>
      </c>
      <c r="H896" s="67" t="s">
        <v>1516</v>
      </c>
      <c r="I896" s="68" t="s">
        <v>5099</v>
      </c>
      <c r="J896" s="68" t="s">
        <v>963</v>
      </c>
      <c r="K896" s="67" t="s">
        <v>5343</v>
      </c>
      <c r="L896" s="13">
        <v>9648</v>
      </c>
      <c r="M896" s="13">
        <v>11538</v>
      </c>
      <c r="N896" s="13">
        <v>8600</v>
      </c>
      <c r="O896" s="13">
        <v>14918</v>
      </c>
      <c r="P896" s="13">
        <v>6389</v>
      </c>
      <c r="Q896" s="13">
        <v>21759</v>
      </c>
      <c r="R896" s="13">
        <v>72852</v>
      </c>
    </row>
    <row r="897" spans="1:18" ht="14.5" x14ac:dyDescent="0.25">
      <c r="A897" s="68">
        <v>9</v>
      </c>
      <c r="B897" s="68">
        <v>455</v>
      </c>
      <c r="C897" s="67" t="s">
        <v>6804</v>
      </c>
      <c r="D897" s="67" t="s">
        <v>2148</v>
      </c>
      <c r="E897" s="67" t="s">
        <v>4897</v>
      </c>
      <c r="F897" s="67" t="s">
        <v>2151</v>
      </c>
      <c r="G897" s="67" t="s">
        <v>2148</v>
      </c>
      <c r="H897" s="67" t="s">
        <v>1516</v>
      </c>
      <c r="I897" s="68" t="s">
        <v>5070</v>
      </c>
      <c r="J897" s="68" t="s">
        <v>963</v>
      </c>
      <c r="K897" s="67" t="s">
        <v>5343</v>
      </c>
      <c r="L897" s="13">
        <v>143</v>
      </c>
      <c r="M897" s="13">
        <v>98</v>
      </c>
      <c r="N897" s="13">
        <v>23</v>
      </c>
      <c r="O897" s="13">
        <v>50</v>
      </c>
      <c r="P897" s="13">
        <v>22</v>
      </c>
      <c r="Q897" s="13">
        <v>56</v>
      </c>
      <c r="R897" s="13">
        <v>392</v>
      </c>
    </row>
    <row r="898" spans="1:18" ht="14.5" x14ac:dyDescent="0.25">
      <c r="A898" s="68">
        <v>9</v>
      </c>
      <c r="B898" s="68">
        <v>456</v>
      </c>
      <c r="C898" s="67" t="s">
        <v>6804</v>
      </c>
      <c r="D898" s="67" t="s">
        <v>2152</v>
      </c>
      <c r="E898" s="67" t="s">
        <v>4898</v>
      </c>
      <c r="F898" s="67" t="s">
        <v>2154</v>
      </c>
      <c r="G898" s="67" t="s">
        <v>2152</v>
      </c>
      <c r="H898" s="67" t="s">
        <v>1516</v>
      </c>
      <c r="I898" s="68" t="s">
        <v>5344</v>
      </c>
      <c r="J898" s="68" t="s">
        <v>963</v>
      </c>
      <c r="K898" s="67" t="s">
        <v>6627</v>
      </c>
      <c r="L898" s="13">
        <v>435</v>
      </c>
      <c r="M898" s="13">
        <v>261</v>
      </c>
      <c r="N898" s="13">
        <v>204</v>
      </c>
      <c r="O898" s="13">
        <v>1591</v>
      </c>
      <c r="P898" s="13">
        <v>657</v>
      </c>
      <c r="Q898" s="13">
        <v>2080</v>
      </c>
      <c r="R898" s="13">
        <v>5228</v>
      </c>
    </row>
    <row r="899" spans="1:18" ht="14.5" x14ac:dyDescent="0.25">
      <c r="A899" s="68">
        <v>9</v>
      </c>
      <c r="B899" s="68">
        <v>457</v>
      </c>
      <c r="C899" s="67" t="s">
        <v>6804</v>
      </c>
      <c r="D899" s="67" t="s">
        <v>2152</v>
      </c>
      <c r="E899" s="67" t="s">
        <v>4898</v>
      </c>
      <c r="F899" s="67" t="s">
        <v>2153</v>
      </c>
      <c r="G899" s="67" t="s">
        <v>2152</v>
      </c>
      <c r="H899" s="67" t="s">
        <v>1516</v>
      </c>
      <c r="I899" s="68" t="s">
        <v>5022</v>
      </c>
      <c r="J899" s="68" t="s">
        <v>963</v>
      </c>
      <c r="K899" s="67" t="s">
        <v>5345</v>
      </c>
      <c r="L899" s="13">
        <v>11053</v>
      </c>
      <c r="M899" s="13">
        <v>13215</v>
      </c>
      <c r="N899" s="13">
        <v>8022</v>
      </c>
      <c r="O899" s="13">
        <v>10733</v>
      </c>
      <c r="P899" s="13">
        <v>4159</v>
      </c>
      <c r="Q899" s="13">
        <v>21174</v>
      </c>
      <c r="R899" s="13">
        <v>68356</v>
      </c>
    </row>
    <row r="900" spans="1:18" ht="14.5" x14ac:dyDescent="0.25">
      <c r="A900" s="68">
        <v>9</v>
      </c>
      <c r="B900" s="68">
        <v>458</v>
      </c>
      <c r="C900" s="67" t="s">
        <v>6804</v>
      </c>
      <c r="D900" s="67" t="s">
        <v>2155</v>
      </c>
      <c r="E900" s="67" t="s">
        <v>4899</v>
      </c>
      <c r="F900" s="67" t="s">
        <v>2156</v>
      </c>
      <c r="G900" s="67" t="s">
        <v>2155</v>
      </c>
      <c r="H900" s="67" t="s">
        <v>1516</v>
      </c>
      <c r="I900" s="68" t="s">
        <v>5079</v>
      </c>
      <c r="J900" s="68" t="s">
        <v>963</v>
      </c>
      <c r="K900" s="67" t="s">
        <v>8047</v>
      </c>
      <c r="L900" s="13">
        <v>8268</v>
      </c>
      <c r="M900" s="13">
        <v>9717</v>
      </c>
      <c r="N900" s="13">
        <v>6924</v>
      </c>
      <c r="O900" s="13">
        <v>11762</v>
      </c>
      <c r="P900" s="13">
        <v>5103</v>
      </c>
      <c r="Q900" s="13">
        <v>19645</v>
      </c>
      <c r="R900" s="13">
        <v>61419</v>
      </c>
    </row>
    <row r="901" spans="1:18" ht="14.5" x14ac:dyDescent="0.25">
      <c r="A901" s="68">
        <v>9</v>
      </c>
      <c r="B901" s="68">
        <v>459</v>
      </c>
      <c r="C901" s="67" t="s">
        <v>6804</v>
      </c>
      <c r="D901" s="67" t="s">
        <v>2157</v>
      </c>
      <c r="E901" s="67" t="s">
        <v>4900</v>
      </c>
      <c r="F901" s="67" t="s">
        <v>2158</v>
      </c>
      <c r="G901" s="67" t="s">
        <v>2157</v>
      </c>
      <c r="H901" s="67" t="s">
        <v>1516</v>
      </c>
      <c r="I901" s="68" t="s">
        <v>1208</v>
      </c>
      <c r="J901" s="68" t="s">
        <v>963</v>
      </c>
      <c r="K901" s="67" t="s">
        <v>5346</v>
      </c>
      <c r="L901" s="13">
        <v>3232</v>
      </c>
      <c r="M901" s="13">
        <v>4207</v>
      </c>
      <c r="N901" s="13">
        <v>2611</v>
      </c>
      <c r="O901" s="13">
        <v>4605</v>
      </c>
      <c r="P901" s="13">
        <v>2075</v>
      </c>
      <c r="Q901" s="13">
        <v>4619</v>
      </c>
      <c r="R901" s="13">
        <v>21349</v>
      </c>
    </row>
    <row r="902" spans="1:18" ht="14.5" x14ac:dyDescent="0.25">
      <c r="A902" s="68">
        <v>9</v>
      </c>
      <c r="B902" s="68">
        <v>460</v>
      </c>
      <c r="C902" s="67" t="s">
        <v>6804</v>
      </c>
      <c r="D902" s="67" t="s">
        <v>2157</v>
      </c>
      <c r="E902" s="67" t="s">
        <v>4900</v>
      </c>
      <c r="F902" s="67" t="s">
        <v>2159</v>
      </c>
      <c r="G902" s="67" t="s">
        <v>2157</v>
      </c>
      <c r="H902" s="67" t="s">
        <v>1516</v>
      </c>
      <c r="I902" s="68" t="s">
        <v>5347</v>
      </c>
      <c r="J902" s="68" t="s">
        <v>963</v>
      </c>
      <c r="K902" s="67" t="s">
        <v>5348</v>
      </c>
      <c r="L902" s="13">
        <v>7307</v>
      </c>
      <c r="M902" s="13">
        <v>8283</v>
      </c>
      <c r="N902" s="13">
        <v>5476</v>
      </c>
      <c r="O902" s="13">
        <v>9781</v>
      </c>
      <c r="P902" s="13">
        <v>3950</v>
      </c>
      <c r="Q902" s="13">
        <v>11449</v>
      </c>
      <c r="R902" s="13">
        <v>46246</v>
      </c>
    </row>
    <row r="903" spans="1:18" ht="14.5" x14ac:dyDescent="0.25">
      <c r="A903" s="68">
        <v>9</v>
      </c>
      <c r="B903" s="68">
        <v>461</v>
      </c>
      <c r="C903" s="67" t="s">
        <v>6804</v>
      </c>
      <c r="D903" s="67" t="s">
        <v>2160</v>
      </c>
      <c r="E903" s="67" t="s">
        <v>4901</v>
      </c>
      <c r="F903" s="67" t="s">
        <v>2161</v>
      </c>
      <c r="G903" s="67" t="s">
        <v>2160</v>
      </c>
      <c r="H903" s="67" t="s">
        <v>1516</v>
      </c>
      <c r="I903" s="68" t="s">
        <v>5091</v>
      </c>
      <c r="J903" s="68" t="s">
        <v>963</v>
      </c>
      <c r="K903" s="67" t="s">
        <v>5349</v>
      </c>
      <c r="L903" s="13">
        <v>3686</v>
      </c>
      <c r="M903" s="13">
        <v>4132</v>
      </c>
      <c r="N903" s="13">
        <v>3426</v>
      </c>
      <c r="O903" s="13">
        <v>3332</v>
      </c>
      <c r="P903" s="13">
        <v>1268</v>
      </c>
      <c r="Q903" s="13">
        <v>11563</v>
      </c>
      <c r="R903" s="13">
        <v>27407</v>
      </c>
    </row>
    <row r="904" spans="1:18" ht="14.5" x14ac:dyDescent="0.25">
      <c r="A904" s="68">
        <v>9</v>
      </c>
      <c r="B904" s="68">
        <v>462</v>
      </c>
      <c r="C904" s="67" t="s">
        <v>6804</v>
      </c>
      <c r="D904" s="67" t="s">
        <v>2160</v>
      </c>
      <c r="E904" s="67" t="s">
        <v>4901</v>
      </c>
      <c r="F904" s="67" t="s">
        <v>2162</v>
      </c>
      <c r="G904" s="67" t="s">
        <v>2160</v>
      </c>
      <c r="H904" s="67" t="s">
        <v>1516</v>
      </c>
      <c r="I904" s="68" t="s">
        <v>5165</v>
      </c>
      <c r="J904" s="68" t="s">
        <v>963</v>
      </c>
      <c r="K904" s="67" t="s">
        <v>5349</v>
      </c>
      <c r="L904" s="13">
        <v>10484</v>
      </c>
      <c r="M904" s="13">
        <v>12195</v>
      </c>
      <c r="N904" s="13">
        <v>6459</v>
      </c>
      <c r="O904" s="13">
        <v>8654</v>
      </c>
      <c r="P904" s="13">
        <v>2523</v>
      </c>
      <c r="Q904" s="13">
        <v>21299</v>
      </c>
      <c r="R904" s="13">
        <v>61614</v>
      </c>
    </row>
    <row r="905" spans="1:18" ht="14.5" x14ac:dyDescent="0.25">
      <c r="A905" s="68">
        <v>9</v>
      </c>
      <c r="B905" s="68">
        <v>463</v>
      </c>
      <c r="C905" s="67" t="s">
        <v>6804</v>
      </c>
      <c r="D905" s="67" t="s">
        <v>2163</v>
      </c>
      <c r="E905" s="67" t="s">
        <v>4902</v>
      </c>
      <c r="F905" s="67" t="s">
        <v>2164</v>
      </c>
      <c r="G905" s="67" t="s">
        <v>2163</v>
      </c>
      <c r="H905" s="67" t="s">
        <v>1516</v>
      </c>
      <c r="I905" s="68" t="s">
        <v>5350</v>
      </c>
      <c r="J905" s="68" t="s">
        <v>963</v>
      </c>
      <c r="K905" s="67" t="s">
        <v>5351</v>
      </c>
      <c r="L905" s="13">
        <v>8880</v>
      </c>
      <c r="M905" s="13">
        <v>10287</v>
      </c>
      <c r="N905" s="13">
        <v>7597</v>
      </c>
      <c r="O905" s="13">
        <v>12810</v>
      </c>
      <c r="P905" s="13">
        <v>5210</v>
      </c>
      <c r="Q905" s="13">
        <v>25616</v>
      </c>
      <c r="R905" s="13">
        <v>70400</v>
      </c>
    </row>
    <row r="906" spans="1:18" ht="14.5" x14ac:dyDescent="0.25">
      <c r="A906" s="68">
        <v>9</v>
      </c>
      <c r="B906" s="68">
        <v>464</v>
      </c>
      <c r="C906" s="67" t="s">
        <v>6804</v>
      </c>
      <c r="D906" s="67" t="s">
        <v>2165</v>
      </c>
      <c r="E906" s="67" t="s">
        <v>4903</v>
      </c>
      <c r="F906" s="67" t="s">
        <v>2166</v>
      </c>
      <c r="G906" s="67" t="s">
        <v>2165</v>
      </c>
      <c r="H906" s="67" t="s">
        <v>1516</v>
      </c>
      <c r="I906" s="68" t="s">
        <v>5352</v>
      </c>
      <c r="J906" s="68" t="s">
        <v>963</v>
      </c>
      <c r="K906" s="67" t="s">
        <v>5353</v>
      </c>
      <c r="L906" s="13">
        <v>6745</v>
      </c>
      <c r="M906" s="13">
        <v>7560</v>
      </c>
      <c r="N906" s="13">
        <v>3110</v>
      </c>
      <c r="O906" s="13">
        <v>6368</v>
      </c>
      <c r="P906" s="13">
        <v>2377</v>
      </c>
      <c r="Q906" s="13">
        <v>16889</v>
      </c>
      <c r="R906" s="13">
        <v>43049</v>
      </c>
    </row>
    <row r="907" spans="1:18" ht="14.5" x14ac:dyDescent="0.25">
      <c r="A907" s="68">
        <v>9</v>
      </c>
      <c r="B907" s="68">
        <v>465</v>
      </c>
      <c r="C907" s="67" t="s">
        <v>6804</v>
      </c>
      <c r="D907" s="67" t="s">
        <v>2165</v>
      </c>
      <c r="E907" s="67" t="s">
        <v>4903</v>
      </c>
      <c r="F907" s="67" t="s">
        <v>2167</v>
      </c>
      <c r="G907" s="67" t="s">
        <v>2165</v>
      </c>
      <c r="H907" s="67" t="s">
        <v>1516</v>
      </c>
      <c r="I907" s="68" t="s">
        <v>5198</v>
      </c>
      <c r="J907" s="68" t="s">
        <v>963</v>
      </c>
      <c r="K907" s="67" t="s">
        <v>5353</v>
      </c>
      <c r="L907" s="13">
        <v>12631</v>
      </c>
      <c r="M907" s="13">
        <v>14935</v>
      </c>
      <c r="N907" s="13">
        <v>8244</v>
      </c>
      <c r="O907" s="13">
        <v>15041</v>
      </c>
      <c r="P907" s="13">
        <v>6046</v>
      </c>
      <c r="Q907" s="13">
        <v>21128</v>
      </c>
      <c r="R907" s="13">
        <v>78025</v>
      </c>
    </row>
    <row r="908" spans="1:18" ht="14.5" x14ac:dyDescent="0.25">
      <c r="A908" s="68">
        <v>9</v>
      </c>
      <c r="B908" s="68">
        <v>466</v>
      </c>
      <c r="C908" s="67" t="s">
        <v>6804</v>
      </c>
      <c r="D908" s="67" t="s">
        <v>2168</v>
      </c>
      <c r="E908" s="67" t="s">
        <v>4904</v>
      </c>
      <c r="F908" s="67" t="s">
        <v>2169</v>
      </c>
      <c r="G908" s="67" t="s">
        <v>2168</v>
      </c>
      <c r="H908" s="67" t="s">
        <v>1516</v>
      </c>
      <c r="I908" s="68" t="s">
        <v>5354</v>
      </c>
      <c r="J908" s="68" t="s">
        <v>963</v>
      </c>
      <c r="K908" s="67" t="s">
        <v>6529</v>
      </c>
      <c r="L908" s="13">
        <v>13874</v>
      </c>
      <c r="M908" s="13">
        <v>15704</v>
      </c>
      <c r="N908" s="13">
        <v>11368</v>
      </c>
      <c r="O908" s="13">
        <v>19376</v>
      </c>
      <c r="P908" s="13">
        <v>7402</v>
      </c>
      <c r="Q908" s="13">
        <v>29726</v>
      </c>
      <c r="R908" s="13">
        <v>97450</v>
      </c>
    </row>
    <row r="909" spans="1:18" ht="14.5" x14ac:dyDescent="0.25">
      <c r="A909" s="68">
        <v>9</v>
      </c>
      <c r="B909" s="68">
        <v>467</v>
      </c>
      <c r="C909" s="67" t="s">
        <v>6804</v>
      </c>
      <c r="D909" s="67" t="s">
        <v>2171</v>
      </c>
      <c r="E909" s="67" t="s">
        <v>4905</v>
      </c>
      <c r="F909" s="67" t="s">
        <v>2172</v>
      </c>
      <c r="G909" s="67" t="s">
        <v>2171</v>
      </c>
      <c r="H909" s="67" t="s">
        <v>1516</v>
      </c>
      <c r="I909" s="68" t="s">
        <v>5356</v>
      </c>
      <c r="J909" s="68" t="s">
        <v>963</v>
      </c>
      <c r="K909" s="67" t="s">
        <v>5357</v>
      </c>
      <c r="L909" s="13">
        <v>10460</v>
      </c>
      <c r="M909" s="13">
        <v>12047</v>
      </c>
      <c r="N909" s="13">
        <v>8930</v>
      </c>
      <c r="O909" s="13">
        <v>15901</v>
      </c>
      <c r="P909" s="13">
        <v>6472</v>
      </c>
      <c r="Q909" s="13">
        <v>20346</v>
      </c>
      <c r="R909" s="13">
        <v>74156</v>
      </c>
    </row>
    <row r="910" spans="1:18" ht="14.5" x14ac:dyDescent="0.25">
      <c r="A910" s="68">
        <v>9</v>
      </c>
      <c r="B910" s="68">
        <v>468</v>
      </c>
      <c r="C910" s="67" t="s">
        <v>6804</v>
      </c>
      <c r="D910" s="67" t="s">
        <v>2173</v>
      </c>
      <c r="E910" s="67" t="s">
        <v>4906</v>
      </c>
      <c r="F910" s="67" t="s">
        <v>2174</v>
      </c>
      <c r="G910" s="67" t="s">
        <v>2173</v>
      </c>
      <c r="H910" s="67" t="s">
        <v>1516</v>
      </c>
      <c r="I910" s="68" t="s">
        <v>5037</v>
      </c>
      <c r="J910" s="68" t="s">
        <v>963</v>
      </c>
      <c r="K910" s="67" t="s">
        <v>8048</v>
      </c>
      <c r="L910" s="13">
        <v>4013</v>
      </c>
      <c r="M910" s="13">
        <v>5209</v>
      </c>
      <c r="N910" s="13">
        <v>3633</v>
      </c>
      <c r="O910" s="13">
        <v>5930</v>
      </c>
      <c r="P910" s="13">
        <v>2957</v>
      </c>
      <c r="Q910" s="13">
        <v>10011</v>
      </c>
      <c r="R910" s="13">
        <v>31753</v>
      </c>
    </row>
    <row r="911" spans="1:18" ht="14.5" x14ac:dyDescent="0.25">
      <c r="A911" s="68">
        <v>9</v>
      </c>
      <c r="B911" s="68">
        <v>469</v>
      </c>
      <c r="C911" s="67" t="s">
        <v>6804</v>
      </c>
      <c r="D911" s="67" t="s">
        <v>2175</v>
      </c>
      <c r="E911" s="67" t="s">
        <v>4907</v>
      </c>
      <c r="F911" s="67" t="s">
        <v>2176</v>
      </c>
      <c r="G911" s="67" t="s">
        <v>2175</v>
      </c>
      <c r="H911" s="67" t="s">
        <v>1516</v>
      </c>
      <c r="I911" s="68" t="s">
        <v>1200</v>
      </c>
      <c r="J911" s="68" t="s">
        <v>963</v>
      </c>
      <c r="K911" s="67" t="s">
        <v>8049</v>
      </c>
      <c r="L911" s="13">
        <v>8658</v>
      </c>
      <c r="M911" s="13">
        <v>9448</v>
      </c>
      <c r="N911" s="13">
        <v>3896</v>
      </c>
      <c r="O911" s="13">
        <v>8742</v>
      </c>
      <c r="P911" s="13">
        <v>2539</v>
      </c>
      <c r="Q911" s="13">
        <v>9835</v>
      </c>
      <c r="R911" s="13">
        <v>43118</v>
      </c>
    </row>
    <row r="912" spans="1:18" ht="14.5" x14ac:dyDescent="0.25">
      <c r="A912" s="68">
        <v>9</v>
      </c>
      <c r="B912" s="68">
        <v>470</v>
      </c>
      <c r="C912" s="67" t="s">
        <v>6804</v>
      </c>
      <c r="D912" s="67" t="s">
        <v>2175</v>
      </c>
      <c r="E912" s="67" t="s">
        <v>4907</v>
      </c>
      <c r="F912" s="67" t="s">
        <v>2177</v>
      </c>
      <c r="G912" s="67" t="s">
        <v>2175</v>
      </c>
      <c r="H912" s="67" t="s">
        <v>1516</v>
      </c>
      <c r="I912" s="68" t="s">
        <v>1239</v>
      </c>
      <c r="J912" s="68" t="s">
        <v>963</v>
      </c>
      <c r="K912" s="67" t="s">
        <v>8050</v>
      </c>
      <c r="L912" s="13">
        <v>12149</v>
      </c>
      <c r="M912" s="13">
        <v>13428</v>
      </c>
      <c r="N912" s="13">
        <v>9337</v>
      </c>
      <c r="O912" s="13">
        <v>15458</v>
      </c>
      <c r="P912" s="13">
        <v>5725</v>
      </c>
      <c r="Q912" s="13">
        <v>24439</v>
      </c>
      <c r="R912" s="13">
        <v>80536</v>
      </c>
    </row>
    <row r="913" spans="1:18" ht="14.5" x14ac:dyDescent="0.25">
      <c r="A913" s="68">
        <v>9</v>
      </c>
      <c r="B913" s="68">
        <v>471</v>
      </c>
      <c r="C913" s="67" t="s">
        <v>6804</v>
      </c>
      <c r="D913" s="67" t="s">
        <v>2175</v>
      </c>
      <c r="E913" s="67" t="s">
        <v>4907</v>
      </c>
      <c r="F913" s="67" t="s">
        <v>2178</v>
      </c>
      <c r="G913" s="67" t="s">
        <v>2175</v>
      </c>
      <c r="H913" s="67" t="s">
        <v>1516</v>
      </c>
      <c r="I913" s="68" t="s">
        <v>5118</v>
      </c>
      <c r="J913" s="68" t="s">
        <v>963</v>
      </c>
      <c r="K913" s="67" t="s">
        <v>8051</v>
      </c>
      <c r="L913" s="13">
        <v>3136</v>
      </c>
      <c r="M913" s="13">
        <v>3011</v>
      </c>
      <c r="N913" s="13">
        <v>1138</v>
      </c>
      <c r="O913" s="13">
        <v>3081</v>
      </c>
      <c r="P913" s="13">
        <v>818</v>
      </c>
      <c r="Q913" s="13">
        <v>5355</v>
      </c>
      <c r="R913" s="13">
        <v>16539</v>
      </c>
    </row>
    <row r="914" spans="1:18" ht="14.5" x14ac:dyDescent="0.25">
      <c r="A914" s="68">
        <v>9</v>
      </c>
      <c r="B914" s="68">
        <v>472</v>
      </c>
      <c r="C914" s="67" t="s">
        <v>6804</v>
      </c>
      <c r="D914" s="67" t="s">
        <v>2179</v>
      </c>
      <c r="E914" s="67" t="s">
        <v>4908</v>
      </c>
      <c r="F914" s="67" t="s">
        <v>2180</v>
      </c>
      <c r="G914" s="67" t="s">
        <v>2179</v>
      </c>
      <c r="H914" s="67" t="s">
        <v>1516</v>
      </c>
      <c r="I914" s="68" t="s">
        <v>5358</v>
      </c>
      <c r="J914" s="68" t="s">
        <v>963</v>
      </c>
      <c r="K914" s="67" t="s">
        <v>5359</v>
      </c>
      <c r="L914" s="13">
        <v>12206</v>
      </c>
      <c r="M914" s="13">
        <v>14288</v>
      </c>
      <c r="N914" s="13">
        <v>11602</v>
      </c>
      <c r="O914" s="13">
        <v>18528</v>
      </c>
      <c r="P914" s="13">
        <v>7946</v>
      </c>
      <c r="Q914" s="13">
        <v>23648</v>
      </c>
      <c r="R914" s="13">
        <v>88218</v>
      </c>
    </row>
    <row r="915" spans="1:18" ht="14.5" x14ac:dyDescent="0.25">
      <c r="A915" s="68">
        <v>9</v>
      </c>
      <c r="B915" s="68">
        <v>473</v>
      </c>
      <c r="C915" s="67" t="s">
        <v>6804</v>
      </c>
      <c r="D915" s="67" t="s">
        <v>2179</v>
      </c>
      <c r="E915" s="67" t="s">
        <v>4908</v>
      </c>
      <c r="F915" s="67" t="s">
        <v>2182</v>
      </c>
      <c r="G915" s="67" t="s">
        <v>2181</v>
      </c>
      <c r="H915" s="67" t="s">
        <v>1516</v>
      </c>
      <c r="I915" s="68" t="s">
        <v>5171</v>
      </c>
      <c r="J915" s="68" t="s">
        <v>965</v>
      </c>
      <c r="K915" s="67" t="s">
        <v>5359</v>
      </c>
      <c r="L915" s="13">
        <v>0</v>
      </c>
      <c r="M915" s="13">
        <v>0</v>
      </c>
      <c r="N915" s="13">
        <v>0</v>
      </c>
      <c r="O915" s="13">
        <v>0</v>
      </c>
      <c r="P915" s="13">
        <v>0</v>
      </c>
      <c r="Q915" s="13">
        <v>0</v>
      </c>
      <c r="R915" s="13">
        <v>0</v>
      </c>
    </row>
    <row r="916" spans="1:18" ht="14.5" x14ac:dyDescent="0.25">
      <c r="A916" s="68">
        <v>9</v>
      </c>
      <c r="B916" s="68">
        <v>474</v>
      </c>
      <c r="C916" s="67" t="s">
        <v>6804</v>
      </c>
      <c r="D916" s="67" t="s">
        <v>2183</v>
      </c>
      <c r="E916" s="67" t="s">
        <v>4909</v>
      </c>
      <c r="F916" s="67" t="s">
        <v>2184</v>
      </c>
      <c r="G916" s="67" t="s">
        <v>2183</v>
      </c>
      <c r="H916" s="67" t="s">
        <v>1516</v>
      </c>
      <c r="I916" s="68" t="s">
        <v>1372</v>
      </c>
      <c r="J916" s="68" t="s">
        <v>963</v>
      </c>
      <c r="K916" s="67" t="s">
        <v>5360</v>
      </c>
      <c r="L916" s="13">
        <v>14143</v>
      </c>
      <c r="M916" s="13">
        <v>16458</v>
      </c>
      <c r="N916" s="13">
        <v>10283</v>
      </c>
      <c r="O916" s="13">
        <v>19080</v>
      </c>
      <c r="P916" s="13">
        <v>7324</v>
      </c>
      <c r="Q916" s="13">
        <v>19021</v>
      </c>
      <c r="R916" s="13">
        <v>86309</v>
      </c>
    </row>
    <row r="917" spans="1:18" ht="14.5" x14ac:dyDescent="0.25">
      <c r="A917" s="68">
        <v>9</v>
      </c>
      <c r="B917" s="68">
        <v>475</v>
      </c>
      <c r="C917" s="67" t="s">
        <v>6804</v>
      </c>
      <c r="D917" s="67" t="s">
        <v>2185</v>
      </c>
      <c r="E917" s="67" t="s">
        <v>4910</v>
      </c>
      <c r="F917" s="67" t="s">
        <v>2186</v>
      </c>
      <c r="G917" s="67" t="s">
        <v>2185</v>
      </c>
      <c r="H917" s="67" t="s">
        <v>1516</v>
      </c>
      <c r="I917" s="68" t="s">
        <v>5361</v>
      </c>
      <c r="J917" s="68" t="s">
        <v>963</v>
      </c>
      <c r="K917" s="67" t="s">
        <v>5362</v>
      </c>
      <c r="L917" s="13">
        <v>13211</v>
      </c>
      <c r="M917" s="13">
        <v>14981</v>
      </c>
      <c r="N917" s="13">
        <v>11280</v>
      </c>
      <c r="O917" s="13">
        <v>18437</v>
      </c>
      <c r="P917" s="13">
        <v>7235</v>
      </c>
      <c r="Q917" s="13">
        <v>23898</v>
      </c>
      <c r="R917" s="13">
        <v>89042</v>
      </c>
    </row>
    <row r="918" spans="1:18" ht="14.5" x14ac:dyDescent="0.25">
      <c r="A918" s="68">
        <v>9</v>
      </c>
      <c r="B918" s="68">
        <v>476</v>
      </c>
      <c r="C918" s="67" t="s">
        <v>6804</v>
      </c>
      <c r="D918" s="67" t="s">
        <v>2187</v>
      </c>
      <c r="E918" s="67" t="s">
        <v>4911</v>
      </c>
      <c r="F918" s="67" t="s">
        <v>2188</v>
      </c>
      <c r="G918" s="67" t="s">
        <v>2187</v>
      </c>
      <c r="H918" s="67" t="s">
        <v>1516</v>
      </c>
      <c r="I918" s="68" t="s">
        <v>5251</v>
      </c>
      <c r="J918" s="68" t="s">
        <v>963</v>
      </c>
      <c r="K918" s="67" t="s">
        <v>8052</v>
      </c>
      <c r="L918" s="13">
        <v>5051</v>
      </c>
      <c r="M918" s="13">
        <v>6378</v>
      </c>
      <c r="N918" s="13">
        <v>3212</v>
      </c>
      <c r="O918" s="13">
        <v>6243</v>
      </c>
      <c r="P918" s="13">
        <v>2696</v>
      </c>
      <c r="Q918" s="13">
        <v>15724</v>
      </c>
      <c r="R918" s="13">
        <v>39304</v>
      </c>
    </row>
    <row r="919" spans="1:18" ht="14.5" x14ac:dyDescent="0.25">
      <c r="A919" s="68">
        <v>9</v>
      </c>
      <c r="B919" s="68">
        <v>477</v>
      </c>
      <c r="C919" s="67" t="s">
        <v>6804</v>
      </c>
      <c r="D919" s="67" t="s">
        <v>2189</v>
      </c>
      <c r="E919" s="67" t="s">
        <v>4912</v>
      </c>
      <c r="F919" s="67" t="s">
        <v>2190</v>
      </c>
      <c r="G919" s="67" t="s">
        <v>2189</v>
      </c>
      <c r="H919" s="67" t="s">
        <v>1516</v>
      </c>
      <c r="I919" s="68" t="s">
        <v>5354</v>
      </c>
      <c r="J919" s="68" t="s">
        <v>963</v>
      </c>
      <c r="K919" s="67" t="s">
        <v>5363</v>
      </c>
      <c r="L919" s="13">
        <v>10581</v>
      </c>
      <c r="M919" s="13">
        <v>12910</v>
      </c>
      <c r="N919" s="13">
        <v>6639</v>
      </c>
      <c r="O919" s="13">
        <v>11937</v>
      </c>
      <c r="P919" s="13">
        <v>5010</v>
      </c>
      <c r="Q919" s="13">
        <v>19233</v>
      </c>
      <c r="R919" s="13">
        <v>66310</v>
      </c>
    </row>
    <row r="920" spans="1:18" ht="14.5" x14ac:dyDescent="0.25">
      <c r="A920" s="68">
        <v>9</v>
      </c>
      <c r="B920" s="68">
        <v>478</v>
      </c>
      <c r="C920" s="67" t="s">
        <v>6804</v>
      </c>
      <c r="D920" s="67" t="s">
        <v>2191</v>
      </c>
      <c r="E920" s="67" t="s">
        <v>4913</v>
      </c>
      <c r="F920" s="67" t="s">
        <v>2192</v>
      </c>
      <c r="G920" s="67" t="s">
        <v>2191</v>
      </c>
      <c r="H920" s="67" t="s">
        <v>1516</v>
      </c>
      <c r="I920" s="68" t="s">
        <v>5364</v>
      </c>
      <c r="J920" s="68" t="s">
        <v>963</v>
      </c>
      <c r="K920" s="67" t="s">
        <v>5365</v>
      </c>
      <c r="L920" s="13">
        <v>2554</v>
      </c>
      <c r="M920" s="13">
        <v>2919</v>
      </c>
      <c r="N920" s="13">
        <v>1988</v>
      </c>
      <c r="O920" s="13">
        <v>3970</v>
      </c>
      <c r="P920" s="13">
        <v>1442</v>
      </c>
      <c r="Q920" s="13">
        <v>4630</v>
      </c>
      <c r="R920" s="13">
        <v>17503</v>
      </c>
    </row>
    <row r="921" spans="1:18" ht="14.5" x14ac:dyDescent="0.25">
      <c r="A921" s="68">
        <v>9</v>
      </c>
      <c r="B921" s="68">
        <v>479</v>
      </c>
      <c r="C921" s="67" t="s">
        <v>6804</v>
      </c>
      <c r="D921" s="67" t="s">
        <v>2191</v>
      </c>
      <c r="E921" s="67" t="s">
        <v>4913</v>
      </c>
      <c r="F921" s="67" t="s">
        <v>2193</v>
      </c>
      <c r="G921" s="67" t="s">
        <v>2191</v>
      </c>
      <c r="H921" s="67" t="s">
        <v>1516</v>
      </c>
      <c r="I921" s="68" t="s">
        <v>1228</v>
      </c>
      <c r="J921" s="68" t="s">
        <v>963</v>
      </c>
      <c r="K921" s="67" t="s">
        <v>5365</v>
      </c>
      <c r="L921" s="13">
        <v>8787</v>
      </c>
      <c r="M921" s="13">
        <v>10154</v>
      </c>
      <c r="N921" s="13">
        <v>7440</v>
      </c>
      <c r="O921" s="13">
        <v>12551</v>
      </c>
      <c r="P921" s="13">
        <v>5004</v>
      </c>
      <c r="Q921" s="13">
        <v>13458</v>
      </c>
      <c r="R921" s="13">
        <v>57394</v>
      </c>
    </row>
    <row r="922" spans="1:18" ht="14.5" x14ac:dyDescent="0.25">
      <c r="A922" s="68">
        <v>9</v>
      </c>
      <c r="B922" s="68">
        <v>480</v>
      </c>
      <c r="C922" s="67" t="s">
        <v>6804</v>
      </c>
      <c r="D922" s="67" t="s">
        <v>6817</v>
      </c>
      <c r="E922" s="67" t="s">
        <v>7012</v>
      </c>
      <c r="F922" s="67" t="s">
        <v>1865</v>
      </c>
      <c r="G922" s="67" t="s">
        <v>6817</v>
      </c>
      <c r="H922" s="67" t="s">
        <v>1516</v>
      </c>
      <c r="I922" s="68" t="s">
        <v>5091</v>
      </c>
      <c r="J922" s="68" t="s">
        <v>963</v>
      </c>
      <c r="K922" s="67" t="s">
        <v>5224</v>
      </c>
      <c r="L922" s="13">
        <v>8929</v>
      </c>
      <c r="M922" s="13">
        <v>9863</v>
      </c>
      <c r="N922" s="13">
        <v>7292</v>
      </c>
      <c r="O922" s="13">
        <v>13103</v>
      </c>
      <c r="P922" s="13">
        <v>4811</v>
      </c>
      <c r="Q922" s="13">
        <v>17162</v>
      </c>
      <c r="R922" s="13">
        <v>61160</v>
      </c>
    </row>
    <row r="923" spans="1:18" ht="14.5" x14ac:dyDescent="0.25">
      <c r="A923" s="68">
        <v>9</v>
      </c>
      <c r="B923" s="68">
        <v>481</v>
      </c>
      <c r="C923" s="67" t="s">
        <v>6804</v>
      </c>
      <c r="D923" s="67" t="s">
        <v>2194</v>
      </c>
      <c r="E923" s="67" t="s">
        <v>4914</v>
      </c>
      <c r="F923" s="67" t="s">
        <v>2195</v>
      </c>
      <c r="G923" s="67" t="s">
        <v>2194</v>
      </c>
      <c r="H923" s="67" t="s">
        <v>1516</v>
      </c>
      <c r="I923" s="68" t="s">
        <v>1239</v>
      </c>
      <c r="J923" s="68" t="s">
        <v>963</v>
      </c>
      <c r="K923" s="67" t="s">
        <v>5366</v>
      </c>
      <c r="L923" s="13">
        <v>8843</v>
      </c>
      <c r="M923" s="13">
        <v>9713</v>
      </c>
      <c r="N923" s="13">
        <v>5245</v>
      </c>
      <c r="O923" s="13">
        <v>10098</v>
      </c>
      <c r="P923" s="13">
        <v>3272</v>
      </c>
      <c r="Q923" s="13">
        <v>18234</v>
      </c>
      <c r="R923" s="13">
        <v>55405</v>
      </c>
    </row>
    <row r="924" spans="1:18" ht="14.5" x14ac:dyDescent="0.25">
      <c r="A924" s="68">
        <v>9</v>
      </c>
      <c r="B924" s="68">
        <v>482</v>
      </c>
      <c r="C924" s="67" t="s">
        <v>6804</v>
      </c>
      <c r="D924" s="67" t="s">
        <v>2196</v>
      </c>
      <c r="E924" s="67" t="s">
        <v>4915</v>
      </c>
      <c r="F924" s="67" t="s">
        <v>2197</v>
      </c>
      <c r="G924" s="67" t="s">
        <v>2196</v>
      </c>
      <c r="H924" s="67" t="s">
        <v>1516</v>
      </c>
      <c r="I924" s="68" t="s">
        <v>5058</v>
      </c>
      <c r="J924" s="68" t="s">
        <v>963</v>
      </c>
      <c r="K924" s="67" t="s">
        <v>5367</v>
      </c>
      <c r="L924" s="13">
        <v>8695</v>
      </c>
      <c r="M924" s="13">
        <v>9429</v>
      </c>
      <c r="N924" s="13">
        <v>6291</v>
      </c>
      <c r="O924" s="13">
        <v>11910</v>
      </c>
      <c r="P924" s="13">
        <v>4229</v>
      </c>
      <c r="Q924" s="13">
        <v>13314</v>
      </c>
      <c r="R924" s="13">
        <v>53868</v>
      </c>
    </row>
    <row r="925" spans="1:18" ht="14.5" x14ac:dyDescent="0.25">
      <c r="A925" s="68">
        <v>9</v>
      </c>
      <c r="B925" s="68">
        <v>483</v>
      </c>
      <c r="C925" s="67" t="s">
        <v>6804</v>
      </c>
      <c r="D925" s="67" t="s">
        <v>2198</v>
      </c>
      <c r="E925" s="67" t="s">
        <v>4916</v>
      </c>
      <c r="F925" s="67" t="s">
        <v>2199</v>
      </c>
      <c r="G925" s="67" t="s">
        <v>2198</v>
      </c>
      <c r="H925" s="67" t="s">
        <v>1516</v>
      </c>
      <c r="I925" s="68" t="s">
        <v>5368</v>
      </c>
      <c r="J925" s="68" t="s">
        <v>963</v>
      </c>
      <c r="K925" s="67" t="s">
        <v>6628</v>
      </c>
      <c r="L925" s="13">
        <v>9355</v>
      </c>
      <c r="M925" s="13">
        <v>11440</v>
      </c>
      <c r="N925" s="13">
        <v>8196</v>
      </c>
      <c r="O925" s="13">
        <v>12852</v>
      </c>
      <c r="P925" s="13">
        <v>5514</v>
      </c>
      <c r="Q925" s="13">
        <v>23517</v>
      </c>
      <c r="R925" s="13">
        <v>70874</v>
      </c>
    </row>
    <row r="926" spans="1:18" ht="14.5" x14ac:dyDescent="0.25">
      <c r="A926" s="68">
        <v>9</v>
      </c>
      <c r="B926" s="68">
        <v>484</v>
      </c>
      <c r="C926" s="67" t="s">
        <v>6804</v>
      </c>
      <c r="D926" s="67" t="s">
        <v>2198</v>
      </c>
      <c r="E926" s="67" t="s">
        <v>4916</v>
      </c>
      <c r="F926" s="67" t="s">
        <v>2200</v>
      </c>
      <c r="G926" s="67" t="s">
        <v>7560</v>
      </c>
      <c r="H926" s="67" t="s">
        <v>1516</v>
      </c>
      <c r="I926" s="68" t="s">
        <v>5129</v>
      </c>
      <c r="J926" s="68" t="s">
        <v>963</v>
      </c>
      <c r="K926" s="67" t="s">
        <v>6628</v>
      </c>
      <c r="L926" s="13">
        <v>13914</v>
      </c>
      <c r="M926" s="13">
        <v>17908</v>
      </c>
      <c r="N926" s="13">
        <v>7547</v>
      </c>
      <c r="O926" s="13">
        <v>15567</v>
      </c>
      <c r="P926" s="13">
        <v>7485</v>
      </c>
      <c r="Q926" s="13">
        <v>26320</v>
      </c>
      <c r="R926" s="13">
        <v>88741</v>
      </c>
    </row>
    <row r="927" spans="1:18" ht="14.5" x14ac:dyDescent="0.25">
      <c r="A927" s="68">
        <v>9</v>
      </c>
      <c r="B927" s="68">
        <v>485</v>
      </c>
      <c r="C927" s="67" t="s">
        <v>6804</v>
      </c>
      <c r="D927" s="67" t="s">
        <v>2201</v>
      </c>
      <c r="E927" s="67" t="s">
        <v>4917</v>
      </c>
      <c r="F927" s="67" t="s">
        <v>2202</v>
      </c>
      <c r="G927" s="67" t="s">
        <v>2201</v>
      </c>
      <c r="H927" s="67" t="s">
        <v>1516</v>
      </c>
      <c r="I927" s="68" t="s">
        <v>1239</v>
      </c>
      <c r="J927" s="68" t="s">
        <v>963</v>
      </c>
      <c r="K927" s="67" t="s">
        <v>8053</v>
      </c>
      <c r="L927" s="13">
        <v>11921</v>
      </c>
      <c r="M927" s="13">
        <v>13778</v>
      </c>
      <c r="N927" s="13">
        <v>6244</v>
      </c>
      <c r="O927" s="13">
        <v>12002</v>
      </c>
      <c r="P927" s="13">
        <v>4794</v>
      </c>
      <c r="Q927" s="13">
        <v>16365</v>
      </c>
      <c r="R927" s="13">
        <v>65104</v>
      </c>
    </row>
    <row r="928" spans="1:18" ht="14.5" x14ac:dyDescent="0.25">
      <c r="A928" s="68">
        <v>9</v>
      </c>
      <c r="B928" s="68">
        <v>486</v>
      </c>
      <c r="C928" s="67" t="s">
        <v>6804</v>
      </c>
      <c r="D928" s="67" t="s">
        <v>2203</v>
      </c>
      <c r="E928" s="67" t="s">
        <v>4918</v>
      </c>
      <c r="F928" s="67" t="s">
        <v>2204</v>
      </c>
      <c r="G928" s="67" t="s">
        <v>2203</v>
      </c>
      <c r="H928" s="67" t="s">
        <v>1516</v>
      </c>
      <c r="I928" s="68" t="s">
        <v>5171</v>
      </c>
      <c r="J928" s="68" t="s">
        <v>963</v>
      </c>
      <c r="K928" s="67" t="s">
        <v>5369</v>
      </c>
      <c r="L928" s="13">
        <v>524</v>
      </c>
      <c r="M928" s="13">
        <v>402</v>
      </c>
      <c r="N928" s="13">
        <v>53</v>
      </c>
      <c r="O928" s="13">
        <v>69</v>
      </c>
      <c r="P928" s="13">
        <v>23</v>
      </c>
      <c r="Q928" s="13">
        <v>271</v>
      </c>
      <c r="R928" s="13">
        <v>1342</v>
      </c>
    </row>
    <row r="929" spans="1:18" ht="14.5" x14ac:dyDescent="0.25">
      <c r="A929" s="68">
        <v>9</v>
      </c>
      <c r="B929" s="68">
        <v>487</v>
      </c>
      <c r="C929" s="67" t="s">
        <v>6804</v>
      </c>
      <c r="D929" s="67" t="s">
        <v>2203</v>
      </c>
      <c r="E929" s="67" t="s">
        <v>4918</v>
      </c>
      <c r="F929" s="67" t="s">
        <v>2205</v>
      </c>
      <c r="G929" s="67" t="s">
        <v>2203</v>
      </c>
      <c r="H929" s="67" t="s">
        <v>1516</v>
      </c>
      <c r="I929" s="68" t="s">
        <v>5251</v>
      </c>
      <c r="J929" s="68" t="s">
        <v>963</v>
      </c>
      <c r="K929" s="67" t="s">
        <v>5369</v>
      </c>
      <c r="L929" s="13">
        <v>4748</v>
      </c>
      <c r="M929" s="13">
        <v>6132</v>
      </c>
      <c r="N929" s="13">
        <v>4496</v>
      </c>
      <c r="O929" s="13">
        <v>6453</v>
      </c>
      <c r="P929" s="13">
        <v>3200</v>
      </c>
      <c r="Q929" s="13">
        <v>17414</v>
      </c>
      <c r="R929" s="13">
        <v>42443</v>
      </c>
    </row>
    <row r="930" spans="1:18" ht="14.5" x14ac:dyDescent="0.25">
      <c r="A930" s="68">
        <v>9</v>
      </c>
      <c r="B930" s="68">
        <v>488</v>
      </c>
      <c r="C930" s="67" t="s">
        <v>6804</v>
      </c>
      <c r="D930" s="67" t="s">
        <v>2203</v>
      </c>
      <c r="E930" s="67" t="s">
        <v>4918</v>
      </c>
      <c r="F930" s="67" t="s">
        <v>2206</v>
      </c>
      <c r="G930" s="67" t="s">
        <v>2203</v>
      </c>
      <c r="H930" s="67" t="s">
        <v>1516</v>
      </c>
      <c r="I930" s="68" t="s">
        <v>5370</v>
      </c>
      <c r="J930" s="68" t="s">
        <v>963</v>
      </c>
      <c r="K930" s="67" t="s">
        <v>5369</v>
      </c>
      <c r="L930" s="13">
        <v>2547</v>
      </c>
      <c r="M930" s="13">
        <v>2761</v>
      </c>
      <c r="N930" s="13">
        <v>1638</v>
      </c>
      <c r="O930" s="13">
        <v>3465</v>
      </c>
      <c r="P930" s="13">
        <v>1250</v>
      </c>
      <c r="Q930" s="13">
        <v>4458</v>
      </c>
      <c r="R930" s="13">
        <v>16119</v>
      </c>
    </row>
    <row r="931" spans="1:18" ht="14.5" x14ac:dyDescent="0.25">
      <c r="A931" s="68">
        <v>9</v>
      </c>
      <c r="B931" s="68">
        <v>489</v>
      </c>
      <c r="C931" s="67" t="s">
        <v>6804</v>
      </c>
      <c r="D931" s="67" t="s">
        <v>2207</v>
      </c>
      <c r="E931" s="67" t="s">
        <v>4919</v>
      </c>
      <c r="F931" s="67" t="s">
        <v>7294</v>
      </c>
      <c r="G931" s="67" t="s">
        <v>2207</v>
      </c>
      <c r="H931" s="67" t="s">
        <v>1516</v>
      </c>
      <c r="I931" s="68" t="s">
        <v>7799</v>
      </c>
      <c r="J931" s="68" t="s">
        <v>963</v>
      </c>
      <c r="K931" s="67" t="s">
        <v>8180</v>
      </c>
      <c r="L931" s="13">
        <v>3919</v>
      </c>
      <c r="M931" s="13">
        <v>5009</v>
      </c>
      <c r="N931" s="13">
        <v>3144</v>
      </c>
      <c r="O931" s="13">
        <v>5705</v>
      </c>
      <c r="P931" s="13">
        <v>2728</v>
      </c>
      <c r="Q931" s="13">
        <v>8460</v>
      </c>
      <c r="R931" s="13">
        <v>28965</v>
      </c>
    </row>
    <row r="932" spans="1:18" ht="14.5" x14ac:dyDescent="0.25">
      <c r="A932" s="68">
        <v>9</v>
      </c>
      <c r="B932" s="68">
        <v>490</v>
      </c>
      <c r="C932" s="67" t="s">
        <v>6804</v>
      </c>
      <c r="D932" s="67" t="s">
        <v>2207</v>
      </c>
      <c r="E932" s="67" t="s">
        <v>4919</v>
      </c>
      <c r="F932" s="67" t="s">
        <v>2208</v>
      </c>
      <c r="G932" s="67" t="s">
        <v>2207</v>
      </c>
      <c r="H932" s="67" t="s">
        <v>1516</v>
      </c>
      <c r="I932" s="68" t="s">
        <v>1426</v>
      </c>
      <c r="J932" s="68" t="s">
        <v>963</v>
      </c>
      <c r="K932" s="67" t="s">
        <v>8054</v>
      </c>
      <c r="L932" s="13">
        <v>8926</v>
      </c>
      <c r="M932" s="13">
        <v>9512</v>
      </c>
      <c r="N932" s="13">
        <v>6099</v>
      </c>
      <c r="O932" s="13">
        <v>10477</v>
      </c>
      <c r="P932" s="13">
        <v>4090</v>
      </c>
      <c r="Q932" s="13">
        <v>10848</v>
      </c>
      <c r="R932" s="13">
        <v>49952</v>
      </c>
    </row>
    <row r="933" spans="1:18" ht="14.5" x14ac:dyDescent="0.25">
      <c r="A933" s="68">
        <v>9</v>
      </c>
      <c r="B933" s="68">
        <v>491</v>
      </c>
      <c r="C933" s="67" t="s">
        <v>6804</v>
      </c>
      <c r="D933" s="67" t="s">
        <v>2209</v>
      </c>
      <c r="E933" s="67" t="s">
        <v>4920</v>
      </c>
      <c r="F933" s="67" t="s">
        <v>2210</v>
      </c>
      <c r="G933" s="67" t="s">
        <v>2209</v>
      </c>
      <c r="H933" s="67" t="s">
        <v>1516</v>
      </c>
      <c r="I933" s="68" t="s">
        <v>1239</v>
      </c>
      <c r="J933" s="68" t="s">
        <v>963</v>
      </c>
      <c r="K933" s="67" t="s">
        <v>5371</v>
      </c>
      <c r="L933" s="13">
        <v>7364</v>
      </c>
      <c r="M933" s="13">
        <v>9007</v>
      </c>
      <c r="N933" s="13">
        <v>6608</v>
      </c>
      <c r="O933" s="13">
        <v>10385</v>
      </c>
      <c r="P933" s="13">
        <v>4746</v>
      </c>
      <c r="Q933" s="13">
        <v>10567</v>
      </c>
      <c r="R933" s="13">
        <v>48677</v>
      </c>
    </row>
    <row r="934" spans="1:18" ht="14.5" x14ac:dyDescent="0.25">
      <c r="A934" s="68">
        <v>9</v>
      </c>
      <c r="B934" s="68">
        <v>492</v>
      </c>
      <c r="C934" s="67" t="s">
        <v>6804</v>
      </c>
      <c r="D934" s="67" t="s">
        <v>2211</v>
      </c>
      <c r="E934" s="67" t="s">
        <v>4921</v>
      </c>
      <c r="F934" s="67" t="s">
        <v>2212</v>
      </c>
      <c r="G934" s="67" t="s">
        <v>2211</v>
      </c>
      <c r="H934" s="67" t="s">
        <v>1516</v>
      </c>
      <c r="I934" s="68" t="s">
        <v>1208</v>
      </c>
      <c r="J934" s="68" t="s">
        <v>963</v>
      </c>
      <c r="K934" s="67" t="s">
        <v>6629</v>
      </c>
      <c r="L934" s="13">
        <v>9476</v>
      </c>
      <c r="M934" s="13">
        <v>10680</v>
      </c>
      <c r="N934" s="13">
        <v>7306</v>
      </c>
      <c r="O934" s="13">
        <v>13026</v>
      </c>
      <c r="P934" s="13">
        <v>4989</v>
      </c>
      <c r="Q934" s="13">
        <v>16094</v>
      </c>
      <c r="R934" s="13">
        <v>61571</v>
      </c>
    </row>
    <row r="935" spans="1:18" ht="14.5" x14ac:dyDescent="0.25">
      <c r="A935" s="68">
        <v>9</v>
      </c>
      <c r="B935" s="68">
        <v>493</v>
      </c>
      <c r="C935" s="67" t="s">
        <v>6804</v>
      </c>
      <c r="D935" s="67" t="s">
        <v>2211</v>
      </c>
      <c r="E935" s="67" t="s">
        <v>4921</v>
      </c>
      <c r="F935" s="67" t="s">
        <v>2213</v>
      </c>
      <c r="G935" s="67" t="s">
        <v>2211</v>
      </c>
      <c r="H935" s="67" t="s">
        <v>1516</v>
      </c>
      <c r="I935" s="68" t="s">
        <v>1279</v>
      </c>
      <c r="J935" s="68" t="s">
        <v>963</v>
      </c>
      <c r="K935" s="67" t="s">
        <v>6630</v>
      </c>
      <c r="L935" s="13">
        <v>650</v>
      </c>
      <c r="M935" s="13">
        <v>765</v>
      </c>
      <c r="N935" s="13">
        <v>407</v>
      </c>
      <c r="O935" s="13">
        <v>782</v>
      </c>
      <c r="P935" s="13">
        <v>302</v>
      </c>
      <c r="Q935" s="13">
        <v>1271</v>
      </c>
      <c r="R935" s="13">
        <v>4177</v>
      </c>
    </row>
    <row r="936" spans="1:18" ht="14.5" x14ac:dyDescent="0.25">
      <c r="A936" s="68">
        <v>9</v>
      </c>
      <c r="B936" s="68">
        <v>494</v>
      </c>
      <c r="C936" s="67" t="s">
        <v>6804</v>
      </c>
      <c r="D936" s="67" t="s">
        <v>2211</v>
      </c>
      <c r="E936" s="67" t="s">
        <v>4921</v>
      </c>
      <c r="F936" s="67" t="s">
        <v>2214</v>
      </c>
      <c r="G936" s="67" t="s">
        <v>2211</v>
      </c>
      <c r="H936" s="67" t="s">
        <v>1516</v>
      </c>
      <c r="I936" s="68" t="s">
        <v>1279</v>
      </c>
      <c r="J936" s="68" t="s">
        <v>963</v>
      </c>
      <c r="K936" s="67" t="s">
        <v>6631</v>
      </c>
      <c r="L936" s="13">
        <v>582</v>
      </c>
      <c r="M936" s="13">
        <v>684</v>
      </c>
      <c r="N936" s="13">
        <v>496</v>
      </c>
      <c r="O936" s="13">
        <v>905</v>
      </c>
      <c r="P936" s="13">
        <v>387</v>
      </c>
      <c r="Q936" s="13">
        <v>1836</v>
      </c>
      <c r="R936" s="13">
        <v>4890</v>
      </c>
    </row>
    <row r="937" spans="1:18" ht="14.5" x14ac:dyDescent="0.25">
      <c r="A937" s="68">
        <v>9</v>
      </c>
      <c r="B937" s="68">
        <v>495</v>
      </c>
      <c r="C937" s="67" t="s">
        <v>6804</v>
      </c>
      <c r="D937" s="67" t="s">
        <v>6821</v>
      </c>
      <c r="E937" s="67" t="s">
        <v>7014</v>
      </c>
      <c r="F937" s="67" t="s">
        <v>2170</v>
      </c>
      <c r="G937" s="67" t="s">
        <v>6821</v>
      </c>
      <c r="H937" s="67" t="s">
        <v>1516</v>
      </c>
      <c r="I937" s="68" t="s">
        <v>5067</v>
      </c>
      <c r="J937" s="68" t="s">
        <v>963</v>
      </c>
      <c r="K937" s="67" t="s">
        <v>5355</v>
      </c>
      <c r="L937" s="13">
        <v>6474</v>
      </c>
      <c r="M937" s="13">
        <v>7045</v>
      </c>
      <c r="N937" s="13">
        <v>5001</v>
      </c>
      <c r="O937" s="13">
        <v>8826</v>
      </c>
      <c r="P937" s="13">
        <v>3409</v>
      </c>
      <c r="Q937" s="13">
        <v>12085</v>
      </c>
      <c r="R937" s="13">
        <v>42840</v>
      </c>
    </row>
    <row r="938" spans="1:18" ht="14.5" x14ac:dyDescent="0.25">
      <c r="A938" s="68">
        <v>9</v>
      </c>
      <c r="B938" s="68">
        <v>496</v>
      </c>
      <c r="C938" s="67" t="s">
        <v>6804</v>
      </c>
      <c r="D938" s="67" t="s">
        <v>2215</v>
      </c>
      <c r="E938" s="67" t="s">
        <v>4922</v>
      </c>
      <c r="F938" s="67" t="s">
        <v>2216</v>
      </c>
      <c r="G938" s="67" t="s">
        <v>2215</v>
      </c>
      <c r="H938" s="67" t="s">
        <v>1516</v>
      </c>
      <c r="I938" s="68" t="s">
        <v>5281</v>
      </c>
      <c r="J938" s="68" t="s">
        <v>963</v>
      </c>
      <c r="K938" s="67" t="s">
        <v>5372</v>
      </c>
      <c r="L938" s="13">
        <v>19169</v>
      </c>
      <c r="M938" s="13">
        <v>22604</v>
      </c>
      <c r="N938" s="13">
        <v>15127</v>
      </c>
      <c r="O938" s="13">
        <v>27401</v>
      </c>
      <c r="P938" s="13">
        <v>11851</v>
      </c>
      <c r="Q938" s="13">
        <v>27094</v>
      </c>
      <c r="R938" s="13">
        <v>123246</v>
      </c>
    </row>
    <row r="939" spans="1:18" ht="14.5" x14ac:dyDescent="0.25">
      <c r="A939" s="68">
        <v>9</v>
      </c>
      <c r="B939" s="68">
        <v>497</v>
      </c>
      <c r="C939" s="67" t="s">
        <v>6804</v>
      </c>
      <c r="D939" s="67" t="s">
        <v>2217</v>
      </c>
      <c r="E939" s="67" t="s">
        <v>4923</v>
      </c>
      <c r="F939" s="67" t="s">
        <v>2218</v>
      </c>
      <c r="G939" s="67" t="s">
        <v>2217</v>
      </c>
      <c r="H939" s="67" t="s">
        <v>1516</v>
      </c>
      <c r="I939" s="68" t="s">
        <v>5373</v>
      </c>
      <c r="J939" s="68" t="s">
        <v>963</v>
      </c>
      <c r="K939" s="67" t="s">
        <v>5374</v>
      </c>
      <c r="L939" s="13">
        <v>7703</v>
      </c>
      <c r="M939" s="13">
        <v>9539</v>
      </c>
      <c r="N939" s="13">
        <v>6057</v>
      </c>
      <c r="O939" s="13">
        <v>9272</v>
      </c>
      <c r="P939" s="13">
        <v>4171</v>
      </c>
      <c r="Q939" s="13">
        <v>15925</v>
      </c>
      <c r="R939" s="13">
        <v>52667</v>
      </c>
    </row>
    <row r="940" spans="1:18" ht="14.5" x14ac:dyDescent="0.25">
      <c r="A940" s="68">
        <v>9</v>
      </c>
      <c r="B940" s="68">
        <v>498</v>
      </c>
      <c r="C940" s="67" t="s">
        <v>6804</v>
      </c>
      <c r="D940" s="67" t="s">
        <v>2219</v>
      </c>
      <c r="E940" s="67" t="s">
        <v>4924</v>
      </c>
      <c r="F940" s="67" t="s">
        <v>2220</v>
      </c>
      <c r="G940" s="67" t="s">
        <v>2219</v>
      </c>
      <c r="H940" s="67" t="s">
        <v>1516</v>
      </c>
      <c r="I940" s="68" t="s">
        <v>1239</v>
      </c>
      <c r="J940" s="68" t="s">
        <v>963</v>
      </c>
      <c r="K940" s="67" t="s">
        <v>6530</v>
      </c>
      <c r="L940" s="13">
        <v>6098</v>
      </c>
      <c r="M940" s="13">
        <v>8240</v>
      </c>
      <c r="N940" s="13">
        <v>3556</v>
      </c>
      <c r="O940" s="13">
        <v>6619</v>
      </c>
      <c r="P940" s="13">
        <v>3168</v>
      </c>
      <c r="Q940" s="13">
        <v>20386</v>
      </c>
      <c r="R940" s="13">
        <v>48067</v>
      </c>
    </row>
    <row r="941" spans="1:18" ht="14.5" x14ac:dyDescent="0.25">
      <c r="A941" s="68">
        <v>9</v>
      </c>
      <c r="B941" s="68">
        <v>499</v>
      </c>
      <c r="C941" s="67" t="s">
        <v>6804</v>
      </c>
      <c r="D941" s="67" t="s">
        <v>2219</v>
      </c>
      <c r="E941" s="67" t="s">
        <v>4924</v>
      </c>
      <c r="F941" s="67" t="s">
        <v>2221</v>
      </c>
      <c r="G941" s="67" t="s">
        <v>2219</v>
      </c>
      <c r="H941" s="67" t="s">
        <v>1516</v>
      </c>
      <c r="I941" s="68" t="s">
        <v>1208</v>
      </c>
      <c r="J941" s="68" t="s">
        <v>963</v>
      </c>
      <c r="K941" s="67" t="s">
        <v>5375</v>
      </c>
      <c r="L941" s="13">
        <v>4489</v>
      </c>
      <c r="M941" s="13">
        <v>5167</v>
      </c>
      <c r="N941" s="13">
        <v>3299</v>
      </c>
      <c r="O941" s="13">
        <v>6304</v>
      </c>
      <c r="P941" s="13">
        <v>2519</v>
      </c>
      <c r="Q941" s="13">
        <v>9493</v>
      </c>
      <c r="R941" s="13">
        <v>31271</v>
      </c>
    </row>
    <row r="942" spans="1:18" ht="14.5" x14ac:dyDescent="0.25">
      <c r="A942" s="68">
        <v>9</v>
      </c>
      <c r="B942" s="68">
        <v>500</v>
      </c>
      <c r="C942" s="67" t="s">
        <v>6804</v>
      </c>
      <c r="D942" s="67" t="s">
        <v>2222</v>
      </c>
      <c r="E942" s="67" t="s">
        <v>4925</v>
      </c>
      <c r="F942" s="67" t="s">
        <v>2223</v>
      </c>
      <c r="G942" s="67" t="s">
        <v>2222</v>
      </c>
      <c r="H942" s="67" t="s">
        <v>1516</v>
      </c>
      <c r="I942" s="68" t="s">
        <v>5376</v>
      </c>
      <c r="J942" s="68" t="s">
        <v>963</v>
      </c>
      <c r="K942" s="67" t="s">
        <v>5377</v>
      </c>
      <c r="L942" s="13">
        <v>13381</v>
      </c>
      <c r="M942" s="13">
        <v>15352</v>
      </c>
      <c r="N942" s="13">
        <v>7859</v>
      </c>
      <c r="O942" s="13">
        <v>13678</v>
      </c>
      <c r="P942" s="13">
        <v>5652</v>
      </c>
      <c r="Q942" s="13">
        <v>25691</v>
      </c>
      <c r="R942" s="13">
        <v>81613</v>
      </c>
    </row>
    <row r="943" spans="1:18" ht="14.5" x14ac:dyDescent="0.25">
      <c r="A943" s="68">
        <v>9</v>
      </c>
      <c r="B943" s="68">
        <v>501</v>
      </c>
      <c r="C943" s="67" t="s">
        <v>6804</v>
      </c>
      <c r="D943" s="67" t="s">
        <v>2224</v>
      </c>
      <c r="E943" s="67" t="s">
        <v>4926</v>
      </c>
      <c r="F943" s="67" t="s">
        <v>2225</v>
      </c>
      <c r="G943" s="67" t="s">
        <v>2224</v>
      </c>
      <c r="H943" s="67" t="s">
        <v>1516</v>
      </c>
      <c r="I943" s="68" t="s">
        <v>1239</v>
      </c>
      <c r="J943" s="68" t="s">
        <v>963</v>
      </c>
      <c r="K943" s="67" t="s">
        <v>5378</v>
      </c>
      <c r="L943" s="13">
        <v>2934</v>
      </c>
      <c r="M943" s="13">
        <v>1120</v>
      </c>
      <c r="N943" s="13">
        <v>399</v>
      </c>
      <c r="O943" s="13">
        <v>521</v>
      </c>
      <c r="P943" s="13">
        <v>145</v>
      </c>
      <c r="Q943" s="13">
        <v>675</v>
      </c>
      <c r="R943" s="13">
        <v>5794</v>
      </c>
    </row>
    <row r="944" spans="1:18" ht="14.5" x14ac:dyDescent="0.25">
      <c r="A944" s="68">
        <v>9</v>
      </c>
      <c r="B944" s="68">
        <v>502</v>
      </c>
      <c r="C944" s="67" t="s">
        <v>6804</v>
      </c>
      <c r="D944" s="67" t="s">
        <v>2224</v>
      </c>
      <c r="E944" s="67" t="s">
        <v>4926</v>
      </c>
      <c r="F944" s="67" t="s">
        <v>2228</v>
      </c>
      <c r="G944" s="67" t="s">
        <v>2224</v>
      </c>
      <c r="H944" s="67" t="s">
        <v>1516</v>
      </c>
      <c r="I944" s="68" t="s">
        <v>1239</v>
      </c>
      <c r="J944" s="68" t="s">
        <v>963</v>
      </c>
      <c r="K944" s="67" t="s">
        <v>8055</v>
      </c>
      <c r="L944" s="13">
        <v>5473</v>
      </c>
      <c r="M944" s="13">
        <v>7130</v>
      </c>
      <c r="N944" s="13">
        <v>5186</v>
      </c>
      <c r="O944" s="13">
        <v>8520</v>
      </c>
      <c r="P944" s="13">
        <v>4076</v>
      </c>
      <c r="Q944" s="13">
        <v>13183</v>
      </c>
      <c r="R944" s="13">
        <v>43568</v>
      </c>
    </row>
    <row r="945" spans="1:18" ht="14.5" x14ac:dyDescent="0.25">
      <c r="A945" s="68">
        <v>9</v>
      </c>
      <c r="B945" s="68">
        <v>503</v>
      </c>
      <c r="C945" s="67" t="s">
        <v>6804</v>
      </c>
      <c r="D945" s="67" t="s">
        <v>2224</v>
      </c>
      <c r="E945" s="67" t="s">
        <v>4926</v>
      </c>
      <c r="F945" s="67" t="s">
        <v>2226</v>
      </c>
      <c r="G945" s="67" t="s">
        <v>2224</v>
      </c>
      <c r="H945" s="67" t="s">
        <v>1516</v>
      </c>
      <c r="I945" s="68" t="s">
        <v>1208</v>
      </c>
      <c r="J945" s="68" t="s">
        <v>963</v>
      </c>
      <c r="K945" s="67" t="s">
        <v>5378</v>
      </c>
      <c r="L945" s="13">
        <v>6922</v>
      </c>
      <c r="M945" s="13">
        <v>7447</v>
      </c>
      <c r="N945" s="13">
        <v>4973</v>
      </c>
      <c r="O945" s="13">
        <v>8601</v>
      </c>
      <c r="P945" s="13">
        <v>3424</v>
      </c>
      <c r="Q945" s="13">
        <v>11853</v>
      </c>
      <c r="R945" s="13">
        <v>43220</v>
      </c>
    </row>
    <row r="946" spans="1:18" ht="14.5" x14ac:dyDescent="0.25">
      <c r="A946" s="68">
        <v>9</v>
      </c>
      <c r="B946" s="68">
        <v>504</v>
      </c>
      <c r="C946" s="67" t="s">
        <v>6804</v>
      </c>
      <c r="D946" s="67" t="s">
        <v>2224</v>
      </c>
      <c r="E946" s="67" t="s">
        <v>4926</v>
      </c>
      <c r="F946" s="67" t="s">
        <v>2227</v>
      </c>
      <c r="G946" s="67" t="s">
        <v>2224</v>
      </c>
      <c r="H946" s="67" t="s">
        <v>1516</v>
      </c>
      <c r="I946" s="68" t="s">
        <v>5149</v>
      </c>
      <c r="J946" s="68" t="s">
        <v>963</v>
      </c>
      <c r="K946" s="67" t="s">
        <v>5378</v>
      </c>
      <c r="L946" s="13">
        <v>2692</v>
      </c>
      <c r="M946" s="13">
        <v>3251</v>
      </c>
      <c r="N946" s="13">
        <v>2279</v>
      </c>
      <c r="O946" s="13">
        <v>3267</v>
      </c>
      <c r="P946" s="13">
        <v>1236</v>
      </c>
      <c r="Q946" s="13">
        <v>4432</v>
      </c>
      <c r="R946" s="13">
        <v>17157</v>
      </c>
    </row>
    <row r="947" spans="1:18" ht="14.5" x14ac:dyDescent="0.25">
      <c r="A947" s="68">
        <v>9</v>
      </c>
      <c r="B947" s="68">
        <v>505</v>
      </c>
      <c r="C947" s="67" t="s">
        <v>6804</v>
      </c>
      <c r="D947" s="67" t="s">
        <v>2229</v>
      </c>
      <c r="E947" s="67" t="s">
        <v>4927</v>
      </c>
      <c r="F947" s="67" t="s">
        <v>2231</v>
      </c>
      <c r="G947" s="67" t="s">
        <v>2229</v>
      </c>
      <c r="H947" s="67" t="s">
        <v>1516</v>
      </c>
      <c r="I947" s="68" t="s">
        <v>5379</v>
      </c>
      <c r="J947" s="68" t="s">
        <v>963</v>
      </c>
      <c r="K947" s="67" t="s">
        <v>8057</v>
      </c>
      <c r="L947" s="13">
        <v>7097</v>
      </c>
      <c r="M947" s="13">
        <v>7467</v>
      </c>
      <c r="N947" s="13">
        <v>3173</v>
      </c>
      <c r="O947" s="13">
        <v>5660</v>
      </c>
      <c r="P947" s="13">
        <v>2411</v>
      </c>
      <c r="Q947" s="13">
        <v>16141</v>
      </c>
      <c r="R947" s="13">
        <v>41949</v>
      </c>
    </row>
    <row r="948" spans="1:18" ht="14.5" x14ac:dyDescent="0.25">
      <c r="A948" s="68">
        <v>9</v>
      </c>
      <c r="B948" s="68">
        <v>506</v>
      </c>
      <c r="C948" s="67" t="s">
        <v>6804</v>
      </c>
      <c r="D948" s="67" t="s">
        <v>2229</v>
      </c>
      <c r="E948" s="67" t="s">
        <v>4927</v>
      </c>
      <c r="F948" s="67" t="s">
        <v>2230</v>
      </c>
      <c r="G948" s="67" t="s">
        <v>2229</v>
      </c>
      <c r="H948" s="67" t="s">
        <v>1516</v>
      </c>
      <c r="I948" s="68" t="s">
        <v>1270</v>
      </c>
      <c r="J948" s="68" t="s">
        <v>963</v>
      </c>
      <c r="K948" s="67" t="s">
        <v>8056</v>
      </c>
      <c r="L948" s="13">
        <v>5119</v>
      </c>
      <c r="M948" s="13">
        <v>5806</v>
      </c>
      <c r="N948" s="13">
        <v>2404</v>
      </c>
      <c r="O948" s="13">
        <v>4862</v>
      </c>
      <c r="P948" s="13">
        <v>1952</v>
      </c>
      <c r="Q948" s="13">
        <v>10785</v>
      </c>
      <c r="R948" s="13">
        <v>30928</v>
      </c>
    </row>
    <row r="949" spans="1:18" ht="14.5" x14ac:dyDescent="0.25">
      <c r="A949" s="68">
        <v>9</v>
      </c>
      <c r="B949" s="68">
        <v>507</v>
      </c>
      <c r="C949" s="67" t="s">
        <v>6804</v>
      </c>
      <c r="D949" s="67" t="s">
        <v>2229</v>
      </c>
      <c r="E949" s="67" t="s">
        <v>4927</v>
      </c>
      <c r="F949" s="67" t="s">
        <v>3897</v>
      </c>
      <c r="G949" s="67" t="s">
        <v>2229</v>
      </c>
      <c r="H949" s="67" t="s">
        <v>1516</v>
      </c>
      <c r="I949" s="68" t="s">
        <v>7806</v>
      </c>
      <c r="J949" s="68" t="s">
        <v>963</v>
      </c>
      <c r="K949" s="67" t="s">
        <v>8056</v>
      </c>
      <c r="L949" s="13">
        <v>171</v>
      </c>
      <c r="M949" s="13">
        <v>133</v>
      </c>
      <c r="N949" s="13">
        <v>964</v>
      </c>
      <c r="O949" s="13">
        <v>2119</v>
      </c>
      <c r="P949" s="13">
        <v>768</v>
      </c>
      <c r="Q949" s="13">
        <v>2418</v>
      </c>
      <c r="R949" s="13">
        <v>6573</v>
      </c>
    </row>
    <row r="950" spans="1:18" ht="14.5" x14ac:dyDescent="0.25">
      <c r="A950" s="68">
        <v>9</v>
      </c>
      <c r="B950" s="68">
        <v>508</v>
      </c>
      <c r="C950" s="67" t="s">
        <v>6804</v>
      </c>
      <c r="D950" s="67" t="s">
        <v>2232</v>
      </c>
      <c r="E950" s="67" t="s">
        <v>4928</v>
      </c>
      <c r="F950" s="67" t="s">
        <v>2233</v>
      </c>
      <c r="G950" s="67" t="s">
        <v>2232</v>
      </c>
      <c r="H950" s="67" t="s">
        <v>1516</v>
      </c>
      <c r="I950" s="68" t="s">
        <v>1239</v>
      </c>
      <c r="J950" s="68" t="s">
        <v>963</v>
      </c>
      <c r="K950" s="67" t="s">
        <v>8058</v>
      </c>
      <c r="L950" s="13">
        <v>9205</v>
      </c>
      <c r="M950" s="13">
        <v>11079</v>
      </c>
      <c r="N950" s="13">
        <v>7889</v>
      </c>
      <c r="O950" s="13">
        <v>14787</v>
      </c>
      <c r="P950" s="13">
        <v>5723</v>
      </c>
      <c r="Q950" s="13">
        <v>16833</v>
      </c>
      <c r="R950" s="13">
        <v>65516</v>
      </c>
    </row>
    <row r="951" spans="1:18" ht="14.5" x14ac:dyDescent="0.25">
      <c r="A951" s="68">
        <v>9</v>
      </c>
      <c r="B951" s="68">
        <v>509</v>
      </c>
      <c r="C951" s="67" t="s">
        <v>6804</v>
      </c>
      <c r="D951" s="67" t="s">
        <v>2234</v>
      </c>
      <c r="E951" s="67" t="s">
        <v>4929</v>
      </c>
      <c r="F951" s="67" t="s">
        <v>2235</v>
      </c>
      <c r="G951" s="67" t="s">
        <v>2234</v>
      </c>
      <c r="H951" s="67" t="s">
        <v>1516</v>
      </c>
      <c r="I951" s="68" t="s">
        <v>5198</v>
      </c>
      <c r="J951" s="68" t="s">
        <v>963</v>
      </c>
      <c r="K951" s="67" t="s">
        <v>8059</v>
      </c>
      <c r="L951" s="13">
        <v>11344</v>
      </c>
      <c r="M951" s="13">
        <v>13353</v>
      </c>
      <c r="N951" s="13">
        <v>9858</v>
      </c>
      <c r="O951" s="13">
        <v>17109</v>
      </c>
      <c r="P951" s="13">
        <v>7518</v>
      </c>
      <c r="Q951" s="13">
        <v>25534</v>
      </c>
      <c r="R951" s="13">
        <v>84716</v>
      </c>
    </row>
    <row r="952" spans="1:18" ht="14.5" x14ac:dyDescent="0.25">
      <c r="A952" s="68">
        <v>9</v>
      </c>
      <c r="B952" s="68">
        <v>510</v>
      </c>
      <c r="C952" s="67" t="s">
        <v>6804</v>
      </c>
      <c r="D952" s="67" t="s">
        <v>2236</v>
      </c>
      <c r="E952" s="67" t="s">
        <v>4930</v>
      </c>
      <c r="F952" s="67" t="s">
        <v>2237</v>
      </c>
      <c r="G952" s="67" t="s">
        <v>2236</v>
      </c>
      <c r="H952" s="67" t="s">
        <v>1516</v>
      </c>
      <c r="I952" s="68" t="s">
        <v>5058</v>
      </c>
      <c r="J952" s="68" t="s">
        <v>963</v>
      </c>
      <c r="K952" s="67" t="s">
        <v>5381</v>
      </c>
      <c r="L952" s="13">
        <v>6124</v>
      </c>
      <c r="M952" s="13">
        <v>6841</v>
      </c>
      <c r="N952" s="13">
        <v>4686</v>
      </c>
      <c r="O952" s="13">
        <v>8156</v>
      </c>
      <c r="P952" s="13">
        <v>3157</v>
      </c>
      <c r="Q952" s="13">
        <v>13525</v>
      </c>
      <c r="R952" s="13">
        <v>42489</v>
      </c>
    </row>
    <row r="953" spans="1:18" ht="14.5" x14ac:dyDescent="0.25">
      <c r="A953" s="68">
        <v>9</v>
      </c>
      <c r="B953" s="68">
        <v>511</v>
      </c>
      <c r="C953" s="67" t="s">
        <v>6804</v>
      </c>
      <c r="D953" s="67" t="s">
        <v>2238</v>
      </c>
      <c r="E953" s="67" t="s">
        <v>4931</v>
      </c>
      <c r="F953" s="67" t="s">
        <v>2239</v>
      </c>
      <c r="G953" s="67" t="s">
        <v>2238</v>
      </c>
      <c r="H953" s="67" t="s">
        <v>1516</v>
      </c>
      <c r="I953" s="68" t="s">
        <v>5058</v>
      </c>
      <c r="J953" s="68" t="s">
        <v>963</v>
      </c>
      <c r="K953" s="67" t="s">
        <v>5382</v>
      </c>
      <c r="L953" s="13">
        <v>9483</v>
      </c>
      <c r="M953" s="13">
        <v>10467</v>
      </c>
      <c r="N953" s="13">
        <v>7626</v>
      </c>
      <c r="O953" s="13">
        <v>13718</v>
      </c>
      <c r="P953" s="13">
        <v>5433</v>
      </c>
      <c r="Q953" s="13">
        <v>10247</v>
      </c>
      <c r="R953" s="13">
        <v>56974</v>
      </c>
    </row>
    <row r="954" spans="1:18" ht="14.5" x14ac:dyDescent="0.25">
      <c r="A954" s="68">
        <v>9</v>
      </c>
      <c r="B954" s="68">
        <v>512</v>
      </c>
      <c r="C954" s="67" t="s">
        <v>6804</v>
      </c>
      <c r="D954" s="67" t="s">
        <v>2240</v>
      </c>
      <c r="E954" s="67" t="s">
        <v>4932</v>
      </c>
      <c r="F954" s="67" t="s">
        <v>2241</v>
      </c>
      <c r="G954" s="67" t="s">
        <v>2240</v>
      </c>
      <c r="H954" s="67" t="s">
        <v>1516</v>
      </c>
      <c r="I954" s="68" t="s">
        <v>5354</v>
      </c>
      <c r="J954" s="68" t="s">
        <v>963</v>
      </c>
      <c r="K954" s="67" t="s">
        <v>5383</v>
      </c>
      <c r="L954" s="13">
        <v>8372</v>
      </c>
      <c r="M954" s="13">
        <v>9730</v>
      </c>
      <c r="N954" s="13">
        <v>6035</v>
      </c>
      <c r="O954" s="13">
        <v>11058</v>
      </c>
      <c r="P954" s="13">
        <v>4527</v>
      </c>
      <c r="Q954" s="13">
        <v>19981</v>
      </c>
      <c r="R954" s="13">
        <v>59703</v>
      </c>
    </row>
    <row r="955" spans="1:18" ht="14.5" x14ac:dyDescent="0.25">
      <c r="A955" s="68">
        <v>9</v>
      </c>
      <c r="B955" s="68">
        <v>513</v>
      </c>
      <c r="C955" s="67" t="s">
        <v>6804</v>
      </c>
      <c r="D955" s="67" t="s">
        <v>2242</v>
      </c>
      <c r="E955" s="67" t="s">
        <v>4933</v>
      </c>
      <c r="F955" s="67" t="s">
        <v>2243</v>
      </c>
      <c r="G955" s="67" t="s">
        <v>2242</v>
      </c>
      <c r="H955" s="67" t="s">
        <v>1516</v>
      </c>
      <c r="I955" s="68" t="s">
        <v>1239</v>
      </c>
      <c r="J955" s="68" t="s">
        <v>963</v>
      </c>
      <c r="K955" s="67" t="s">
        <v>6632</v>
      </c>
      <c r="L955" s="13">
        <v>13137</v>
      </c>
      <c r="M955" s="13">
        <v>16499</v>
      </c>
      <c r="N955" s="13">
        <v>10118</v>
      </c>
      <c r="O955" s="13">
        <v>16951</v>
      </c>
      <c r="P955" s="13">
        <v>7196</v>
      </c>
      <c r="Q955" s="13">
        <v>25414</v>
      </c>
      <c r="R955" s="13">
        <v>89315</v>
      </c>
    </row>
    <row r="956" spans="1:18" ht="14.5" x14ac:dyDescent="0.25">
      <c r="A956" s="68">
        <v>9</v>
      </c>
      <c r="B956" s="68">
        <v>514</v>
      </c>
      <c r="C956" s="67" t="s">
        <v>6804</v>
      </c>
      <c r="D956" s="67" t="s">
        <v>2244</v>
      </c>
      <c r="E956" s="67" t="s">
        <v>4934</v>
      </c>
      <c r="F956" s="67" t="s">
        <v>2245</v>
      </c>
      <c r="G956" s="67" t="s">
        <v>2244</v>
      </c>
      <c r="H956" s="67" t="s">
        <v>1516</v>
      </c>
      <c r="I956" s="68" t="s">
        <v>5286</v>
      </c>
      <c r="J956" s="68" t="s">
        <v>963</v>
      </c>
      <c r="K956" s="67" t="s">
        <v>8060</v>
      </c>
      <c r="L956" s="13">
        <v>7455</v>
      </c>
      <c r="M956" s="13">
        <v>8877</v>
      </c>
      <c r="N956" s="13">
        <v>6578</v>
      </c>
      <c r="O956" s="13">
        <v>11768</v>
      </c>
      <c r="P956" s="13">
        <v>5053</v>
      </c>
      <c r="Q956" s="13">
        <v>19893</v>
      </c>
      <c r="R956" s="13">
        <v>59624</v>
      </c>
    </row>
    <row r="957" spans="1:18" ht="14.5" x14ac:dyDescent="0.25">
      <c r="A957" s="68">
        <v>9</v>
      </c>
      <c r="B957" s="68">
        <v>515</v>
      </c>
      <c r="C957" s="67" t="s">
        <v>6804</v>
      </c>
      <c r="D957" s="67" t="s">
        <v>2246</v>
      </c>
      <c r="E957" s="67" t="s">
        <v>4935</v>
      </c>
      <c r="F957" s="67" t="s">
        <v>2247</v>
      </c>
      <c r="G957" s="67" t="s">
        <v>2246</v>
      </c>
      <c r="H957" s="67" t="s">
        <v>1516</v>
      </c>
      <c r="I957" s="68" t="s">
        <v>1426</v>
      </c>
      <c r="J957" s="68" t="s">
        <v>963</v>
      </c>
      <c r="K957" s="67" t="s">
        <v>5384</v>
      </c>
      <c r="L957" s="13">
        <v>7369</v>
      </c>
      <c r="M957" s="13">
        <v>9281</v>
      </c>
      <c r="N957" s="13">
        <v>4231</v>
      </c>
      <c r="O957" s="13">
        <v>7186</v>
      </c>
      <c r="P957" s="13">
        <v>3010</v>
      </c>
      <c r="Q957" s="13">
        <v>24981</v>
      </c>
      <c r="R957" s="13">
        <v>56058</v>
      </c>
    </row>
    <row r="958" spans="1:18" ht="14.5" x14ac:dyDescent="0.25">
      <c r="A958" s="68">
        <v>9</v>
      </c>
      <c r="B958" s="68">
        <v>516</v>
      </c>
      <c r="C958" s="67" t="s">
        <v>6804</v>
      </c>
      <c r="D958" s="67" t="s">
        <v>2248</v>
      </c>
      <c r="E958" s="67" t="s">
        <v>4936</v>
      </c>
      <c r="F958" s="67" t="s">
        <v>2249</v>
      </c>
      <c r="G958" s="67" t="s">
        <v>2248</v>
      </c>
      <c r="H958" s="67" t="s">
        <v>1516</v>
      </c>
      <c r="I958" s="68" t="s">
        <v>5091</v>
      </c>
      <c r="J958" s="68" t="s">
        <v>963</v>
      </c>
      <c r="K958" s="67" t="s">
        <v>5385</v>
      </c>
      <c r="L958" s="13">
        <v>4141</v>
      </c>
      <c r="M958" s="13">
        <v>4582</v>
      </c>
      <c r="N958" s="13">
        <v>1945</v>
      </c>
      <c r="O958" s="13">
        <v>4541</v>
      </c>
      <c r="P958" s="13">
        <v>1597</v>
      </c>
      <c r="Q958" s="13">
        <v>6428</v>
      </c>
      <c r="R958" s="13">
        <v>23234</v>
      </c>
    </row>
    <row r="959" spans="1:18" ht="14.5" x14ac:dyDescent="0.25">
      <c r="A959" s="68">
        <v>9</v>
      </c>
      <c r="B959" s="68">
        <v>517</v>
      </c>
      <c r="C959" s="67" t="s">
        <v>6804</v>
      </c>
      <c r="D959" s="67" t="s">
        <v>2248</v>
      </c>
      <c r="E959" s="67" t="s">
        <v>4936</v>
      </c>
      <c r="F959" s="67" t="s">
        <v>2250</v>
      </c>
      <c r="G959" s="67" t="s">
        <v>2248</v>
      </c>
      <c r="H959" s="67" t="s">
        <v>1516</v>
      </c>
      <c r="I959" s="68" t="s">
        <v>1232</v>
      </c>
      <c r="J959" s="68" t="s">
        <v>963</v>
      </c>
      <c r="K959" s="67" t="s">
        <v>5385</v>
      </c>
      <c r="L959" s="13">
        <v>1234</v>
      </c>
      <c r="M959" s="13">
        <v>234</v>
      </c>
      <c r="N959" s="13">
        <v>2345</v>
      </c>
      <c r="O959" s="13">
        <v>3553</v>
      </c>
      <c r="P959" s="13">
        <v>1792</v>
      </c>
      <c r="Q959" s="13">
        <v>1762</v>
      </c>
      <c r="R959" s="13">
        <v>10920</v>
      </c>
    </row>
    <row r="960" spans="1:18" ht="14.5" x14ac:dyDescent="0.25">
      <c r="A960" s="68">
        <v>9</v>
      </c>
      <c r="B960" s="68">
        <v>518</v>
      </c>
      <c r="C960" s="67" t="s">
        <v>6804</v>
      </c>
      <c r="D960" s="67" t="s">
        <v>2251</v>
      </c>
      <c r="E960" s="67" t="s">
        <v>4937</v>
      </c>
      <c r="F960" s="67" t="s">
        <v>2252</v>
      </c>
      <c r="G960" s="67" t="s">
        <v>2251</v>
      </c>
      <c r="H960" s="67" t="s">
        <v>1516</v>
      </c>
      <c r="I960" s="68" t="s">
        <v>1200</v>
      </c>
      <c r="J960" s="68" t="s">
        <v>963</v>
      </c>
      <c r="K960" s="67" t="s">
        <v>5386</v>
      </c>
      <c r="L960" s="13">
        <v>7499</v>
      </c>
      <c r="M960" s="13">
        <v>7367</v>
      </c>
      <c r="N960" s="13">
        <v>2838</v>
      </c>
      <c r="O960" s="13">
        <v>7174</v>
      </c>
      <c r="P960" s="13">
        <v>1561</v>
      </c>
      <c r="Q960" s="13">
        <v>9926</v>
      </c>
      <c r="R960" s="13">
        <v>36365</v>
      </c>
    </row>
    <row r="961" spans="1:18" ht="14.5" x14ac:dyDescent="0.25">
      <c r="A961" s="68">
        <v>9</v>
      </c>
      <c r="B961" s="68">
        <v>519</v>
      </c>
      <c r="C961" s="67" t="s">
        <v>6804</v>
      </c>
      <c r="D961" s="67" t="s">
        <v>2253</v>
      </c>
      <c r="E961" s="67" t="s">
        <v>4938</v>
      </c>
      <c r="F961" s="67" t="s">
        <v>2255</v>
      </c>
      <c r="G961" s="67" t="s">
        <v>2254</v>
      </c>
      <c r="H961" s="67" t="s">
        <v>1516</v>
      </c>
      <c r="I961" s="68" t="s">
        <v>1242</v>
      </c>
      <c r="J961" s="68" t="s">
        <v>963</v>
      </c>
      <c r="K961" s="67" t="s">
        <v>5387</v>
      </c>
      <c r="L961" s="13">
        <v>7235</v>
      </c>
      <c r="M961" s="13">
        <v>8890</v>
      </c>
      <c r="N961" s="13">
        <v>5849</v>
      </c>
      <c r="O961" s="13">
        <v>9466</v>
      </c>
      <c r="P961" s="13">
        <v>4241</v>
      </c>
      <c r="Q961" s="13">
        <v>13103</v>
      </c>
      <c r="R961" s="13">
        <v>48784</v>
      </c>
    </row>
    <row r="962" spans="1:18" ht="14.5" x14ac:dyDescent="0.25">
      <c r="A962" s="68">
        <v>9</v>
      </c>
      <c r="B962" s="68">
        <v>520</v>
      </c>
      <c r="C962" s="67" t="s">
        <v>6804</v>
      </c>
      <c r="D962" s="67" t="s">
        <v>2253</v>
      </c>
      <c r="E962" s="67" t="s">
        <v>4938</v>
      </c>
      <c r="F962" s="67" t="s">
        <v>2257</v>
      </c>
      <c r="G962" s="67" t="s">
        <v>2256</v>
      </c>
      <c r="H962" s="67" t="s">
        <v>1516</v>
      </c>
      <c r="I962" s="68" t="s">
        <v>5388</v>
      </c>
      <c r="J962" s="68" t="s">
        <v>963</v>
      </c>
      <c r="K962" s="67" t="s">
        <v>5389</v>
      </c>
      <c r="L962" s="13">
        <v>1950</v>
      </c>
      <c r="M962" s="13">
        <v>2172</v>
      </c>
      <c r="N962" s="13">
        <v>1348</v>
      </c>
      <c r="O962" s="13">
        <v>2325</v>
      </c>
      <c r="P962" s="13">
        <v>775</v>
      </c>
      <c r="Q962" s="13">
        <v>3817</v>
      </c>
      <c r="R962" s="13">
        <v>12387</v>
      </c>
    </row>
    <row r="963" spans="1:18" ht="14.5" x14ac:dyDescent="0.25">
      <c r="A963" s="68">
        <v>9</v>
      </c>
      <c r="B963" s="68">
        <v>521</v>
      </c>
      <c r="C963" s="67" t="s">
        <v>6804</v>
      </c>
      <c r="D963" s="67" t="s">
        <v>2258</v>
      </c>
      <c r="E963" s="67" t="s">
        <v>4939</v>
      </c>
      <c r="F963" s="67" t="s">
        <v>2259</v>
      </c>
      <c r="G963" s="67" t="s">
        <v>2258</v>
      </c>
      <c r="H963" s="67" t="s">
        <v>1516</v>
      </c>
      <c r="I963" s="68" t="s">
        <v>5390</v>
      </c>
      <c r="J963" s="68" t="s">
        <v>963</v>
      </c>
      <c r="K963" s="67" t="s">
        <v>5391</v>
      </c>
      <c r="L963" s="13">
        <v>7548</v>
      </c>
      <c r="M963" s="13">
        <v>8322</v>
      </c>
      <c r="N963" s="13">
        <v>5784</v>
      </c>
      <c r="O963" s="13">
        <v>10646</v>
      </c>
      <c r="P963" s="13">
        <v>3805</v>
      </c>
      <c r="Q963" s="13">
        <v>10928</v>
      </c>
      <c r="R963" s="13">
        <v>47033</v>
      </c>
    </row>
    <row r="964" spans="1:18" ht="14.5" x14ac:dyDescent="0.25">
      <c r="A964" s="68">
        <v>9</v>
      </c>
      <c r="B964" s="68">
        <v>522</v>
      </c>
      <c r="C964" s="67" t="s">
        <v>6804</v>
      </c>
      <c r="D964" s="67" t="s">
        <v>2260</v>
      </c>
      <c r="E964" s="67" t="s">
        <v>4940</v>
      </c>
      <c r="F964" s="67" t="s">
        <v>2261</v>
      </c>
      <c r="G964" s="67" t="s">
        <v>2260</v>
      </c>
      <c r="H964" s="67" t="s">
        <v>1516</v>
      </c>
      <c r="I964" s="68" t="s">
        <v>5091</v>
      </c>
      <c r="J964" s="68" t="s">
        <v>963</v>
      </c>
      <c r="K964" s="67" t="s">
        <v>8061</v>
      </c>
      <c r="L964" s="13">
        <v>3414</v>
      </c>
      <c r="M964" s="13">
        <v>3876</v>
      </c>
      <c r="N964" s="13">
        <v>1717</v>
      </c>
      <c r="O964" s="13">
        <v>3402</v>
      </c>
      <c r="P964" s="13">
        <v>1535</v>
      </c>
      <c r="Q964" s="13">
        <v>7477</v>
      </c>
      <c r="R964" s="13">
        <v>21421</v>
      </c>
    </row>
    <row r="965" spans="1:18" ht="14.5" x14ac:dyDescent="0.25">
      <c r="A965" s="68">
        <v>9</v>
      </c>
      <c r="B965" s="68">
        <v>523</v>
      </c>
      <c r="C965" s="67" t="s">
        <v>6804</v>
      </c>
      <c r="D965" s="67" t="s">
        <v>2262</v>
      </c>
      <c r="E965" s="67" t="s">
        <v>4941</v>
      </c>
      <c r="F965" s="67" t="s">
        <v>2263</v>
      </c>
      <c r="G965" s="67" t="s">
        <v>2262</v>
      </c>
      <c r="H965" s="67" t="s">
        <v>1516</v>
      </c>
      <c r="I965" s="68" t="s">
        <v>5118</v>
      </c>
      <c r="J965" s="68" t="s">
        <v>963</v>
      </c>
      <c r="K965" s="67" t="s">
        <v>5392</v>
      </c>
      <c r="L965" s="13">
        <v>6967</v>
      </c>
      <c r="M965" s="13">
        <v>8649</v>
      </c>
      <c r="N965" s="13">
        <v>3936</v>
      </c>
      <c r="O965" s="13">
        <v>7152</v>
      </c>
      <c r="P965" s="13">
        <v>2993</v>
      </c>
      <c r="Q965" s="13">
        <v>16858</v>
      </c>
      <c r="R965" s="13">
        <v>46555</v>
      </c>
    </row>
    <row r="966" spans="1:18" ht="14.5" x14ac:dyDescent="0.25">
      <c r="A966" s="68">
        <v>9</v>
      </c>
      <c r="B966" s="68">
        <v>524</v>
      </c>
      <c r="C966" s="67" t="s">
        <v>6804</v>
      </c>
      <c r="D966" s="67" t="s">
        <v>2262</v>
      </c>
      <c r="E966" s="67" t="s">
        <v>4941</v>
      </c>
      <c r="F966" s="67" t="s">
        <v>2264</v>
      </c>
      <c r="G966" s="67" t="s">
        <v>2262</v>
      </c>
      <c r="H966" s="67" t="s">
        <v>1516</v>
      </c>
      <c r="I966" s="68" t="s">
        <v>5079</v>
      </c>
      <c r="J966" s="68" t="s">
        <v>963</v>
      </c>
      <c r="K966" s="67" t="s">
        <v>5392</v>
      </c>
      <c r="L966" s="13">
        <v>3330</v>
      </c>
      <c r="M966" s="13">
        <v>3944</v>
      </c>
      <c r="N966" s="13">
        <v>2589</v>
      </c>
      <c r="O966" s="13">
        <v>4562</v>
      </c>
      <c r="P966" s="13">
        <v>1846</v>
      </c>
      <c r="Q966" s="13">
        <v>8256</v>
      </c>
      <c r="R966" s="13">
        <v>24527</v>
      </c>
    </row>
    <row r="967" spans="1:18" ht="14.5" x14ac:dyDescent="0.25">
      <c r="A967" s="68">
        <v>9</v>
      </c>
      <c r="B967" s="68">
        <v>525</v>
      </c>
      <c r="C967" s="67" t="s">
        <v>6804</v>
      </c>
      <c r="D967" s="67" t="s">
        <v>2265</v>
      </c>
      <c r="E967" s="67" t="s">
        <v>4942</v>
      </c>
      <c r="F967" s="67" t="s">
        <v>2266</v>
      </c>
      <c r="G967" s="67" t="s">
        <v>2265</v>
      </c>
      <c r="H967" s="67" t="s">
        <v>1516</v>
      </c>
      <c r="I967" s="68" t="s">
        <v>1239</v>
      </c>
      <c r="J967" s="68" t="s">
        <v>963</v>
      </c>
      <c r="K967" s="67" t="s">
        <v>8062</v>
      </c>
      <c r="L967" s="13">
        <v>6049</v>
      </c>
      <c r="M967" s="13">
        <v>7337</v>
      </c>
      <c r="N967" s="13">
        <v>3256</v>
      </c>
      <c r="O967" s="13">
        <v>8140</v>
      </c>
      <c r="P967" s="13">
        <v>2900</v>
      </c>
      <c r="Q967" s="13">
        <v>11182</v>
      </c>
      <c r="R967" s="13">
        <v>38864</v>
      </c>
    </row>
    <row r="968" spans="1:18" ht="14.5" x14ac:dyDescent="0.25">
      <c r="A968" s="68">
        <v>9</v>
      </c>
      <c r="B968" s="68">
        <v>526</v>
      </c>
      <c r="C968" s="67" t="s">
        <v>6804</v>
      </c>
      <c r="D968" s="67" t="s">
        <v>2267</v>
      </c>
      <c r="E968" s="67" t="s">
        <v>4943</v>
      </c>
      <c r="F968" s="67" t="s">
        <v>2268</v>
      </c>
      <c r="G968" s="67" t="s">
        <v>2267</v>
      </c>
      <c r="H968" s="67" t="s">
        <v>1516</v>
      </c>
      <c r="I968" s="68" t="s">
        <v>1239</v>
      </c>
      <c r="J968" s="68" t="s">
        <v>963</v>
      </c>
      <c r="K968" s="67" t="s">
        <v>5393</v>
      </c>
      <c r="L968" s="13">
        <v>6315</v>
      </c>
      <c r="M968" s="13">
        <v>7471</v>
      </c>
      <c r="N968" s="13">
        <v>5497</v>
      </c>
      <c r="O968" s="13">
        <v>8194</v>
      </c>
      <c r="P968" s="13">
        <v>3022</v>
      </c>
      <c r="Q968" s="13">
        <v>16069</v>
      </c>
      <c r="R968" s="13">
        <v>46568</v>
      </c>
    </row>
    <row r="969" spans="1:18" ht="14.5" x14ac:dyDescent="0.25">
      <c r="A969" s="68">
        <v>9</v>
      </c>
      <c r="B969" s="68">
        <v>527</v>
      </c>
      <c r="C969" s="67" t="s">
        <v>6804</v>
      </c>
      <c r="D969" s="67" t="s">
        <v>2269</v>
      </c>
      <c r="E969" s="67" t="s">
        <v>4944</v>
      </c>
      <c r="F969" s="67" t="s">
        <v>2270</v>
      </c>
      <c r="G969" s="67" t="s">
        <v>2269</v>
      </c>
      <c r="H969" s="67" t="s">
        <v>1516</v>
      </c>
      <c r="I969" s="68" t="s">
        <v>7767</v>
      </c>
      <c r="J969" s="68" t="s">
        <v>963</v>
      </c>
      <c r="K969" s="67" t="s">
        <v>5394</v>
      </c>
      <c r="L969" s="13">
        <v>7372</v>
      </c>
      <c r="M969" s="13">
        <v>8442</v>
      </c>
      <c r="N969" s="13">
        <v>4610</v>
      </c>
      <c r="O969" s="13">
        <v>8968</v>
      </c>
      <c r="P969" s="13">
        <v>3061</v>
      </c>
      <c r="Q969" s="13">
        <v>11511</v>
      </c>
      <c r="R969" s="13">
        <v>43964</v>
      </c>
    </row>
    <row r="970" spans="1:18" ht="14.5" x14ac:dyDescent="0.25">
      <c r="A970" s="68">
        <v>9</v>
      </c>
      <c r="B970" s="68">
        <v>528</v>
      </c>
      <c r="C970" s="67" t="s">
        <v>6804</v>
      </c>
      <c r="D970" s="67" t="s">
        <v>2269</v>
      </c>
      <c r="E970" s="67" t="s">
        <v>4944</v>
      </c>
      <c r="F970" s="67" t="s">
        <v>2271</v>
      </c>
      <c r="G970" s="67" t="s">
        <v>2269</v>
      </c>
      <c r="H970" s="67" t="s">
        <v>1516</v>
      </c>
      <c r="I970" s="68" t="s">
        <v>1279</v>
      </c>
      <c r="J970" s="68" t="s">
        <v>963</v>
      </c>
      <c r="K970" s="67" t="s">
        <v>5394</v>
      </c>
      <c r="L970" s="13">
        <v>1266</v>
      </c>
      <c r="M970" s="13">
        <v>1655</v>
      </c>
      <c r="N970" s="13">
        <v>1440</v>
      </c>
      <c r="O970" s="13">
        <v>2291</v>
      </c>
      <c r="P970" s="13">
        <v>1016</v>
      </c>
      <c r="Q970" s="13">
        <v>4897</v>
      </c>
      <c r="R970" s="13">
        <v>12565</v>
      </c>
    </row>
    <row r="971" spans="1:18" ht="14.5" x14ac:dyDescent="0.25">
      <c r="A971" s="68">
        <v>9</v>
      </c>
      <c r="B971" s="68">
        <v>529</v>
      </c>
      <c r="C971" s="67" t="s">
        <v>6804</v>
      </c>
      <c r="D971" s="67" t="s">
        <v>242</v>
      </c>
      <c r="E971" s="67" t="s">
        <v>1094</v>
      </c>
      <c r="F971" s="67" t="s">
        <v>2272</v>
      </c>
      <c r="G971" s="67" t="s">
        <v>7561</v>
      </c>
      <c r="H971" s="67" t="s">
        <v>1516</v>
      </c>
      <c r="I971" s="68" t="s">
        <v>5075</v>
      </c>
      <c r="J971" s="68" t="s">
        <v>963</v>
      </c>
      <c r="K971" s="67" t="s">
        <v>5395</v>
      </c>
      <c r="L971" s="13">
        <v>1483</v>
      </c>
      <c r="M971" s="13">
        <v>1463</v>
      </c>
      <c r="N971" s="13">
        <v>1059</v>
      </c>
      <c r="O971" s="13">
        <v>2136</v>
      </c>
      <c r="P971" s="13">
        <v>527</v>
      </c>
      <c r="Q971" s="13">
        <v>2942</v>
      </c>
      <c r="R971" s="13">
        <v>9610</v>
      </c>
    </row>
    <row r="972" spans="1:18" ht="14.5" x14ac:dyDescent="0.25">
      <c r="A972" s="68">
        <v>9</v>
      </c>
      <c r="B972" s="68">
        <v>530</v>
      </c>
      <c r="C972" s="67" t="s">
        <v>6804</v>
      </c>
      <c r="D972" s="67" t="s">
        <v>2273</v>
      </c>
      <c r="E972" s="67" t="s">
        <v>4945</v>
      </c>
      <c r="F972" s="67" t="s">
        <v>2275</v>
      </c>
      <c r="G972" s="67" t="s">
        <v>2274</v>
      </c>
      <c r="H972" s="67" t="s">
        <v>1516</v>
      </c>
      <c r="I972" s="68" t="s">
        <v>1249</v>
      </c>
      <c r="J972" s="68" t="s">
        <v>963</v>
      </c>
      <c r="K972" s="67" t="s">
        <v>5396</v>
      </c>
      <c r="L972" s="13">
        <v>14754</v>
      </c>
      <c r="M972" s="13">
        <v>16024</v>
      </c>
      <c r="N972" s="13">
        <v>7363</v>
      </c>
      <c r="O972" s="13">
        <v>14316</v>
      </c>
      <c r="P972" s="13">
        <v>4886</v>
      </c>
      <c r="Q972" s="13">
        <v>24708</v>
      </c>
      <c r="R972" s="13">
        <v>82051</v>
      </c>
    </row>
    <row r="973" spans="1:18" ht="14.5" x14ac:dyDescent="0.25">
      <c r="A973" s="68">
        <v>9</v>
      </c>
      <c r="B973" s="68">
        <v>531</v>
      </c>
      <c r="C973" s="67" t="s">
        <v>6804</v>
      </c>
      <c r="D973" s="67" t="s">
        <v>2276</v>
      </c>
      <c r="E973" s="67" t="s">
        <v>4946</v>
      </c>
      <c r="F973" s="67" t="s">
        <v>2277</v>
      </c>
      <c r="G973" s="67" t="s">
        <v>2276</v>
      </c>
      <c r="H973" s="67" t="s">
        <v>1516</v>
      </c>
      <c r="I973" s="68" t="s">
        <v>5079</v>
      </c>
      <c r="J973" s="68" t="s">
        <v>963</v>
      </c>
      <c r="K973" s="67" t="s">
        <v>8063</v>
      </c>
      <c r="L973" s="13">
        <v>9389</v>
      </c>
      <c r="M973" s="13">
        <v>11119</v>
      </c>
      <c r="N973" s="13">
        <v>7848</v>
      </c>
      <c r="O973" s="13">
        <v>13980</v>
      </c>
      <c r="P973" s="13">
        <v>5755</v>
      </c>
      <c r="Q973" s="13">
        <v>15573</v>
      </c>
      <c r="R973" s="13">
        <v>63664</v>
      </c>
    </row>
    <row r="974" spans="1:18" ht="14.5" x14ac:dyDescent="0.25">
      <c r="A974" s="68">
        <v>9</v>
      </c>
      <c r="B974" s="68">
        <v>532</v>
      </c>
      <c r="C974" s="67" t="s">
        <v>6804</v>
      </c>
      <c r="D974" s="67" t="s">
        <v>2278</v>
      </c>
      <c r="E974" s="67" t="s">
        <v>4947</v>
      </c>
      <c r="F974" s="67" t="s">
        <v>2281</v>
      </c>
      <c r="G974" s="67" t="s">
        <v>2278</v>
      </c>
      <c r="H974" s="67" t="s">
        <v>1516</v>
      </c>
      <c r="I974" s="68" t="s">
        <v>5419</v>
      </c>
      <c r="J974" s="68" t="s">
        <v>963</v>
      </c>
      <c r="K974" s="67" t="s">
        <v>8065</v>
      </c>
      <c r="L974" s="13">
        <v>5923</v>
      </c>
      <c r="M974" s="13">
        <v>6967</v>
      </c>
      <c r="N974" s="13">
        <v>3364</v>
      </c>
      <c r="O974" s="13">
        <v>6376</v>
      </c>
      <c r="P974" s="13">
        <v>2875</v>
      </c>
      <c r="Q974" s="13">
        <v>15388</v>
      </c>
      <c r="R974" s="13">
        <v>40893</v>
      </c>
    </row>
    <row r="975" spans="1:18" ht="14.5" x14ac:dyDescent="0.25">
      <c r="A975" s="68">
        <v>9</v>
      </c>
      <c r="B975" s="68">
        <v>533</v>
      </c>
      <c r="C975" s="67" t="s">
        <v>6804</v>
      </c>
      <c r="D975" s="67" t="s">
        <v>2278</v>
      </c>
      <c r="E975" s="67" t="s">
        <v>4947</v>
      </c>
      <c r="F975" s="67" t="s">
        <v>2279</v>
      </c>
      <c r="G975" s="67" t="s">
        <v>2278</v>
      </c>
      <c r="H975" s="67" t="s">
        <v>1516</v>
      </c>
      <c r="I975" s="68" t="s">
        <v>5397</v>
      </c>
      <c r="J975" s="68" t="s">
        <v>963</v>
      </c>
      <c r="K975" s="67" t="s">
        <v>8064</v>
      </c>
      <c r="L975" s="13">
        <v>3783</v>
      </c>
      <c r="M975" s="13">
        <v>4420</v>
      </c>
      <c r="N975" s="13">
        <v>2616</v>
      </c>
      <c r="O975" s="13">
        <v>4437</v>
      </c>
      <c r="P975" s="13">
        <v>1972</v>
      </c>
      <c r="Q975" s="13">
        <v>10278</v>
      </c>
      <c r="R975" s="13">
        <v>27506</v>
      </c>
    </row>
    <row r="976" spans="1:18" ht="14.5" x14ac:dyDescent="0.25">
      <c r="A976" s="68">
        <v>9</v>
      </c>
      <c r="B976" s="68">
        <v>534</v>
      </c>
      <c r="C976" s="67" t="s">
        <v>6804</v>
      </c>
      <c r="D976" s="67" t="s">
        <v>2278</v>
      </c>
      <c r="E976" s="67" t="s">
        <v>4947</v>
      </c>
      <c r="F976" s="67" t="s">
        <v>2280</v>
      </c>
      <c r="G976" s="67" t="s">
        <v>2278</v>
      </c>
      <c r="H976" s="67" t="s">
        <v>1516</v>
      </c>
      <c r="I976" s="68" t="s">
        <v>5399</v>
      </c>
      <c r="J976" s="68" t="s">
        <v>963</v>
      </c>
      <c r="K976" s="67" t="s">
        <v>5398</v>
      </c>
      <c r="L976" s="13">
        <v>1892</v>
      </c>
      <c r="M976" s="13">
        <v>1932</v>
      </c>
      <c r="N976" s="13">
        <v>1376</v>
      </c>
      <c r="O976" s="13">
        <v>3079</v>
      </c>
      <c r="P976" s="13">
        <v>842</v>
      </c>
      <c r="Q976" s="13">
        <v>278</v>
      </c>
      <c r="R976" s="13">
        <v>9399</v>
      </c>
    </row>
    <row r="977" spans="1:18" ht="14.5" x14ac:dyDescent="0.25">
      <c r="A977" s="68">
        <v>9</v>
      </c>
      <c r="B977" s="68">
        <v>535</v>
      </c>
      <c r="C977" s="67" t="s">
        <v>6804</v>
      </c>
      <c r="D977" s="67" t="s">
        <v>2282</v>
      </c>
      <c r="E977" s="67" t="s">
        <v>4948</v>
      </c>
      <c r="F977" s="67" t="s">
        <v>2283</v>
      </c>
      <c r="G977" s="67" t="s">
        <v>2282</v>
      </c>
      <c r="H977" s="67" t="s">
        <v>1516</v>
      </c>
      <c r="I977" s="68" t="s">
        <v>1239</v>
      </c>
      <c r="J977" s="68" t="s">
        <v>963</v>
      </c>
      <c r="K977" s="67" t="s">
        <v>5400</v>
      </c>
      <c r="L977" s="13">
        <v>7110</v>
      </c>
      <c r="M977" s="13">
        <v>8201</v>
      </c>
      <c r="N977" s="13">
        <v>5520</v>
      </c>
      <c r="O977" s="13">
        <v>9599</v>
      </c>
      <c r="P977" s="13">
        <v>3746</v>
      </c>
      <c r="Q977" s="13">
        <v>14905</v>
      </c>
      <c r="R977" s="13">
        <v>49081</v>
      </c>
    </row>
    <row r="978" spans="1:18" ht="14.5" x14ac:dyDescent="0.25">
      <c r="A978" s="68">
        <v>9</v>
      </c>
      <c r="B978" s="68">
        <v>536</v>
      </c>
      <c r="C978" s="67" t="s">
        <v>6804</v>
      </c>
      <c r="D978" s="67" t="s">
        <v>2282</v>
      </c>
      <c r="E978" s="67" t="s">
        <v>4948</v>
      </c>
      <c r="F978" s="67" t="s">
        <v>2284</v>
      </c>
      <c r="G978" s="67" t="s">
        <v>2282</v>
      </c>
      <c r="H978" s="67" t="s">
        <v>1516</v>
      </c>
      <c r="I978" s="68" t="s">
        <v>5033</v>
      </c>
      <c r="J978" s="68" t="s">
        <v>963</v>
      </c>
      <c r="K978" s="67" t="s">
        <v>5400</v>
      </c>
      <c r="L978" s="13">
        <v>6660</v>
      </c>
      <c r="M978" s="13">
        <v>7455</v>
      </c>
      <c r="N978" s="13">
        <v>5247</v>
      </c>
      <c r="O978" s="13">
        <v>9364</v>
      </c>
      <c r="P978" s="13">
        <v>3247</v>
      </c>
      <c r="Q978" s="13">
        <v>16474</v>
      </c>
      <c r="R978" s="13">
        <v>48447</v>
      </c>
    </row>
    <row r="979" spans="1:18" ht="14.5" x14ac:dyDescent="0.25">
      <c r="A979" s="68">
        <v>9</v>
      </c>
      <c r="B979" s="68">
        <v>537</v>
      </c>
      <c r="C979" s="67" t="s">
        <v>6804</v>
      </c>
      <c r="D979" s="67" t="s">
        <v>2285</v>
      </c>
      <c r="E979" s="67" t="s">
        <v>4949</v>
      </c>
      <c r="F979" s="67" t="s">
        <v>2286</v>
      </c>
      <c r="G979" s="67" t="s">
        <v>2285</v>
      </c>
      <c r="H979" s="67" t="s">
        <v>1516</v>
      </c>
      <c r="I979" s="68" t="s">
        <v>5401</v>
      </c>
      <c r="J979" s="68" t="s">
        <v>963</v>
      </c>
      <c r="K979" s="67" t="s">
        <v>8066</v>
      </c>
      <c r="L979" s="13">
        <v>13520</v>
      </c>
      <c r="M979" s="13">
        <v>16011</v>
      </c>
      <c r="N979" s="13">
        <v>11700</v>
      </c>
      <c r="O979" s="13">
        <v>20348</v>
      </c>
      <c r="P979" s="13">
        <v>8680</v>
      </c>
      <c r="Q979" s="13">
        <v>20028</v>
      </c>
      <c r="R979" s="13">
        <v>90287</v>
      </c>
    </row>
    <row r="980" spans="1:18" ht="14.5" x14ac:dyDescent="0.25">
      <c r="A980" s="68">
        <v>9</v>
      </c>
      <c r="B980" s="68">
        <v>538</v>
      </c>
      <c r="C980" s="67" t="s">
        <v>6804</v>
      </c>
      <c r="D980" s="67" t="s">
        <v>2287</v>
      </c>
      <c r="E980" s="67" t="s">
        <v>4950</v>
      </c>
      <c r="F980" s="67" t="s">
        <v>2288</v>
      </c>
      <c r="G980" s="67" t="s">
        <v>2287</v>
      </c>
      <c r="H980" s="67" t="s">
        <v>1516</v>
      </c>
      <c r="I980" s="68" t="s">
        <v>5402</v>
      </c>
      <c r="J980" s="68" t="s">
        <v>963</v>
      </c>
      <c r="K980" s="67" t="s">
        <v>5403</v>
      </c>
      <c r="L980" s="13">
        <v>6843</v>
      </c>
      <c r="M980" s="13">
        <v>8002</v>
      </c>
      <c r="N980" s="13">
        <v>3587</v>
      </c>
      <c r="O980" s="13">
        <v>6531</v>
      </c>
      <c r="P980" s="13">
        <v>2857</v>
      </c>
      <c r="Q980" s="13">
        <v>23806</v>
      </c>
      <c r="R980" s="13">
        <v>51626</v>
      </c>
    </row>
    <row r="981" spans="1:18" ht="14.5" x14ac:dyDescent="0.25">
      <c r="A981" s="68">
        <v>9</v>
      </c>
      <c r="B981" s="68">
        <v>539</v>
      </c>
      <c r="C981" s="67" t="s">
        <v>6804</v>
      </c>
      <c r="D981" s="67" t="s">
        <v>2289</v>
      </c>
      <c r="E981" s="67" t="s">
        <v>4951</v>
      </c>
      <c r="F981" s="67" t="s">
        <v>2290</v>
      </c>
      <c r="G981" s="67" t="s">
        <v>2289</v>
      </c>
      <c r="H981" s="67" t="s">
        <v>1516</v>
      </c>
      <c r="I981" s="68" t="s">
        <v>7768</v>
      </c>
      <c r="J981" s="68" t="s">
        <v>963</v>
      </c>
      <c r="K981" s="67" t="s">
        <v>8067</v>
      </c>
      <c r="L981" s="13">
        <v>13398</v>
      </c>
      <c r="M981" s="13">
        <v>16086</v>
      </c>
      <c r="N981" s="13">
        <v>10825</v>
      </c>
      <c r="O981" s="13">
        <v>12674</v>
      </c>
      <c r="P981" s="13">
        <v>4429</v>
      </c>
      <c r="Q981" s="13">
        <v>26563</v>
      </c>
      <c r="R981" s="13">
        <v>83975</v>
      </c>
    </row>
    <row r="982" spans="1:18" ht="14.5" x14ac:dyDescent="0.25">
      <c r="A982" s="68">
        <v>9</v>
      </c>
      <c r="B982" s="68">
        <v>540</v>
      </c>
      <c r="C982" s="67" t="s">
        <v>6804</v>
      </c>
      <c r="D982" s="67" t="s">
        <v>2291</v>
      </c>
      <c r="E982" s="67" t="s">
        <v>4952</v>
      </c>
      <c r="F982" s="67" t="s">
        <v>2292</v>
      </c>
      <c r="G982" s="67" t="s">
        <v>2291</v>
      </c>
      <c r="H982" s="67" t="s">
        <v>1516</v>
      </c>
      <c r="I982" s="68" t="s">
        <v>1234</v>
      </c>
      <c r="J982" s="68" t="s">
        <v>963</v>
      </c>
      <c r="K982" s="67" t="s">
        <v>6531</v>
      </c>
      <c r="L982" s="13">
        <v>12168</v>
      </c>
      <c r="M982" s="13">
        <v>14914</v>
      </c>
      <c r="N982" s="13">
        <v>8562</v>
      </c>
      <c r="O982" s="13">
        <v>16534</v>
      </c>
      <c r="P982" s="13">
        <v>6083</v>
      </c>
      <c r="Q982" s="13">
        <v>22965</v>
      </c>
      <c r="R982" s="13">
        <v>81226</v>
      </c>
    </row>
    <row r="983" spans="1:18" ht="14.5" x14ac:dyDescent="0.25">
      <c r="A983" s="68">
        <v>9</v>
      </c>
      <c r="B983" s="68">
        <v>541</v>
      </c>
      <c r="C983" s="67" t="s">
        <v>6804</v>
      </c>
      <c r="D983" s="67" t="s">
        <v>2293</v>
      </c>
      <c r="E983" s="67" t="s">
        <v>4953</v>
      </c>
      <c r="F983" s="67" t="s">
        <v>2294</v>
      </c>
      <c r="G983" s="67" t="s">
        <v>2293</v>
      </c>
      <c r="H983" s="67" t="s">
        <v>1516</v>
      </c>
      <c r="I983" s="68" t="s">
        <v>7769</v>
      </c>
      <c r="J983" s="68" t="s">
        <v>963</v>
      </c>
      <c r="K983" s="67" t="s">
        <v>5404</v>
      </c>
      <c r="L983" s="13">
        <v>7137</v>
      </c>
      <c r="M983" s="13">
        <v>8393</v>
      </c>
      <c r="N983" s="13">
        <v>4749</v>
      </c>
      <c r="O983" s="13">
        <v>8877</v>
      </c>
      <c r="P983" s="13">
        <v>3135</v>
      </c>
      <c r="Q983" s="13">
        <v>15475</v>
      </c>
      <c r="R983" s="13">
        <v>47766</v>
      </c>
    </row>
    <row r="984" spans="1:18" ht="14.5" x14ac:dyDescent="0.25">
      <c r="A984" s="68">
        <v>9</v>
      </c>
      <c r="B984" s="68">
        <v>542</v>
      </c>
      <c r="C984" s="67" t="s">
        <v>6804</v>
      </c>
      <c r="D984" s="67" t="s">
        <v>2295</v>
      </c>
      <c r="E984" s="67" t="s">
        <v>4954</v>
      </c>
      <c r="F984" s="67" t="s">
        <v>2296</v>
      </c>
      <c r="G984" s="67" t="s">
        <v>2295</v>
      </c>
      <c r="H984" s="67" t="s">
        <v>1516</v>
      </c>
      <c r="I984" s="68" t="s">
        <v>1239</v>
      </c>
      <c r="J984" s="68" t="s">
        <v>963</v>
      </c>
      <c r="K984" s="67" t="s">
        <v>5405</v>
      </c>
      <c r="L984" s="13">
        <v>10061</v>
      </c>
      <c r="M984" s="13">
        <v>12995</v>
      </c>
      <c r="N984" s="13">
        <v>8588</v>
      </c>
      <c r="O984" s="13">
        <v>14207</v>
      </c>
      <c r="P984" s="13">
        <v>6659</v>
      </c>
      <c r="Q984" s="13">
        <v>26828</v>
      </c>
      <c r="R984" s="13">
        <v>79338</v>
      </c>
    </row>
    <row r="985" spans="1:18" ht="14.5" x14ac:dyDescent="0.25">
      <c r="A985" s="68">
        <v>9</v>
      </c>
      <c r="B985" s="68">
        <v>543</v>
      </c>
      <c r="C985" s="67" t="s">
        <v>6804</v>
      </c>
      <c r="D985" s="67" t="s">
        <v>2295</v>
      </c>
      <c r="E985" s="67" t="s">
        <v>4954</v>
      </c>
      <c r="F985" s="67" t="s">
        <v>2297</v>
      </c>
      <c r="G985" s="67" t="s">
        <v>2295</v>
      </c>
      <c r="H985" s="67" t="s">
        <v>1516</v>
      </c>
      <c r="I985" s="68" t="s">
        <v>5286</v>
      </c>
      <c r="J985" s="68" t="s">
        <v>963</v>
      </c>
      <c r="K985" s="67" t="s">
        <v>5405</v>
      </c>
      <c r="L985" s="13">
        <v>11572</v>
      </c>
      <c r="M985" s="13">
        <v>13126</v>
      </c>
      <c r="N985" s="13">
        <v>6822</v>
      </c>
      <c r="O985" s="13">
        <v>12106</v>
      </c>
      <c r="P985" s="13">
        <v>4864</v>
      </c>
      <c r="Q985" s="13">
        <v>21759</v>
      </c>
      <c r="R985" s="13">
        <v>70249</v>
      </c>
    </row>
    <row r="986" spans="1:18" ht="14.5" x14ac:dyDescent="0.25">
      <c r="A986" s="68">
        <v>9</v>
      </c>
      <c r="B986" s="68">
        <v>544</v>
      </c>
      <c r="C986" s="67" t="s">
        <v>6804</v>
      </c>
      <c r="D986" s="67" t="s">
        <v>2298</v>
      </c>
      <c r="E986" s="67" t="s">
        <v>4955</v>
      </c>
      <c r="F986" s="67" t="s">
        <v>2299</v>
      </c>
      <c r="G986" s="67" t="s">
        <v>2298</v>
      </c>
      <c r="H986" s="67" t="s">
        <v>1516</v>
      </c>
      <c r="I986" s="68" t="s">
        <v>1260</v>
      </c>
      <c r="J986" s="68" t="s">
        <v>963</v>
      </c>
      <c r="K986" s="67" t="s">
        <v>5406</v>
      </c>
      <c r="L986" s="13">
        <v>1758</v>
      </c>
      <c r="M986" s="13">
        <v>1981</v>
      </c>
      <c r="N986" s="13">
        <v>1247</v>
      </c>
      <c r="O986" s="13">
        <v>2433</v>
      </c>
      <c r="P986" s="13">
        <v>973</v>
      </c>
      <c r="Q986" s="13">
        <v>3062</v>
      </c>
      <c r="R986" s="13">
        <v>11454</v>
      </c>
    </row>
    <row r="987" spans="1:18" ht="14.5" x14ac:dyDescent="0.25">
      <c r="A987" s="68">
        <v>9</v>
      </c>
      <c r="B987" s="68">
        <v>545</v>
      </c>
      <c r="C987" s="67" t="s">
        <v>6804</v>
      </c>
      <c r="D987" s="67" t="s">
        <v>2298</v>
      </c>
      <c r="E987" s="67" t="s">
        <v>4955</v>
      </c>
      <c r="F987" s="67" t="s">
        <v>2300</v>
      </c>
      <c r="G987" s="67" t="s">
        <v>2298</v>
      </c>
      <c r="H987" s="67" t="s">
        <v>1516</v>
      </c>
      <c r="I987" s="68" t="s">
        <v>5035</v>
      </c>
      <c r="J987" s="68" t="s">
        <v>963</v>
      </c>
      <c r="K987" s="67" t="s">
        <v>5406</v>
      </c>
      <c r="L987" s="13">
        <v>8626</v>
      </c>
      <c r="M987" s="13">
        <v>10325</v>
      </c>
      <c r="N987" s="13">
        <v>6493</v>
      </c>
      <c r="O987" s="13">
        <v>11020</v>
      </c>
      <c r="P987" s="13">
        <v>4791</v>
      </c>
      <c r="Q987" s="13">
        <v>20599</v>
      </c>
      <c r="R987" s="13">
        <v>61854</v>
      </c>
    </row>
    <row r="988" spans="1:18" ht="14.5" x14ac:dyDescent="0.25">
      <c r="A988" s="68">
        <v>9</v>
      </c>
      <c r="B988" s="68">
        <v>546</v>
      </c>
      <c r="C988" s="67" t="s">
        <v>6804</v>
      </c>
      <c r="D988" s="67" t="s">
        <v>2301</v>
      </c>
      <c r="E988" s="67" t="s">
        <v>4956</v>
      </c>
      <c r="F988" s="67" t="s">
        <v>2302</v>
      </c>
      <c r="G988" s="67" t="s">
        <v>2301</v>
      </c>
      <c r="H988" s="67" t="s">
        <v>1516</v>
      </c>
      <c r="I988" s="68" t="s">
        <v>5368</v>
      </c>
      <c r="J988" s="68" t="s">
        <v>963</v>
      </c>
      <c r="K988" s="67" t="s">
        <v>5407</v>
      </c>
      <c r="L988" s="13">
        <v>13926</v>
      </c>
      <c r="M988" s="13">
        <v>15559</v>
      </c>
      <c r="N988" s="13">
        <v>11620</v>
      </c>
      <c r="O988" s="13">
        <v>18771</v>
      </c>
      <c r="P988" s="13">
        <v>7406</v>
      </c>
      <c r="Q988" s="13">
        <v>27238</v>
      </c>
      <c r="R988" s="13">
        <v>94520</v>
      </c>
    </row>
    <row r="989" spans="1:18" ht="14.5" x14ac:dyDescent="0.25">
      <c r="A989" s="68">
        <v>9</v>
      </c>
      <c r="B989" s="68">
        <v>547</v>
      </c>
      <c r="C989" s="67" t="s">
        <v>6804</v>
      </c>
      <c r="D989" s="67" t="s">
        <v>2301</v>
      </c>
      <c r="E989" s="67" t="s">
        <v>4956</v>
      </c>
      <c r="F989" s="67" t="s">
        <v>2304</v>
      </c>
      <c r="G989" s="67" t="s">
        <v>2303</v>
      </c>
      <c r="H989" s="67" t="s">
        <v>1516</v>
      </c>
      <c r="I989" s="68" t="s">
        <v>5171</v>
      </c>
      <c r="J989" s="68" t="s">
        <v>965</v>
      </c>
      <c r="K989" s="67" t="s">
        <v>5408</v>
      </c>
      <c r="L989" s="13">
        <v>0</v>
      </c>
      <c r="M989" s="13">
        <v>0</v>
      </c>
      <c r="N989" s="13">
        <v>0</v>
      </c>
      <c r="O989" s="13">
        <v>0</v>
      </c>
      <c r="P989" s="13">
        <v>0</v>
      </c>
      <c r="Q989" s="13">
        <v>0</v>
      </c>
      <c r="R989" s="13">
        <v>0</v>
      </c>
    </row>
    <row r="990" spans="1:18" ht="14.5" x14ac:dyDescent="0.25">
      <c r="A990" s="68">
        <v>9</v>
      </c>
      <c r="B990" s="68">
        <v>548</v>
      </c>
      <c r="C990" s="67" t="s">
        <v>6804</v>
      </c>
      <c r="D990" s="67" t="s">
        <v>2305</v>
      </c>
      <c r="E990" s="67" t="s">
        <v>4957</v>
      </c>
      <c r="F990" s="67" t="s">
        <v>2306</v>
      </c>
      <c r="G990" s="67" t="s">
        <v>2305</v>
      </c>
      <c r="H990" s="67" t="s">
        <v>1516</v>
      </c>
      <c r="I990" s="68" t="s">
        <v>5258</v>
      </c>
      <c r="J990" s="68" t="s">
        <v>963</v>
      </c>
      <c r="K990" s="67" t="s">
        <v>5409</v>
      </c>
      <c r="L990" s="13">
        <v>10894</v>
      </c>
      <c r="M990" s="13">
        <v>12391</v>
      </c>
      <c r="N990" s="13">
        <v>8985</v>
      </c>
      <c r="O990" s="13">
        <v>15362</v>
      </c>
      <c r="P990" s="13">
        <v>6143</v>
      </c>
      <c r="Q990" s="13">
        <v>24373</v>
      </c>
      <c r="R990" s="13">
        <v>78148</v>
      </c>
    </row>
    <row r="991" spans="1:18" ht="14.5" x14ac:dyDescent="0.25">
      <c r="A991" s="68">
        <v>9</v>
      </c>
      <c r="B991" s="68">
        <v>549</v>
      </c>
      <c r="C991" s="67" t="s">
        <v>6804</v>
      </c>
      <c r="D991" s="67" t="s">
        <v>2307</v>
      </c>
      <c r="E991" s="67" t="s">
        <v>4958</v>
      </c>
      <c r="F991" s="67" t="s">
        <v>2308</v>
      </c>
      <c r="G991" s="67" t="s">
        <v>2307</v>
      </c>
      <c r="H991" s="67" t="s">
        <v>1516</v>
      </c>
      <c r="I991" s="68" t="s">
        <v>1239</v>
      </c>
      <c r="J991" s="68" t="s">
        <v>963</v>
      </c>
      <c r="K991" s="67" t="s">
        <v>5410</v>
      </c>
      <c r="L991" s="13">
        <v>8233</v>
      </c>
      <c r="M991" s="13">
        <v>8995</v>
      </c>
      <c r="N991" s="13">
        <v>5909</v>
      </c>
      <c r="O991" s="13">
        <v>10817</v>
      </c>
      <c r="P991" s="13">
        <v>3769</v>
      </c>
      <c r="Q991" s="13">
        <v>9913</v>
      </c>
      <c r="R991" s="13">
        <v>47636</v>
      </c>
    </row>
    <row r="992" spans="1:18" ht="14.5" x14ac:dyDescent="0.25">
      <c r="A992" s="68">
        <v>9</v>
      </c>
      <c r="B992" s="68">
        <v>550</v>
      </c>
      <c r="C992" s="67" t="s">
        <v>6804</v>
      </c>
      <c r="D992" s="67" t="s">
        <v>2309</v>
      </c>
      <c r="E992" s="67" t="s">
        <v>4959</v>
      </c>
      <c r="F992" s="67" t="s">
        <v>2310</v>
      </c>
      <c r="G992" s="67" t="s">
        <v>2309</v>
      </c>
      <c r="H992" s="67" t="s">
        <v>1516</v>
      </c>
      <c r="I992" s="68" t="s">
        <v>1374</v>
      </c>
      <c r="J992" s="68" t="s">
        <v>963</v>
      </c>
      <c r="K992" s="67" t="s">
        <v>5412</v>
      </c>
      <c r="L992" s="13">
        <v>15021</v>
      </c>
      <c r="M992" s="13">
        <v>17792</v>
      </c>
      <c r="N992" s="13">
        <v>11578</v>
      </c>
      <c r="O992" s="13">
        <v>19814</v>
      </c>
      <c r="P992" s="13">
        <v>8246</v>
      </c>
      <c r="Q992" s="13">
        <v>27954</v>
      </c>
      <c r="R992" s="13">
        <v>100405</v>
      </c>
    </row>
    <row r="993" spans="1:18" ht="14.5" x14ac:dyDescent="0.25">
      <c r="A993" s="68">
        <v>9</v>
      </c>
      <c r="B993" s="68">
        <v>551</v>
      </c>
      <c r="C993" s="67" t="s">
        <v>6804</v>
      </c>
      <c r="D993" s="67" t="s">
        <v>244</v>
      </c>
      <c r="E993" s="67" t="s">
        <v>246</v>
      </c>
      <c r="F993" s="67" t="s">
        <v>2311</v>
      </c>
      <c r="G993" s="67" t="s">
        <v>244</v>
      </c>
      <c r="H993" s="67" t="s">
        <v>1516</v>
      </c>
      <c r="I993" s="68" t="s">
        <v>5079</v>
      </c>
      <c r="J993" s="68" t="s">
        <v>963</v>
      </c>
      <c r="K993" s="67" t="s">
        <v>968</v>
      </c>
      <c r="L993" s="13">
        <v>12084</v>
      </c>
      <c r="M993" s="13">
        <v>15507</v>
      </c>
      <c r="N993" s="13">
        <v>15331</v>
      </c>
      <c r="O993" s="13">
        <v>21209</v>
      </c>
      <c r="P993" s="13">
        <v>9604</v>
      </c>
      <c r="Q993" s="13">
        <v>38871</v>
      </c>
      <c r="R993" s="13">
        <v>112606</v>
      </c>
    </row>
    <row r="994" spans="1:18" ht="14.5" x14ac:dyDescent="0.25">
      <c r="A994" s="68">
        <v>9</v>
      </c>
      <c r="B994" s="68">
        <v>552</v>
      </c>
      <c r="C994" s="67" t="s">
        <v>6804</v>
      </c>
      <c r="D994" s="67" t="s">
        <v>2312</v>
      </c>
      <c r="E994" s="67" t="s">
        <v>4960</v>
      </c>
      <c r="F994" s="67" t="s">
        <v>2313</v>
      </c>
      <c r="G994" s="67" t="s">
        <v>2312</v>
      </c>
      <c r="H994" s="67" t="s">
        <v>1516</v>
      </c>
      <c r="I994" s="68" t="s">
        <v>5058</v>
      </c>
      <c r="J994" s="68" t="s">
        <v>963</v>
      </c>
      <c r="K994" s="67" t="s">
        <v>5413</v>
      </c>
      <c r="L994" s="13">
        <v>7243</v>
      </c>
      <c r="M994" s="13">
        <v>8369</v>
      </c>
      <c r="N994" s="13">
        <v>5919</v>
      </c>
      <c r="O994" s="13">
        <v>10061</v>
      </c>
      <c r="P994" s="13">
        <v>4055</v>
      </c>
      <c r="Q994" s="13">
        <v>14627</v>
      </c>
      <c r="R994" s="13">
        <v>50274</v>
      </c>
    </row>
    <row r="995" spans="1:18" ht="14.5" x14ac:dyDescent="0.25">
      <c r="A995" s="68">
        <v>9</v>
      </c>
      <c r="B995" s="68">
        <v>553</v>
      </c>
      <c r="C995" s="67" t="s">
        <v>6804</v>
      </c>
      <c r="D995" s="67" t="s">
        <v>2314</v>
      </c>
      <c r="E995" s="67" t="s">
        <v>4961</v>
      </c>
      <c r="F995" s="67" t="s">
        <v>2315</v>
      </c>
      <c r="G995" s="67" t="s">
        <v>2314</v>
      </c>
      <c r="H995" s="67" t="s">
        <v>1516</v>
      </c>
      <c r="I995" s="68" t="s">
        <v>5267</v>
      </c>
      <c r="J995" s="68" t="s">
        <v>963</v>
      </c>
      <c r="K995" s="67" t="s">
        <v>5414</v>
      </c>
      <c r="L995" s="13">
        <v>4714</v>
      </c>
      <c r="M995" s="13">
        <v>5463</v>
      </c>
      <c r="N995" s="13">
        <v>2315</v>
      </c>
      <c r="O995" s="13">
        <v>4923</v>
      </c>
      <c r="P995" s="13">
        <v>2198</v>
      </c>
      <c r="Q995" s="13">
        <v>15085</v>
      </c>
      <c r="R995" s="13">
        <v>34698</v>
      </c>
    </row>
    <row r="996" spans="1:18" ht="14.5" x14ac:dyDescent="0.25">
      <c r="A996" s="68">
        <v>9</v>
      </c>
      <c r="B996" s="68">
        <v>554</v>
      </c>
      <c r="C996" s="67" t="s">
        <v>6804</v>
      </c>
      <c r="D996" s="67" t="s">
        <v>2316</v>
      </c>
      <c r="E996" s="67" t="s">
        <v>4962</v>
      </c>
      <c r="F996" s="67" t="s">
        <v>2317</v>
      </c>
      <c r="G996" s="67" t="s">
        <v>2316</v>
      </c>
      <c r="H996" s="67" t="s">
        <v>1516</v>
      </c>
      <c r="I996" s="68" t="s">
        <v>5022</v>
      </c>
      <c r="J996" s="68" t="s">
        <v>963</v>
      </c>
      <c r="K996" s="67" t="s">
        <v>8881</v>
      </c>
      <c r="L996" s="13">
        <v>2046</v>
      </c>
      <c r="M996" s="13">
        <v>2192</v>
      </c>
      <c r="N996" s="13">
        <v>1101</v>
      </c>
      <c r="O996" s="13">
        <v>2708</v>
      </c>
      <c r="P996" s="13">
        <v>703</v>
      </c>
      <c r="Q996" s="13">
        <v>2387</v>
      </c>
      <c r="R996" s="13">
        <v>11137</v>
      </c>
    </row>
    <row r="997" spans="1:18" ht="14.5" x14ac:dyDescent="0.25">
      <c r="A997" s="68">
        <v>9</v>
      </c>
      <c r="B997" s="68">
        <v>555</v>
      </c>
      <c r="C997" s="67" t="s">
        <v>6804</v>
      </c>
      <c r="D997" s="67" t="s">
        <v>2316</v>
      </c>
      <c r="E997" s="67" t="s">
        <v>4962</v>
      </c>
      <c r="F997" s="67" t="s">
        <v>2318</v>
      </c>
      <c r="G997" s="67" t="s">
        <v>2316</v>
      </c>
      <c r="H997" s="67" t="s">
        <v>1516</v>
      </c>
      <c r="I997" s="68" t="s">
        <v>1426</v>
      </c>
      <c r="J997" s="68" t="s">
        <v>963</v>
      </c>
      <c r="K997" s="67" t="s">
        <v>5415</v>
      </c>
      <c r="L997" s="13">
        <v>12277</v>
      </c>
      <c r="M997" s="13">
        <v>14191</v>
      </c>
      <c r="N997" s="13">
        <v>10120</v>
      </c>
      <c r="O997" s="13">
        <v>17060</v>
      </c>
      <c r="P997" s="13">
        <v>6186</v>
      </c>
      <c r="Q997" s="13">
        <v>18504</v>
      </c>
      <c r="R997" s="13">
        <v>78338</v>
      </c>
    </row>
    <row r="998" spans="1:18" ht="14.5" x14ac:dyDescent="0.25">
      <c r="A998" s="68">
        <v>9</v>
      </c>
      <c r="B998" s="68">
        <v>556</v>
      </c>
      <c r="C998" s="67" t="s">
        <v>6804</v>
      </c>
      <c r="D998" s="67" t="s">
        <v>2316</v>
      </c>
      <c r="E998" s="67" t="s">
        <v>4962</v>
      </c>
      <c r="F998" s="67" t="s">
        <v>2319</v>
      </c>
      <c r="G998" s="67" t="s">
        <v>2316</v>
      </c>
      <c r="H998" s="67" t="s">
        <v>1516</v>
      </c>
      <c r="I998" s="68" t="s">
        <v>5416</v>
      </c>
      <c r="J998" s="68" t="s">
        <v>963</v>
      </c>
      <c r="K998" s="67" t="s">
        <v>8068</v>
      </c>
      <c r="L998" s="13">
        <v>6907</v>
      </c>
      <c r="M998" s="13">
        <v>7864</v>
      </c>
      <c r="N998" s="13">
        <v>5999</v>
      </c>
      <c r="O998" s="13">
        <v>9713</v>
      </c>
      <c r="P998" s="13">
        <v>3588</v>
      </c>
      <c r="Q998" s="13">
        <v>10407</v>
      </c>
      <c r="R998" s="13">
        <v>44478</v>
      </c>
    </row>
    <row r="999" spans="1:18" ht="14.5" x14ac:dyDescent="0.25">
      <c r="A999" s="68">
        <v>9</v>
      </c>
      <c r="B999" s="68">
        <v>557</v>
      </c>
      <c r="C999" s="67" t="s">
        <v>6804</v>
      </c>
      <c r="D999" s="67" t="s">
        <v>2320</v>
      </c>
      <c r="E999" s="67" t="s">
        <v>4963</v>
      </c>
      <c r="F999" s="67" t="s">
        <v>2321</v>
      </c>
      <c r="G999" s="67" t="s">
        <v>2320</v>
      </c>
      <c r="H999" s="67" t="s">
        <v>1516</v>
      </c>
      <c r="I999" s="68" t="s">
        <v>5417</v>
      </c>
      <c r="J999" s="68" t="s">
        <v>963</v>
      </c>
      <c r="K999" s="67" t="s">
        <v>5418</v>
      </c>
      <c r="L999" s="13">
        <v>13014</v>
      </c>
      <c r="M999" s="13">
        <v>14650</v>
      </c>
      <c r="N999" s="13">
        <v>9053</v>
      </c>
      <c r="O999" s="13">
        <v>16232</v>
      </c>
      <c r="P999" s="13">
        <v>5804</v>
      </c>
      <c r="Q999" s="13">
        <v>19855</v>
      </c>
      <c r="R999" s="13">
        <v>78608</v>
      </c>
    </row>
    <row r="1000" spans="1:18" ht="14.5" x14ac:dyDescent="0.25">
      <c r="A1000" s="68">
        <v>9</v>
      </c>
      <c r="B1000" s="68">
        <v>558</v>
      </c>
      <c r="C1000" s="67" t="s">
        <v>6804</v>
      </c>
      <c r="D1000" s="67" t="s">
        <v>2322</v>
      </c>
      <c r="E1000" s="67" t="s">
        <v>4964</v>
      </c>
      <c r="F1000" s="67" t="s">
        <v>2323</v>
      </c>
      <c r="G1000" s="67" t="s">
        <v>2322</v>
      </c>
      <c r="H1000" s="67" t="s">
        <v>1516</v>
      </c>
      <c r="I1000" s="68" t="s">
        <v>5419</v>
      </c>
      <c r="J1000" s="68" t="s">
        <v>963</v>
      </c>
      <c r="K1000" s="67" t="s">
        <v>5420</v>
      </c>
      <c r="L1000" s="13">
        <v>11031</v>
      </c>
      <c r="M1000" s="13">
        <v>11955</v>
      </c>
      <c r="N1000" s="13">
        <v>7192</v>
      </c>
      <c r="O1000" s="13">
        <v>12815</v>
      </c>
      <c r="P1000" s="13">
        <v>4852</v>
      </c>
      <c r="Q1000" s="13">
        <v>14857</v>
      </c>
      <c r="R1000" s="13">
        <v>62702</v>
      </c>
    </row>
    <row r="1001" spans="1:18" ht="14.5" x14ac:dyDescent="0.25">
      <c r="A1001" s="68">
        <v>9</v>
      </c>
      <c r="B1001" s="68">
        <v>559</v>
      </c>
      <c r="C1001" s="67" t="s">
        <v>6804</v>
      </c>
      <c r="D1001" s="67" t="s">
        <v>2322</v>
      </c>
      <c r="E1001" s="67" t="s">
        <v>4964</v>
      </c>
      <c r="F1001" s="67" t="s">
        <v>2324</v>
      </c>
      <c r="G1001" s="67" t="s">
        <v>2322</v>
      </c>
      <c r="H1001" s="67" t="s">
        <v>1516</v>
      </c>
      <c r="I1001" s="68" t="s">
        <v>5330</v>
      </c>
      <c r="J1001" s="68" t="s">
        <v>963</v>
      </c>
      <c r="K1001" s="67" t="s">
        <v>5421</v>
      </c>
      <c r="L1001" s="13">
        <v>4021</v>
      </c>
      <c r="M1001" s="13">
        <v>4716</v>
      </c>
      <c r="N1001" s="13">
        <v>3011</v>
      </c>
      <c r="O1001" s="13">
        <v>5136</v>
      </c>
      <c r="P1001" s="13">
        <v>2214</v>
      </c>
      <c r="Q1001" s="13">
        <v>6377</v>
      </c>
      <c r="R1001" s="13">
        <v>25475</v>
      </c>
    </row>
    <row r="1002" spans="1:18" ht="14.5" x14ac:dyDescent="0.25">
      <c r="A1002" s="68">
        <v>9</v>
      </c>
      <c r="B1002" s="68">
        <v>560</v>
      </c>
      <c r="C1002" s="67" t="s">
        <v>6804</v>
      </c>
      <c r="D1002" s="67" t="s">
        <v>2325</v>
      </c>
      <c r="E1002" s="67" t="s">
        <v>4965</v>
      </c>
      <c r="F1002" s="67" t="s">
        <v>2326</v>
      </c>
      <c r="G1002" s="67" t="s">
        <v>2325</v>
      </c>
      <c r="H1002" s="67" t="s">
        <v>1516</v>
      </c>
      <c r="I1002" s="68" t="s">
        <v>5422</v>
      </c>
      <c r="J1002" s="68" t="s">
        <v>963</v>
      </c>
      <c r="K1002" s="67" t="s">
        <v>5423</v>
      </c>
      <c r="L1002" s="13">
        <v>9938</v>
      </c>
      <c r="M1002" s="13">
        <v>12234</v>
      </c>
      <c r="N1002" s="13">
        <v>5622</v>
      </c>
      <c r="O1002" s="13">
        <v>11391</v>
      </c>
      <c r="P1002" s="13">
        <v>4763</v>
      </c>
      <c r="Q1002" s="13">
        <v>24496</v>
      </c>
      <c r="R1002" s="13">
        <v>68444</v>
      </c>
    </row>
    <row r="1003" spans="1:18" ht="14.5" x14ac:dyDescent="0.25">
      <c r="A1003" s="68">
        <v>9</v>
      </c>
      <c r="B1003" s="68">
        <v>561</v>
      </c>
      <c r="C1003" s="67" t="s">
        <v>6804</v>
      </c>
      <c r="D1003" s="67" t="s">
        <v>2327</v>
      </c>
      <c r="E1003" s="67" t="s">
        <v>4966</v>
      </c>
      <c r="F1003" s="67" t="s">
        <v>2328</v>
      </c>
      <c r="G1003" s="67" t="s">
        <v>2327</v>
      </c>
      <c r="H1003" s="67" t="s">
        <v>1516</v>
      </c>
      <c r="I1003" s="68" t="s">
        <v>5424</v>
      </c>
      <c r="J1003" s="68" t="s">
        <v>963</v>
      </c>
      <c r="K1003" s="67" t="s">
        <v>5425</v>
      </c>
      <c r="L1003" s="13">
        <v>5814</v>
      </c>
      <c r="M1003" s="13">
        <v>6758</v>
      </c>
      <c r="N1003" s="13">
        <v>5363</v>
      </c>
      <c r="O1003" s="13">
        <v>9044</v>
      </c>
      <c r="P1003" s="13">
        <v>3281</v>
      </c>
      <c r="Q1003" s="13">
        <v>14357</v>
      </c>
      <c r="R1003" s="13">
        <v>44617</v>
      </c>
    </row>
    <row r="1004" spans="1:18" ht="14.5" x14ac:dyDescent="0.25">
      <c r="A1004" s="68">
        <v>9</v>
      </c>
      <c r="B1004" s="68">
        <v>562</v>
      </c>
      <c r="C1004" s="67" t="s">
        <v>6804</v>
      </c>
      <c r="D1004" s="67" t="s">
        <v>2327</v>
      </c>
      <c r="E1004" s="67" t="s">
        <v>4966</v>
      </c>
      <c r="F1004" s="67" t="s">
        <v>2329</v>
      </c>
      <c r="G1004" s="67" t="s">
        <v>2327</v>
      </c>
      <c r="H1004" s="67" t="s">
        <v>1516</v>
      </c>
      <c r="I1004" s="68" t="s">
        <v>5302</v>
      </c>
      <c r="J1004" s="68" t="s">
        <v>963</v>
      </c>
      <c r="K1004" s="67" t="s">
        <v>5425</v>
      </c>
      <c r="L1004" s="13">
        <v>6973</v>
      </c>
      <c r="M1004" s="13">
        <v>6732</v>
      </c>
      <c r="N1004" s="13">
        <v>4857</v>
      </c>
      <c r="O1004" s="13">
        <v>8740</v>
      </c>
      <c r="P1004" s="13">
        <v>2835</v>
      </c>
      <c r="Q1004" s="13">
        <v>11159</v>
      </c>
      <c r="R1004" s="13">
        <v>41296</v>
      </c>
    </row>
    <row r="1005" spans="1:18" ht="14.5" x14ac:dyDescent="0.25">
      <c r="A1005" s="68">
        <v>9</v>
      </c>
      <c r="B1005" s="68">
        <v>563</v>
      </c>
      <c r="C1005" s="67" t="s">
        <v>6804</v>
      </c>
      <c r="D1005" s="67" t="s">
        <v>2330</v>
      </c>
      <c r="E1005" s="67" t="s">
        <v>4967</v>
      </c>
      <c r="F1005" s="67" t="s">
        <v>2331</v>
      </c>
      <c r="G1005" s="67" t="s">
        <v>2330</v>
      </c>
      <c r="H1005" s="67" t="s">
        <v>1516</v>
      </c>
      <c r="I1005" s="68" t="s">
        <v>1234</v>
      </c>
      <c r="J1005" s="68" t="s">
        <v>963</v>
      </c>
      <c r="K1005" s="67" t="s">
        <v>5426</v>
      </c>
      <c r="L1005" s="13">
        <v>13272</v>
      </c>
      <c r="M1005" s="13">
        <v>14698</v>
      </c>
      <c r="N1005" s="13">
        <v>6784</v>
      </c>
      <c r="O1005" s="13">
        <v>10172</v>
      </c>
      <c r="P1005" s="13">
        <v>5121</v>
      </c>
      <c r="Q1005" s="13">
        <v>28853</v>
      </c>
      <c r="R1005" s="13">
        <v>78900</v>
      </c>
    </row>
    <row r="1006" spans="1:18" ht="14.5" x14ac:dyDescent="0.25">
      <c r="A1006" s="68">
        <v>9</v>
      </c>
      <c r="B1006" s="68">
        <v>564</v>
      </c>
      <c r="C1006" s="67" t="s">
        <v>6804</v>
      </c>
      <c r="D1006" s="67" t="s">
        <v>2330</v>
      </c>
      <c r="E1006" s="67" t="s">
        <v>4967</v>
      </c>
      <c r="F1006" s="67" t="s">
        <v>2332</v>
      </c>
      <c r="G1006" s="67" t="s">
        <v>2330</v>
      </c>
      <c r="H1006" s="67" t="s">
        <v>1516</v>
      </c>
      <c r="I1006" s="68" t="s">
        <v>5427</v>
      </c>
      <c r="J1006" s="68" t="s">
        <v>963</v>
      </c>
      <c r="K1006" s="67" t="s">
        <v>5426</v>
      </c>
      <c r="L1006" s="13">
        <v>5250</v>
      </c>
      <c r="M1006" s="13">
        <v>6305</v>
      </c>
      <c r="N1006" s="13">
        <v>4192</v>
      </c>
      <c r="O1006" s="13">
        <v>7577</v>
      </c>
      <c r="P1006" s="13">
        <v>3377</v>
      </c>
      <c r="Q1006" s="13">
        <v>5678</v>
      </c>
      <c r="R1006" s="13">
        <v>32379</v>
      </c>
    </row>
    <row r="1007" spans="1:18" ht="14.5" x14ac:dyDescent="0.25">
      <c r="A1007" s="68">
        <v>9</v>
      </c>
      <c r="B1007" s="68">
        <v>565</v>
      </c>
      <c r="C1007" s="67" t="s">
        <v>6804</v>
      </c>
      <c r="D1007" s="67" t="s">
        <v>2330</v>
      </c>
      <c r="E1007" s="67" t="s">
        <v>4967</v>
      </c>
      <c r="F1007" s="67" t="s">
        <v>2334</v>
      </c>
      <c r="G1007" s="67" t="s">
        <v>2333</v>
      </c>
      <c r="H1007" s="67" t="s">
        <v>1516</v>
      </c>
      <c r="I1007" s="68" t="s">
        <v>1279</v>
      </c>
      <c r="J1007" s="68" t="s">
        <v>965</v>
      </c>
      <c r="K1007" s="67" t="s">
        <v>5426</v>
      </c>
      <c r="L1007" s="13">
        <v>0</v>
      </c>
      <c r="M1007" s="13">
        <v>0</v>
      </c>
      <c r="N1007" s="13">
        <v>0</v>
      </c>
      <c r="O1007" s="13">
        <v>0</v>
      </c>
      <c r="P1007" s="13">
        <v>0</v>
      </c>
      <c r="Q1007" s="13">
        <v>0</v>
      </c>
      <c r="R1007" s="13">
        <v>0</v>
      </c>
    </row>
    <row r="1008" spans="1:18" ht="14.5" x14ac:dyDescent="0.25">
      <c r="A1008" s="68">
        <v>9</v>
      </c>
      <c r="B1008" s="68">
        <v>566</v>
      </c>
      <c r="C1008" s="67" t="s">
        <v>6804</v>
      </c>
      <c r="D1008" s="67" t="s">
        <v>2335</v>
      </c>
      <c r="E1008" s="67" t="s">
        <v>4968</v>
      </c>
      <c r="F1008" s="67" t="s">
        <v>2336</v>
      </c>
      <c r="G1008" s="67" t="s">
        <v>2335</v>
      </c>
      <c r="H1008" s="67" t="s">
        <v>1516</v>
      </c>
      <c r="I1008" s="68" t="s">
        <v>5058</v>
      </c>
      <c r="J1008" s="68" t="s">
        <v>963</v>
      </c>
      <c r="K1008" s="67" t="s">
        <v>5428</v>
      </c>
      <c r="L1008" s="13">
        <v>9995</v>
      </c>
      <c r="M1008" s="13">
        <v>11625</v>
      </c>
      <c r="N1008" s="13">
        <v>6461</v>
      </c>
      <c r="O1008" s="13">
        <v>11527</v>
      </c>
      <c r="P1008" s="13">
        <v>4249</v>
      </c>
      <c r="Q1008" s="13">
        <v>12784</v>
      </c>
      <c r="R1008" s="13">
        <v>56641</v>
      </c>
    </row>
    <row r="1009" spans="1:18" ht="14.5" x14ac:dyDescent="0.25">
      <c r="A1009" s="68">
        <v>9</v>
      </c>
      <c r="B1009" s="68">
        <v>567</v>
      </c>
      <c r="C1009" s="67" t="s">
        <v>6804</v>
      </c>
      <c r="D1009" s="67" t="s">
        <v>2337</v>
      </c>
      <c r="E1009" s="67" t="s">
        <v>4969</v>
      </c>
      <c r="F1009" s="67" t="s">
        <v>2338</v>
      </c>
      <c r="G1009" s="67" t="s">
        <v>2337</v>
      </c>
      <c r="H1009" s="67" t="s">
        <v>1516</v>
      </c>
      <c r="I1009" s="68" t="s">
        <v>5429</v>
      </c>
      <c r="J1009" s="68" t="s">
        <v>963</v>
      </c>
      <c r="K1009" s="67" t="s">
        <v>5430</v>
      </c>
      <c r="L1009" s="13">
        <v>12727</v>
      </c>
      <c r="M1009" s="13">
        <v>14241</v>
      </c>
      <c r="N1009" s="13">
        <v>9990</v>
      </c>
      <c r="O1009" s="13">
        <v>16860</v>
      </c>
      <c r="P1009" s="13">
        <v>6686</v>
      </c>
      <c r="Q1009" s="13">
        <v>27102</v>
      </c>
      <c r="R1009" s="13">
        <v>87606</v>
      </c>
    </row>
    <row r="1010" spans="1:18" ht="14.5" x14ac:dyDescent="0.25">
      <c r="A1010" s="68">
        <v>9</v>
      </c>
      <c r="B1010" s="68">
        <v>568</v>
      </c>
      <c r="C1010" s="67" t="s">
        <v>6804</v>
      </c>
      <c r="D1010" s="67" t="s">
        <v>2339</v>
      </c>
      <c r="E1010" s="67" t="s">
        <v>4970</v>
      </c>
      <c r="F1010" s="67" t="s">
        <v>2340</v>
      </c>
      <c r="G1010" s="67" t="s">
        <v>2339</v>
      </c>
      <c r="H1010" s="67" t="s">
        <v>1516</v>
      </c>
      <c r="I1010" s="68" t="s">
        <v>1314</v>
      </c>
      <c r="J1010" s="68" t="s">
        <v>963</v>
      </c>
      <c r="K1010" s="67" t="s">
        <v>8069</v>
      </c>
      <c r="L1010" s="13">
        <v>3331</v>
      </c>
      <c r="M1010" s="13">
        <v>3635</v>
      </c>
      <c r="N1010" s="13">
        <v>1706</v>
      </c>
      <c r="O1010" s="13">
        <v>3258</v>
      </c>
      <c r="P1010" s="13">
        <v>1340</v>
      </c>
      <c r="Q1010" s="13">
        <v>7359</v>
      </c>
      <c r="R1010" s="13">
        <v>20629</v>
      </c>
    </row>
    <row r="1011" spans="1:18" ht="14.5" x14ac:dyDescent="0.25">
      <c r="A1011" s="68">
        <v>9</v>
      </c>
      <c r="B1011" s="68">
        <v>569</v>
      </c>
      <c r="C1011" s="67" t="s">
        <v>6804</v>
      </c>
      <c r="D1011" s="67" t="s">
        <v>2339</v>
      </c>
      <c r="E1011" s="67" t="s">
        <v>4970</v>
      </c>
      <c r="F1011" s="67" t="s">
        <v>2341</v>
      </c>
      <c r="G1011" s="67" t="s">
        <v>2339</v>
      </c>
      <c r="H1011" s="67" t="s">
        <v>1516</v>
      </c>
      <c r="I1011" s="68" t="s">
        <v>1270</v>
      </c>
      <c r="J1011" s="68" t="s">
        <v>963</v>
      </c>
      <c r="K1011" s="67" t="s">
        <v>5431</v>
      </c>
      <c r="L1011" s="13">
        <v>4832</v>
      </c>
      <c r="M1011" s="13">
        <v>6001</v>
      </c>
      <c r="N1011" s="13">
        <v>2437</v>
      </c>
      <c r="O1011" s="13">
        <v>3811</v>
      </c>
      <c r="P1011" s="13">
        <v>2043</v>
      </c>
      <c r="Q1011" s="13">
        <v>10654</v>
      </c>
      <c r="R1011" s="13">
        <v>29778</v>
      </c>
    </row>
    <row r="1012" spans="1:18" ht="14.5" x14ac:dyDescent="0.25">
      <c r="A1012" s="68">
        <v>9</v>
      </c>
      <c r="B1012" s="68">
        <v>570</v>
      </c>
      <c r="C1012" s="67" t="s">
        <v>6804</v>
      </c>
      <c r="D1012" s="67" t="s">
        <v>247</v>
      </c>
      <c r="E1012" s="67" t="s">
        <v>248</v>
      </c>
      <c r="F1012" s="67" t="s">
        <v>2342</v>
      </c>
      <c r="G1012" s="67" t="s">
        <v>7562</v>
      </c>
      <c r="H1012" s="67" t="s">
        <v>1516</v>
      </c>
      <c r="I1012" s="68" t="s">
        <v>5432</v>
      </c>
      <c r="J1012" s="68" t="s">
        <v>963</v>
      </c>
      <c r="K1012" s="67" t="s">
        <v>5433</v>
      </c>
      <c r="L1012" s="13">
        <v>8044</v>
      </c>
      <c r="M1012" s="13">
        <v>8063</v>
      </c>
      <c r="N1012" s="13">
        <v>3072</v>
      </c>
      <c r="O1012" s="13">
        <v>5059</v>
      </c>
      <c r="P1012" s="13">
        <v>1839</v>
      </c>
      <c r="Q1012" s="13">
        <v>2783</v>
      </c>
      <c r="R1012" s="13">
        <v>28860</v>
      </c>
    </row>
    <row r="1013" spans="1:18" ht="14.5" x14ac:dyDescent="0.25">
      <c r="A1013" s="68">
        <v>9</v>
      </c>
      <c r="B1013" s="68">
        <v>571</v>
      </c>
      <c r="C1013" s="67" t="s">
        <v>6804</v>
      </c>
      <c r="D1013" s="67" t="s">
        <v>247</v>
      </c>
      <c r="E1013" s="67" t="s">
        <v>248</v>
      </c>
      <c r="F1013" s="67" t="s">
        <v>7313</v>
      </c>
      <c r="G1013" s="67" t="s">
        <v>247</v>
      </c>
      <c r="H1013" s="67" t="s">
        <v>1516</v>
      </c>
      <c r="I1013" s="68" t="s">
        <v>7807</v>
      </c>
      <c r="J1013" s="68" t="s">
        <v>963</v>
      </c>
      <c r="K1013" s="67" t="s">
        <v>742</v>
      </c>
      <c r="L1013" s="13">
        <v>108</v>
      </c>
      <c r="M1013" s="13">
        <v>210</v>
      </c>
      <c r="N1013" s="13">
        <v>249</v>
      </c>
      <c r="O1013" s="13">
        <v>104</v>
      </c>
      <c r="P1013" s="13">
        <v>12</v>
      </c>
      <c r="Q1013" s="13">
        <v>6</v>
      </c>
      <c r="R1013" s="13">
        <v>689</v>
      </c>
    </row>
    <row r="1014" spans="1:18" ht="14.5" x14ac:dyDescent="0.25">
      <c r="A1014" s="68">
        <v>9</v>
      </c>
      <c r="B1014" s="68">
        <v>572</v>
      </c>
      <c r="C1014" s="67" t="s">
        <v>6804</v>
      </c>
      <c r="D1014" s="67" t="s">
        <v>2343</v>
      </c>
      <c r="E1014" s="67" t="s">
        <v>4971</v>
      </c>
      <c r="F1014" s="67" t="s">
        <v>2344</v>
      </c>
      <c r="G1014" s="67" t="s">
        <v>2343</v>
      </c>
      <c r="H1014" s="67" t="s">
        <v>1516</v>
      </c>
      <c r="I1014" s="68" t="s">
        <v>5251</v>
      </c>
      <c r="J1014" s="68" t="s">
        <v>963</v>
      </c>
      <c r="K1014" s="67" t="s">
        <v>5434</v>
      </c>
      <c r="L1014" s="13">
        <v>127</v>
      </c>
      <c r="M1014" s="13">
        <v>2391</v>
      </c>
      <c r="N1014" s="13">
        <v>1139</v>
      </c>
      <c r="O1014" s="13">
        <v>586</v>
      </c>
      <c r="P1014" s="13">
        <v>295</v>
      </c>
      <c r="Q1014" s="13">
        <v>2004</v>
      </c>
      <c r="R1014" s="13">
        <v>6542</v>
      </c>
    </row>
    <row r="1015" spans="1:18" ht="14.5" x14ac:dyDescent="0.25">
      <c r="A1015" s="68">
        <v>9</v>
      </c>
      <c r="B1015" s="68">
        <v>573</v>
      </c>
      <c r="C1015" s="67" t="s">
        <v>6804</v>
      </c>
      <c r="D1015" s="67" t="s">
        <v>2345</v>
      </c>
      <c r="E1015" s="67" t="s">
        <v>4972</v>
      </c>
      <c r="F1015" s="67" t="s">
        <v>2346</v>
      </c>
      <c r="G1015" s="67" t="s">
        <v>2345</v>
      </c>
      <c r="H1015" s="67" t="s">
        <v>1516</v>
      </c>
      <c r="I1015" s="68" t="s">
        <v>5435</v>
      </c>
      <c r="J1015" s="68" t="s">
        <v>963</v>
      </c>
      <c r="K1015" s="67" t="s">
        <v>5436</v>
      </c>
      <c r="L1015" s="13">
        <v>7549</v>
      </c>
      <c r="M1015" s="13">
        <v>13379</v>
      </c>
      <c r="N1015" s="13">
        <v>9461</v>
      </c>
      <c r="O1015" s="13">
        <v>10497</v>
      </c>
      <c r="P1015" s="13">
        <v>4492</v>
      </c>
      <c r="Q1015" s="13">
        <v>16519</v>
      </c>
      <c r="R1015" s="13">
        <v>61897</v>
      </c>
    </row>
    <row r="1016" spans="1:18" ht="14.5" x14ac:dyDescent="0.25">
      <c r="A1016" s="68">
        <v>9</v>
      </c>
      <c r="B1016" s="68">
        <v>574</v>
      </c>
      <c r="C1016" s="67" t="s">
        <v>6804</v>
      </c>
      <c r="D1016" s="67" t="s">
        <v>2347</v>
      </c>
      <c r="E1016" s="67" t="s">
        <v>4973</v>
      </c>
      <c r="F1016" s="67" t="s">
        <v>2348</v>
      </c>
      <c r="G1016" s="67" t="s">
        <v>2347</v>
      </c>
      <c r="H1016" s="67" t="s">
        <v>1516</v>
      </c>
      <c r="I1016" s="68" t="s">
        <v>5437</v>
      </c>
      <c r="J1016" s="68" t="s">
        <v>963</v>
      </c>
      <c r="K1016" s="67" t="s">
        <v>5438</v>
      </c>
      <c r="L1016" s="13">
        <v>19649</v>
      </c>
      <c r="M1016" s="13">
        <v>23609</v>
      </c>
      <c r="N1016" s="13">
        <v>15939</v>
      </c>
      <c r="O1016" s="13">
        <v>24643</v>
      </c>
      <c r="P1016" s="13">
        <v>11010</v>
      </c>
      <c r="Q1016" s="13">
        <v>36899</v>
      </c>
      <c r="R1016" s="13">
        <v>131749</v>
      </c>
    </row>
    <row r="1017" spans="1:18" ht="14.5" x14ac:dyDescent="0.25">
      <c r="A1017" s="68">
        <v>9</v>
      </c>
      <c r="B1017" s="68">
        <v>575</v>
      </c>
      <c r="C1017" s="67" t="s">
        <v>6804</v>
      </c>
      <c r="D1017" s="67" t="s">
        <v>2349</v>
      </c>
      <c r="E1017" s="67" t="s">
        <v>4974</v>
      </c>
      <c r="F1017" s="67" t="s">
        <v>2350</v>
      </c>
      <c r="G1017" s="67" t="s">
        <v>2349</v>
      </c>
      <c r="H1017" s="67" t="s">
        <v>1516</v>
      </c>
      <c r="I1017" s="68" t="s">
        <v>5058</v>
      </c>
      <c r="J1017" s="68" t="s">
        <v>963</v>
      </c>
      <c r="K1017" s="67" t="s">
        <v>5439</v>
      </c>
      <c r="L1017" s="13">
        <v>6167</v>
      </c>
      <c r="M1017" s="13">
        <v>7778</v>
      </c>
      <c r="N1017" s="13">
        <v>6147</v>
      </c>
      <c r="O1017" s="13">
        <v>9392</v>
      </c>
      <c r="P1017" s="13">
        <v>3993</v>
      </c>
      <c r="Q1017" s="13">
        <v>16825</v>
      </c>
      <c r="R1017" s="13">
        <v>50302</v>
      </c>
    </row>
    <row r="1018" spans="1:18" ht="14.5" x14ac:dyDescent="0.25">
      <c r="A1018" s="68">
        <v>9</v>
      </c>
      <c r="B1018" s="68">
        <v>576</v>
      </c>
      <c r="C1018" s="67" t="s">
        <v>6804</v>
      </c>
      <c r="D1018" s="67" t="s">
        <v>2349</v>
      </c>
      <c r="E1018" s="67" t="s">
        <v>4974</v>
      </c>
      <c r="F1018" s="67" t="s">
        <v>2351</v>
      </c>
      <c r="G1018" s="67" t="s">
        <v>2349</v>
      </c>
      <c r="H1018" s="67" t="s">
        <v>1516</v>
      </c>
      <c r="I1018" s="68" t="s">
        <v>5149</v>
      </c>
      <c r="J1018" s="68" t="s">
        <v>963</v>
      </c>
      <c r="K1018" s="67" t="s">
        <v>5439</v>
      </c>
      <c r="L1018" s="13">
        <v>2387</v>
      </c>
      <c r="M1018" s="13">
        <v>2844</v>
      </c>
      <c r="N1018" s="13">
        <v>2182</v>
      </c>
      <c r="O1018" s="13">
        <v>3523</v>
      </c>
      <c r="P1018" s="13">
        <v>1713</v>
      </c>
      <c r="Q1018" s="13">
        <v>5126</v>
      </c>
      <c r="R1018" s="13">
        <v>17775</v>
      </c>
    </row>
    <row r="1019" spans="1:18" ht="14.5" x14ac:dyDescent="0.25">
      <c r="A1019" s="68">
        <v>9</v>
      </c>
      <c r="B1019" s="68">
        <v>577</v>
      </c>
      <c r="C1019" s="67" t="s">
        <v>6804</v>
      </c>
      <c r="D1019" s="67" t="s">
        <v>2352</v>
      </c>
      <c r="E1019" s="67" t="s">
        <v>4975</v>
      </c>
      <c r="F1019" s="67" t="s">
        <v>2353</v>
      </c>
      <c r="G1019" s="67" t="s">
        <v>2352</v>
      </c>
      <c r="H1019" s="67" t="s">
        <v>1516</v>
      </c>
      <c r="I1019" s="68" t="s">
        <v>5068</v>
      </c>
      <c r="J1019" s="68" t="s">
        <v>963</v>
      </c>
      <c r="K1019" s="67" t="s">
        <v>8070</v>
      </c>
      <c r="L1019" s="13">
        <v>6899</v>
      </c>
      <c r="M1019" s="13">
        <v>9582</v>
      </c>
      <c r="N1019" s="13">
        <v>6671</v>
      </c>
      <c r="O1019" s="13">
        <v>11940</v>
      </c>
      <c r="P1019" s="13">
        <v>4740</v>
      </c>
      <c r="Q1019" s="13">
        <v>17931</v>
      </c>
      <c r="R1019" s="13">
        <v>57763</v>
      </c>
    </row>
    <row r="1020" spans="1:18" ht="14.5" x14ac:dyDescent="0.25">
      <c r="A1020" s="68">
        <v>9</v>
      </c>
      <c r="B1020" s="68">
        <v>578</v>
      </c>
      <c r="C1020" s="67" t="s">
        <v>6804</v>
      </c>
      <c r="D1020" s="67" t="s">
        <v>6471</v>
      </c>
      <c r="E1020" s="67" t="s">
        <v>6484</v>
      </c>
      <c r="F1020" s="67" t="s">
        <v>6462</v>
      </c>
      <c r="G1020" s="67" t="s">
        <v>6471</v>
      </c>
      <c r="H1020" s="67" t="s">
        <v>1516</v>
      </c>
      <c r="I1020" s="68" t="s">
        <v>5030</v>
      </c>
      <c r="J1020" s="68" t="s">
        <v>963</v>
      </c>
      <c r="K1020" s="67" t="s">
        <v>6537</v>
      </c>
      <c r="L1020" s="13">
        <v>7673</v>
      </c>
      <c r="M1020" s="13">
        <v>9913</v>
      </c>
      <c r="N1020" s="13">
        <v>5780</v>
      </c>
      <c r="O1020" s="13">
        <v>9258</v>
      </c>
      <c r="P1020" s="13">
        <v>4880</v>
      </c>
      <c r="Q1020" s="13">
        <v>24194</v>
      </c>
      <c r="R1020" s="13">
        <v>61698</v>
      </c>
    </row>
    <row r="1021" spans="1:18" ht="14.5" x14ac:dyDescent="0.25">
      <c r="A1021" s="68">
        <v>9</v>
      </c>
      <c r="B1021" s="68">
        <v>579</v>
      </c>
      <c r="C1021" s="67" t="s">
        <v>6804</v>
      </c>
      <c r="D1021" s="67" t="s">
        <v>2354</v>
      </c>
      <c r="E1021" s="67" t="s">
        <v>4976</v>
      </c>
      <c r="F1021" s="67" t="s">
        <v>2355</v>
      </c>
      <c r="G1021" s="67" t="s">
        <v>2354</v>
      </c>
      <c r="H1021" s="67" t="s">
        <v>1516</v>
      </c>
      <c r="I1021" s="68" t="s">
        <v>1239</v>
      </c>
      <c r="J1021" s="68" t="s">
        <v>963</v>
      </c>
      <c r="K1021" s="67" t="s">
        <v>5440</v>
      </c>
      <c r="L1021" s="13">
        <v>9661</v>
      </c>
      <c r="M1021" s="13">
        <v>11707</v>
      </c>
      <c r="N1021" s="13">
        <v>7417</v>
      </c>
      <c r="O1021" s="13">
        <v>12286</v>
      </c>
      <c r="P1021" s="13">
        <v>5064</v>
      </c>
      <c r="Q1021" s="13">
        <v>20930</v>
      </c>
      <c r="R1021" s="13">
        <v>67065</v>
      </c>
    </row>
    <row r="1022" spans="1:18" ht="14.5" x14ac:dyDescent="0.25">
      <c r="A1022" s="68">
        <v>9</v>
      </c>
      <c r="B1022" s="68">
        <v>580</v>
      </c>
      <c r="C1022" s="67" t="s">
        <v>6804</v>
      </c>
      <c r="D1022" s="67" t="s">
        <v>2356</v>
      </c>
      <c r="E1022" s="67" t="s">
        <v>4977</v>
      </c>
      <c r="F1022" s="67" t="s">
        <v>2357</v>
      </c>
      <c r="G1022" s="67" t="s">
        <v>2356</v>
      </c>
      <c r="H1022" s="67" t="s">
        <v>1516</v>
      </c>
      <c r="I1022" s="68" t="s">
        <v>5441</v>
      </c>
      <c r="J1022" s="68" t="s">
        <v>963</v>
      </c>
      <c r="K1022" s="67" t="s">
        <v>5442</v>
      </c>
      <c r="L1022" s="13">
        <v>13949</v>
      </c>
      <c r="M1022" s="13">
        <v>16321</v>
      </c>
      <c r="N1022" s="13">
        <v>12475</v>
      </c>
      <c r="O1022" s="13">
        <v>18738</v>
      </c>
      <c r="P1022" s="13">
        <v>7273</v>
      </c>
      <c r="Q1022" s="13">
        <v>16925</v>
      </c>
      <c r="R1022" s="13">
        <v>85681</v>
      </c>
    </row>
    <row r="1023" spans="1:18" ht="14.5" x14ac:dyDescent="0.25">
      <c r="A1023" s="68">
        <v>9</v>
      </c>
      <c r="B1023" s="68">
        <v>581</v>
      </c>
      <c r="C1023" s="67" t="s">
        <v>6804</v>
      </c>
      <c r="D1023" s="67" t="s">
        <v>2358</v>
      </c>
      <c r="E1023" s="67" t="s">
        <v>4978</v>
      </c>
      <c r="F1023" s="67" t="s">
        <v>2359</v>
      </c>
      <c r="G1023" s="67" t="s">
        <v>2358</v>
      </c>
      <c r="H1023" s="67" t="s">
        <v>1516</v>
      </c>
      <c r="I1023" s="68" t="s">
        <v>5022</v>
      </c>
      <c r="J1023" s="68" t="s">
        <v>963</v>
      </c>
      <c r="K1023" s="67" t="s">
        <v>5443</v>
      </c>
      <c r="L1023" s="13">
        <v>10147</v>
      </c>
      <c r="M1023" s="13">
        <v>11833</v>
      </c>
      <c r="N1023" s="13">
        <v>8752</v>
      </c>
      <c r="O1023" s="13">
        <v>14414</v>
      </c>
      <c r="P1023" s="13">
        <v>5926</v>
      </c>
      <c r="Q1023" s="13">
        <v>24706</v>
      </c>
      <c r="R1023" s="13">
        <v>75778</v>
      </c>
    </row>
    <row r="1024" spans="1:18" ht="14.5" x14ac:dyDescent="0.25">
      <c r="A1024" s="68">
        <v>9</v>
      </c>
      <c r="B1024" s="68">
        <v>582</v>
      </c>
      <c r="C1024" s="67" t="s">
        <v>6804</v>
      </c>
      <c r="D1024" s="67" t="s">
        <v>2360</v>
      </c>
      <c r="E1024" s="67" t="s">
        <v>4979</v>
      </c>
      <c r="F1024" s="67" t="s">
        <v>2361</v>
      </c>
      <c r="G1024" s="67" t="s">
        <v>2360</v>
      </c>
      <c r="H1024" s="67" t="s">
        <v>1516</v>
      </c>
      <c r="I1024" s="68" t="s">
        <v>5091</v>
      </c>
      <c r="J1024" s="68" t="s">
        <v>963</v>
      </c>
      <c r="K1024" s="67" t="s">
        <v>8071</v>
      </c>
      <c r="L1024" s="13">
        <v>4280</v>
      </c>
      <c r="M1024" s="13">
        <v>5192</v>
      </c>
      <c r="N1024" s="13">
        <v>3426</v>
      </c>
      <c r="O1024" s="13">
        <v>6029</v>
      </c>
      <c r="P1024" s="13">
        <v>2569</v>
      </c>
      <c r="Q1024" s="13">
        <v>6276</v>
      </c>
      <c r="R1024" s="13">
        <v>27772</v>
      </c>
    </row>
    <row r="1025" spans="1:18" ht="14.5" x14ac:dyDescent="0.25">
      <c r="A1025" s="68">
        <v>9</v>
      </c>
      <c r="B1025" s="68">
        <v>583</v>
      </c>
      <c r="C1025" s="67" t="s">
        <v>6804</v>
      </c>
      <c r="D1025" s="67" t="s">
        <v>2360</v>
      </c>
      <c r="E1025" s="67" t="s">
        <v>4979</v>
      </c>
      <c r="F1025" s="67" t="s">
        <v>2362</v>
      </c>
      <c r="G1025" s="67" t="s">
        <v>2360</v>
      </c>
      <c r="H1025" s="67" t="s">
        <v>1516</v>
      </c>
      <c r="I1025" s="68" t="s">
        <v>5091</v>
      </c>
      <c r="J1025" s="68" t="s">
        <v>963</v>
      </c>
      <c r="K1025" s="67" t="s">
        <v>5444</v>
      </c>
      <c r="L1025" s="13">
        <v>3442</v>
      </c>
      <c r="M1025" s="13">
        <v>4030</v>
      </c>
      <c r="N1025" s="13">
        <v>3064</v>
      </c>
      <c r="O1025" s="13">
        <v>4802</v>
      </c>
      <c r="P1025" s="13">
        <v>2250</v>
      </c>
      <c r="Q1025" s="13">
        <v>6452</v>
      </c>
      <c r="R1025" s="13">
        <v>24040</v>
      </c>
    </row>
    <row r="1026" spans="1:18" ht="14.5" x14ac:dyDescent="0.25">
      <c r="A1026" s="68">
        <v>9</v>
      </c>
      <c r="B1026" s="68">
        <v>584</v>
      </c>
      <c r="C1026" s="67" t="s">
        <v>6804</v>
      </c>
      <c r="D1026" s="67" t="s">
        <v>2363</v>
      </c>
      <c r="E1026" s="67" t="s">
        <v>4980</v>
      </c>
      <c r="F1026" s="67" t="s">
        <v>2364</v>
      </c>
      <c r="G1026" s="67" t="s">
        <v>2363</v>
      </c>
      <c r="H1026" s="67" t="s">
        <v>1516</v>
      </c>
      <c r="I1026" s="68" t="s">
        <v>5445</v>
      </c>
      <c r="J1026" s="68" t="s">
        <v>963</v>
      </c>
      <c r="K1026" s="67" t="s">
        <v>5446</v>
      </c>
      <c r="L1026" s="13">
        <v>11065</v>
      </c>
      <c r="M1026" s="13">
        <v>13009</v>
      </c>
      <c r="N1026" s="13">
        <v>9335</v>
      </c>
      <c r="O1026" s="13">
        <v>15897</v>
      </c>
      <c r="P1026" s="13">
        <v>6670</v>
      </c>
      <c r="Q1026" s="13">
        <v>25174</v>
      </c>
      <c r="R1026" s="13">
        <v>81150</v>
      </c>
    </row>
    <row r="1027" spans="1:18" ht="14.5" x14ac:dyDescent="0.25">
      <c r="A1027" s="68">
        <v>9</v>
      </c>
      <c r="B1027" s="68">
        <v>585</v>
      </c>
      <c r="C1027" s="67" t="s">
        <v>6804</v>
      </c>
      <c r="D1027" s="67" t="s">
        <v>2365</v>
      </c>
      <c r="E1027" s="67" t="s">
        <v>4981</v>
      </c>
      <c r="F1027" s="67" t="s">
        <v>2366</v>
      </c>
      <c r="G1027" s="67" t="s">
        <v>2365</v>
      </c>
      <c r="H1027" s="67" t="s">
        <v>1516</v>
      </c>
      <c r="I1027" s="68" t="s">
        <v>5358</v>
      </c>
      <c r="J1027" s="68" t="s">
        <v>963</v>
      </c>
      <c r="K1027" s="67" t="s">
        <v>5447</v>
      </c>
      <c r="L1027" s="13">
        <v>12563</v>
      </c>
      <c r="M1027" s="13">
        <v>13544</v>
      </c>
      <c r="N1027" s="13">
        <v>6678</v>
      </c>
      <c r="O1027" s="13">
        <v>13944</v>
      </c>
      <c r="P1027" s="13">
        <v>4560</v>
      </c>
      <c r="Q1027" s="13">
        <v>21983</v>
      </c>
      <c r="R1027" s="13">
        <v>73272</v>
      </c>
    </row>
    <row r="1028" spans="1:18" ht="14.5" x14ac:dyDescent="0.25">
      <c r="A1028" s="68">
        <v>9</v>
      </c>
      <c r="B1028" s="68">
        <v>586</v>
      </c>
      <c r="C1028" s="67" t="s">
        <v>6804</v>
      </c>
      <c r="D1028" s="67" t="s">
        <v>2367</v>
      </c>
      <c r="E1028" s="67" t="s">
        <v>4982</v>
      </c>
      <c r="F1028" s="67" t="s">
        <v>2368</v>
      </c>
      <c r="G1028" s="67" t="s">
        <v>2367</v>
      </c>
      <c r="H1028" s="67" t="s">
        <v>1516</v>
      </c>
      <c r="I1028" s="68" t="s">
        <v>5448</v>
      </c>
      <c r="J1028" s="68" t="s">
        <v>963</v>
      </c>
      <c r="K1028" s="67" t="s">
        <v>5449</v>
      </c>
      <c r="L1028" s="13">
        <v>10145</v>
      </c>
      <c r="M1028" s="13">
        <v>11862</v>
      </c>
      <c r="N1028" s="13">
        <v>7579</v>
      </c>
      <c r="O1028" s="13">
        <v>12951</v>
      </c>
      <c r="P1028" s="13">
        <v>5275</v>
      </c>
      <c r="Q1028" s="13">
        <v>25432</v>
      </c>
      <c r="R1028" s="13">
        <v>73244</v>
      </c>
    </row>
    <row r="1029" spans="1:18" ht="14.5" x14ac:dyDescent="0.25">
      <c r="A1029" s="68">
        <v>9</v>
      </c>
      <c r="B1029" s="68">
        <v>587</v>
      </c>
      <c r="C1029" s="67" t="s">
        <v>6804</v>
      </c>
      <c r="D1029" s="67" t="s">
        <v>2369</v>
      </c>
      <c r="E1029" s="67" t="s">
        <v>4983</v>
      </c>
      <c r="F1029" s="67" t="s">
        <v>2371</v>
      </c>
      <c r="G1029" s="67" t="s">
        <v>2369</v>
      </c>
      <c r="H1029" s="67" t="s">
        <v>1516</v>
      </c>
      <c r="I1029" s="68" t="s">
        <v>1239</v>
      </c>
      <c r="J1029" s="68" t="s">
        <v>963</v>
      </c>
      <c r="K1029" s="67" t="s">
        <v>8073</v>
      </c>
      <c r="L1029" s="13">
        <v>12545</v>
      </c>
      <c r="M1029" s="13">
        <v>15135</v>
      </c>
      <c r="N1029" s="13">
        <v>10215</v>
      </c>
      <c r="O1029" s="13">
        <v>17719</v>
      </c>
      <c r="P1029" s="13">
        <v>6892</v>
      </c>
      <c r="Q1029" s="13">
        <v>30614</v>
      </c>
      <c r="R1029" s="13">
        <v>93120</v>
      </c>
    </row>
    <row r="1030" spans="1:18" ht="14.5" x14ac:dyDescent="0.25">
      <c r="A1030" s="68">
        <v>9</v>
      </c>
      <c r="B1030" s="68">
        <v>588</v>
      </c>
      <c r="C1030" s="67" t="s">
        <v>6804</v>
      </c>
      <c r="D1030" s="67" t="s">
        <v>2369</v>
      </c>
      <c r="E1030" s="67" t="s">
        <v>4983</v>
      </c>
      <c r="F1030" s="67" t="s">
        <v>2370</v>
      </c>
      <c r="G1030" s="67" t="s">
        <v>2369</v>
      </c>
      <c r="H1030" s="67" t="s">
        <v>1516</v>
      </c>
      <c r="I1030" s="68" t="s">
        <v>5450</v>
      </c>
      <c r="J1030" s="68" t="s">
        <v>963</v>
      </c>
      <c r="K1030" s="67" t="s">
        <v>8072</v>
      </c>
      <c r="L1030" s="13">
        <v>3390</v>
      </c>
      <c r="M1030" s="13">
        <v>3954</v>
      </c>
      <c r="N1030" s="13">
        <v>2255</v>
      </c>
      <c r="O1030" s="13">
        <v>4463</v>
      </c>
      <c r="P1030" s="13">
        <v>1555</v>
      </c>
      <c r="Q1030" s="13">
        <v>9215</v>
      </c>
      <c r="R1030" s="13">
        <v>24832</v>
      </c>
    </row>
    <row r="1031" spans="1:18" ht="14.5" x14ac:dyDescent="0.25">
      <c r="A1031" s="68">
        <v>9</v>
      </c>
      <c r="B1031" s="68">
        <v>589</v>
      </c>
      <c r="C1031" s="67" t="s">
        <v>6804</v>
      </c>
      <c r="D1031" s="67" t="s">
        <v>2372</v>
      </c>
      <c r="E1031" s="67" t="s">
        <v>4984</v>
      </c>
      <c r="F1031" s="67" t="s">
        <v>2373</v>
      </c>
      <c r="G1031" s="67" t="s">
        <v>2372</v>
      </c>
      <c r="H1031" s="67" t="s">
        <v>1516</v>
      </c>
      <c r="I1031" s="68" t="s">
        <v>5068</v>
      </c>
      <c r="J1031" s="68" t="s">
        <v>963</v>
      </c>
      <c r="K1031" s="67" t="s">
        <v>5451</v>
      </c>
      <c r="L1031" s="13">
        <v>10310</v>
      </c>
      <c r="M1031" s="13">
        <v>12761</v>
      </c>
      <c r="N1031" s="13">
        <v>9076</v>
      </c>
      <c r="O1031" s="13">
        <v>15319</v>
      </c>
      <c r="P1031" s="13">
        <v>6458</v>
      </c>
      <c r="Q1031" s="13">
        <v>20103</v>
      </c>
      <c r="R1031" s="13">
        <v>74027</v>
      </c>
    </row>
    <row r="1032" spans="1:18" ht="14.5" x14ac:dyDescent="0.25">
      <c r="A1032" s="68">
        <v>9</v>
      </c>
      <c r="B1032" s="68">
        <v>590</v>
      </c>
      <c r="C1032" s="67" t="s">
        <v>6804</v>
      </c>
      <c r="D1032" s="67" t="s">
        <v>2374</v>
      </c>
      <c r="E1032" s="67" t="s">
        <v>4985</v>
      </c>
      <c r="F1032" s="67" t="s">
        <v>2375</v>
      </c>
      <c r="G1032" s="67" t="s">
        <v>2374</v>
      </c>
      <c r="H1032" s="67" t="s">
        <v>1516</v>
      </c>
      <c r="I1032" s="68" t="s">
        <v>5035</v>
      </c>
      <c r="J1032" s="68" t="s">
        <v>963</v>
      </c>
      <c r="K1032" s="67" t="s">
        <v>6532</v>
      </c>
      <c r="L1032" s="13">
        <v>11756</v>
      </c>
      <c r="M1032" s="13">
        <v>13306</v>
      </c>
      <c r="N1032" s="13">
        <v>7807</v>
      </c>
      <c r="O1032" s="13">
        <v>12644</v>
      </c>
      <c r="P1032" s="13">
        <v>5524</v>
      </c>
      <c r="Q1032" s="13">
        <v>24086</v>
      </c>
      <c r="R1032" s="13">
        <v>75123</v>
      </c>
    </row>
    <row r="1033" spans="1:18" ht="14.5" x14ac:dyDescent="0.25">
      <c r="A1033" s="68">
        <v>9</v>
      </c>
      <c r="B1033" s="68">
        <v>591</v>
      </c>
      <c r="C1033" s="67" t="s">
        <v>6804</v>
      </c>
      <c r="D1033" s="67" t="s">
        <v>2374</v>
      </c>
      <c r="E1033" s="67" t="s">
        <v>4985</v>
      </c>
      <c r="F1033" s="67" t="s">
        <v>2376</v>
      </c>
      <c r="G1033" s="67" t="s">
        <v>2374</v>
      </c>
      <c r="H1033" s="67" t="s">
        <v>1516</v>
      </c>
      <c r="I1033" s="68" t="s">
        <v>5035</v>
      </c>
      <c r="J1033" s="68" t="s">
        <v>963</v>
      </c>
      <c r="K1033" s="67" t="s">
        <v>6533</v>
      </c>
      <c r="L1033" s="13">
        <v>7807</v>
      </c>
      <c r="M1033" s="13">
        <v>9225</v>
      </c>
      <c r="N1033" s="13">
        <v>5192</v>
      </c>
      <c r="O1033" s="13">
        <v>9301</v>
      </c>
      <c r="P1033" s="13">
        <v>4490</v>
      </c>
      <c r="Q1033" s="13">
        <v>19234</v>
      </c>
      <c r="R1033" s="13">
        <v>55249</v>
      </c>
    </row>
    <row r="1034" spans="1:18" ht="14.5" x14ac:dyDescent="0.25">
      <c r="A1034" s="68">
        <v>9</v>
      </c>
      <c r="B1034" s="68">
        <v>592</v>
      </c>
      <c r="C1034" s="67" t="s">
        <v>6804</v>
      </c>
      <c r="D1034" s="67" t="s">
        <v>2377</v>
      </c>
      <c r="E1034" s="67" t="s">
        <v>4986</v>
      </c>
      <c r="F1034" s="67" t="s">
        <v>2378</v>
      </c>
      <c r="G1034" s="67" t="s">
        <v>2377</v>
      </c>
      <c r="H1034" s="67" t="s">
        <v>1516</v>
      </c>
      <c r="I1034" s="68" t="s">
        <v>5058</v>
      </c>
      <c r="J1034" s="68" t="s">
        <v>963</v>
      </c>
      <c r="K1034" s="67" t="s">
        <v>8074</v>
      </c>
      <c r="L1034" s="13">
        <v>7975</v>
      </c>
      <c r="M1034" s="13">
        <v>9305</v>
      </c>
      <c r="N1034" s="13">
        <v>6384</v>
      </c>
      <c r="O1034" s="13">
        <v>11639</v>
      </c>
      <c r="P1034" s="13">
        <v>4503</v>
      </c>
      <c r="Q1034" s="13">
        <v>13554</v>
      </c>
      <c r="R1034" s="13">
        <v>53360</v>
      </c>
    </row>
    <row r="1035" spans="1:18" ht="14.5" x14ac:dyDescent="0.25">
      <c r="A1035" s="68">
        <v>9</v>
      </c>
      <c r="B1035" s="68">
        <v>593</v>
      </c>
      <c r="C1035" s="67" t="s">
        <v>6804</v>
      </c>
      <c r="D1035" s="67" t="s">
        <v>2379</v>
      </c>
      <c r="E1035" s="67" t="s">
        <v>4987</v>
      </c>
      <c r="F1035" s="67" t="s">
        <v>2380</v>
      </c>
      <c r="G1035" s="67" t="s">
        <v>2379</v>
      </c>
      <c r="H1035" s="67" t="s">
        <v>1516</v>
      </c>
      <c r="I1035" s="68" t="s">
        <v>5452</v>
      </c>
      <c r="J1035" s="68" t="s">
        <v>963</v>
      </c>
      <c r="K1035" s="67" t="s">
        <v>6633</v>
      </c>
      <c r="L1035" s="13">
        <v>9169</v>
      </c>
      <c r="M1035" s="13">
        <v>11323</v>
      </c>
      <c r="N1035" s="13">
        <v>4898</v>
      </c>
      <c r="O1035" s="13">
        <v>8942</v>
      </c>
      <c r="P1035" s="13">
        <v>3912</v>
      </c>
      <c r="Q1035" s="13">
        <v>13805</v>
      </c>
      <c r="R1035" s="13">
        <v>52049</v>
      </c>
    </row>
    <row r="1036" spans="1:18" ht="14.5" x14ac:dyDescent="0.25">
      <c r="A1036" s="68">
        <v>9</v>
      </c>
      <c r="B1036" s="68">
        <v>594</v>
      </c>
      <c r="C1036" s="67" t="s">
        <v>6804</v>
      </c>
      <c r="D1036" s="67" t="s">
        <v>2381</v>
      </c>
      <c r="E1036" s="67" t="s">
        <v>4988</v>
      </c>
      <c r="F1036" s="67" t="s">
        <v>2382</v>
      </c>
      <c r="G1036" s="67" t="s">
        <v>2381</v>
      </c>
      <c r="H1036" s="67" t="s">
        <v>1516</v>
      </c>
      <c r="I1036" s="68" t="s">
        <v>1232</v>
      </c>
      <c r="J1036" s="68" t="s">
        <v>963</v>
      </c>
      <c r="K1036" s="67" t="s">
        <v>8075</v>
      </c>
      <c r="L1036" s="13">
        <v>19535</v>
      </c>
      <c r="M1036" s="13">
        <v>23838</v>
      </c>
      <c r="N1036" s="13">
        <v>10194</v>
      </c>
      <c r="O1036" s="13">
        <v>17983</v>
      </c>
      <c r="P1036" s="13">
        <v>7787</v>
      </c>
      <c r="Q1036" s="13">
        <v>34509</v>
      </c>
      <c r="R1036" s="13">
        <v>113846</v>
      </c>
    </row>
    <row r="1037" spans="1:18" ht="14.5" x14ac:dyDescent="0.25">
      <c r="A1037" s="68">
        <v>9</v>
      </c>
      <c r="B1037" s="68">
        <v>595</v>
      </c>
      <c r="C1037" s="67" t="s">
        <v>6804</v>
      </c>
      <c r="D1037" s="67" t="s">
        <v>2383</v>
      </c>
      <c r="E1037" s="67" t="s">
        <v>4989</v>
      </c>
      <c r="F1037" s="67" t="s">
        <v>2384</v>
      </c>
      <c r="G1037" s="67" t="s">
        <v>2383</v>
      </c>
      <c r="H1037" s="67" t="s">
        <v>1516</v>
      </c>
      <c r="I1037" s="68" t="s">
        <v>5202</v>
      </c>
      <c r="J1037" s="68" t="s">
        <v>963</v>
      </c>
      <c r="K1037" s="67" t="s">
        <v>6634</v>
      </c>
      <c r="L1037" s="13">
        <v>20190</v>
      </c>
      <c r="M1037" s="13">
        <v>20225</v>
      </c>
      <c r="N1037" s="13">
        <v>22312</v>
      </c>
      <c r="O1037" s="13">
        <v>27437</v>
      </c>
      <c r="P1037" s="13">
        <v>8022</v>
      </c>
      <c r="Q1037" s="13">
        <v>41027</v>
      </c>
      <c r="R1037" s="13">
        <v>139213</v>
      </c>
    </row>
    <row r="1038" spans="1:18" ht="14.5" x14ac:dyDescent="0.25">
      <c r="A1038" s="68">
        <v>9</v>
      </c>
      <c r="B1038" s="68">
        <v>596</v>
      </c>
      <c r="C1038" s="67" t="s">
        <v>6804</v>
      </c>
      <c r="D1038" s="67" t="s">
        <v>2385</v>
      </c>
      <c r="E1038" s="67" t="s">
        <v>4990</v>
      </c>
      <c r="F1038" s="67" t="s">
        <v>2386</v>
      </c>
      <c r="G1038" s="67" t="s">
        <v>2385</v>
      </c>
      <c r="H1038" s="67" t="s">
        <v>1516</v>
      </c>
      <c r="I1038" s="68" t="s">
        <v>7770</v>
      </c>
      <c r="J1038" s="68" t="s">
        <v>963</v>
      </c>
      <c r="K1038" s="67" t="s">
        <v>5453</v>
      </c>
      <c r="L1038" s="13">
        <v>7053</v>
      </c>
      <c r="M1038" s="13">
        <v>7849</v>
      </c>
      <c r="N1038" s="13">
        <v>3480</v>
      </c>
      <c r="O1038" s="13">
        <v>4569</v>
      </c>
      <c r="P1038" s="13">
        <v>1893</v>
      </c>
      <c r="Q1038" s="13">
        <v>28482</v>
      </c>
      <c r="R1038" s="13">
        <v>53326</v>
      </c>
    </row>
    <row r="1039" spans="1:18" ht="14.5" x14ac:dyDescent="0.25">
      <c r="A1039" s="68">
        <v>9</v>
      </c>
      <c r="B1039" s="68">
        <v>597</v>
      </c>
      <c r="C1039" s="67" t="s">
        <v>6804</v>
      </c>
      <c r="D1039" s="67" t="s">
        <v>2387</v>
      </c>
      <c r="E1039" s="67" t="s">
        <v>4991</v>
      </c>
      <c r="F1039" s="67" t="s">
        <v>2388</v>
      </c>
      <c r="G1039" s="67" t="s">
        <v>2387</v>
      </c>
      <c r="H1039" s="67" t="s">
        <v>1516</v>
      </c>
      <c r="I1039" s="68" t="s">
        <v>5176</v>
      </c>
      <c r="J1039" s="68" t="s">
        <v>963</v>
      </c>
      <c r="K1039" s="67" t="s">
        <v>5454</v>
      </c>
      <c r="L1039" s="13">
        <v>12821</v>
      </c>
      <c r="M1039" s="13">
        <v>14531</v>
      </c>
      <c r="N1039" s="13">
        <v>10026</v>
      </c>
      <c r="O1039" s="13">
        <v>16796</v>
      </c>
      <c r="P1039" s="13">
        <v>6513</v>
      </c>
      <c r="Q1039" s="13">
        <v>24635</v>
      </c>
      <c r="R1039" s="13">
        <v>85322</v>
      </c>
    </row>
    <row r="1040" spans="1:18" ht="14.5" x14ac:dyDescent="0.25">
      <c r="A1040" s="68">
        <v>9</v>
      </c>
      <c r="B1040" s="68">
        <v>598</v>
      </c>
      <c r="C1040" s="67" t="s">
        <v>6804</v>
      </c>
      <c r="D1040" s="67" t="s">
        <v>2389</v>
      </c>
      <c r="E1040" s="67" t="s">
        <v>4992</v>
      </c>
      <c r="F1040" s="67" t="s">
        <v>2390</v>
      </c>
      <c r="G1040" s="67" t="s">
        <v>2389</v>
      </c>
      <c r="H1040" s="67" t="s">
        <v>1516</v>
      </c>
      <c r="I1040" s="68" t="s">
        <v>1239</v>
      </c>
      <c r="J1040" s="68" t="s">
        <v>963</v>
      </c>
      <c r="K1040" s="67" t="s">
        <v>5455</v>
      </c>
      <c r="L1040" s="13">
        <v>12937</v>
      </c>
      <c r="M1040" s="13">
        <v>15067</v>
      </c>
      <c r="N1040" s="13">
        <v>8286</v>
      </c>
      <c r="O1040" s="13">
        <v>14713</v>
      </c>
      <c r="P1040" s="13">
        <v>5991</v>
      </c>
      <c r="Q1040" s="13">
        <v>27805</v>
      </c>
      <c r="R1040" s="13">
        <v>84799</v>
      </c>
    </row>
    <row r="1041" spans="1:18" ht="14.5" x14ac:dyDescent="0.25">
      <c r="A1041" s="68">
        <v>9</v>
      </c>
      <c r="B1041" s="68">
        <v>599</v>
      </c>
      <c r="C1041" s="67" t="s">
        <v>6804</v>
      </c>
      <c r="D1041" s="67" t="s">
        <v>1095</v>
      </c>
      <c r="E1041" s="67" t="s">
        <v>211</v>
      </c>
      <c r="F1041" s="67" t="s">
        <v>7309</v>
      </c>
      <c r="G1041" s="67" t="s">
        <v>1095</v>
      </c>
      <c r="H1041" s="67" t="s">
        <v>1516</v>
      </c>
      <c r="I1041" s="68" t="s">
        <v>1228</v>
      </c>
      <c r="J1041" s="68" t="s">
        <v>963</v>
      </c>
      <c r="K1041" s="67" t="s">
        <v>738</v>
      </c>
      <c r="L1041" s="13">
        <v>7913</v>
      </c>
      <c r="M1041" s="13">
        <v>9008</v>
      </c>
      <c r="N1041" s="13">
        <v>5961</v>
      </c>
      <c r="O1041" s="13">
        <v>10633</v>
      </c>
      <c r="P1041" s="13">
        <v>4024</v>
      </c>
      <c r="Q1041" s="13">
        <v>11874</v>
      </c>
      <c r="R1041" s="13">
        <v>49413</v>
      </c>
    </row>
    <row r="1042" spans="1:18" ht="14.5" x14ac:dyDescent="0.25">
      <c r="A1042" s="68">
        <v>9</v>
      </c>
      <c r="B1042" s="68">
        <v>600</v>
      </c>
      <c r="C1042" s="67" t="s">
        <v>6804</v>
      </c>
      <c r="D1042" s="67" t="s">
        <v>2391</v>
      </c>
      <c r="E1042" s="67" t="s">
        <v>4993</v>
      </c>
      <c r="F1042" s="67" t="s">
        <v>7315</v>
      </c>
      <c r="G1042" s="67" t="s">
        <v>7567</v>
      </c>
      <c r="H1042" s="67" t="s">
        <v>1516</v>
      </c>
      <c r="I1042" s="68" t="s">
        <v>5022</v>
      </c>
      <c r="J1042" s="68" t="s">
        <v>963</v>
      </c>
      <c r="K1042" s="67" t="s">
        <v>8199</v>
      </c>
      <c r="L1042" s="13">
        <v>3919</v>
      </c>
      <c r="M1042" s="13">
        <v>5009</v>
      </c>
      <c r="N1042" s="13">
        <v>3144</v>
      </c>
      <c r="O1042" s="13">
        <v>57040</v>
      </c>
      <c r="P1042" s="13">
        <v>2728</v>
      </c>
      <c r="Q1042" s="13">
        <v>7460</v>
      </c>
      <c r="R1042" s="13">
        <v>79300</v>
      </c>
    </row>
    <row r="1043" spans="1:18" ht="14.5" x14ac:dyDescent="0.25">
      <c r="A1043" s="68">
        <v>9</v>
      </c>
      <c r="B1043" s="68">
        <v>601</v>
      </c>
      <c r="C1043" s="67" t="s">
        <v>6804</v>
      </c>
      <c r="D1043" s="67" t="s">
        <v>2391</v>
      </c>
      <c r="E1043" s="67" t="s">
        <v>4993</v>
      </c>
      <c r="F1043" s="67" t="s">
        <v>2392</v>
      </c>
      <c r="G1043" s="67" t="s">
        <v>2391</v>
      </c>
      <c r="H1043" s="67" t="s">
        <v>1516</v>
      </c>
      <c r="I1043" s="68" t="s">
        <v>5155</v>
      </c>
      <c r="J1043" s="68" t="s">
        <v>963</v>
      </c>
      <c r="K1043" s="67" t="s">
        <v>5456</v>
      </c>
      <c r="L1043" s="13">
        <v>4983</v>
      </c>
      <c r="M1043" s="13">
        <v>6632</v>
      </c>
      <c r="N1043" s="13">
        <v>3048</v>
      </c>
      <c r="O1043" s="13">
        <v>6274</v>
      </c>
      <c r="P1043" s="13">
        <v>2754</v>
      </c>
      <c r="Q1043" s="13">
        <v>15824</v>
      </c>
      <c r="R1043" s="13">
        <v>39515</v>
      </c>
    </row>
    <row r="1044" spans="1:18" ht="14.5" x14ac:dyDescent="0.25">
      <c r="A1044" s="68">
        <v>9</v>
      </c>
      <c r="B1044" s="68">
        <v>602</v>
      </c>
      <c r="C1044" s="67" t="s">
        <v>6804</v>
      </c>
      <c r="D1044" s="67" t="s">
        <v>2393</v>
      </c>
      <c r="E1044" s="67" t="s">
        <v>4994</v>
      </c>
      <c r="F1044" s="67" t="s">
        <v>2394</v>
      </c>
      <c r="G1044" s="67" t="s">
        <v>2393</v>
      </c>
      <c r="H1044" s="67" t="s">
        <v>1516</v>
      </c>
      <c r="I1044" s="68" t="s">
        <v>5457</v>
      </c>
      <c r="J1044" s="68" t="s">
        <v>963</v>
      </c>
      <c r="K1044" s="67" t="s">
        <v>5458</v>
      </c>
      <c r="L1044" s="13">
        <v>6558</v>
      </c>
      <c r="M1044" s="13">
        <v>7621</v>
      </c>
      <c r="N1044" s="13">
        <v>4914</v>
      </c>
      <c r="O1044" s="13">
        <v>8534</v>
      </c>
      <c r="P1044" s="13">
        <v>3264</v>
      </c>
      <c r="Q1044" s="13">
        <v>10543</v>
      </c>
      <c r="R1044" s="13">
        <v>41434</v>
      </c>
    </row>
    <row r="1045" spans="1:18" ht="14.5" x14ac:dyDescent="0.25">
      <c r="A1045" s="68">
        <v>9</v>
      </c>
      <c r="B1045" s="68">
        <v>603</v>
      </c>
      <c r="C1045" s="67" t="s">
        <v>6804</v>
      </c>
      <c r="D1045" s="67" t="s">
        <v>6816</v>
      </c>
      <c r="E1045" s="67" t="s">
        <v>7011</v>
      </c>
      <c r="F1045" s="67" t="s">
        <v>1784</v>
      </c>
      <c r="G1045" s="67" t="s">
        <v>6816</v>
      </c>
      <c r="H1045" s="67" t="s">
        <v>1516</v>
      </c>
      <c r="I1045" s="68" t="s">
        <v>5084</v>
      </c>
      <c r="J1045" s="68" t="s">
        <v>963</v>
      </c>
      <c r="K1045" s="67" t="s">
        <v>7970</v>
      </c>
      <c r="L1045" s="13">
        <v>9932</v>
      </c>
      <c r="M1045" s="13">
        <v>11623</v>
      </c>
      <c r="N1045" s="13">
        <v>8643</v>
      </c>
      <c r="O1045" s="13">
        <v>13976</v>
      </c>
      <c r="P1045" s="13">
        <v>5629</v>
      </c>
      <c r="Q1045" s="13">
        <v>20661</v>
      </c>
      <c r="R1045" s="13">
        <v>70464</v>
      </c>
    </row>
    <row r="1046" spans="1:18" ht="14.5" x14ac:dyDescent="0.25">
      <c r="A1046" s="68">
        <v>9</v>
      </c>
      <c r="B1046" s="68">
        <v>604</v>
      </c>
      <c r="C1046" s="67" t="s">
        <v>6804</v>
      </c>
      <c r="D1046" s="67" t="s">
        <v>2395</v>
      </c>
      <c r="E1046" s="67" t="s">
        <v>4995</v>
      </c>
      <c r="F1046" s="67" t="s">
        <v>2396</v>
      </c>
      <c r="G1046" s="67" t="s">
        <v>2395</v>
      </c>
      <c r="H1046" s="67" t="s">
        <v>1516</v>
      </c>
      <c r="I1046" s="68" t="s">
        <v>5079</v>
      </c>
      <c r="J1046" s="68" t="s">
        <v>963</v>
      </c>
      <c r="K1046" s="67" t="s">
        <v>5459</v>
      </c>
      <c r="L1046" s="13">
        <v>9458</v>
      </c>
      <c r="M1046" s="13">
        <v>10628</v>
      </c>
      <c r="N1046" s="13">
        <v>7846</v>
      </c>
      <c r="O1046" s="13">
        <v>13848</v>
      </c>
      <c r="P1046" s="13">
        <v>5799</v>
      </c>
      <c r="Q1046" s="13">
        <v>16878</v>
      </c>
      <c r="R1046" s="13">
        <v>64457</v>
      </c>
    </row>
    <row r="1047" spans="1:18" ht="14.5" x14ac:dyDescent="0.25">
      <c r="A1047" s="68">
        <v>9</v>
      </c>
      <c r="B1047" s="68">
        <v>605</v>
      </c>
      <c r="C1047" s="67" t="s">
        <v>6804</v>
      </c>
      <c r="D1047" s="67" t="s">
        <v>2397</v>
      </c>
      <c r="E1047" s="67" t="s">
        <v>4996</v>
      </c>
      <c r="F1047" s="67" t="s">
        <v>2398</v>
      </c>
      <c r="G1047" s="67" t="s">
        <v>2397</v>
      </c>
      <c r="H1047" s="67" t="s">
        <v>1516</v>
      </c>
      <c r="I1047" s="68" t="s">
        <v>5460</v>
      </c>
      <c r="J1047" s="68" t="s">
        <v>963</v>
      </c>
      <c r="K1047" s="67" t="s">
        <v>6635</v>
      </c>
      <c r="L1047" s="13">
        <v>8217</v>
      </c>
      <c r="M1047" s="13">
        <v>9113</v>
      </c>
      <c r="N1047" s="13">
        <v>5757</v>
      </c>
      <c r="O1047" s="13">
        <v>10466</v>
      </c>
      <c r="P1047" s="13">
        <v>3737</v>
      </c>
      <c r="Q1047" s="13">
        <v>17896</v>
      </c>
      <c r="R1047" s="13">
        <v>55186</v>
      </c>
    </row>
    <row r="1048" spans="1:18" ht="14.5" x14ac:dyDescent="0.25">
      <c r="A1048" s="68">
        <v>9</v>
      </c>
      <c r="B1048" s="68">
        <v>606</v>
      </c>
      <c r="C1048" s="67" t="s">
        <v>6804</v>
      </c>
      <c r="D1048" s="67" t="s">
        <v>2399</v>
      </c>
      <c r="E1048" s="67" t="s">
        <v>4997</v>
      </c>
      <c r="F1048" s="67" t="s">
        <v>2400</v>
      </c>
      <c r="G1048" s="67" t="s">
        <v>2399</v>
      </c>
      <c r="H1048" s="67" t="s">
        <v>1516</v>
      </c>
      <c r="I1048" s="68" t="s">
        <v>1242</v>
      </c>
      <c r="J1048" s="68" t="s">
        <v>963</v>
      </c>
      <c r="K1048" s="67" t="s">
        <v>8076</v>
      </c>
      <c r="L1048" s="13">
        <v>5856</v>
      </c>
      <c r="M1048" s="13">
        <v>5429</v>
      </c>
      <c r="N1048" s="13">
        <v>1681</v>
      </c>
      <c r="O1048" s="13">
        <v>1559</v>
      </c>
      <c r="P1048" s="13">
        <v>851</v>
      </c>
      <c r="Q1048" s="13">
        <v>10231</v>
      </c>
      <c r="R1048" s="13">
        <v>25607</v>
      </c>
    </row>
    <row r="1049" spans="1:18" ht="14.5" x14ac:dyDescent="0.25">
      <c r="A1049" s="68">
        <v>9</v>
      </c>
      <c r="B1049" s="68">
        <v>607</v>
      </c>
      <c r="C1049" s="67" t="s">
        <v>6804</v>
      </c>
      <c r="D1049" s="67" t="s">
        <v>2399</v>
      </c>
      <c r="E1049" s="67" t="s">
        <v>4997</v>
      </c>
      <c r="F1049" s="67" t="s">
        <v>2401</v>
      </c>
      <c r="G1049" s="67" t="s">
        <v>2399</v>
      </c>
      <c r="H1049" s="67" t="s">
        <v>1516</v>
      </c>
      <c r="I1049" s="68" t="s">
        <v>5462</v>
      </c>
      <c r="J1049" s="68" t="s">
        <v>963</v>
      </c>
      <c r="K1049" s="67" t="s">
        <v>5461</v>
      </c>
      <c r="L1049" s="13">
        <v>6149</v>
      </c>
      <c r="M1049" s="13">
        <v>7366</v>
      </c>
      <c r="N1049" s="13">
        <v>5090</v>
      </c>
      <c r="O1049" s="13">
        <v>8534</v>
      </c>
      <c r="P1049" s="13">
        <v>3619</v>
      </c>
      <c r="Q1049" s="13">
        <v>12135</v>
      </c>
      <c r="R1049" s="13">
        <v>42893</v>
      </c>
    </row>
    <row r="1050" spans="1:18" ht="14.5" x14ac:dyDescent="0.25">
      <c r="A1050" s="68">
        <v>9</v>
      </c>
      <c r="B1050" s="68">
        <v>608</v>
      </c>
      <c r="C1050" s="67" t="s">
        <v>6804</v>
      </c>
      <c r="D1050" s="67" t="s">
        <v>2402</v>
      </c>
      <c r="E1050" s="67" t="s">
        <v>4998</v>
      </c>
      <c r="F1050" s="67" t="s">
        <v>2403</v>
      </c>
      <c r="G1050" s="67" t="s">
        <v>2402</v>
      </c>
      <c r="H1050" s="67" t="s">
        <v>1516</v>
      </c>
      <c r="I1050" s="68" t="s">
        <v>5234</v>
      </c>
      <c r="J1050" s="68" t="s">
        <v>963</v>
      </c>
      <c r="K1050" s="67" t="s">
        <v>5463</v>
      </c>
      <c r="L1050" s="13">
        <v>10113</v>
      </c>
      <c r="M1050" s="13">
        <v>11210</v>
      </c>
      <c r="N1050" s="13">
        <v>8244</v>
      </c>
      <c r="O1050" s="13">
        <v>14826</v>
      </c>
      <c r="P1050" s="13">
        <v>5504</v>
      </c>
      <c r="Q1050" s="13">
        <v>16712</v>
      </c>
      <c r="R1050" s="13">
        <v>66609</v>
      </c>
    </row>
    <row r="1051" spans="1:18" ht="14.5" x14ac:dyDescent="0.25">
      <c r="A1051" s="68">
        <v>9</v>
      </c>
      <c r="B1051" s="68">
        <v>609</v>
      </c>
      <c r="C1051" s="67" t="s">
        <v>6804</v>
      </c>
      <c r="D1051" s="67" t="s">
        <v>2404</v>
      </c>
      <c r="E1051" s="67" t="s">
        <v>4999</v>
      </c>
      <c r="F1051" s="67" t="s">
        <v>2405</v>
      </c>
      <c r="G1051" s="67" t="s">
        <v>2404</v>
      </c>
      <c r="H1051" s="67" t="s">
        <v>1516</v>
      </c>
      <c r="I1051" s="68" t="s">
        <v>5099</v>
      </c>
      <c r="J1051" s="68" t="s">
        <v>963</v>
      </c>
      <c r="K1051" s="67" t="s">
        <v>8077</v>
      </c>
      <c r="L1051" s="13">
        <v>12169</v>
      </c>
      <c r="M1051" s="13">
        <v>14398</v>
      </c>
      <c r="N1051" s="13">
        <v>10011</v>
      </c>
      <c r="O1051" s="13">
        <v>17757</v>
      </c>
      <c r="P1051" s="13">
        <v>6586</v>
      </c>
      <c r="Q1051" s="13">
        <v>16444</v>
      </c>
      <c r="R1051" s="13">
        <v>77365</v>
      </c>
    </row>
    <row r="1052" spans="1:18" ht="14.5" x14ac:dyDescent="0.25">
      <c r="A1052" s="68">
        <v>9</v>
      </c>
      <c r="B1052" s="68">
        <v>610</v>
      </c>
      <c r="C1052" s="67" t="s">
        <v>6804</v>
      </c>
      <c r="D1052" s="67" t="s">
        <v>2406</v>
      </c>
      <c r="E1052" s="67" t="s">
        <v>5000</v>
      </c>
      <c r="F1052" s="67" t="s">
        <v>2407</v>
      </c>
      <c r="G1052" s="67" t="s">
        <v>2406</v>
      </c>
      <c r="H1052" s="67" t="s">
        <v>1516</v>
      </c>
      <c r="I1052" s="68" t="s">
        <v>5464</v>
      </c>
      <c r="J1052" s="68" t="s">
        <v>963</v>
      </c>
      <c r="K1052" s="67" t="s">
        <v>5465</v>
      </c>
      <c r="L1052" s="13">
        <v>2698</v>
      </c>
      <c r="M1052" s="13">
        <v>3128</v>
      </c>
      <c r="N1052" s="13">
        <v>3394</v>
      </c>
      <c r="O1052" s="13">
        <v>6885</v>
      </c>
      <c r="P1052" s="13">
        <v>2703</v>
      </c>
      <c r="Q1052" s="13">
        <v>6747</v>
      </c>
      <c r="R1052" s="13">
        <v>25555</v>
      </c>
    </row>
    <row r="1053" spans="1:18" ht="14.5" x14ac:dyDescent="0.25">
      <c r="A1053" s="68">
        <v>9</v>
      </c>
      <c r="B1053" s="68">
        <v>611</v>
      </c>
      <c r="C1053" s="67" t="s">
        <v>6804</v>
      </c>
      <c r="D1053" s="67" t="s">
        <v>2406</v>
      </c>
      <c r="E1053" s="67" t="s">
        <v>5000</v>
      </c>
      <c r="F1053" s="67" t="s">
        <v>2408</v>
      </c>
      <c r="G1053" s="67" t="s">
        <v>7563</v>
      </c>
      <c r="H1053" s="67" t="s">
        <v>1516</v>
      </c>
      <c r="I1053" s="68" t="s">
        <v>5466</v>
      </c>
      <c r="J1053" s="68" t="s">
        <v>963</v>
      </c>
      <c r="K1053" s="67" t="s">
        <v>5467</v>
      </c>
      <c r="L1053" s="13">
        <v>2911</v>
      </c>
      <c r="M1053" s="13">
        <v>2956</v>
      </c>
      <c r="N1053" s="13">
        <v>2152</v>
      </c>
      <c r="O1053" s="13">
        <v>3811</v>
      </c>
      <c r="P1053" s="13">
        <v>1263</v>
      </c>
      <c r="Q1053" s="13">
        <v>6472</v>
      </c>
      <c r="R1053" s="13">
        <v>19565</v>
      </c>
    </row>
    <row r="1054" spans="1:18" ht="14.5" x14ac:dyDescent="0.25">
      <c r="A1054" s="68">
        <v>9</v>
      </c>
      <c r="B1054" s="68">
        <v>612</v>
      </c>
      <c r="C1054" s="67" t="s">
        <v>6804</v>
      </c>
      <c r="D1054" s="67" t="s">
        <v>2409</v>
      </c>
      <c r="E1054" s="67" t="s">
        <v>5001</v>
      </c>
      <c r="F1054" s="67" t="s">
        <v>2412</v>
      </c>
      <c r="G1054" s="67" t="s">
        <v>2409</v>
      </c>
      <c r="H1054" s="67" t="s">
        <v>1516</v>
      </c>
      <c r="I1054" s="68" t="s">
        <v>5471</v>
      </c>
      <c r="J1054" s="68" t="s">
        <v>963</v>
      </c>
      <c r="K1054" s="67" t="s">
        <v>5472</v>
      </c>
      <c r="L1054" s="13">
        <v>2371</v>
      </c>
      <c r="M1054" s="13">
        <v>2798</v>
      </c>
      <c r="N1054" s="13">
        <v>1622</v>
      </c>
      <c r="O1054" s="13">
        <v>3190</v>
      </c>
      <c r="P1054" s="13">
        <v>1301</v>
      </c>
      <c r="Q1054" s="13">
        <v>4322</v>
      </c>
      <c r="R1054" s="13">
        <v>15604</v>
      </c>
    </row>
    <row r="1055" spans="1:18" ht="14.5" x14ac:dyDescent="0.25">
      <c r="A1055" s="68">
        <v>9</v>
      </c>
      <c r="B1055" s="68">
        <v>613</v>
      </c>
      <c r="C1055" s="67" t="s">
        <v>6804</v>
      </c>
      <c r="D1055" s="67" t="s">
        <v>2409</v>
      </c>
      <c r="E1055" s="67" t="s">
        <v>5001</v>
      </c>
      <c r="F1055" s="67" t="s">
        <v>2411</v>
      </c>
      <c r="G1055" s="67" t="s">
        <v>2409</v>
      </c>
      <c r="H1055" s="67" t="s">
        <v>1516</v>
      </c>
      <c r="I1055" s="68" t="s">
        <v>5470</v>
      </c>
      <c r="J1055" s="68" t="s">
        <v>963</v>
      </c>
      <c r="K1055" s="67" t="s">
        <v>5469</v>
      </c>
      <c r="L1055" s="13">
        <v>12947</v>
      </c>
      <c r="M1055" s="13">
        <v>14960</v>
      </c>
      <c r="N1055" s="13">
        <v>7460</v>
      </c>
      <c r="O1055" s="13">
        <v>12710</v>
      </c>
      <c r="P1055" s="13">
        <v>4980</v>
      </c>
      <c r="Q1055" s="13">
        <v>21099</v>
      </c>
      <c r="R1055" s="13">
        <v>74156</v>
      </c>
    </row>
    <row r="1056" spans="1:18" ht="14.5" x14ac:dyDescent="0.25">
      <c r="A1056" s="68">
        <v>9</v>
      </c>
      <c r="B1056" s="68">
        <v>614</v>
      </c>
      <c r="C1056" s="67" t="s">
        <v>6804</v>
      </c>
      <c r="D1056" s="67" t="s">
        <v>2409</v>
      </c>
      <c r="E1056" s="67" t="s">
        <v>5001</v>
      </c>
      <c r="F1056" s="67" t="s">
        <v>2410</v>
      </c>
      <c r="G1056" s="67" t="s">
        <v>2409</v>
      </c>
      <c r="H1056" s="67" t="s">
        <v>1516</v>
      </c>
      <c r="I1056" s="68" t="s">
        <v>5468</v>
      </c>
      <c r="J1056" s="68" t="s">
        <v>963</v>
      </c>
      <c r="K1056" s="67" t="s">
        <v>6534</v>
      </c>
      <c r="L1056" s="13">
        <v>3636</v>
      </c>
      <c r="M1056" s="13">
        <v>3936</v>
      </c>
      <c r="N1056" s="13">
        <v>1904</v>
      </c>
      <c r="O1056" s="13">
        <v>3916</v>
      </c>
      <c r="P1056" s="13">
        <v>1459</v>
      </c>
      <c r="Q1056" s="13">
        <v>2707</v>
      </c>
      <c r="R1056" s="13">
        <v>17558</v>
      </c>
    </row>
    <row r="1057" spans="1:18" ht="14.5" x14ac:dyDescent="0.25">
      <c r="A1057" s="68">
        <v>9</v>
      </c>
      <c r="B1057" s="68">
        <v>615</v>
      </c>
      <c r="C1057" s="67" t="s">
        <v>6804</v>
      </c>
      <c r="D1057" s="67" t="s">
        <v>2413</v>
      </c>
      <c r="E1057" s="67" t="s">
        <v>5002</v>
      </c>
      <c r="F1057" s="67" t="s">
        <v>2414</v>
      </c>
      <c r="G1057" s="67" t="s">
        <v>2413</v>
      </c>
      <c r="H1057" s="67" t="s">
        <v>1516</v>
      </c>
      <c r="I1057" s="68" t="s">
        <v>5358</v>
      </c>
      <c r="J1057" s="68" t="s">
        <v>963</v>
      </c>
      <c r="K1057" s="67" t="s">
        <v>5473</v>
      </c>
      <c r="L1057" s="13">
        <v>14330</v>
      </c>
      <c r="M1057" s="13">
        <v>14331</v>
      </c>
      <c r="N1057" s="13">
        <v>9200</v>
      </c>
      <c r="O1057" s="13">
        <v>16231</v>
      </c>
      <c r="P1057" s="13">
        <v>5917</v>
      </c>
      <c r="Q1057" s="13">
        <v>17985</v>
      </c>
      <c r="R1057" s="13">
        <v>77994</v>
      </c>
    </row>
    <row r="1058" spans="1:18" ht="14.5" x14ac:dyDescent="0.25">
      <c r="A1058" s="68">
        <v>9</v>
      </c>
      <c r="B1058" s="68">
        <v>616</v>
      </c>
      <c r="C1058" s="67" t="s">
        <v>6804</v>
      </c>
      <c r="D1058" s="67" t="s">
        <v>2415</v>
      </c>
      <c r="E1058" s="67" t="s">
        <v>5003</v>
      </c>
      <c r="F1058" s="67" t="s">
        <v>2416</v>
      </c>
      <c r="G1058" s="67" t="s">
        <v>2415</v>
      </c>
      <c r="H1058" s="67" t="s">
        <v>1516</v>
      </c>
      <c r="I1058" s="68" t="s">
        <v>1239</v>
      </c>
      <c r="J1058" s="68" t="s">
        <v>963</v>
      </c>
      <c r="K1058" s="67" t="s">
        <v>5474</v>
      </c>
      <c r="L1058" s="13">
        <v>7894</v>
      </c>
      <c r="M1058" s="13">
        <v>10438</v>
      </c>
      <c r="N1058" s="13">
        <v>5678</v>
      </c>
      <c r="O1058" s="13">
        <v>9971</v>
      </c>
      <c r="P1058" s="13">
        <v>4833</v>
      </c>
      <c r="Q1058" s="13">
        <v>21812</v>
      </c>
      <c r="R1058" s="13">
        <v>60626</v>
      </c>
    </row>
    <row r="1059" spans="1:18" ht="14.5" x14ac:dyDescent="0.25">
      <c r="A1059" s="68">
        <v>9</v>
      </c>
      <c r="B1059" s="68">
        <v>617</v>
      </c>
      <c r="C1059" s="67" t="s">
        <v>6804</v>
      </c>
      <c r="D1059" s="67" t="s">
        <v>2417</v>
      </c>
      <c r="E1059" s="67" t="s">
        <v>5004</v>
      </c>
      <c r="F1059" s="67" t="s">
        <v>2418</v>
      </c>
      <c r="G1059" s="67" t="s">
        <v>2417</v>
      </c>
      <c r="H1059" s="67" t="s">
        <v>1516</v>
      </c>
      <c r="I1059" s="68" t="s">
        <v>1242</v>
      </c>
      <c r="J1059" s="68" t="s">
        <v>963</v>
      </c>
      <c r="K1059" s="67" t="s">
        <v>5475</v>
      </c>
      <c r="L1059" s="13">
        <v>9057</v>
      </c>
      <c r="M1059" s="13">
        <v>10638</v>
      </c>
      <c r="N1059" s="13">
        <v>5262</v>
      </c>
      <c r="O1059" s="13">
        <v>11515</v>
      </c>
      <c r="P1059" s="13">
        <v>4008</v>
      </c>
      <c r="Q1059" s="13">
        <v>19594</v>
      </c>
      <c r="R1059" s="13">
        <v>60074</v>
      </c>
    </row>
    <row r="1060" spans="1:18" ht="14.5" x14ac:dyDescent="0.25">
      <c r="A1060" s="68">
        <v>9</v>
      </c>
      <c r="B1060" s="68">
        <v>618</v>
      </c>
      <c r="C1060" s="67" t="s">
        <v>6804</v>
      </c>
      <c r="D1060" s="67" t="s">
        <v>2419</v>
      </c>
      <c r="E1060" s="67" t="s">
        <v>5005</v>
      </c>
      <c r="F1060" s="67" t="s">
        <v>2420</v>
      </c>
      <c r="G1060" s="67" t="s">
        <v>2419</v>
      </c>
      <c r="H1060" s="67" t="s">
        <v>1516</v>
      </c>
      <c r="I1060" s="68" t="s">
        <v>1258</v>
      </c>
      <c r="J1060" s="68" t="s">
        <v>963</v>
      </c>
      <c r="K1060" s="67" t="s">
        <v>8078</v>
      </c>
      <c r="L1060" s="13">
        <v>8171</v>
      </c>
      <c r="M1060" s="13">
        <v>9914</v>
      </c>
      <c r="N1060" s="13">
        <v>6901</v>
      </c>
      <c r="O1060" s="13">
        <v>11061</v>
      </c>
      <c r="P1060" s="13">
        <v>4091</v>
      </c>
      <c r="Q1060" s="13">
        <v>21191</v>
      </c>
      <c r="R1060" s="13">
        <v>61329</v>
      </c>
    </row>
    <row r="1061" spans="1:18" ht="14.5" x14ac:dyDescent="0.25">
      <c r="A1061" s="68">
        <v>9</v>
      </c>
      <c r="B1061" s="68">
        <v>619</v>
      </c>
      <c r="C1061" s="67" t="s">
        <v>6804</v>
      </c>
      <c r="D1061" s="67" t="s">
        <v>262</v>
      </c>
      <c r="E1061" s="67" t="s">
        <v>264</v>
      </c>
      <c r="F1061" s="67" t="s">
        <v>2422</v>
      </c>
      <c r="G1061" s="67" t="s">
        <v>2421</v>
      </c>
      <c r="H1061" s="67" t="s">
        <v>1516</v>
      </c>
      <c r="I1061" s="68" t="s">
        <v>1200</v>
      </c>
      <c r="J1061" s="68" t="s">
        <v>965</v>
      </c>
      <c r="K1061" s="67" t="s">
        <v>1166</v>
      </c>
      <c r="L1061" s="13">
        <v>0</v>
      </c>
      <c r="M1061" s="13">
        <v>0</v>
      </c>
      <c r="N1061" s="13">
        <v>0</v>
      </c>
      <c r="O1061" s="13">
        <v>0</v>
      </c>
      <c r="P1061" s="13">
        <v>0</v>
      </c>
      <c r="Q1061" s="13">
        <v>0</v>
      </c>
      <c r="R1061" s="13">
        <v>0</v>
      </c>
    </row>
    <row r="1062" spans="1:18" ht="14.5" x14ac:dyDescent="0.25">
      <c r="A1062" s="68">
        <v>9</v>
      </c>
      <c r="B1062" s="68">
        <v>620</v>
      </c>
      <c r="C1062" s="67" t="s">
        <v>6804</v>
      </c>
      <c r="D1062" s="67" t="s">
        <v>6822</v>
      </c>
      <c r="E1062" s="67" t="s">
        <v>13</v>
      </c>
      <c r="F1062" s="67" t="s">
        <v>7310</v>
      </c>
      <c r="G1062" s="67" t="s">
        <v>6474</v>
      </c>
      <c r="H1062" s="67" t="s">
        <v>1516</v>
      </c>
      <c r="I1062" s="68" t="s">
        <v>5261</v>
      </c>
      <c r="J1062" s="68" t="s">
        <v>963</v>
      </c>
      <c r="K1062" s="67" t="s">
        <v>8195</v>
      </c>
      <c r="L1062" s="13">
        <v>465</v>
      </c>
      <c r="M1062" s="13">
        <v>549</v>
      </c>
      <c r="N1062" s="13">
        <v>620</v>
      </c>
      <c r="O1062" s="13">
        <v>874</v>
      </c>
      <c r="P1062" s="13">
        <v>370</v>
      </c>
      <c r="Q1062" s="13">
        <v>2067</v>
      </c>
      <c r="R1062" s="13">
        <v>4945</v>
      </c>
    </row>
    <row r="1063" spans="1:18" ht="14.5" x14ac:dyDescent="0.25">
      <c r="A1063" s="68">
        <v>9</v>
      </c>
      <c r="B1063" s="68">
        <v>621</v>
      </c>
      <c r="C1063" s="67" t="s">
        <v>6804</v>
      </c>
      <c r="D1063" s="67" t="s">
        <v>6822</v>
      </c>
      <c r="E1063" s="67" t="s">
        <v>13</v>
      </c>
      <c r="F1063" s="67" t="s">
        <v>6467</v>
      </c>
      <c r="G1063" s="67" t="s">
        <v>6474</v>
      </c>
      <c r="H1063" s="67" t="s">
        <v>1516</v>
      </c>
      <c r="I1063" s="68" t="s">
        <v>1228</v>
      </c>
      <c r="J1063" s="68" t="s">
        <v>963</v>
      </c>
      <c r="K1063" s="67" t="s">
        <v>8079</v>
      </c>
      <c r="L1063" s="13">
        <v>1446</v>
      </c>
      <c r="M1063" s="13">
        <v>1810</v>
      </c>
      <c r="N1063" s="13">
        <v>1644</v>
      </c>
      <c r="O1063" s="13">
        <v>2420</v>
      </c>
      <c r="P1063" s="13">
        <v>1138</v>
      </c>
      <c r="Q1063" s="13">
        <v>4150</v>
      </c>
      <c r="R1063" s="13">
        <v>12608</v>
      </c>
    </row>
    <row r="1064" spans="1:18" ht="14.5" x14ac:dyDescent="0.25">
      <c r="A1064" s="68">
        <v>9</v>
      </c>
      <c r="B1064" s="68">
        <v>622</v>
      </c>
      <c r="C1064" s="67" t="s">
        <v>6804</v>
      </c>
      <c r="D1064" s="67" t="s">
        <v>6822</v>
      </c>
      <c r="E1064" s="67" t="s">
        <v>13</v>
      </c>
      <c r="F1064" s="67" t="s">
        <v>1722</v>
      </c>
      <c r="G1064" s="67" t="s">
        <v>1721</v>
      </c>
      <c r="H1064" s="67" t="s">
        <v>1516</v>
      </c>
      <c r="I1064" s="68" t="s">
        <v>5146</v>
      </c>
      <c r="J1064" s="68" t="s">
        <v>963</v>
      </c>
      <c r="K1064" s="67" t="s">
        <v>5147</v>
      </c>
      <c r="L1064" s="13">
        <v>1047</v>
      </c>
      <c r="M1064" s="13">
        <v>1240</v>
      </c>
      <c r="N1064" s="13">
        <v>820</v>
      </c>
      <c r="O1064" s="13">
        <v>1070</v>
      </c>
      <c r="P1064" s="13">
        <v>579</v>
      </c>
      <c r="Q1064" s="13">
        <v>5378</v>
      </c>
      <c r="R1064" s="13">
        <v>10134</v>
      </c>
    </row>
    <row r="1065" spans="1:18" ht="14.5" x14ac:dyDescent="0.25">
      <c r="A1065" s="68">
        <v>9</v>
      </c>
      <c r="B1065" s="68">
        <v>623</v>
      </c>
      <c r="C1065" s="67" t="s">
        <v>6804</v>
      </c>
      <c r="D1065" s="67" t="s">
        <v>6822</v>
      </c>
      <c r="E1065" s="67" t="s">
        <v>13</v>
      </c>
      <c r="F1065" s="67" t="s">
        <v>3202</v>
      </c>
      <c r="G1065" s="67" t="s">
        <v>3201</v>
      </c>
      <c r="H1065" s="67" t="s">
        <v>1516</v>
      </c>
      <c r="I1065" s="68" t="s">
        <v>5868</v>
      </c>
      <c r="J1065" s="68" t="s">
        <v>965</v>
      </c>
      <c r="K1065" s="67" t="s">
        <v>5869</v>
      </c>
      <c r="L1065" s="13">
        <v>0</v>
      </c>
      <c r="M1065" s="13">
        <v>0</v>
      </c>
      <c r="N1065" s="13">
        <v>0</v>
      </c>
      <c r="O1065" s="13">
        <v>0</v>
      </c>
      <c r="P1065" s="13">
        <v>0</v>
      </c>
      <c r="Q1065" s="13">
        <v>0</v>
      </c>
      <c r="R1065" s="13">
        <v>0</v>
      </c>
    </row>
    <row r="1066" spans="1:18" ht="14.5" x14ac:dyDescent="0.25">
      <c r="A1066" s="68">
        <v>9</v>
      </c>
      <c r="B1066" s="68">
        <v>624</v>
      </c>
      <c r="C1066" s="67" t="s">
        <v>6804</v>
      </c>
      <c r="D1066" s="67" t="s">
        <v>6822</v>
      </c>
      <c r="E1066" s="67" t="s">
        <v>13</v>
      </c>
      <c r="F1066" s="67" t="s">
        <v>2426</v>
      </c>
      <c r="G1066" s="67" t="s">
        <v>6636</v>
      </c>
      <c r="H1066" s="67" t="s">
        <v>1516</v>
      </c>
      <c r="I1066" s="68" t="s">
        <v>1258</v>
      </c>
      <c r="J1066" s="68" t="s">
        <v>963</v>
      </c>
      <c r="K1066" s="67" t="s">
        <v>8090</v>
      </c>
      <c r="L1066" s="13">
        <v>938</v>
      </c>
      <c r="M1066" s="13">
        <v>971</v>
      </c>
      <c r="N1066" s="13">
        <v>477</v>
      </c>
      <c r="O1066" s="13">
        <v>532</v>
      </c>
      <c r="P1066" s="13">
        <v>281</v>
      </c>
      <c r="Q1066" s="13">
        <v>2840</v>
      </c>
      <c r="R1066" s="13">
        <v>6039</v>
      </c>
    </row>
    <row r="1067" spans="1:18" ht="14.5" x14ac:dyDescent="0.25">
      <c r="A1067" s="68">
        <v>9</v>
      </c>
      <c r="B1067" s="68">
        <v>625</v>
      </c>
      <c r="C1067" s="67" t="s">
        <v>6804</v>
      </c>
      <c r="D1067" s="67" t="s">
        <v>6822</v>
      </c>
      <c r="E1067" s="67" t="s">
        <v>13</v>
      </c>
      <c r="F1067" s="67" t="s">
        <v>3190</v>
      </c>
      <c r="G1067" s="67" t="s">
        <v>7564</v>
      </c>
      <c r="H1067" s="67" t="s">
        <v>1516</v>
      </c>
      <c r="I1067" s="68" t="s">
        <v>5865</v>
      </c>
      <c r="J1067" s="68" t="s">
        <v>963</v>
      </c>
      <c r="K1067" s="67" t="s">
        <v>8080</v>
      </c>
      <c r="L1067" s="13">
        <v>6463</v>
      </c>
      <c r="M1067" s="13">
        <v>6928</v>
      </c>
      <c r="N1067" s="13">
        <v>3722</v>
      </c>
      <c r="O1067" s="13">
        <v>5569</v>
      </c>
      <c r="P1067" s="13">
        <v>2560</v>
      </c>
      <c r="Q1067" s="13">
        <v>18359</v>
      </c>
      <c r="R1067" s="13">
        <v>43601</v>
      </c>
    </row>
    <row r="1068" spans="1:18" ht="14.5" x14ac:dyDescent="0.25">
      <c r="A1068" s="68">
        <v>9</v>
      </c>
      <c r="B1068" s="68">
        <v>626</v>
      </c>
      <c r="C1068" s="67" t="s">
        <v>6804</v>
      </c>
      <c r="D1068" s="67" t="s">
        <v>6822</v>
      </c>
      <c r="E1068" s="67" t="s">
        <v>13</v>
      </c>
      <c r="F1068" s="67" t="s">
        <v>3194</v>
      </c>
      <c r="G1068" s="67" t="s">
        <v>7564</v>
      </c>
      <c r="H1068" s="67" t="s">
        <v>1516</v>
      </c>
      <c r="I1068" s="68" t="s">
        <v>5138</v>
      </c>
      <c r="J1068" s="68" t="s">
        <v>963</v>
      </c>
      <c r="K1068" s="67" t="s">
        <v>5866</v>
      </c>
      <c r="L1068" s="13">
        <v>2188</v>
      </c>
      <c r="M1068" s="13">
        <v>2083</v>
      </c>
      <c r="N1068" s="13">
        <v>1428</v>
      </c>
      <c r="O1068" s="13">
        <v>1488</v>
      </c>
      <c r="P1068" s="13">
        <v>446</v>
      </c>
      <c r="Q1068" s="13">
        <v>2029</v>
      </c>
      <c r="R1068" s="13">
        <v>9662</v>
      </c>
    </row>
    <row r="1069" spans="1:18" ht="14.5" x14ac:dyDescent="0.25">
      <c r="A1069" s="68">
        <v>9</v>
      </c>
      <c r="B1069" s="68">
        <v>627</v>
      </c>
      <c r="C1069" s="67" t="s">
        <v>6804</v>
      </c>
      <c r="D1069" s="67" t="s">
        <v>6822</v>
      </c>
      <c r="E1069" s="67" t="s">
        <v>13</v>
      </c>
      <c r="F1069" s="67" t="s">
        <v>3193</v>
      </c>
      <c r="G1069" s="67" t="s">
        <v>7564</v>
      </c>
      <c r="H1069" s="67" t="s">
        <v>1516</v>
      </c>
      <c r="I1069" s="68" t="s">
        <v>5112</v>
      </c>
      <c r="J1069" s="68" t="s">
        <v>963</v>
      </c>
      <c r="K1069" s="67" t="s">
        <v>8083</v>
      </c>
      <c r="L1069" s="13">
        <v>2558</v>
      </c>
      <c r="M1069" s="13">
        <v>2992</v>
      </c>
      <c r="N1069" s="13">
        <v>2614</v>
      </c>
      <c r="O1069" s="13">
        <v>3486</v>
      </c>
      <c r="P1069" s="13">
        <v>1501</v>
      </c>
      <c r="Q1069" s="13">
        <v>6953</v>
      </c>
      <c r="R1069" s="13">
        <v>20104</v>
      </c>
    </row>
    <row r="1070" spans="1:18" ht="14.5" x14ac:dyDescent="0.25">
      <c r="A1070" s="68">
        <v>9</v>
      </c>
      <c r="B1070" s="68">
        <v>628</v>
      </c>
      <c r="C1070" s="67" t="s">
        <v>6804</v>
      </c>
      <c r="D1070" s="67" t="s">
        <v>6822</v>
      </c>
      <c r="E1070" s="67" t="s">
        <v>13</v>
      </c>
      <c r="F1070" s="67" t="s">
        <v>3192</v>
      </c>
      <c r="G1070" s="67" t="s">
        <v>7564</v>
      </c>
      <c r="H1070" s="67" t="s">
        <v>1516</v>
      </c>
      <c r="I1070" s="68" t="s">
        <v>5112</v>
      </c>
      <c r="J1070" s="68" t="s">
        <v>963</v>
      </c>
      <c r="K1070" s="67" t="s">
        <v>8082</v>
      </c>
      <c r="L1070" s="13">
        <v>2070</v>
      </c>
      <c r="M1070" s="13">
        <v>2512</v>
      </c>
      <c r="N1070" s="13">
        <v>2373</v>
      </c>
      <c r="O1070" s="13">
        <v>3309</v>
      </c>
      <c r="P1070" s="13">
        <v>1391</v>
      </c>
      <c r="Q1070" s="13">
        <v>3612</v>
      </c>
      <c r="R1070" s="13">
        <v>15267</v>
      </c>
    </row>
    <row r="1071" spans="1:18" ht="14.5" x14ac:dyDescent="0.25">
      <c r="A1071" s="68">
        <v>9</v>
      </c>
      <c r="B1071" s="68">
        <v>629</v>
      </c>
      <c r="C1071" s="67" t="s">
        <v>6804</v>
      </c>
      <c r="D1071" s="67" t="s">
        <v>6822</v>
      </c>
      <c r="E1071" s="67" t="s">
        <v>13</v>
      </c>
      <c r="F1071" s="67" t="s">
        <v>3191</v>
      </c>
      <c r="G1071" s="67" t="s">
        <v>7564</v>
      </c>
      <c r="H1071" s="67" t="s">
        <v>1516</v>
      </c>
      <c r="I1071" s="68" t="s">
        <v>5112</v>
      </c>
      <c r="J1071" s="68" t="s">
        <v>963</v>
      </c>
      <c r="K1071" s="67" t="s">
        <v>8081</v>
      </c>
      <c r="L1071" s="13">
        <v>2855</v>
      </c>
      <c r="M1071" s="13">
        <v>3365</v>
      </c>
      <c r="N1071" s="13">
        <v>2976</v>
      </c>
      <c r="O1071" s="13">
        <v>4139</v>
      </c>
      <c r="P1071" s="13">
        <v>1841</v>
      </c>
      <c r="Q1071" s="13">
        <v>10574</v>
      </c>
      <c r="R1071" s="13">
        <v>25750</v>
      </c>
    </row>
    <row r="1072" spans="1:18" ht="14.5" x14ac:dyDescent="0.25">
      <c r="A1072" s="68">
        <v>9</v>
      </c>
      <c r="B1072" s="68">
        <v>630</v>
      </c>
      <c r="C1072" s="67" t="s">
        <v>6804</v>
      </c>
      <c r="D1072" s="67" t="s">
        <v>6822</v>
      </c>
      <c r="E1072" s="67" t="s">
        <v>13</v>
      </c>
      <c r="F1072" s="67" t="s">
        <v>3195</v>
      </c>
      <c r="G1072" s="67" t="s">
        <v>7564</v>
      </c>
      <c r="H1072" s="67" t="s">
        <v>1516</v>
      </c>
      <c r="I1072" s="68" t="s">
        <v>5867</v>
      </c>
      <c r="J1072" s="68" t="s">
        <v>963</v>
      </c>
      <c r="K1072" s="67" t="s">
        <v>8084</v>
      </c>
      <c r="L1072" s="13">
        <v>16283</v>
      </c>
      <c r="M1072" s="13">
        <v>17445</v>
      </c>
      <c r="N1072" s="13">
        <v>24576</v>
      </c>
      <c r="O1072" s="13">
        <v>31521</v>
      </c>
      <c r="P1072" s="13">
        <v>10782</v>
      </c>
      <c r="Q1072" s="13">
        <v>53477</v>
      </c>
      <c r="R1072" s="13">
        <v>154084</v>
      </c>
    </row>
    <row r="1073" spans="1:18" ht="14.5" x14ac:dyDescent="0.25">
      <c r="A1073" s="68">
        <v>9</v>
      </c>
      <c r="B1073" s="68">
        <v>631</v>
      </c>
      <c r="C1073" s="67" t="s">
        <v>6804</v>
      </c>
      <c r="D1073" s="67" t="s">
        <v>6822</v>
      </c>
      <c r="E1073" s="67" t="s">
        <v>13</v>
      </c>
      <c r="F1073" s="67" t="s">
        <v>3200</v>
      </c>
      <c r="G1073" s="67" t="s">
        <v>7565</v>
      </c>
      <c r="H1073" s="67" t="s">
        <v>1516</v>
      </c>
      <c r="I1073" s="68" t="s">
        <v>5112</v>
      </c>
      <c r="J1073" s="68" t="s">
        <v>963</v>
      </c>
      <c r="K1073" s="67" t="s">
        <v>8089</v>
      </c>
      <c r="L1073" s="13">
        <v>1203</v>
      </c>
      <c r="M1073" s="13">
        <v>1630</v>
      </c>
      <c r="N1073" s="13">
        <v>1408</v>
      </c>
      <c r="O1073" s="13">
        <v>2056</v>
      </c>
      <c r="P1073" s="13">
        <v>1066</v>
      </c>
      <c r="Q1073" s="13">
        <v>6426</v>
      </c>
      <c r="R1073" s="13">
        <v>13789</v>
      </c>
    </row>
    <row r="1074" spans="1:18" ht="14.5" x14ac:dyDescent="0.25">
      <c r="A1074" s="68">
        <v>9</v>
      </c>
      <c r="B1074" s="68">
        <v>632</v>
      </c>
      <c r="C1074" s="67" t="s">
        <v>6804</v>
      </c>
      <c r="D1074" s="67" t="s">
        <v>6822</v>
      </c>
      <c r="E1074" s="67" t="s">
        <v>13</v>
      </c>
      <c r="F1074" s="67" t="s">
        <v>3199</v>
      </c>
      <c r="G1074" s="67" t="s">
        <v>7565</v>
      </c>
      <c r="H1074" s="67" t="s">
        <v>1516</v>
      </c>
      <c r="I1074" s="68" t="s">
        <v>5112</v>
      </c>
      <c r="J1074" s="68" t="s">
        <v>963</v>
      </c>
      <c r="K1074" s="67" t="s">
        <v>8088</v>
      </c>
      <c r="L1074" s="13">
        <v>2639</v>
      </c>
      <c r="M1074" s="13">
        <v>2963</v>
      </c>
      <c r="N1074" s="13">
        <v>2844</v>
      </c>
      <c r="O1074" s="13">
        <v>3799</v>
      </c>
      <c r="P1074" s="13">
        <v>1608</v>
      </c>
      <c r="Q1074" s="13">
        <v>7860</v>
      </c>
      <c r="R1074" s="13">
        <v>21713</v>
      </c>
    </row>
    <row r="1075" spans="1:18" ht="14.5" x14ac:dyDescent="0.25">
      <c r="A1075" s="68">
        <v>9</v>
      </c>
      <c r="B1075" s="68">
        <v>633</v>
      </c>
      <c r="C1075" s="67" t="s">
        <v>6804</v>
      </c>
      <c r="D1075" s="67" t="s">
        <v>6822</v>
      </c>
      <c r="E1075" s="67" t="s">
        <v>13</v>
      </c>
      <c r="F1075" s="67" t="s">
        <v>3196</v>
      </c>
      <c r="G1075" s="67" t="s">
        <v>7565</v>
      </c>
      <c r="H1075" s="67" t="s">
        <v>1516</v>
      </c>
      <c r="I1075" s="68" t="s">
        <v>5112</v>
      </c>
      <c r="J1075" s="68" t="s">
        <v>963</v>
      </c>
      <c r="K1075" s="67" t="s">
        <v>8085</v>
      </c>
      <c r="L1075" s="13">
        <v>1807</v>
      </c>
      <c r="M1075" s="13">
        <v>2119</v>
      </c>
      <c r="N1075" s="13">
        <v>2065</v>
      </c>
      <c r="O1075" s="13">
        <v>2643</v>
      </c>
      <c r="P1075" s="13">
        <v>1103</v>
      </c>
      <c r="Q1075" s="13">
        <v>5902</v>
      </c>
      <c r="R1075" s="13">
        <v>15639</v>
      </c>
    </row>
    <row r="1076" spans="1:18" ht="14.5" x14ac:dyDescent="0.25">
      <c r="A1076" s="68">
        <v>9</v>
      </c>
      <c r="B1076" s="68">
        <v>634</v>
      </c>
      <c r="C1076" s="67" t="s">
        <v>6804</v>
      </c>
      <c r="D1076" s="67" t="s">
        <v>6822</v>
      </c>
      <c r="E1076" s="67" t="s">
        <v>13</v>
      </c>
      <c r="F1076" s="67" t="s">
        <v>3198</v>
      </c>
      <c r="G1076" s="67" t="s">
        <v>7565</v>
      </c>
      <c r="H1076" s="67" t="s">
        <v>1516</v>
      </c>
      <c r="I1076" s="68" t="s">
        <v>5112</v>
      </c>
      <c r="J1076" s="68" t="s">
        <v>963</v>
      </c>
      <c r="K1076" s="67" t="s">
        <v>8087</v>
      </c>
      <c r="L1076" s="13">
        <v>1468</v>
      </c>
      <c r="M1076" s="13">
        <v>1681</v>
      </c>
      <c r="N1076" s="13">
        <v>1726</v>
      </c>
      <c r="O1076" s="13">
        <v>2325</v>
      </c>
      <c r="P1076" s="13">
        <v>936</v>
      </c>
      <c r="Q1076" s="13">
        <v>4248</v>
      </c>
      <c r="R1076" s="13">
        <v>12384</v>
      </c>
    </row>
    <row r="1077" spans="1:18" ht="14.5" x14ac:dyDescent="0.25">
      <c r="A1077" s="68">
        <v>9</v>
      </c>
      <c r="B1077" s="68">
        <v>635</v>
      </c>
      <c r="C1077" s="67" t="s">
        <v>6804</v>
      </c>
      <c r="D1077" s="67" t="s">
        <v>6822</v>
      </c>
      <c r="E1077" s="67" t="s">
        <v>13</v>
      </c>
      <c r="F1077" s="67" t="s">
        <v>3197</v>
      </c>
      <c r="G1077" s="67" t="s">
        <v>7565</v>
      </c>
      <c r="H1077" s="67" t="s">
        <v>1516</v>
      </c>
      <c r="I1077" s="68" t="s">
        <v>5112</v>
      </c>
      <c r="J1077" s="68" t="s">
        <v>963</v>
      </c>
      <c r="K1077" s="67" t="s">
        <v>8086</v>
      </c>
      <c r="L1077" s="13">
        <v>1437</v>
      </c>
      <c r="M1077" s="13">
        <v>1376</v>
      </c>
      <c r="N1077" s="13">
        <v>1609</v>
      </c>
      <c r="O1077" s="13">
        <v>2222</v>
      </c>
      <c r="P1077" s="13">
        <v>686</v>
      </c>
      <c r="Q1077" s="13">
        <v>3690</v>
      </c>
      <c r="R1077" s="13">
        <v>11020</v>
      </c>
    </row>
    <row r="1078" spans="1:18" ht="14.5" x14ac:dyDescent="0.25">
      <c r="A1078" s="68">
        <v>9</v>
      </c>
      <c r="B1078" s="68">
        <v>636</v>
      </c>
      <c r="C1078" s="67" t="s">
        <v>6804</v>
      </c>
      <c r="D1078" s="67" t="s">
        <v>6822</v>
      </c>
      <c r="E1078" s="67" t="s">
        <v>13</v>
      </c>
      <c r="F1078" s="67" t="s">
        <v>2429</v>
      </c>
      <c r="G1078" s="67" t="s">
        <v>2427</v>
      </c>
      <c r="H1078" s="67" t="s">
        <v>1516</v>
      </c>
      <c r="I1078" s="68" t="s">
        <v>5478</v>
      </c>
      <c r="J1078" s="68" t="s">
        <v>963</v>
      </c>
      <c r="K1078" s="67" t="s">
        <v>5479</v>
      </c>
      <c r="L1078" s="13">
        <v>5550</v>
      </c>
      <c r="M1078" s="13">
        <v>4796</v>
      </c>
      <c r="N1078" s="13">
        <v>3008</v>
      </c>
      <c r="O1078" s="13">
        <v>3302</v>
      </c>
      <c r="P1078" s="13">
        <v>1215</v>
      </c>
      <c r="Q1078" s="13">
        <v>5015</v>
      </c>
      <c r="R1078" s="13">
        <v>22886</v>
      </c>
    </row>
    <row r="1079" spans="1:18" ht="14.5" x14ac:dyDescent="0.25">
      <c r="A1079" s="68">
        <v>9</v>
      </c>
      <c r="B1079" s="68">
        <v>637</v>
      </c>
      <c r="C1079" s="67" t="s">
        <v>6804</v>
      </c>
      <c r="D1079" s="67" t="s">
        <v>6822</v>
      </c>
      <c r="E1079" s="67" t="s">
        <v>13</v>
      </c>
      <c r="F1079" s="67" t="s">
        <v>2430</v>
      </c>
      <c r="G1079" s="67" t="s">
        <v>2427</v>
      </c>
      <c r="H1079" s="67" t="s">
        <v>1516</v>
      </c>
      <c r="I1079" s="68" t="s">
        <v>1244</v>
      </c>
      <c r="J1079" s="68" t="s">
        <v>963</v>
      </c>
      <c r="K1079" s="67" t="s">
        <v>8091</v>
      </c>
      <c r="L1079" s="13">
        <v>34002</v>
      </c>
      <c r="M1079" s="13">
        <v>38109</v>
      </c>
      <c r="N1079" s="13">
        <v>28435</v>
      </c>
      <c r="O1079" s="13">
        <v>35788</v>
      </c>
      <c r="P1079" s="13">
        <v>15603</v>
      </c>
      <c r="Q1079" s="13">
        <v>70250</v>
      </c>
      <c r="R1079" s="13">
        <v>222187</v>
      </c>
    </row>
    <row r="1080" spans="1:18" ht="14.5" x14ac:dyDescent="0.25">
      <c r="A1080" s="68">
        <v>9</v>
      </c>
      <c r="B1080" s="68">
        <v>638</v>
      </c>
      <c r="C1080" s="67" t="s">
        <v>6804</v>
      </c>
      <c r="D1080" s="67" t="s">
        <v>6822</v>
      </c>
      <c r="E1080" s="67" t="s">
        <v>13</v>
      </c>
      <c r="F1080" s="67" t="s">
        <v>2431</v>
      </c>
      <c r="G1080" s="67" t="s">
        <v>2427</v>
      </c>
      <c r="H1080" s="67" t="s">
        <v>1516</v>
      </c>
      <c r="I1080" s="68" t="s">
        <v>5084</v>
      </c>
      <c r="J1080" s="68" t="s">
        <v>963</v>
      </c>
      <c r="K1080" s="67" t="s">
        <v>5480</v>
      </c>
      <c r="L1080" s="13">
        <v>4333</v>
      </c>
      <c r="M1080" s="13">
        <v>4571</v>
      </c>
      <c r="N1080" s="13">
        <v>2927</v>
      </c>
      <c r="O1080" s="13">
        <v>3492</v>
      </c>
      <c r="P1080" s="13">
        <v>1542</v>
      </c>
      <c r="Q1080" s="13">
        <v>9376</v>
      </c>
      <c r="R1080" s="13">
        <v>26241</v>
      </c>
    </row>
    <row r="1081" spans="1:18" ht="14.5" x14ac:dyDescent="0.25">
      <c r="A1081" s="68">
        <v>9</v>
      </c>
      <c r="B1081" s="68">
        <v>639</v>
      </c>
      <c r="C1081" s="67" t="s">
        <v>6804</v>
      </c>
      <c r="D1081" s="67" t="s">
        <v>6822</v>
      </c>
      <c r="E1081" s="67" t="s">
        <v>13</v>
      </c>
      <c r="F1081" s="67" t="s">
        <v>2432</v>
      </c>
      <c r="G1081" s="67" t="s">
        <v>2427</v>
      </c>
      <c r="H1081" s="67" t="s">
        <v>1516</v>
      </c>
      <c r="I1081" s="68" t="s">
        <v>5031</v>
      </c>
      <c r="J1081" s="68" t="s">
        <v>963</v>
      </c>
      <c r="K1081" s="67" t="s">
        <v>8092</v>
      </c>
      <c r="L1081" s="13">
        <v>2366</v>
      </c>
      <c r="M1081" s="13">
        <v>2730</v>
      </c>
      <c r="N1081" s="13">
        <v>2417</v>
      </c>
      <c r="O1081" s="13">
        <v>3126</v>
      </c>
      <c r="P1081" s="13">
        <v>1360</v>
      </c>
      <c r="Q1081" s="13">
        <v>4268</v>
      </c>
      <c r="R1081" s="13">
        <v>16267</v>
      </c>
    </row>
    <row r="1082" spans="1:18" ht="14.5" x14ac:dyDescent="0.25">
      <c r="A1082" s="68">
        <v>9</v>
      </c>
      <c r="B1082" s="68">
        <v>640</v>
      </c>
      <c r="C1082" s="67" t="s">
        <v>6804</v>
      </c>
      <c r="D1082" s="67" t="s">
        <v>6822</v>
      </c>
      <c r="E1082" s="67" t="s">
        <v>13</v>
      </c>
      <c r="F1082" s="67" t="s">
        <v>2433</v>
      </c>
      <c r="G1082" s="67" t="s">
        <v>2427</v>
      </c>
      <c r="H1082" s="67" t="s">
        <v>1516</v>
      </c>
      <c r="I1082" s="68" t="s">
        <v>5481</v>
      </c>
      <c r="J1082" s="68" t="s">
        <v>963</v>
      </c>
      <c r="K1082" s="67" t="s">
        <v>5482</v>
      </c>
      <c r="L1082" s="13">
        <v>2567</v>
      </c>
      <c r="M1082" s="13">
        <v>2946</v>
      </c>
      <c r="N1082" s="13">
        <v>3016</v>
      </c>
      <c r="O1082" s="13">
        <v>4042</v>
      </c>
      <c r="P1082" s="13">
        <v>1740</v>
      </c>
      <c r="Q1082" s="13">
        <v>4857</v>
      </c>
      <c r="R1082" s="13">
        <v>19168</v>
      </c>
    </row>
    <row r="1083" spans="1:18" ht="14.5" x14ac:dyDescent="0.25">
      <c r="A1083" s="68">
        <v>9</v>
      </c>
      <c r="B1083" s="68">
        <v>641</v>
      </c>
      <c r="C1083" s="67" t="s">
        <v>6804</v>
      </c>
      <c r="D1083" s="67" t="s">
        <v>6822</v>
      </c>
      <c r="E1083" s="67" t="s">
        <v>13</v>
      </c>
      <c r="F1083" s="67" t="s">
        <v>2434</v>
      </c>
      <c r="G1083" s="67" t="s">
        <v>2427</v>
      </c>
      <c r="H1083" s="67" t="s">
        <v>1516</v>
      </c>
      <c r="I1083" s="68" t="s">
        <v>5483</v>
      </c>
      <c r="J1083" s="68" t="s">
        <v>963</v>
      </c>
      <c r="K1083" s="67" t="s">
        <v>5484</v>
      </c>
      <c r="L1083" s="13">
        <v>2722</v>
      </c>
      <c r="M1083" s="13">
        <v>3163</v>
      </c>
      <c r="N1083" s="13">
        <v>2653</v>
      </c>
      <c r="O1083" s="13">
        <v>3333</v>
      </c>
      <c r="P1083" s="13">
        <v>1427</v>
      </c>
      <c r="Q1083" s="13">
        <v>4756</v>
      </c>
      <c r="R1083" s="13">
        <v>18054</v>
      </c>
    </row>
    <row r="1084" spans="1:18" ht="14.5" x14ac:dyDescent="0.25">
      <c r="A1084" s="68">
        <v>9</v>
      </c>
      <c r="B1084" s="68">
        <v>642</v>
      </c>
      <c r="C1084" s="67" t="s">
        <v>6804</v>
      </c>
      <c r="D1084" s="67" t="s">
        <v>6822</v>
      </c>
      <c r="E1084" s="67" t="s">
        <v>13</v>
      </c>
      <c r="F1084" s="67" t="s">
        <v>2435</v>
      </c>
      <c r="G1084" s="67" t="s">
        <v>2427</v>
      </c>
      <c r="H1084" s="67" t="s">
        <v>1516</v>
      </c>
      <c r="I1084" s="68" t="s">
        <v>5481</v>
      </c>
      <c r="J1084" s="68" t="s">
        <v>963</v>
      </c>
      <c r="K1084" s="67" t="s">
        <v>5485</v>
      </c>
      <c r="L1084" s="13">
        <v>4226</v>
      </c>
      <c r="M1084" s="13">
        <v>5005</v>
      </c>
      <c r="N1084" s="13">
        <v>2503</v>
      </c>
      <c r="O1084" s="13">
        <v>3167</v>
      </c>
      <c r="P1084" s="13">
        <v>1710</v>
      </c>
      <c r="Q1084" s="13">
        <v>6152</v>
      </c>
      <c r="R1084" s="13">
        <v>22763</v>
      </c>
    </row>
    <row r="1085" spans="1:18" ht="14.5" x14ac:dyDescent="0.25">
      <c r="A1085" s="68">
        <v>9</v>
      </c>
      <c r="B1085" s="68">
        <v>643</v>
      </c>
      <c r="C1085" s="67" t="s">
        <v>6804</v>
      </c>
      <c r="D1085" s="67" t="s">
        <v>6822</v>
      </c>
      <c r="E1085" s="67" t="s">
        <v>13</v>
      </c>
      <c r="F1085" s="67" t="s">
        <v>2436</v>
      </c>
      <c r="G1085" s="67" t="s">
        <v>2427</v>
      </c>
      <c r="H1085" s="67" t="s">
        <v>1516</v>
      </c>
      <c r="I1085" s="68" t="s">
        <v>5481</v>
      </c>
      <c r="J1085" s="68" t="s">
        <v>963</v>
      </c>
      <c r="K1085" s="67" t="s">
        <v>5486</v>
      </c>
      <c r="L1085" s="13">
        <v>3163</v>
      </c>
      <c r="M1085" s="13">
        <v>3497</v>
      </c>
      <c r="N1085" s="13">
        <v>3822</v>
      </c>
      <c r="O1085" s="13">
        <v>5108</v>
      </c>
      <c r="P1085" s="13">
        <v>2149</v>
      </c>
      <c r="Q1085" s="13">
        <v>4750</v>
      </c>
      <c r="R1085" s="13">
        <v>22489</v>
      </c>
    </row>
    <row r="1086" spans="1:18" ht="14.5" x14ac:dyDescent="0.25">
      <c r="A1086" s="68">
        <v>9</v>
      </c>
      <c r="B1086" s="68">
        <v>644</v>
      </c>
      <c r="C1086" s="67" t="s">
        <v>6804</v>
      </c>
      <c r="D1086" s="67" t="s">
        <v>6822</v>
      </c>
      <c r="E1086" s="67" t="s">
        <v>13</v>
      </c>
      <c r="F1086" s="67" t="s">
        <v>2437</v>
      </c>
      <c r="G1086" s="67" t="s">
        <v>2427</v>
      </c>
      <c r="H1086" s="67" t="s">
        <v>1516</v>
      </c>
      <c r="I1086" s="68" t="s">
        <v>5483</v>
      </c>
      <c r="J1086" s="68" t="s">
        <v>963</v>
      </c>
      <c r="K1086" s="67" t="s">
        <v>5487</v>
      </c>
      <c r="L1086" s="13">
        <v>2236</v>
      </c>
      <c r="M1086" s="13">
        <v>2588</v>
      </c>
      <c r="N1086" s="13">
        <v>2867</v>
      </c>
      <c r="O1086" s="13">
        <v>3657</v>
      </c>
      <c r="P1086" s="13">
        <v>1506</v>
      </c>
      <c r="Q1086" s="13">
        <v>4059</v>
      </c>
      <c r="R1086" s="13">
        <v>16913</v>
      </c>
    </row>
    <row r="1087" spans="1:18" ht="14.5" x14ac:dyDescent="0.25">
      <c r="A1087" s="68">
        <v>9</v>
      </c>
      <c r="B1087" s="68">
        <v>645</v>
      </c>
      <c r="C1087" s="67" t="s">
        <v>6804</v>
      </c>
      <c r="D1087" s="67" t="s">
        <v>6822</v>
      </c>
      <c r="E1087" s="67" t="s">
        <v>13</v>
      </c>
      <c r="F1087" s="67" t="s">
        <v>2438</v>
      </c>
      <c r="G1087" s="67" t="s">
        <v>2427</v>
      </c>
      <c r="H1087" s="67" t="s">
        <v>1516</v>
      </c>
      <c r="I1087" s="68" t="s">
        <v>1270</v>
      </c>
      <c r="J1087" s="68" t="s">
        <v>963</v>
      </c>
      <c r="K1087" s="67" t="s">
        <v>5488</v>
      </c>
      <c r="L1087" s="13">
        <v>3469</v>
      </c>
      <c r="M1087" s="13">
        <v>3857</v>
      </c>
      <c r="N1087" s="13">
        <v>3138</v>
      </c>
      <c r="O1087" s="13">
        <v>3879</v>
      </c>
      <c r="P1087" s="13">
        <v>1659</v>
      </c>
      <c r="Q1087" s="13">
        <v>5677</v>
      </c>
      <c r="R1087" s="13">
        <v>21679</v>
      </c>
    </row>
    <row r="1088" spans="1:18" ht="14.5" x14ac:dyDescent="0.25">
      <c r="A1088" s="68">
        <v>9</v>
      </c>
      <c r="B1088" s="68">
        <v>646</v>
      </c>
      <c r="C1088" s="67" t="s">
        <v>6804</v>
      </c>
      <c r="D1088" s="67" t="s">
        <v>6822</v>
      </c>
      <c r="E1088" s="67" t="s">
        <v>13</v>
      </c>
      <c r="F1088" s="67" t="s">
        <v>2439</v>
      </c>
      <c r="G1088" s="67" t="s">
        <v>2427</v>
      </c>
      <c r="H1088" s="67" t="s">
        <v>1516</v>
      </c>
      <c r="I1088" s="68" t="s">
        <v>5049</v>
      </c>
      <c r="J1088" s="68" t="s">
        <v>963</v>
      </c>
      <c r="K1088" s="67" t="s">
        <v>5489</v>
      </c>
      <c r="L1088" s="13">
        <v>2709</v>
      </c>
      <c r="M1088" s="13">
        <v>2991</v>
      </c>
      <c r="N1088" s="13">
        <v>2926</v>
      </c>
      <c r="O1088" s="13">
        <v>3883</v>
      </c>
      <c r="P1088" s="13">
        <v>1635</v>
      </c>
      <c r="Q1088" s="13">
        <v>6587</v>
      </c>
      <c r="R1088" s="13">
        <v>20731</v>
      </c>
    </row>
    <row r="1089" spans="1:18" ht="14.5" x14ac:dyDescent="0.25">
      <c r="A1089" s="68">
        <v>9</v>
      </c>
      <c r="B1089" s="68">
        <v>647</v>
      </c>
      <c r="C1089" s="67" t="s">
        <v>6804</v>
      </c>
      <c r="D1089" s="67" t="s">
        <v>6822</v>
      </c>
      <c r="E1089" s="67" t="s">
        <v>13</v>
      </c>
      <c r="F1089" s="67" t="s">
        <v>2440</v>
      </c>
      <c r="G1089" s="67" t="s">
        <v>2427</v>
      </c>
      <c r="H1089" s="67" t="s">
        <v>1516</v>
      </c>
      <c r="I1089" s="68" t="s">
        <v>1315</v>
      </c>
      <c r="J1089" s="68" t="s">
        <v>963</v>
      </c>
      <c r="K1089" s="67" t="s">
        <v>5490</v>
      </c>
      <c r="L1089" s="13">
        <v>2803</v>
      </c>
      <c r="M1089" s="13">
        <v>3158</v>
      </c>
      <c r="N1089" s="13">
        <v>3529</v>
      </c>
      <c r="O1089" s="13">
        <v>4605</v>
      </c>
      <c r="P1089" s="13">
        <v>1857</v>
      </c>
      <c r="Q1089" s="13">
        <v>3854</v>
      </c>
      <c r="R1089" s="13">
        <v>19806</v>
      </c>
    </row>
    <row r="1090" spans="1:18" ht="14.5" x14ac:dyDescent="0.25">
      <c r="A1090" s="68">
        <v>9</v>
      </c>
      <c r="B1090" s="68">
        <v>648</v>
      </c>
      <c r="C1090" s="67" t="s">
        <v>6804</v>
      </c>
      <c r="D1090" s="67" t="s">
        <v>6822</v>
      </c>
      <c r="E1090" s="67" t="s">
        <v>13</v>
      </c>
      <c r="F1090" s="67" t="s">
        <v>2441</v>
      </c>
      <c r="G1090" s="67" t="s">
        <v>2427</v>
      </c>
      <c r="H1090" s="67" t="s">
        <v>1516</v>
      </c>
      <c r="I1090" s="68" t="s">
        <v>5483</v>
      </c>
      <c r="J1090" s="68" t="s">
        <v>963</v>
      </c>
      <c r="K1090" s="67" t="s">
        <v>5491</v>
      </c>
      <c r="L1090" s="13">
        <v>2769</v>
      </c>
      <c r="M1090" s="13">
        <v>3074</v>
      </c>
      <c r="N1090" s="13">
        <v>2878</v>
      </c>
      <c r="O1090" s="13">
        <v>3587</v>
      </c>
      <c r="P1090" s="13">
        <v>1446</v>
      </c>
      <c r="Q1090" s="13">
        <v>3921</v>
      </c>
      <c r="R1090" s="13">
        <v>17675</v>
      </c>
    </row>
    <row r="1091" spans="1:18" ht="14.5" x14ac:dyDescent="0.25">
      <c r="A1091" s="68">
        <v>9</v>
      </c>
      <c r="B1091" s="68">
        <v>649</v>
      </c>
      <c r="C1091" s="67" t="s">
        <v>6804</v>
      </c>
      <c r="D1091" s="67" t="s">
        <v>6822</v>
      </c>
      <c r="E1091" s="67" t="s">
        <v>13</v>
      </c>
      <c r="F1091" s="67" t="s">
        <v>2442</v>
      </c>
      <c r="G1091" s="67" t="s">
        <v>2427</v>
      </c>
      <c r="H1091" s="67" t="s">
        <v>1516</v>
      </c>
      <c r="I1091" s="68" t="s">
        <v>1270</v>
      </c>
      <c r="J1091" s="68" t="s">
        <v>963</v>
      </c>
      <c r="K1091" s="67" t="s">
        <v>5492</v>
      </c>
      <c r="L1091" s="13">
        <v>2837</v>
      </c>
      <c r="M1091" s="13">
        <v>3181</v>
      </c>
      <c r="N1091" s="13">
        <v>3213</v>
      </c>
      <c r="O1091" s="13">
        <v>4198</v>
      </c>
      <c r="P1091" s="13">
        <v>1750</v>
      </c>
      <c r="Q1091" s="13">
        <v>5123</v>
      </c>
      <c r="R1091" s="13">
        <v>20302</v>
      </c>
    </row>
    <row r="1092" spans="1:18" ht="14.5" x14ac:dyDescent="0.25">
      <c r="A1092" s="68">
        <v>9</v>
      </c>
      <c r="B1092" s="68">
        <v>650</v>
      </c>
      <c r="C1092" s="67" t="s">
        <v>6804</v>
      </c>
      <c r="D1092" s="67" t="s">
        <v>6822</v>
      </c>
      <c r="E1092" s="67" t="s">
        <v>13</v>
      </c>
      <c r="F1092" s="67" t="s">
        <v>2443</v>
      </c>
      <c r="G1092" s="67" t="s">
        <v>2427</v>
      </c>
      <c r="H1092" s="67" t="s">
        <v>1516</v>
      </c>
      <c r="I1092" s="68" t="s">
        <v>5493</v>
      </c>
      <c r="J1092" s="68" t="s">
        <v>963</v>
      </c>
      <c r="K1092" s="67" t="s">
        <v>5494</v>
      </c>
      <c r="L1092" s="13">
        <v>2161</v>
      </c>
      <c r="M1092" s="13">
        <v>2484</v>
      </c>
      <c r="N1092" s="13">
        <v>2737</v>
      </c>
      <c r="O1092" s="13">
        <v>3572</v>
      </c>
      <c r="P1092" s="13">
        <v>1440</v>
      </c>
      <c r="Q1092" s="13">
        <v>3577</v>
      </c>
      <c r="R1092" s="13">
        <v>15971</v>
      </c>
    </row>
    <row r="1093" spans="1:18" ht="14.5" x14ac:dyDescent="0.25">
      <c r="A1093" s="68">
        <v>9</v>
      </c>
      <c r="B1093" s="68">
        <v>651</v>
      </c>
      <c r="C1093" s="67" t="s">
        <v>6804</v>
      </c>
      <c r="D1093" s="67" t="s">
        <v>6822</v>
      </c>
      <c r="E1093" s="67" t="s">
        <v>13</v>
      </c>
      <c r="F1093" s="67" t="s">
        <v>2428</v>
      </c>
      <c r="G1093" s="67" t="s">
        <v>2427</v>
      </c>
      <c r="H1093" s="67" t="s">
        <v>1516</v>
      </c>
      <c r="I1093" s="68" t="s">
        <v>5073</v>
      </c>
      <c r="J1093" s="68" t="s">
        <v>963</v>
      </c>
      <c r="K1093" s="67" t="s">
        <v>5477</v>
      </c>
      <c r="L1093" s="13">
        <v>2749</v>
      </c>
      <c r="M1093" s="13">
        <v>3216</v>
      </c>
      <c r="N1093" s="13">
        <v>3411</v>
      </c>
      <c r="O1093" s="13">
        <v>4546</v>
      </c>
      <c r="P1093" s="13">
        <v>1943</v>
      </c>
      <c r="Q1093" s="13">
        <v>4418</v>
      </c>
      <c r="R1093" s="13">
        <v>20283</v>
      </c>
    </row>
    <row r="1094" spans="1:18" ht="14.5" x14ac:dyDescent="0.25">
      <c r="A1094" s="68">
        <v>9</v>
      </c>
      <c r="B1094" s="68">
        <v>652</v>
      </c>
      <c r="C1094" s="67" t="s">
        <v>6804</v>
      </c>
      <c r="D1094" s="67" t="s">
        <v>6822</v>
      </c>
      <c r="E1094" s="67" t="s">
        <v>13</v>
      </c>
      <c r="F1094" s="67" t="s">
        <v>2444</v>
      </c>
      <c r="G1094" s="67" t="s">
        <v>2427</v>
      </c>
      <c r="H1094" s="67" t="s">
        <v>1516</v>
      </c>
      <c r="I1094" s="68" t="s">
        <v>5495</v>
      </c>
      <c r="J1094" s="68" t="s">
        <v>963</v>
      </c>
      <c r="K1094" s="67" t="s">
        <v>5496</v>
      </c>
      <c r="L1094" s="13">
        <v>1831</v>
      </c>
      <c r="M1094" s="13">
        <v>2167</v>
      </c>
      <c r="N1094" s="13">
        <v>2357</v>
      </c>
      <c r="O1094" s="13">
        <v>3243</v>
      </c>
      <c r="P1094" s="13">
        <v>1411</v>
      </c>
      <c r="Q1094" s="13">
        <v>3318</v>
      </c>
      <c r="R1094" s="13">
        <v>14327</v>
      </c>
    </row>
    <row r="1095" spans="1:18" ht="14.5" x14ac:dyDescent="0.25">
      <c r="A1095" s="68">
        <v>9</v>
      </c>
      <c r="B1095" s="68">
        <v>653</v>
      </c>
      <c r="C1095" s="67" t="s">
        <v>6804</v>
      </c>
      <c r="D1095" s="67" t="s">
        <v>6822</v>
      </c>
      <c r="E1095" s="67" t="s">
        <v>13</v>
      </c>
      <c r="F1095" s="67" t="s">
        <v>2445</v>
      </c>
      <c r="G1095" s="67" t="s">
        <v>2427</v>
      </c>
      <c r="H1095" s="67" t="s">
        <v>1516</v>
      </c>
      <c r="I1095" s="68" t="s">
        <v>5481</v>
      </c>
      <c r="J1095" s="68" t="s">
        <v>963</v>
      </c>
      <c r="K1095" s="67" t="s">
        <v>5497</v>
      </c>
      <c r="L1095" s="13">
        <v>3459</v>
      </c>
      <c r="M1095" s="13">
        <v>3956</v>
      </c>
      <c r="N1095" s="13">
        <v>4284</v>
      </c>
      <c r="O1095" s="13">
        <v>5825</v>
      </c>
      <c r="P1095" s="13">
        <v>2482</v>
      </c>
      <c r="Q1095" s="13">
        <v>6741</v>
      </c>
      <c r="R1095" s="13">
        <v>26747</v>
      </c>
    </row>
    <row r="1096" spans="1:18" ht="14.5" x14ac:dyDescent="0.25">
      <c r="A1096" s="68">
        <v>9</v>
      </c>
      <c r="B1096" s="68">
        <v>654</v>
      </c>
      <c r="C1096" s="67" t="s">
        <v>6804</v>
      </c>
      <c r="D1096" s="67" t="s">
        <v>6822</v>
      </c>
      <c r="E1096" s="67" t="s">
        <v>13</v>
      </c>
      <c r="F1096" s="67" t="s">
        <v>2446</v>
      </c>
      <c r="G1096" s="67" t="s">
        <v>2427</v>
      </c>
      <c r="H1096" s="67" t="s">
        <v>1516</v>
      </c>
      <c r="I1096" s="68" t="s">
        <v>5495</v>
      </c>
      <c r="J1096" s="68" t="s">
        <v>963</v>
      </c>
      <c r="K1096" s="67" t="s">
        <v>5498</v>
      </c>
      <c r="L1096" s="13">
        <v>2574</v>
      </c>
      <c r="M1096" s="13">
        <v>2988</v>
      </c>
      <c r="N1096" s="13">
        <v>3103</v>
      </c>
      <c r="O1096" s="13">
        <v>3870</v>
      </c>
      <c r="P1096" s="13">
        <v>1616</v>
      </c>
      <c r="Q1096" s="13">
        <v>4151</v>
      </c>
      <c r="R1096" s="13">
        <v>18302</v>
      </c>
    </row>
    <row r="1097" spans="1:18" ht="14.5" x14ac:dyDescent="0.25">
      <c r="A1097" s="68">
        <v>9</v>
      </c>
      <c r="B1097" s="68">
        <v>655</v>
      </c>
      <c r="C1097" s="67" t="s">
        <v>6804</v>
      </c>
      <c r="D1097" s="67" t="s">
        <v>6822</v>
      </c>
      <c r="E1097" s="67" t="s">
        <v>13</v>
      </c>
      <c r="F1097" s="67" t="s">
        <v>2447</v>
      </c>
      <c r="G1097" s="67" t="s">
        <v>2427</v>
      </c>
      <c r="H1097" s="67" t="s">
        <v>1516</v>
      </c>
      <c r="I1097" s="68" t="s">
        <v>1270</v>
      </c>
      <c r="J1097" s="68" t="s">
        <v>963</v>
      </c>
      <c r="K1097" s="67" t="s">
        <v>5499</v>
      </c>
      <c r="L1097" s="13">
        <v>2728</v>
      </c>
      <c r="M1097" s="13">
        <v>2984</v>
      </c>
      <c r="N1097" s="13">
        <v>3376</v>
      </c>
      <c r="O1097" s="13">
        <v>4325</v>
      </c>
      <c r="P1097" s="13">
        <v>1596</v>
      </c>
      <c r="Q1097" s="13">
        <v>4458</v>
      </c>
      <c r="R1097" s="13">
        <v>19467</v>
      </c>
    </row>
    <row r="1098" spans="1:18" ht="14.5" x14ac:dyDescent="0.25">
      <c r="A1098" s="68">
        <v>9</v>
      </c>
      <c r="B1098" s="68">
        <v>656</v>
      </c>
      <c r="C1098" s="67" t="s">
        <v>6804</v>
      </c>
      <c r="D1098" s="67" t="s">
        <v>6822</v>
      </c>
      <c r="E1098" s="67" t="s">
        <v>13</v>
      </c>
      <c r="F1098" s="67" t="s">
        <v>2448</v>
      </c>
      <c r="G1098" s="67" t="s">
        <v>2427</v>
      </c>
      <c r="H1098" s="67" t="s">
        <v>1516</v>
      </c>
      <c r="I1098" s="68" t="s">
        <v>5495</v>
      </c>
      <c r="J1098" s="68" t="s">
        <v>963</v>
      </c>
      <c r="K1098" s="67" t="s">
        <v>5500</v>
      </c>
      <c r="L1098" s="13">
        <v>1942</v>
      </c>
      <c r="M1098" s="13">
        <v>2228</v>
      </c>
      <c r="N1098" s="13">
        <v>2566</v>
      </c>
      <c r="O1098" s="13">
        <v>3326</v>
      </c>
      <c r="P1098" s="13">
        <v>1307</v>
      </c>
      <c r="Q1098" s="13">
        <v>3739</v>
      </c>
      <c r="R1098" s="13">
        <v>15108</v>
      </c>
    </row>
    <row r="1099" spans="1:18" ht="14.5" x14ac:dyDescent="0.25">
      <c r="A1099" s="68">
        <v>9</v>
      </c>
      <c r="B1099" s="68">
        <v>657</v>
      </c>
      <c r="C1099" s="67" t="s">
        <v>6804</v>
      </c>
      <c r="D1099" s="67" t="s">
        <v>6822</v>
      </c>
      <c r="E1099" s="67" t="s">
        <v>13</v>
      </c>
      <c r="F1099" s="67" t="s">
        <v>2449</v>
      </c>
      <c r="G1099" s="67" t="s">
        <v>2427</v>
      </c>
      <c r="H1099" s="67" t="s">
        <v>1516</v>
      </c>
      <c r="I1099" s="68" t="s">
        <v>5093</v>
      </c>
      <c r="J1099" s="68" t="s">
        <v>963</v>
      </c>
      <c r="K1099" s="67" t="s">
        <v>5501</v>
      </c>
      <c r="L1099" s="13">
        <v>4094</v>
      </c>
      <c r="M1099" s="13">
        <v>4846</v>
      </c>
      <c r="N1099" s="13">
        <v>4746</v>
      </c>
      <c r="O1099" s="13">
        <v>6196</v>
      </c>
      <c r="P1099" s="13">
        <v>2700</v>
      </c>
      <c r="Q1099" s="13">
        <v>15595</v>
      </c>
      <c r="R1099" s="13">
        <v>38177</v>
      </c>
    </row>
    <row r="1100" spans="1:18" ht="14.5" x14ac:dyDescent="0.25">
      <c r="A1100" s="68">
        <v>9</v>
      </c>
      <c r="B1100" s="68">
        <v>658</v>
      </c>
      <c r="C1100" s="67" t="s">
        <v>6804</v>
      </c>
      <c r="D1100" s="67" t="s">
        <v>6822</v>
      </c>
      <c r="E1100" s="67" t="s">
        <v>13</v>
      </c>
      <c r="F1100" s="67" t="s">
        <v>2450</v>
      </c>
      <c r="G1100" s="67" t="s">
        <v>2427</v>
      </c>
      <c r="H1100" s="67" t="s">
        <v>1516</v>
      </c>
      <c r="I1100" s="68" t="s">
        <v>5390</v>
      </c>
      <c r="J1100" s="68" t="s">
        <v>963</v>
      </c>
      <c r="K1100" s="67" t="s">
        <v>5502</v>
      </c>
      <c r="L1100" s="13">
        <v>2139</v>
      </c>
      <c r="M1100" s="13">
        <v>2401</v>
      </c>
      <c r="N1100" s="13">
        <v>2453</v>
      </c>
      <c r="O1100" s="13">
        <v>3236</v>
      </c>
      <c r="P1100" s="13">
        <v>1330</v>
      </c>
      <c r="Q1100" s="13">
        <v>3488</v>
      </c>
      <c r="R1100" s="13">
        <v>15047</v>
      </c>
    </row>
    <row r="1101" spans="1:18" ht="14.5" x14ac:dyDescent="0.25">
      <c r="A1101" s="68">
        <v>9</v>
      </c>
      <c r="B1101" s="68">
        <v>659</v>
      </c>
      <c r="C1101" s="67" t="s">
        <v>6804</v>
      </c>
      <c r="D1101" s="67" t="s">
        <v>6822</v>
      </c>
      <c r="E1101" s="67" t="s">
        <v>13</v>
      </c>
      <c r="F1101" s="67" t="s">
        <v>2451</v>
      </c>
      <c r="G1101" s="67" t="s">
        <v>2427</v>
      </c>
      <c r="H1101" s="67" t="s">
        <v>1516</v>
      </c>
      <c r="I1101" s="68" t="s">
        <v>5093</v>
      </c>
      <c r="J1101" s="68" t="s">
        <v>963</v>
      </c>
      <c r="K1101" s="67" t="s">
        <v>5503</v>
      </c>
      <c r="L1101" s="13">
        <v>3294</v>
      </c>
      <c r="M1101" s="13">
        <v>3677</v>
      </c>
      <c r="N1101" s="13">
        <v>3541</v>
      </c>
      <c r="O1101" s="13">
        <v>4329</v>
      </c>
      <c r="P1101" s="13">
        <v>1769</v>
      </c>
      <c r="Q1101" s="13">
        <v>6082</v>
      </c>
      <c r="R1101" s="13">
        <v>22692</v>
      </c>
    </row>
    <row r="1102" spans="1:18" ht="14.5" x14ac:dyDescent="0.25">
      <c r="A1102" s="68">
        <v>9</v>
      </c>
      <c r="B1102" s="68">
        <v>660</v>
      </c>
      <c r="C1102" s="67" t="s">
        <v>6804</v>
      </c>
      <c r="D1102" s="67" t="s">
        <v>6822</v>
      </c>
      <c r="E1102" s="67" t="s">
        <v>13</v>
      </c>
      <c r="F1102" s="67" t="s">
        <v>2452</v>
      </c>
      <c r="G1102" s="67" t="s">
        <v>2427</v>
      </c>
      <c r="H1102" s="67" t="s">
        <v>1516</v>
      </c>
      <c r="I1102" s="68" t="s">
        <v>5495</v>
      </c>
      <c r="J1102" s="68" t="s">
        <v>963</v>
      </c>
      <c r="K1102" s="67" t="s">
        <v>5504</v>
      </c>
      <c r="L1102" s="13">
        <v>2462</v>
      </c>
      <c r="M1102" s="13">
        <v>2845</v>
      </c>
      <c r="N1102" s="13">
        <v>2910</v>
      </c>
      <c r="O1102" s="13">
        <v>3730</v>
      </c>
      <c r="P1102" s="13">
        <v>1591</v>
      </c>
      <c r="Q1102" s="13">
        <v>4097</v>
      </c>
      <c r="R1102" s="13">
        <v>17635</v>
      </c>
    </row>
    <row r="1103" spans="1:18" ht="14.5" x14ac:dyDescent="0.25">
      <c r="A1103" s="68">
        <v>9</v>
      </c>
      <c r="B1103" s="68">
        <v>661</v>
      </c>
      <c r="C1103" s="67" t="s">
        <v>6804</v>
      </c>
      <c r="D1103" s="67" t="s">
        <v>6822</v>
      </c>
      <c r="E1103" s="67" t="s">
        <v>13</v>
      </c>
      <c r="F1103" s="67" t="s">
        <v>2453</v>
      </c>
      <c r="G1103" s="67" t="s">
        <v>2427</v>
      </c>
      <c r="H1103" s="67" t="s">
        <v>1516</v>
      </c>
      <c r="I1103" s="68" t="s">
        <v>5505</v>
      </c>
      <c r="J1103" s="68" t="s">
        <v>963</v>
      </c>
      <c r="K1103" s="67" t="s">
        <v>5506</v>
      </c>
      <c r="L1103" s="13">
        <v>3878</v>
      </c>
      <c r="M1103" s="13">
        <v>4492</v>
      </c>
      <c r="N1103" s="13">
        <v>4453</v>
      </c>
      <c r="O1103" s="13">
        <v>5538</v>
      </c>
      <c r="P1103" s="13">
        <v>2311</v>
      </c>
      <c r="Q1103" s="13">
        <v>7228</v>
      </c>
      <c r="R1103" s="13">
        <v>27900</v>
      </c>
    </row>
    <row r="1104" spans="1:18" ht="14.5" x14ac:dyDescent="0.25">
      <c r="A1104" s="68">
        <v>9</v>
      </c>
      <c r="B1104" s="68">
        <v>662</v>
      </c>
      <c r="C1104" s="67" t="s">
        <v>6804</v>
      </c>
      <c r="D1104" s="67" t="s">
        <v>6822</v>
      </c>
      <c r="E1104" s="67" t="s">
        <v>13</v>
      </c>
      <c r="F1104" s="67" t="s">
        <v>2454</v>
      </c>
      <c r="G1104" s="67" t="s">
        <v>2427</v>
      </c>
      <c r="H1104" s="67" t="s">
        <v>1516</v>
      </c>
      <c r="I1104" s="68" t="s">
        <v>5507</v>
      </c>
      <c r="J1104" s="68" t="s">
        <v>963</v>
      </c>
      <c r="K1104" s="67" t="s">
        <v>5508</v>
      </c>
      <c r="L1104" s="13">
        <v>2009</v>
      </c>
      <c r="M1104" s="13">
        <v>2344</v>
      </c>
      <c r="N1104" s="13">
        <v>2590</v>
      </c>
      <c r="O1104" s="13">
        <v>3324</v>
      </c>
      <c r="P1104" s="13">
        <v>1374</v>
      </c>
      <c r="Q1104" s="13">
        <v>3393</v>
      </c>
      <c r="R1104" s="13">
        <v>15034</v>
      </c>
    </row>
    <row r="1105" spans="1:18" ht="14.5" x14ac:dyDescent="0.25">
      <c r="A1105" s="68">
        <v>9</v>
      </c>
      <c r="B1105" s="68">
        <v>663</v>
      </c>
      <c r="C1105" s="67" t="s">
        <v>6804</v>
      </c>
      <c r="D1105" s="67" t="s">
        <v>6822</v>
      </c>
      <c r="E1105" s="67" t="s">
        <v>13</v>
      </c>
      <c r="F1105" s="67" t="s">
        <v>2455</v>
      </c>
      <c r="G1105" s="67" t="s">
        <v>2427</v>
      </c>
      <c r="H1105" s="67" t="s">
        <v>1516</v>
      </c>
      <c r="I1105" s="68" t="s">
        <v>5030</v>
      </c>
      <c r="J1105" s="68" t="s">
        <v>963</v>
      </c>
      <c r="K1105" s="67" t="s">
        <v>5509</v>
      </c>
      <c r="L1105" s="13">
        <v>2529</v>
      </c>
      <c r="M1105" s="13">
        <v>2876</v>
      </c>
      <c r="N1105" s="13">
        <v>2683</v>
      </c>
      <c r="O1105" s="13">
        <v>3303</v>
      </c>
      <c r="P1105" s="13">
        <v>1313</v>
      </c>
      <c r="Q1105" s="13">
        <v>4891</v>
      </c>
      <c r="R1105" s="13">
        <v>17595</v>
      </c>
    </row>
    <row r="1106" spans="1:18" ht="14.5" x14ac:dyDescent="0.25">
      <c r="A1106" s="68">
        <v>9</v>
      </c>
      <c r="B1106" s="68">
        <v>664</v>
      </c>
      <c r="C1106" s="67" t="s">
        <v>6804</v>
      </c>
      <c r="D1106" s="67" t="s">
        <v>6822</v>
      </c>
      <c r="E1106" s="67" t="s">
        <v>13</v>
      </c>
      <c r="F1106" s="67" t="s">
        <v>2456</v>
      </c>
      <c r="G1106" s="67" t="s">
        <v>2427</v>
      </c>
      <c r="H1106" s="67" t="s">
        <v>1516</v>
      </c>
      <c r="I1106" s="68" t="s">
        <v>5084</v>
      </c>
      <c r="J1106" s="68" t="s">
        <v>963</v>
      </c>
      <c r="K1106" s="67" t="s">
        <v>5510</v>
      </c>
      <c r="L1106" s="13">
        <v>1736</v>
      </c>
      <c r="M1106" s="13">
        <v>1925</v>
      </c>
      <c r="N1106" s="13">
        <v>1953</v>
      </c>
      <c r="O1106" s="13">
        <v>2536</v>
      </c>
      <c r="P1106" s="13">
        <v>1055</v>
      </c>
      <c r="Q1106" s="13">
        <v>3066</v>
      </c>
      <c r="R1106" s="13">
        <v>12271</v>
      </c>
    </row>
    <row r="1107" spans="1:18" ht="14.5" x14ac:dyDescent="0.25">
      <c r="A1107" s="68">
        <v>9</v>
      </c>
      <c r="B1107" s="68">
        <v>665</v>
      </c>
      <c r="C1107" s="67" t="s">
        <v>6804</v>
      </c>
      <c r="D1107" s="67" t="s">
        <v>6822</v>
      </c>
      <c r="E1107" s="67" t="s">
        <v>13</v>
      </c>
      <c r="F1107" s="67" t="s">
        <v>2457</v>
      </c>
      <c r="G1107" s="67" t="s">
        <v>2427</v>
      </c>
      <c r="H1107" s="67" t="s">
        <v>1516</v>
      </c>
      <c r="I1107" s="68" t="s">
        <v>5483</v>
      </c>
      <c r="J1107" s="68" t="s">
        <v>963</v>
      </c>
      <c r="K1107" s="67" t="s">
        <v>5511</v>
      </c>
      <c r="L1107" s="13">
        <v>2642</v>
      </c>
      <c r="M1107" s="13">
        <v>3110</v>
      </c>
      <c r="N1107" s="13">
        <v>2234</v>
      </c>
      <c r="O1107" s="13">
        <v>3298</v>
      </c>
      <c r="P1107" s="13">
        <v>1652</v>
      </c>
      <c r="Q1107" s="13">
        <v>4296</v>
      </c>
      <c r="R1107" s="13">
        <v>17232</v>
      </c>
    </row>
    <row r="1108" spans="1:18" ht="14.5" x14ac:dyDescent="0.25">
      <c r="A1108" s="68">
        <v>9</v>
      </c>
      <c r="B1108" s="68">
        <v>666</v>
      </c>
      <c r="C1108" s="67" t="s">
        <v>6804</v>
      </c>
      <c r="D1108" s="67" t="s">
        <v>6822</v>
      </c>
      <c r="E1108" s="67" t="s">
        <v>13</v>
      </c>
      <c r="F1108" s="67" t="s">
        <v>2459</v>
      </c>
      <c r="G1108" s="67" t="s">
        <v>2458</v>
      </c>
      <c r="H1108" s="67" t="s">
        <v>1516</v>
      </c>
      <c r="I1108" s="68" t="s">
        <v>132</v>
      </c>
      <c r="J1108" s="68" t="s">
        <v>963</v>
      </c>
      <c r="K1108" s="67" t="s">
        <v>5512</v>
      </c>
      <c r="L1108" s="13">
        <v>65706</v>
      </c>
      <c r="M1108" s="13">
        <v>76497</v>
      </c>
      <c r="N1108" s="13">
        <v>79537</v>
      </c>
      <c r="O1108" s="13">
        <v>104373</v>
      </c>
      <c r="P1108" s="13">
        <v>43306</v>
      </c>
      <c r="Q1108" s="13">
        <v>157616</v>
      </c>
      <c r="R1108" s="13">
        <v>527035</v>
      </c>
    </row>
    <row r="1109" spans="1:18" ht="14.5" x14ac:dyDescent="0.25">
      <c r="A1109" s="68">
        <v>9</v>
      </c>
      <c r="B1109" s="68">
        <v>667</v>
      </c>
      <c r="C1109" s="67" t="s">
        <v>6804</v>
      </c>
      <c r="D1109" s="67" t="s">
        <v>6822</v>
      </c>
      <c r="E1109" s="67" t="s">
        <v>13</v>
      </c>
      <c r="F1109" s="67" t="s">
        <v>2460</v>
      </c>
      <c r="G1109" s="67" t="s">
        <v>2458</v>
      </c>
      <c r="H1109" s="67" t="s">
        <v>1516</v>
      </c>
      <c r="I1109" s="68" t="s">
        <v>5513</v>
      </c>
      <c r="J1109" s="68" t="s">
        <v>963</v>
      </c>
      <c r="K1109" s="67" t="s">
        <v>5512</v>
      </c>
      <c r="L1109" s="13">
        <v>453</v>
      </c>
      <c r="M1109" s="13">
        <v>660</v>
      </c>
      <c r="N1109" s="13">
        <v>507</v>
      </c>
      <c r="O1109" s="13">
        <v>574</v>
      </c>
      <c r="P1109" s="13">
        <v>314</v>
      </c>
      <c r="Q1109" s="13">
        <v>2234</v>
      </c>
      <c r="R1109" s="13">
        <v>4742</v>
      </c>
    </row>
    <row r="1110" spans="1:18" ht="14.5" x14ac:dyDescent="0.25">
      <c r="A1110" s="68">
        <v>9</v>
      </c>
      <c r="B1110" s="68">
        <v>668</v>
      </c>
      <c r="C1110" s="67" t="s">
        <v>6804</v>
      </c>
      <c r="D1110" s="67" t="s">
        <v>2461</v>
      </c>
      <c r="E1110" s="67" t="s">
        <v>5006</v>
      </c>
      <c r="F1110" s="67" t="s">
        <v>2463</v>
      </c>
      <c r="G1110" s="67" t="s">
        <v>2462</v>
      </c>
      <c r="H1110" s="67" t="s">
        <v>1516</v>
      </c>
      <c r="I1110" s="68" t="s">
        <v>1381</v>
      </c>
      <c r="J1110" s="68" t="s">
        <v>963</v>
      </c>
      <c r="K1110" s="67" t="s">
        <v>5514</v>
      </c>
      <c r="L1110" s="13">
        <v>4937</v>
      </c>
      <c r="M1110" s="13">
        <v>6009</v>
      </c>
      <c r="N1110" s="13">
        <v>5423</v>
      </c>
      <c r="O1110" s="13">
        <v>8656</v>
      </c>
      <c r="P1110" s="13">
        <v>3979</v>
      </c>
      <c r="Q1110" s="13">
        <v>11480</v>
      </c>
      <c r="R1110" s="13">
        <v>40484</v>
      </c>
    </row>
    <row r="1111" spans="1:18" ht="14.5" x14ac:dyDescent="0.25">
      <c r="A1111" s="68">
        <v>9</v>
      </c>
      <c r="B1111" s="68">
        <v>669</v>
      </c>
      <c r="C1111" s="67" t="s">
        <v>6804</v>
      </c>
      <c r="D1111" s="67" t="s">
        <v>2464</v>
      </c>
      <c r="E1111" s="67" t="s">
        <v>5007</v>
      </c>
      <c r="F1111" s="67" t="s">
        <v>2466</v>
      </c>
      <c r="G1111" s="67" t="s">
        <v>2465</v>
      </c>
      <c r="H1111" s="67" t="s">
        <v>1516</v>
      </c>
      <c r="I1111" s="68" t="s">
        <v>1239</v>
      </c>
      <c r="J1111" s="68" t="s">
        <v>963</v>
      </c>
      <c r="K1111" s="67" t="s">
        <v>8093</v>
      </c>
      <c r="L1111" s="13">
        <v>3688</v>
      </c>
      <c r="M1111" s="13">
        <v>3795</v>
      </c>
      <c r="N1111" s="13">
        <v>1856</v>
      </c>
      <c r="O1111" s="13">
        <v>3736</v>
      </c>
      <c r="P1111" s="13">
        <v>1158</v>
      </c>
      <c r="Q1111" s="13">
        <v>3614</v>
      </c>
      <c r="R1111" s="13">
        <v>17847</v>
      </c>
    </row>
    <row r="1112" spans="1:18" ht="14.5" x14ac:dyDescent="0.25">
      <c r="A1112" s="68">
        <v>10</v>
      </c>
      <c r="B1112" s="68">
        <v>1</v>
      </c>
      <c r="C1112" s="67" t="s">
        <v>6791</v>
      </c>
      <c r="D1112" s="67" t="s">
        <v>2475</v>
      </c>
      <c r="E1112" s="67" t="s">
        <v>149</v>
      </c>
      <c r="F1112" s="67" t="s">
        <v>6638</v>
      </c>
      <c r="G1112" s="67" t="s">
        <v>7569</v>
      </c>
      <c r="H1112" s="67" t="s">
        <v>1516</v>
      </c>
      <c r="I1112" s="68" t="s">
        <v>5118</v>
      </c>
      <c r="J1112" s="68" t="s">
        <v>963</v>
      </c>
      <c r="K1112" s="67" t="s">
        <v>6639</v>
      </c>
      <c r="L1112" s="13">
        <v>3941</v>
      </c>
      <c r="M1112" s="13">
        <v>4476</v>
      </c>
      <c r="N1112" s="13">
        <v>3331</v>
      </c>
      <c r="O1112" s="13">
        <v>3340</v>
      </c>
      <c r="P1112" s="13">
        <v>1325</v>
      </c>
      <c r="Q1112" s="13">
        <v>5928</v>
      </c>
      <c r="R1112" s="13">
        <v>22341</v>
      </c>
    </row>
    <row r="1113" spans="1:18" ht="14.5" x14ac:dyDescent="0.25">
      <c r="A1113" s="68">
        <v>10</v>
      </c>
      <c r="B1113" s="68">
        <v>2</v>
      </c>
      <c r="C1113" s="67" t="s">
        <v>6791</v>
      </c>
      <c r="D1113" s="67" t="s">
        <v>2475</v>
      </c>
      <c r="E1113" s="67" t="s">
        <v>149</v>
      </c>
      <c r="F1113" s="67" t="s">
        <v>2477</v>
      </c>
      <c r="G1113" s="67" t="s">
        <v>2476</v>
      </c>
      <c r="H1113" s="67" t="s">
        <v>1516</v>
      </c>
      <c r="I1113" s="68" t="s">
        <v>1353</v>
      </c>
      <c r="J1113" s="68" t="s">
        <v>963</v>
      </c>
      <c r="K1113" s="67" t="s">
        <v>5515</v>
      </c>
      <c r="L1113" s="13">
        <v>37911</v>
      </c>
      <c r="M1113" s="13">
        <v>42269</v>
      </c>
      <c r="N1113" s="13">
        <v>38602</v>
      </c>
      <c r="O1113" s="13">
        <v>41158</v>
      </c>
      <c r="P1113" s="13">
        <v>14981</v>
      </c>
      <c r="Q1113" s="13">
        <v>101263</v>
      </c>
      <c r="R1113" s="13">
        <v>276184</v>
      </c>
    </row>
    <row r="1114" spans="1:18" ht="14.5" x14ac:dyDescent="0.25">
      <c r="A1114" s="68">
        <v>10</v>
      </c>
      <c r="B1114" s="68">
        <v>3</v>
      </c>
      <c r="C1114" s="67" t="s">
        <v>6791</v>
      </c>
      <c r="D1114" s="67" t="s">
        <v>1077</v>
      </c>
      <c r="E1114" s="67" t="s">
        <v>149</v>
      </c>
      <c r="F1114" s="67" t="s">
        <v>2480</v>
      </c>
      <c r="G1114" s="67" t="s">
        <v>2479</v>
      </c>
      <c r="H1114" s="67" t="s">
        <v>1516</v>
      </c>
      <c r="I1114" s="68" t="s">
        <v>1200</v>
      </c>
      <c r="J1114" s="68" t="s">
        <v>963</v>
      </c>
      <c r="K1114" s="67" t="s">
        <v>5516</v>
      </c>
      <c r="L1114" s="13">
        <v>15474</v>
      </c>
      <c r="M1114" s="13">
        <v>16678</v>
      </c>
      <c r="N1114" s="13">
        <v>16302</v>
      </c>
      <c r="O1114" s="13">
        <v>16125</v>
      </c>
      <c r="P1114" s="13">
        <v>3790</v>
      </c>
      <c r="Q1114" s="13">
        <v>37011</v>
      </c>
      <c r="R1114" s="13">
        <v>105380</v>
      </c>
    </row>
    <row r="1115" spans="1:18" ht="14.5" x14ac:dyDescent="0.25">
      <c r="A1115" s="68">
        <v>10</v>
      </c>
      <c r="B1115" s="68">
        <v>4</v>
      </c>
      <c r="C1115" s="67" t="s">
        <v>6791</v>
      </c>
      <c r="D1115" s="67" t="s">
        <v>1077</v>
      </c>
      <c r="E1115" s="67" t="s">
        <v>149</v>
      </c>
      <c r="F1115" s="67" t="s">
        <v>2482</v>
      </c>
      <c r="G1115" s="67" t="s">
        <v>2481</v>
      </c>
      <c r="H1115" s="67" t="s">
        <v>1516</v>
      </c>
      <c r="I1115" s="68" t="s">
        <v>5066</v>
      </c>
      <c r="J1115" s="68" t="s">
        <v>963</v>
      </c>
      <c r="K1115" s="67" t="s">
        <v>6540</v>
      </c>
      <c r="L1115" s="13">
        <v>9796</v>
      </c>
      <c r="M1115" s="13">
        <v>10117</v>
      </c>
      <c r="N1115" s="13">
        <v>5979</v>
      </c>
      <c r="O1115" s="13">
        <v>8681</v>
      </c>
      <c r="P1115" s="13">
        <v>4008</v>
      </c>
      <c r="Q1115" s="13">
        <v>19505</v>
      </c>
      <c r="R1115" s="13">
        <v>58086</v>
      </c>
    </row>
    <row r="1116" spans="1:18" ht="14.5" x14ac:dyDescent="0.25">
      <c r="A1116" s="68">
        <v>10</v>
      </c>
      <c r="B1116" s="68">
        <v>5</v>
      </c>
      <c r="C1116" s="67" t="s">
        <v>6791</v>
      </c>
      <c r="D1116" s="67" t="s">
        <v>1077</v>
      </c>
      <c r="E1116" s="67" t="s">
        <v>149</v>
      </c>
      <c r="F1116" s="67" t="s">
        <v>2484</v>
      </c>
      <c r="G1116" s="67" t="s">
        <v>2483</v>
      </c>
      <c r="H1116" s="67" t="s">
        <v>1516</v>
      </c>
      <c r="I1116" s="68" t="s">
        <v>5112</v>
      </c>
      <c r="J1116" s="68" t="s">
        <v>963</v>
      </c>
      <c r="K1116" s="67" t="s">
        <v>8201</v>
      </c>
      <c r="L1116" s="13">
        <v>4059</v>
      </c>
      <c r="M1116" s="13">
        <v>4456</v>
      </c>
      <c r="N1116" s="13">
        <v>4532</v>
      </c>
      <c r="O1116" s="13">
        <v>5320</v>
      </c>
      <c r="P1116" s="13">
        <v>1845</v>
      </c>
      <c r="Q1116" s="13">
        <v>14016</v>
      </c>
      <c r="R1116" s="13">
        <v>34228</v>
      </c>
    </row>
    <row r="1117" spans="1:18" ht="14.5" x14ac:dyDescent="0.25">
      <c r="A1117" s="68">
        <v>10</v>
      </c>
      <c r="B1117" s="68">
        <v>6</v>
      </c>
      <c r="C1117" s="67" t="s">
        <v>6791</v>
      </c>
      <c r="D1117" s="67" t="s">
        <v>1077</v>
      </c>
      <c r="E1117" s="67" t="s">
        <v>149</v>
      </c>
      <c r="F1117" s="67" t="s">
        <v>2486</v>
      </c>
      <c r="G1117" s="67" t="s">
        <v>2485</v>
      </c>
      <c r="H1117" s="67" t="s">
        <v>1516</v>
      </c>
      <c r="I1117" s="68" t="s">
        <v>5517</v>
      </c>
      <c r="J1117" s="68" t="s">
        <v>963</v>
      </c>
      <c r="K1117" s="67" t="s">
        <v>5518</v>
      </c>
      <c r="L1117" s="13">
        <v>30432</v>
      </c>
      <c r="M1117" s="13">
        <v>31272</v>
      </c>
      <c r="N1117" s="13">
        <v>27662</v>
      </c>
      <c r="O1117" s="13">
        <v>28538</v>
      </c>
      <c r="P1117" s="13">
        <v>9032</v>
      </c>
      <c r="Q1117" s="13">
        <v>80365</v>
      </c>
      <c r="R1117" s="13">
        <v>207301</v>
      </c>
    </row>
    <row r="1118" spans="1:18" ht="14.5" x14ac:dyDescent="0.25">
      <c r="A1118" s="68">
        <v>10</v>
      </c>
      <c r="B1118" s="68">
        <v>7</v>
      </c>
      <c r="C1118" s="67" t="s">
        <v>6791</v>
      </c>
      <c r="D1118" s="67" t="s">
        <v>1077</v>
      </c>
      <c r="E1118" s="67" t="s">
        <v>149</v>
      </c>
      <c r="F1118" s="67" t="s">
        <v>2488</v>
      </c>
      <c r="G1118" s="67" t="s">
        <v>2487</v>
      </c>
      <c r="H1118" s="67" t="s">
        <v>1516</v>
      </c>
      <c r="I1118" s="68" t="s">
        <v>5519</v>
      </c>
      <c r="J1118" s="68" t="s">
        <v>963</v>
      </c>
      <c r="K1118" s="67" t="s">
        <v>5520</v>
      </c>
      <c r="L1118" s="13">
        <v>16487</v>
      </c>
      <c r="M1118" s="13">
        <v>19249</v>
      </c>
      <c r="N1118" s="13">
        <v>16017</v>
      </c>
      <c r="O1118" s="13">
        <v>16484</v>
      </c>
      <c r="P1118" s="13">
        <v>6187</v>
      </c>
      <c r="Q1118" s="13">
        <v>40116</v>
      </c>
      <c r="R1118" s="13">
        <v>114540</v>
      </c>
    </row>
    <row r="1119" spans="1:18" ht="14.5" x14ac:dyDescent="0.25">
      <c r="A1119" s="68">
        <v>10</v>
      </c>
      <c r="B1119" s="68">
        <v>8</v>
      </c>
      <c r="C1119" s="67" t="s">
        <v>6791</v>
      </c>
      <c r="D1119" s="67" t="s">
        <v>1077</v>
      </c>
      <c r="E1119" s="67" t="s">
        <v>149</v>
      </c>
      <c r="F1119" s="67" t="s">
        <v>2490</v>
      </c>
      <c r="G1119" s="67" t="s">
        <v>2489</v>
      </c>
      <c r="H1119" s="67" t="s">
        <v>1516</v>
      </c>
      <c r="I1119" s="68" t="s">
        <v>5302</v>
      </c>
      <c r="J1119" s="68" t="s">
        <v>963</v>
      </c>
      <c r="K1119" s="67" t="s">
        <v>5521</v>
      </c>
      <c r="L1119" s="13">
        <v>8792</v>
      </c>
      <c r="M1119" s="13">
        <v>9133</v>
      </c>
      <c r="N1119" s="13">
        <v>6555</v>
      </c>
      <c r="O1119" s="13">
        <v>6707</v>
      </c>
      <c r="P1119" s="13">
        <v>2267</v>
      </c>
      <c r="Q1119" s="13">
        <v>20139</v>
      </c>
      <c r="R1119" s="13">
        <v>53593</v>
      </c>
    </row>
    <row r="1120" spans="1:18" ht="14.5" x14ac:dyDescent="0.25">
      <c r="A1120" s="68">
        <v>10</v>
      </c>
      <c r="B1120" s="68">
        <v>9</v>
      </c>
      <c r="C1120" s="67" t="s">
        <v>6791</v>
      </c>
      <c r="D1120" s="67" t="s">
        <v>1077</v>
      </c>
      <c r="E1120" s="67" t="s">
        <v>149</v>
      </c>
      <c r="F1120" s="67" t="s">
        <v>2492</v>
      </c>
      <c r="G1120" s="67" t="s">
        <v>2491</v>
      </c>
      <c r="H1120" s="67" t="s">
        <v>1516</v>
      </c>
      <c r="I1120" s="68" t="s">
        <v>1242</v>
      </c>
      <c r="J1120" s="68" t="s">
        <v>963</v>
      </c>
      <c r="K1120" s="67" t="s">
        <v>8202</v>
      </c>
      <c r="L1120" s="13">
        <v>10636</v>
      </c>
      <c r="M1120" s="13">
        <v>10707</v>
      </c>
      <c r="N1120" s="13">
        <v>13125</v>
      </c>
      <c r="O1120" s="13">
        <v>13079</v>
      </c>
      <c r="P1120" s="13">
        <v>3884</v>
      </c>
      <c r="Q1120" s="13">
        <v>25987</v>
      </c>
      <c r="R1120" s="13">
        <v>77418</v>
      </c>
    </row>
    <row r="1121" spans="1:18" ht="14.5" x14ac:dyDescent="0.25">
      <c r="A1121" s="68">
        <v>10</v>
      </c>
      <c r="B1121" s="68">
        <v>10</v>
      </c>
      <c r="C1121" s="67" t="s">
        <v>6791</v>
      </c>
      <c r="D1121" s="67" t="s">
        <v>1077</v>
      </c>
      <c r="E1121" s="67" t="s">
        <v>149</v>
      </c>
      <c r="F1121" s="67" t="s">
        <v>2494</v>
      </c>
      <c r="G1121" s="67" t="s">
        <v>2493</v>
      </c>
      <c r="H1121" s="67" t="s">
        <v>1516</v>
      </c>
      <c r="I1121" s="68" t="s">
        <v>1200</v>
      </c>
      <c r="J1121" s="68" t="s">
        <v>963</v>
      </c>
      <c r="K1121" s="67" t="s">
        <v>5522</v>
      </c>
      <c r="L1121" s="13">
        <v>13340</v>
      </c>
      <c r="M1121" s="13">
        <v>13558</v>
      </c>
      <c r="N1121" s="13">
        <v>15955</v>
      </c>
      <c r="O1121" s="13">
        <v>17370</v>
      </c>
      <c r="P1121" s="13">
        <v>4493</v>
      </c>
      <c r="Q1121" s="13">
        <v>29732</v>
      </c>
      <c r="R1121" s="13">
        <v>94448</v>
      </c>
    </row>
    <row r="1122" spans="1:18" ht="14.5" x14ac:dyDescent="0.25">
      <c r="A1122" s="68">
        <v>10</v>
      </c>
      <c r="B1122" s="68">
        <v>11</v>
      </c>
      <c r="C1122" s="67" t="s">
        <v>6791</v>
      </c>
      <c r="D1122" s="67" t="s">
        <v>1077</v>
      </c>
      <c r="E1122" s="67" t="s">
        <v>149</v>
      </c>
      <c r="F1122" s="67" t="s">
        <v>2496</v>
      </c>
      <c r="G1122" s="67" t="s">
        <v>2495</v>
      </c>
      <c r="H1122" s="67" t="s">
        <v>1516</v>
      </c>
      <c r="I1122" s="68" t="s">
        <v>5265</v>
      </c>
      <c r="J1122" s="68" t="s">
        <v>963</v>
      </c>
      <c r="K1122" s="67" t="s">
        <v>8203</v>
      </c>
      <c r="L1122" s="13">
        <v>13928</v>
      </c>
      <c r="M1122" s="13">
        <v>15620</v>
      </c>
      <c r="N1122" s="13">
        <v>16059</v>
      </c>
      <c r="O1122" s="13">
        <v>17427</v>
      </c>
      <c r="P1122" s="13">
        <v>5515</v>
      </c>
      <c r="Q1122" s="13">
        <v>40813</v>
      </c>
      <c r="R1122" s="13">
        <v>109362</v>
      </c>
    </row>
    <row r="1123" spans="1:18" ht="14.5" x14ac:dyDescent="0.25">
      <c r="A1123" s="68">
        <v>10</v>
      </c>
      <c r="B1123" s="68">
        <v>12</v>
      </c>
      <c r="C1123" s="67" t="s">
        <v>6791</v>
      </c>
      <c r="D1123" s="67" t="s">
        <v>1077</v>
      </c>
      <c r="E1123" s="67" t="s">
        <v>149</v>
      </c>
      <c r="F1123" s="67" t="s">
        <v>2498</v>
      </c>
      <c r="G1123" s="67" t="s">
        <v>2497</v>
      </c>
      <c r="H1123" s="67" t="s">
        <v>1516</v>
      </c>
      <c r="I1123" s="68" t="s">
        <v>5523</v>
      </c>
      <c r="J1123" s="68" t="s">
        <v>963</v>
      </c>
      <c r="K1123" s="67" t="s">
        <v>8204</v>
      </c>
      <c r="L1123" s="13">
        <v>17830</v>
      </c>
      <c r="M1123" s="13">
        <v>17487</v>
      </c>
      <c r="N1123" s="13">
        <v>13563</v>
      </c>
      <c r="O1123" s="13">
        <v>11970</v>
      </c>
      <c r="P1123" s="13">
        <v>3214</v>
      </c>
      <c r="Q1123" s="13">
        <v>34226</v>
      </c>
      <c r="R1123" s="13">
        <v>98290</v>
      </c>
    </row>
    <row r="1124" spans="1:18" ht="14.5" x14ac:dyDescent="0.25">
      <c r="A1124" s="68">
        <v>10</v>
      </c>
      <c r="B1124" s="68">
        <v>13</v>
      </c>
      <c r="C1124" s="67" t="s">
        <v>6791</v>
      </c>
      <c r="D1124" s="67" t="s">
        <v>1077</v>
      </c>
      <c r="E1124" s="67" t="s">
        <v>149</v>
      </c>
      <c r="F1124" s="67" t="s">
        <v>2500</v>
      </c>
      <c r="G1124" s="67" t="s">
        <v>2499</v>
      </c>
      <c r="H1124" s="67" t="s">
        <v>1516</v>
      </c>
      <c r="I1124" s="68" t="s">
        <v>1326</v>
      </c>
      <c r="J1124" s="68" t="s">
        <v>963</v>
      </c>
      <c r="K1124" s="67" t="s">
        <v>8205</v>
      </c>
      <c r="L1124" s="13">
        <v>12073</v>
      </c>
      <c r="M1124" s="13">
        <v>12940</v>
      </c>
      <c r="N1124" s="13">
        <v>13465</v>
      </c>
      <c r="O1124" s="13">
        <v>14803</v>
      </c>
      <c r="P1124" s="13">
        <v>4840</v>
      </c>
      <c r="Q1124" s="13">
        <v>21786</v>
      </c>
      <c r="R1124" s="13">
        <v>79907</v>
      </c>
    </row>
    <row r="1125" spans="1:18" ht="14.5" x14ac:dyDescent="0.25">
      <c r="A1125" s="68">
        <v>10</v>
      </c>
      <c r="B1125" s="68">
        <v>14</v>
      </c>
      <c r="C1125" s="67" t="s">
        <v>6791</v>
      </c>
      <c r="D1125" s="67" t="s">
        <v>1077</v>
      </c>
      <c r="E1125" s="67" t="s">
        <v>149</v>
      </c>
      <c r="F1125" s="67" t="s">
        <v>2502</v>
      </c>
      <c r="G1125" s="67" t="s">
        <v>2501</v>
      </c>
      <c r="H1125" s="67" t="s">
        <v>1516</v>
      </c>
      <c r="I1125" s="68" t="s">
        <v>5022</v>
      </c>
      <c r="J1125" s="68" t="s">
        <v>963</v>
      </c>
      <c r="K1125" s="67" t="s">
        <v>5524</v>
      </c>
      <c r="L1125" s="13">
        <v>6558</v>
      </c>
      <c r="M1125" s="13">
        <v>7464</v>
      </c>
      <c r="N1125" s="13">
        <v>6290</v>
      </c>
      <c r="O1125" s="13">
        <v>5276</v>
      </c>
      <c r="P1125" s="13">
        <v>1633</v>
      </c>
      <c r="Q1125" s="13">
        <v>23591</v>
      </c>
      <c r="R1125" s="13">
        <v>50812</v>
      </c>
    </row>
    <row r="1126" spans="1:18" ht="14.5" x14ac:dyDescent="0.25">
      <c r="A1126" s="68">
        <v>10</v>
      </c>
      <c r="B1126" s="68">
        <v>15</v>
      </c>
      <c r="C1126" s="67" t="s">
        <v>6791</v>
      </c>
      <c r="D1126" s="67" t="s">
        <v>1077</v>
      </c>
      <c r="E1126" s="67" t="s">
        <v>149</v>
      </c>
      <c r="F1126" s="67" t="s">
        <v>2504</v>
      </c>
      <c r="G1126" s="67" t="s">
        <v>2503</v>
      </c>
      <c r="H1126" s="67" t="s">
        <v>1516</v>
      </c>
      <c r="I1126" s="68" t="s">
        <v>1258</v>
      </c>
      <c r="J1126" s="68" t="s">
        <v>963</v>
      </c>
      <c r="K1126" s="67" t="s">
        <v>8206</v>
      </c>
      <c r="L1126" s="13">
        <v>3869</v>
      </c>
      <c r="M1126" s="13">
        <v>3877</v>
      </c>
      <c r="N1126" s="13">
        <v>4368</v>
      </c>
      <c r="O1126" s="13">
        <v>4800</v>
      </c>
      <c r="P1126" s="13">
        <v>1635</v>
      </c>
      <c r="Q1126" s="13">
        <v>9769</v>
      </c>
      <c r="R1126" s="13">
        <v>28318</v>
      </c>
    </row>
    <row r="1127" spans="1:18" ht="14.5" x14ac:dyDescent="0.25">
      <c r="A1127" s="68">
        <v>10</v>
      </c>
      <c r="B1127" s="68">
        <v>16</v>
      </c>
      <c r="C1127" s="67" t="s">
        <v>6791</v>
      </c>
      <c r="D1127" s="67" t="s">
        <v>1077</v>
      </c>
      <c r="E1127" s="67" t="s">
        <v>149</v>
      </c>
      <c r="F1127" s="67" t="s">
        <v>2506</v>
      </c>
      <c r="G1127" s="67" t="s">
        <v>2505</v>
      </c>
      <c r="H1127" s="67" t="s">
        <v>1516</v>
      </c>
      <c r="I1127" s="68" t="s">
        <v>5525</v>
      </c>
      <c r="J1127" s="68" t="s">
        <v>963</v>
      </c>
      <c r="K1127" s="67" t="s">
        <v>5526</v>
      </c>
      <c r="L1127" s="13">
        <v>29494</v>
      </c>
      <c r="M1127" s="13">
        <v>32515</v>
      </c>
      <c r="N1127" s="13">
        <v>27929</v>
      </c>
      <c r="O1127" s="13">
        <v>29827</v>
      </c>
      <c r="P1127" s="13">
        <v>10941</v>
      </c>
      <c r="Q1127" s="13">
        <v>56895</v>
      </c>
      <c r="R1127" s="13">
        <v>187601</v>
      </c>
    </row>
    <row r="1128" spans="1:18" ht="14.5" x14ac:dyDescent="0.25">
      <c r="A1128" s="68">
        <v>10</v>
      </c>
      <c r="B1128" s="68">
        <v>17</v>
      </c>
      <c r="C1128" s="67" t="s">
        <v>6791</v>
      </c>
      <c r="D1128" s="67" t="s">
        <v>1077</v>
      </c>
      <c r="E1128" s="67" t="s">
        <v>149</v>
      </c>
      <c r="F1128" s="67" t="s">
        <v>2508</v>
      </c>
      <c r="G1128" s="67" t="s">
        <v>2507</v>
      </c>
      <c r="H1128" s="67" t="s">
        <v>1516</v>
      </c>
      <c r="I1128" s="68" t="s">
        <v>5527</v>
      </c>
      <c r="J1128" s="68" t="s">
        <v>963</v>
      </c>
      <c r="K1128" s="67" t="s">
        <v>5528</v>
      </c>
      <c r="L1128" s="13">
        <v>36882</v>
      </c>
      <c r="M1128" s="13">
        <v>41217</v>
      </c>
      <c r="N1128" s="13">
        <v>29694</v>
      </c>
      <c r="O1128" s="13">
        <v>30539</v>
      </c>
      <c r="P1128" s="13">
        <v>10164</v>
      </c>
      <c r="Q1128" s="13">
        <v>75674</v>
      </c>
      <c r="R1128" s="13">
        <v>224170</v>
      </c>
    </row>
    <row r="1129" spans="1:18" ht="14.5" x14ac:dyDescent="0.25">
      <c r="A1129" s="68">
        <v>10</v>
      </c>
      <c r="B1129" s="68">
        <v>18</v>
      </c>
      <c r="C1129" s="67" t="s">
        <v>6791</v>
      </c>
      <c r="D1129" s="67" t="s">
        <v>1077</v>
      </c>
      <c r="E1129" s="67" t="s">
        <v>149</v>
      </c>
      <c r="F1129" s="67" t="s">
        <v>2510</v>
      </c>
      <c r="G1129" s="67" t="s">
        <v>2509</v>
      </c>
      <c r="H1129" s="67" t="s">
        <v>1516</v>
      </c>
      <c r="I1129" s="68" t="s">
        <v>5529</v>
      </c>
      <c r="J1129" s="68" t="s">
        <v>963</v>
      </c>
      <c r="K1129" s="67" t="s">
        <v>5530</v>
      </c>
      <c r="L1129" s="13">
        <v>1835</v>
      </c>
      <c r="M1129" s="13">
        <v>1567</v>
      </c>
      <c r="N1129" s="13">
        <v>1436</v>
      </c>
      <c r="O1129" s="13">
        <v>1620</v>
      </c>
      <c r="P1129" s="13">
        <v>410</v>
      </c>
      <c r="Q1129" s="13">
        <v>3699</v>
      </c>
      <c r="R1129" s="13">
        <v>10567</v>
      </c>
    </row>
    <row r="1130" spans="1:18" ht="14.5" x14ac:dyDescent="0.25">
      <c r="A1130" s="68">
        <v>10</v>
      </c>
      <c r="B1130" s="68">
        <v>19</v>
      </c>
      <c r="C1130" s="67" t="s">
        <v>6791</v>
      </c>
      <c r="D1130" s="67" t="s">
        <v>1077</v>
      </c>
      <c r="E1130" s="67" t="s">
        <v>149</v>
      </c>
      <c r="F1130" s="67" t="s">
        <v>2512</v>
      </c>
      <c r="G1130" s="67" t="s">
        <v>2511</v>
      </c>
      <c r="H1130" s="67" t="s">
        <v>1516</v>
      </c>
      <c r="I1130" s="68" t="s">
        <v>1393</v>
      </c>
      <c r="J1130" s="68" t="s">
        <v>963</v>
      </c>
      <c r="K1130" s="67" t="s">
        <v>5531</v>
      </c>
      <c r="L1130" s="13">
        <v>20064</v>
      </c>
      <c r="M1130" s="13">
        <v>22211</v>
      </c>
      <c r="N1130" s="13">
        <v>13720</v>
      </c>
      <c r="O1130" s="13">
        <v>12121</v>
      </c>
      <c r="P1130" s="13">
        <v>4261</v>
      </c>
      <c r="Q1130" s="13">
        <v>55778</v>
      </c>
      <c r="R1130" s="13">
        <v>128155</v>
      </c>
    </row>
    <row r="1131" spans="1:18" ht="14.5" x14ac:dyDescent="0.25">
      <c r="A1131" s="68">
        <v>10</v>
      </c>
      <c r="B1131" s="68">
        <v>20</v>
      </c>
      <c r="C1131" s="67" t="s">
        <v>6791</v>
      </c>
      <c r="D1131" s="67" t="s">
        <v>1077</v>
      </c>
      <c r="E1131" s="67" t="s">
        <v>149</v>
      </c>
      <c r="F1131" s="67" t="s">
        <v>2513</v>
      </c>
      <c r="G1131" s="67" t="s">
        <v>7568</v>
      </c>
      <c r="H1131" s="67" t="s">
        <v>1516</v>
      </c>
      <c r="I1131" s="68" t="s">
        <v>1242</v>
      </c>
      <c r="J1131" s="68" t="s">
        <v>963</v>
      </c>
      <c r="K1131" s="67" t="s">
        <v>6637</v>
      </c>
      <c r="L1131" s="13">
        <v>16960</v>
      </c>
      <c r="M1131" s="13">
        <v>17323</v>
      </c>
      <c r="N1131" s="13">
        <v>19695</v>
      </c>
      <c r="O1131" s="13">
        <v>20108</v>
      </c>
      <c r="P1131" s="13">
        <v>6966</v>
      </c>
      <c r="Q1131" s="13">
        <v>47303</v>
      </c>
      <c r="R1131" s="13">
        <v>128355</v>
      </c>
    </row>
    <row r="1132" spans="1:18" ht="14.5" x14ac:dyDescent="0.25">
      <c r="A1132" s="68">
        <v>10</v>
      </c>
      <c r="B1132" s="68">
        <v>21</v>
      </c>
      <c r="C1132" s="67" t="s">
        <v>6791</v>
      </c>
      <c r="D1132" s="67" t="s">
        <v>1077</v>
      </c>
      <c r="E1132" s="67" t="s">
        <v>149</v>
      </c>
      <c r="F1132" s="67" t="s">
        <v>2515</v>
      </c>
      <c r="G1132" s="67" t="s">
        <v>2514</v>
      </c>
      <c r="H1132" s="67" t="s">
        <v>1516</v>
      </c>
      <c r="I1132" s="68" t="s">
        <v>5532</v>
      </c>
      <c r="J1132" s="68" t="s">
        <v>963</v>
      </c>
      <c r="K1132" s="67" t="s">
        <v>5533</v>
      </c>
      <c r="L1132" s="13">
        <v>13426</v>
      </c>
      <c r="M1132" s="13">
        <v>15346</v>
      </c>
      <c r="N1132" s="13">
        <v>11811</v>
      </c>
      <c r="O1132" s="13">
        <v>12939</v>
      </c>
      <c r="P1132" s="13">
        <v>5049</v>
      </c>
      <c r="Q1132" s="13">
        <v>32104</v>
      </c>
      <c r="R1132" s="13">
        <v>90675</v>
      </c>
    </row>
    <row r="1133" spans="1:18" ht="14.5" x14ac:dyDescent="0.25">
      <c r="A1133" s="68">
        <v>10</v>
      </c>
      <c r="B1133" s="68">
        <v>22</v>
      </c>
      <c r="C1133" s="67" t="s">
        <v>6791</v>
      </c>
      <c r="D1133" s="67" t="s">
        <v>1077</v>
      </c>
      <c r="E1133" s="67" t="s">
        <v>149</v>
      </c>
      <c r="F1133" s="67" t="s">
        <v>2516</v>
      </c>
      <c r="G1133" s="67" t="s">
        <v>2514</v>
      </c>
      <c r="H1133" s="67" t="s">
        <v>1516</v>
      </c>
      <c r="I1133" s="68" t="s">
        <v>5534</v>
      </c>
      <c r="J1133" s="68" t="s">
        <v>963</v>
      </c>
      <c r="K1133" s="67" t="s">
        <v>5533</v>
      </c>
      <c r="L1133" s="13">
        <v>1369</v>
      </c>
      <c r="M1133" s="13">
        <v>1580</v>
      </c>
      <c r="N1133" s="13">
        <v>1204</v>
      </c>
      <c r="O1133" s="13">
        <v>1518</v>
      </c>
      <c r="P1133" s="13">
        <v>625</v>
      </c>
      <c r="Q1133" s="13">
        <v>3303</v>
      </c>
      <c r="R1133" s="13">
        <v>9599</v>
      </c>
    </row>
    <row r="1134" spans="1:18" ht="14.5" x14ac:dyDescent="0.25">
      <c r="A1134" s="68">
        <v>10</v>
      </c>
      <c r="B1134" s="68">
        <v>23</v>
      </c>
      <c r="C1134" s="67" t="s">
        <v>6791</v>
      </c>
      <c r="D1134" s="67" t="s">
        <v>1077</v>
      </c>
      <c r="E1134" s="67" t="s">
        <v>149</v>
      </c>
      <c r="F1134" s="67" t="s">
        <v>2518</v>
      </c>
      <c r="G1134" s="67" t="s">
        <v>2517</v>
      </c>
      <c r="H1134" s="67" t="s">
        <v>1516</v>
      </c>
      <c r="I1134" s="68" t="s">
        <v>5535</v>
      </c>
      <c r="J1134" s="68" t="s">
        <v>963</v>
      </c>
      <c r="K1134" s="67" t="s">
        <v>5536</v>
      </c>
      <c r="L1134" s="13">
        <v>22286</v>
      </c>
      <c r="M1134" s="13">
        <v>23961</v>
      </c>
      <c r="N1134" s="13">
        <v>23396</v>
      </c>
      <c r="O1134" s="13">
        <v>25876</v>
      </c>
      <c r="P1134" s="13">
        <v>9937</v>
      </c>
      <c r="Q1134" s="13">
        <v>61780</v>
      </c>
      <c r="R1134" s="13">
        <v>167236</v>
      </c>
    </row>
    <row r="1135" spans="1:18" ht="14.5" x14ac:dyDescent="0.25">
      <c r="A1135" s="68">
        <v>10</v>
      </c>
      <c r="B1135" s="68">
        <v>24</v>
      </c>
      <c r="C1135" s="67" t="s">
        <v>6791</v>
      </c>
      <c r="D1135" s="67" t="s">
        <v>1077</v>
      </c>
      <c r="E1135" s="67" t="s">
        <v>149</v>
      </c>
      <c r="F1135" s="67" t="s">
        <v>2520</v>
      </c>
      <c r="G1135" s="67" t="s">
        <v>2519</v>
      </c>
      <c r="H1135" s="67" t="s">
        <v>1516</v>
      </c>
      <c r="I1135" s="68" t="s">
        <v>5271</v>
      </c>
      <c r="J1135" s="68" t="s">
        <v>963</v>
      </c>
      <c r="K1135" s="67" t="s">
        <v>5537</v>
      </c>
      <c r="L1135" s="13">
        <v>3845</v>
      </c>
      <c r="M1135" s="13">
        <v>4810</v>
      </c>
      <c r="N1135" s="13">
        <v>1870</v>
      </c>
      <c r="O1135" s="13">
        <v>1425</v>
      </c>
      <c r="P1135" s="13">
        <v>769</v>
      </c>
      <c r="Q1135" s="13">
        <v>13819</v>
      </c>
      <c r="R1135" s="13">
        <v>26538</v>
      </c>
    </row>
    <row r="1136" spans="1:18" ht="14.5" x14ac:dyDescent="0.25">
      <c r="A1136" s="68">
        <v>10</v>
      </c>
      <c r="B1136" s="68">
        <v>25</v>
      </c>
      <c r="C1136" s="67" t="s">
        <v>6791</v>
      </c>
      <c r="D1136" s="67" t="s">
        <v>1077</v>
      </c>
      <c r="E1136" s="67" t="s">
        <v>149</v>
      </c>
      <c r="F1136" s="67" t="s">
        <v>2522</v>
      </c>
      <c r="G1136" s="67" t="s">
        <v>2521</v>
      </c>
      <c r="H1136" s="67" t="s">
        <v>1516</v>
      </c>
      <c r="I1136" s="68" t="s">
        <v>5538</v>
      </c>
      <c r="J1136" s="68" t="s">
        <v>963</v>
      </c>
      <c r="K1136" s="67" t="s">
        <v>8207</v>
      </c>
      <c r="L1136" s="13">
        <v>2562</v>
      </c>
      <c r="M1136" s="13">
        <v>2905</v>
      </c>
      <c r="N1136" s="13">
        <v>2562</v>
      </c>
      <c r="O1136" s="13">
        <v>3116</v>
      </c>
      <c r="P1136" s="13">
        <v>1219</v>
      </c>
      <c r="Q1136" s="13">
        <v>6953</v>
      </c>
      <c r="R1136" s="13">
        <v>19317</v>
      </c>
    </row>
    <row r="1137" spans="1:18" ht="14.5" x14ac:dyDescent="0.25">
      <c r="A1137" s="68">
        <v>10</v>
      </c>
      <c r="B1137" s="68">
        <v>26</v>
      </c>
      <c r="C1137" s="67" t="s">
        <v>6791</v>
      </c>
      <c r="D1137" s="67" t="s">
        <v>1077</v>
      </c>
      <c r="E1137" s="67" t="s">
        <v>149</v>
      </c>
      <c r="F1137" s="67" t="s">
        <v>2524</v>
      </c>
      <c r="G1137" s="67" t="s">
        <v>2523</v>
      </c>
      <c r="H1137" s="67" t="s">
        <v>1516</v>
      </c>
      <c r="I1137" s="68" t="s">
        <v>5539</v>
      </c>
      <c r="J1137" s="68" t="s">
        <v>963</v>
      </c>
      <c r="K1137" s="67" t="s">
        <v>5540</v>
      </c>
      <c r="L1137" s="13">
        <v>17292</v>
      </c>
      <c r="M1137" s="13">
        <v>18239</v>
      </c>
      <c r="N1137" s="13">
        <v>12693</v>
      </c>
      <c r="O1137" s="13">
        <v>12137</v>
      </c>
      <c r="P1137" s="13">
        <v>4048</v>
      </c>
      <c r="Q1137" s="13">
        <v>20403</v>
      </c>
      <c r="R1137" s="13">
        <v>84812</v>
      </c>
    </row>
    <row r="1138" spans="1:18" ht="14.5" x14ac:dyDescent="0.25">
      <c r="A1138" s="68">
        <v>10</v>
      </c>
      <c r="B1138" s="68">
        <v>27</v>
      </c>
      <c r="C1138" s="67" t="s">
        <v>6791</v>
      </c>
      <c r="D1138" s="67" t="s">
        <v>1077</v>
      </c>
      <c r="E1138" s="67" t="s">
        <v>149</v>
      </c>
      <c r="F1138" s="67" t="s">
        <v>2526</v>
      </c>
      <c r="G1138" s="67" t="s">
        <v>2525</v>
      </c>
      <c r="H1138" s="67" t="s">
        <v>1516</v>
      </c>
      <c r="I1138" s="68" t="s">
        <v>5541</v>
      </c>
      <c r="J1138" s="68" t="s">
        <v>963</v>
      </c>
      <c r="K1138" s="67" t="s">
        <v>8208</v>
      </c>
      <c r="L1138" s="13">
        <v>9530</v>
      </c>
      <c r="M1138" s="13">
        <v>11146</v>
      </c>
      <c r="N1138" s="13">
        <v>7472</v>
      </c>
      <c r="O1138" s="13">
        <v>7172</v>
      </c>
      <c r="P1138" s="13">
        <v>2869</v>
      </c>
      <c r="Q1138" s="13">
        <v>18733</v>
      </c>
      <c r="R1138" s="13">
        <v>56922</v>
      </c>
    </row>
    <row r="1139" spans="1:18" ht="14.5" x14ac:dyDescent="0.25">
      <c r="A1139" s="68">
        <v>10</v>
      </c>
      <c r="B1139" s="68">
        <v>28</v>
      </c>
      <c r="C1139" s="67" t="s">
        <v>6791</v>
      </c>
      <c r="D1139" s="67" t="s">
        <v>1077</v>
      </c>
      <c r="E1139" s="67" t="s">
        <v>149</v>
      </c>
      <c r="F1139" s="67" t="s">
        <v>2528</v>
      </c>
      <c r="G1139" s="67" t="s">
        <v>2527</v>
      </c>
      <c r="H1139" s="67" t="s">
        <v>1516</v>
      </c>
      <c r="I1139" s="68" t="s">
        <v>5542</v>
      </c>
      <c r="J1139" s="68" t="s">
        <v>963</v>
      </c>
      <c r="K1139" s="67" t="s">
        <v>5543</v>
      </c>
      <c r="L1139" s="13">
        <v>24926</v>
      </c>
      <c r="M1139" s="13">
        <v>29589</v>
      </c>
      <c r="N1139" s="13">
        <v>21367</v>
      </c>
      <c r="O1139" s="13">
        <v>22191</v>
      </c>
      <c r="P1139" s="13">
        <v>8194</v>
      </c>
      <c r="Q1139" s="13">
        <v>48883</v>
      </c>
      <c r="R1139" s="13">
        <v>155150</v>
      </c>
    </row>
    <row r="1140" spans="1:18" ht="14.5" x14ac:dyDescent="0.25">
      <c r="A1140" s="68">
        <v>10</v>
      </c>
      <c r="B1140" s="68">
        <v>29</v>
      </c>
      <c r="C1140" s="67" t="s">
        <v>6791</v>
      </c>
      <c r="D1140" s="67" t="s">
        <v>1077</v>
      </c>
      <c r="E1140" s="67" t="s">
        <v>149</v>
      </c>
      <c r="F1140" s="67" t="s">
        <v>2530</v>
      </c>
      <c r="G1140" s="67" t="s">
        <v>2529</v>
      </c>
      <c r="H1140" s="67" t="s">
        <v>1516</v>
      </c>
      <c r="I1140" s="68" t="s">
        <v>5176</v>
      </c>
      <c r="J1140" s="68" t="s">
        <v>963</v>
      </c>
      <c r="K1140" s="67" t="s">
        <v>5544</v>
      </c>
      <c r="L1140" s="13">
        <v>18689</v>
      </c>
      <c r="M1140" s="13">
        <v>20463</v>
      </c>
      <c r="N1140" s="13">
        <v>13787</v>
      </c>
      <c r="O1140" s="13">
        <v>12993</v>
      </c>
      <c r="P1140" s="13">
        <v>3879</v>
      </c>
      <c r="Q1140" s="13">
        <v>31492</v>
      </c>
      <c r="R1140" s="13">
        <v>101303</v>
      </c>
    </row>
    <row r="1141" spans="1:18" ht="14.5" x14ac:dyDescent="0.25">
      <c r="A1141" s="68">
        <v>10</v>
      </c>
      <c r="B1141" s="68">
        <v>30</v>
      </c>
      <c r="C1141" s="67" t="s">
        <v>6791</v>
      </c>
      <c r="D1141" s="67" t="s">
        <v>1077</v>
      </c>
      <c r="E1141" s="67" t="s">
        <v>149</v>
      </c>
      <c r="F1141" s="67" t="s">
        <v>2532</v>
      </c>
      <c r="G1141" s="67" t="s">
        <v>2531</v>
      </c>
      <c r="H1141" s="67" t="s">
        <v>1516</v>
      </c>
      <c r="I1141" s="68" t="s">
        <v>5545</v>
      </c>
      <c r="J1141" s="68" t="s">
        <v>963</v>
      </c>
      <c r="K1141" s="67" t="s">
        <v>8209</v>
      </c>
      <c r="L1141" s="13">
        <v>3211</v>
      </c>
      <c r="M1141" s="13">
        <v>3599</v>
      </c>
      <c r="N1141" s="13">
        <v>1942</v>
      </c>
      <c r="O1141" s="13">
        <v>2157</v>
      </c>
      <c r="P1141" s="13">
        <v>897</v>
      </c>
      <c r="Q1141" s="13">
        <v>5957</v>
      </c>
      <c r="R1141" s="13">
        <v>17763</v>
      </c>
    </row>
    <row r="1142" spans="1:18" ht="14.5" x14ac:dyDescent="0.25">
      <c r="A1142" s="68">
        <v>10</v>
      </c>
      <c r="B1142" s="68">
        <v>31</v>
      </c>
      <c r="C1142" s="67" t="s">
        <v>6791</v>
      </c>
      <c r="D1142" s="67" t="s">
        <v>1077</v>
      </c>
      <c r="E1142" s="67" t="s">
        <v>149</v>
      </c>
      <c r="F1142" s="67" t="s">
        <v>2534</v>
      </c>
      <c r="G1142" s="67" t="s">
        <v>2533</v>
      </c>
      <c r="H1142" s="67" t="s">
        <v>1516</v>
      </c>
      <c r="I1142" s="68" t="s">
        <v>5271</v>
      </c>
      <c r="J1142" s="68" t="s">
        <v>963</v>
      </c>
      <c r="K1142" s="67" t="s">
        <v>5546</v>
      </c>
      <c r="L1142" s="13">
        <v>3228</v>
      </c>
      <c r="M1142" s="13">
        <v>3430</v>
      </c>
      <c r="N1142" s="13">
        <v>3411</v>
      </c>
      <c r="O1142" s="13">
        <v>3482</v>
      </c>
      <c r="P1142" s="13">
        <v>964</v>
      </c>
      <c r="Q1142" s="13">
        <v>9082</v>
      </c>
      <c r="R1142" s="13">
        <v>23597</v>
      </c>
    </row>
    <row r="1143" spans="1:18" ht="14.5" x14ac:dyDescent="0.25">
      <c r="A1143" s="68">
        <v>10</v>
      </c>
      <c r="B1143" s="68">
        <v>32</v>
      </c>
      <c r="C1143" s="67" t="s">
        <v>6791</v>
      </c>
      <c r="D1143" s="67" t="s">
        <v>1077</v>
      </c>
      <c r="E1143" s="67" t="s">
        <v>149</v>
      </c>
      <c r="F1143" s="67" t="s">
        <v>2536</v>
      </c>
      <c r="G1143" s="67" t="s">
        <v>2535</v>
      </c>
      <c r="H1143" s="67" t="s">
        <v>1516</v>
      </c>
      <c r="I1143" s="68" t="s">
        <v>1372</v>
      </c>
      <c r="J1143" s="68" t="s">
        <v>963</v>
      </c>
      <c r="K1143" s="67" t="s">
        <v>5547</v>
      </c>
      <c r="L1143" s="13">
        <v>21064</v>
      </c>
      <c r="M1143" s="13">
        <v>20773</v>
      </c>
      <c r="N1143" s="13">
        <v>25440</v>
      </c>
      <c r="O1143" s="13">
        <v>24812</v>
      </c>
      <c r="P1143" s="13">
        <v>7002</v>
      </c>
      <c r="Q1143" s="13">
        <v>57031</v>
      </c>
      <c r="R1143" s="13">
        <v>156122</v>
      </c>
    </row>
    <row r="1144" spans="1:18" ht="14.5" x14ac:dyDescent="0.25">
      <c r="A1144" s="68">
        <v>10</v>
      </c>
      <c r="B1144" s="68">
        <v>33</v>
      </c>
      <c r="C1144" s="67" t="s">
        <v>6791</v>
      </c>
      <c r="D1144" s="67" t="s">
        <v>1077</v>
      </c>
      <c r="E1144" s="67" t="s">
        <v>149</v>
      </c>
      <c r="F1144" s="67" t="s">
        <v>2538</v>
      </c>
      <c r="G1144" s="67" t="s">
        <v>2537</v>
      </c>
      <c r="H1144" s="67" t="s">
        <v>1516</v>
      </c>
      <c r="I1144" s="68" t="s">
        <v>5286</v>
      </c>
      <c r="J1144" s="68" t="s">
        <v>963</v>
      </c>
      <c r="K1144" s="67" t="s">
        <v>5548</v>
      </c>
      <c r="L1144" s="13">
        <v>12393</v>
      </c>
      <c r="M1144" s="13">
        <v>12527</v>
      </c>
      <c r="N1144" s="13">
        <v>10195</v>
      </c>
      <c r="O1144" s="13">
        <v>10077</v>
      </c>
      <c r="P1144" s="13">
        <v>3342</v>
      </c>
      <c r="Q1144" s="13">
        <v>24416</v>
      </c>
      <c r="R1144" s="13">
        <v>72950</v>
      </c>
    </row>
    <row r="1145" spans="1:18" ht="14.5" x14ac:dyDescent="0.25">
      <c r="A1145" s="68">
        <v>10</v>
      </c>
      <c r="B1145" s="68">
        <v>34</v>
      </c>
      <c r="C1145" s="67" t="s">
        <v>6791</v>
      </c>
      <c r="D1145" s="67" t="s">
        <v>1077</v>
      </c>
      <c r="E1145" s="67" t="s">
        <v>149</v>
      </c>
      <c r="F1145" s="67" t="s">
        <v>2540</v>
      </c>
      <c r="G1145" s="67" t="s">
        <v>2539</v>
      </c>
      <c r="H1145" s="67" t="s">
        <v>1516</v>
      </c>
      <c r="I1145" s="68" t="s">
        <v>5549</v>
      </c>
      <c r="J1145" s="68" t="s">
        <v>963</v>
      </c>
      <c r="K1145" s="67" t="s">
        <v>5550</v>
      </c>
      <c r="L1145" s="13">
        <v>2415</v>
      </c>
      <c r="M1145" s="13">
        <v>2192</v>
      </c>
      <c r="N1145" s="13">
        <v>1984</v>
      </c>
      <c r="O1145" s="13">
        <v>2066</v>
      </c>
      <c r="P1145" s="13">
        <v>697</v>
      </c>
      <c r="Q1145" s="13">
        <v>6057</v>
      </c>
      <c r="R1145" s="13">
        <v>15411</v>
      </c>
    </row>
    <row r="1146" spans="1:18" ht="14.5" x14ac:dyDescent="0.25">
      <c r="A1146" s="68">
        <v>10</v>
      </c>
      <c r="B1146" s="68">
        <v>35</v>
      </c>
      <c r="C1146" s="67" t="s">
        <v>6791</v>
      </c>
      <c r="D1146" s="67" t="s">
        <v>1077</v>
      </c>
      <c r="E1146" s="67" t="s">
        <v>149</v>
      </c>
      <c r="F1146" s="67" t="s">
        <v>2542</v>
      </c>
      <c r="G1146" s="67" t="s">
        <v>2541</v>
      </c>
      <c r="H1146" s="67" t="s">
        <v>1516</v>
      </c>
      <c r="I1146" s="68" t="s">
        <v>5551</v>
      </c>
      <c r="J1146" s="68" t="s">
        <v>963</v>
      </c>
      <c r="K1146" s="67" t="s">
        <v>8210</v>
      </c>
      <c r="L1146" s="13">
        <v>3009</v>
      </c>
      <c r="M1146" s="13">
        <v>3108</v>
      </c>
      <c r="N1146" s="13">
        <v>2709</v>
      </c>
      <c r="O1146" s="13">
        <v>3386</v>
      </c>
      <c r="P1146" s="13">
        <v>1169</v>
      </c>
      <c r="Q1146" s="13">
        <v>6791</v>
      </c>
      <c r="R1146" s="13">
        <v>20172</v>
      </c>
    </row>
    <row r="1147" spans="1:18" ht="14.5" x14ac:dyDescent="0.25">
      <c r="A1147" s="68">
        <v>10</v>
      </c>
      <c r="B1147" s="68">
        <v>36</v>
      </c>
      <c r="C1147" s="67" t="s">
        <v>6791</v>
      </c>
      <c r="D1147" s="67" t="s">
        <v>1077</v>
      </c>
      <c r="E1147" s="67" t="s">
        <v>149</v>
      </c>
      <c r="F1147" s="67" t="s">
        <v>2544</v>
      </c>
      <c r="G1147" s="67" t="s">
        <v>2543</v>
      </c>
      <c r="H1147" s="67" t="s">
        <v>1516</v>
      </c>
      <c r="I1147" s="68" t="s">
        <v>5304</v>
      </c>
      <c r="J1147" s="68" t="s">
        <v>963</v>
      </c>
      <c r="K1147" s="67" t="s">
        <v>8211</v>
      </c>
      <c r="L1147" s="13">
        <v>10844</v>
      </c>
      <c r="M1147" s="13">
        <v>11786</v>
      </c>
      <c r="N1147" s="13">
        <v>9820</v>
      </c>
      <c r="O1147" s="13">
        <v>11876</v>
      </c>
      <c r="P1147" s="13">
        <v>4539</v>
      </c>
      <c r="Q1147" s="13">
        <v>33747</v>
      </c>
      <c r="R1147" s="13">
        <v>82612</v>
      </c>
    </row>
    <row r="1148" spans="1:18" ht="14.5" x14ac:dyDescent="0.25">
      <c r="A1148" s="68">
        <v>10</v>
      </c>
      <c r="B1148" s="68">
        <v>37</v>
      </c>
      <c r="C1148" s="67" t="s">
        <v>6791</v>
      </c>
      <c r="D1148" s="67" t="s">
        <v>1077</v>
      </c>
      <c r="E1148" s="67" t="s">
        <v>149</v>
      </c>
      <c r="F1148" s="67" t="s">
        <v>2546</v>
      </c>
      <c r="G1148" s="67" t="s">
        <v>2545</v>
      </c>
      <c r="H1148" s="67" t="s">
        <v>1516</v>
      </c>
      <c r="I1148" s="68" t="s">
        <v>1270</v>
      </c>
      <c r="J1148" s="68" t="s">
        <v>963</v>
      </c>
      <c r="K1148" s="67" t="s">
        <v>5552</v>
      </c>
      <c r="L1148" s="13">
        <v>5758</v>
      </c>
      <c r="M1148" s="13">
        <v>6730</v>
      </c>
      <c r="N1148" s="13">
        <v>5066</v>
      </c>
      <c r="O1148" s="13">
        <v>5061</v>
      </c>
      <c r="P1148" s="13">
        <v>1700</v>
      </c>
      <c r="Q1148" s="13">
        <v>12035</v>
      </c>
      <c r="R1148" s="13">
        <v>36350</v>
      </c>
    </row>
    <row r="1149" spans="1:18" ht="14.5" x14ac:dyDescent="0.25">
      <c r="A1149" s="68">
        <v>10</v>
      </c>
      <c r="B1149" s="68">
        <v>38</v>
      </c>
      <c r="C1149" s="67" t="s">
        <v>6791</v>
      </c>
      <c r="D1149" s="67" t="s">
        <v>1077</v>
      </c>
      <c r="E1149" s="67" t="s">
        <v>149</v>
      </c>
      <c r="F1149" s="67" t="s">
        <v>2548</v>
      </c>
      <c r="G1149" s="67" t="s">
        <v>2547</v>
      </c>
      <c r="H1149" s="67" t="s">
        <v>1516</v>
      </c>
      <c r="I1149" s="68" t="s">
        <v>1228</v>
      </c>
      <c r="J1149" s="68" t="s">
        <v>963</v>
      </c>
      <c r="K1149" s="67" t="s">
        <v>5553</v>
      </c>
      <c r="L1149" s="13">
        <v>9107</v>
      </c>
      <c r="M1149" s="13">
        <v>9977</v>
      </c>
      <c r="N1149" s="13">
        <v>7007</v>
      </c>
      <c r="O1149" s="13">
        <v>6057</v>
      </c>
      <c r="P1149" s="13">
        <v>2400</v>
      </c>
      <c r="Q1149" s="13">
        <v>19663</v>
      </c>
      <c r="R1149" s="13">
        <v>54211</v>
      </c>
    </row>
    <row r="1150" spans="1:18" ht="14.5" x14ac:dyDescent="0.25">
      <c r="A1150" s="68">
        <v>10</v>
      </c>
      <c r="B1150" s="68">
        <v>39</v>
      </c>
      <c r="C1150" s="67" t="s">
        <v>6791</v>
      </c>
      <c r="D1150" s="67" t="s">
        <v>2549</v>
      </c>
      <c r="E1150" s="67" t="s">
        <v>149</v>
      </c>
      <c r="F1150" s="67" t="s">
        <v>2551</v>
      </c>
      <c r="G1150" s="67" t="s">
        <v>2550</v>
      </c>
      <c r="H1150" s="67" t="s">
        <v>1516</v>
      </c>
      <c r="I1150" s="68" t="s">
        <v>5554</v>
      </c>
      <c r="J1150" s="68" t="s">
        <v>963</v>
      </c>
      <c r="K1150" s="67" t="s">
        <v>5555</v>
      </c>
      <c r="L1150" s="13">
        <v>10322</v>
      </c>
      <c r="M1150" s="13">
        <v>10509</v>
      </c>
      <c r="N1150" s="13">
        <v>10126</v>
      </c>
      <c r="O1150" s="13">
        <v>11819</v>
      </c>
      <c r="P1150" s="13">
        <v>3802</v>
      </c>
      <c r="Q1150" s="13">
        <v>7185</v>
      </c>
      <c r="R1150" s="13">
        <v>53763</v>
      </c>
    </row>
    <row r="1151" spans="1:18" ht="14.5" x14ac:dyDescent="0.25">
      <c r="A1151" s="68">
        <v>10</v>
      </c>
      <c r="B1151" s="68">
        <v>40</v>
      </c>
      <c r="C1151" s="67" t="s">
        <v>6791</v>
      </c>
      <c r="D1151" s="67" t="s">
        <v>2549</v>
      </c>
      <c r="E1151" s="67" t="s">
        <v>149</v>
      </c>
      <c r="F1151" s="67" t="s">
        <v>2553</v>
      </c>
      <c r="G1151" s="67" t="s">
        <v>2552</v>
      </c>
      <c r="H1151" s="67" t="s">
        <v>1516</v>
      </c>
      <c r="I1151" s="68" t="s">
        <v>5556</v>
      </c>
      <c r="J1151" s="68" t="s">
        <v>963</v>
      </c>
      <c r="K1151" s="67" t="s">
        <v>8212</v>
      </c>
      <c r="L1151" s="13">
        <v>14932</v>
      </c>
      <c r="M1151" s="13">
        <v>14095</v>
      </c>
      <c r="N1151" s="13">
        <v>15525</v>
      </c>
      <c r="O1151" s="13">
        <v>16432</v>
      </c>
      <c r="P1151" s="13">
        <v>5264</v>
      </c>
      <c r="Q1151" s="13">
        <v>17539</v>
      </c>
      <c r="R1151" s="13">
        <v>83787</v>
      </c>
    </row>
    <row r="1152" spans="1:18" ht="14.5" x14ac:dyDescent="0.25">
      <c r="A1152" s="68">
        <v>10</v>
      </c>
      <c r="B1152" s="68">
        <v>41</v>
      </c>
      <c r="C1152" s="67" t="s">
        <v>6791</v>
      </c>
      <c r="D1152" s="67" t="s">
        <v>2549</v>
      </c>
      <c r="E1152" s="67" t="s">
        <v>149</v>
      </c>
      <c r="F1152" s="67" t="s">
        <v>2555</v>
      </c>
      <c r="G1152" s="67" t="s">
        <v>2554</v>
      </c>
      <c r="H1152" s="67" t="s">
        <v>1516</v>
      </c>
      <c r="I1152" s="68" t="s">
        <v>5067</v>
      </c>
      <c r="J1152" s="68" t="s">
        <v>963</v>
      </c>
      <c r="K1152" s="67" t="s">
        <v>5557</v>
      </c>
      <c r="L1152" s="13">
        <v>9835</v>
      </c>
      <c r="M1152" s="13">
        <v>9011</v>
      </c>
      <c r="N1152" s="13">
        <v>9386</v>
      </c>
      <c r="O1152" s="13">
        <v>9265</v>
      </c>
      <c r="P1152" s="13">
        <v>2619</v>
      </c>
      <c r="Q1152" s="13">
        <v>12413</v>
      </c>
      <c r="R1152" s="13">
        <v>52529</v>
      </c>
    </row>
    <row r="1153" spans="1:18" ht="14.5" x14ac:dyDescent="0.25">
      <c r="A1153" s="68">
        <v>10</v>
      </c>
      <c r="B1153" s="68">
        <v>42</v>
      </c>
      <c r="C1153" s="67" t="s">
        <v>6791</v>
      </c>
      <c r="D1153" s="67" t="s">
        <v>6925</v>
      </c>
      <c r="E1153" s="67" t="s">
        <v>5008</v>
      </c>
      <c r="F1153" s="67" t="s">
        <v>2556</v>
      </c>
      <c r="G1153" s="67" t="s">
        <v>7570</v>
      </c>
      <c r="H1153" s="67" t="s">
        <v>1516</v>
      </c>
      <c r="I1153" s="68" t="s">
        <v>1426</v>
      </c>
      <c r="J1153" s="68" t="s">
        <v>963</v>
      </c>
      <c r="K1153" s="67" t="s">
        <v>8213</v>
      </c>
      <c r="L1153" s="13">
        <v>10366</v>
      </c>
      <c r="M1153" s="13">
        <v>11263</v>
      </c>
      <c r="N1153" s="13">
        <v>10249</v>
      </c>
      <c r="O1153" s="13">
        <v>11029</v>
      </c>
      <c r="P1153" s="13">
        <v>3990</v>
      </c>
      <c r="Q1153" s="13">
        <v>21367</v>
      </c>
      <c r="R1153" s="13">
        <v>68264</v>
      </c>
    </row>
    <row r="1154" spans="1:18" ht="14.5" x14ac:dyDescent="0.25">
      <c r="A1154" s="68">
        <v>10</v>
      </c>
      <c r="B1154" s="68">
        <v>43</v>
      </c>
      <c r="C1154" s="67" t="s">
        <v>6791</v>
      </c>
      <c r="D1154" s="67" t="s">
        <v>2557</v>
      </c>
      <c r="E1154" s="67" t="s">
        <v>149</v>
      </c>
      <c r="F1154" s="67" t="s">
        <v>2558</v>
      </c>
      <c r="G1154" s="67" t="s">
        <v>2557</v>
      </c>
      <c r="H1154" s="67" t="s">
        <v>1516</v>
      </c>
      <c r="I1154" s="68" t="s">
        <v>5558</v>
      </c>
      <c r="J1154" s="68" t="s">
        <v>963</v>
      </c>
      <c r="K1154" s="67" t="s">
        <v>8214</v>
      </c>
      <c r="L1154" s="13">
        <v>38172</v>
      </c>
      <c r="M1154" s="13">
        <v>36592</v>
      </c>
      <c r="N1154" s="13">
        <v>44779</v>
      </c>
      <c r="O1154" s="13">
        <v>47303</v>
      </c>
      <c r="P1154" s="13">
        <v>11085</v>
      </c>
      <c r="Q1154" s="13">
        <v>123753</v>
      </c>
      <c r="R1154" s="13">
        <v>301684</v>
      </c>
    </row>
    <row r="1155" spans="1:18" ht="14.5" x14ac:dyDescent="0.25">
      <c r="A1155" s="68">
        <v>10</v>
      </c>
      <c r="B1155" s="68">
        <v>44</v>
      </c>
      <c r="C1155" s="67" t="s">
        <v>6791</v>
      </c>
      <c r="D1155" s="67" t="s">
        <v>2559</v>
      </c>
      <c r="E1155" s="67" t="s">
        <v>149</v>
      </c>
      <c r="F1155" s="67" t="s">
        <v>2560</v>
      </c>
      <c r="G1155" s="67" t="s">
        <v>2559</v>
      </c>
      <c r="H1155" s="67" t="s">
        <v>1516</v>
      </c>
      <c r="I1155" s="68" t="s">
        <v>1200</v>
      </c>
      <c r="J1155" s="68" t="s">
        <v>963</v>
      </c>
      <c r="K1155" s="67" t="s">
        <v>5559</v>
      </c>
      <c r="L1155" s="13">
        <v>23165</v>
      </c>
      <c r="M1155" s="13">
        <v>22921</v>
      </c>
      <c r="N1155" s="13">
        <v>11389</v>
      </c>
      <c r="O1155" s="13">
        <v>17444</v>
      </c>
      <c r="P1155" s="13">
        <v>7608</v>
      </c>
      <c r="Q1155" s="13">
        <v>56670</v>
      </c>
      <c r="R1155" s="13">
        <v>139197</v>
      </c>
    </row>
    <row r="1156" spans="1:18" ht="14.5" x14ac:dyDescent="0.25">
      <c r="A1156" s="68">
        <v>10</v>
      </c>
      <c r="B1156" s="68">
        <v>45</v>
      </c>
      <c r="C1156" s="67" t="s">
        <v>6791</v>
      </c>
      <c r="D1156" s="67" t="s">
        <v>2561</v>
      </c>
      <c r="E1156" s="67" t="s">
        <v>149</v>
      </c>
      <c r="F1156" s="67" t="s">
        <v>2562</v>
      </c>
      <c r="G1156" s="67" t="s">
        <v>2561</v>
      </c>
      <c r="H1156" s="67" t="s">
        <v>1516</v>
      </c>
      <c r="I1156" s="68" t="s">
        <v>5560</v>
      </c>
      <c r="J1156" s="68" t="s">
        <v>963</v>
      </c>
      <c r="K1156" s="67" t="s">
        <v>5561</v>
      </c>
      <c r="L1156" s="13">
        <v>5288</v>
      </c>
      <c r="M1156" s="13">
        <v>5803</v>
      </c>
      <c r="N1156" s="13">
        <v>4558</v>
      </c>
      <c r="O1156" s="13">
        <v>5330</v>
      </c>
      <c r="P1156" s="13">
        <v>2168</v>
      </c>
      <c r="Q1156" s="13">
        <v>6087</v>
      </c>
      <c r="R1156" s="13">
        <v>29234</v>
      </c>
    </row>
    <row r="1157" spans="1:18" ht="14.5" x14ac:dyDescent="0.25">
      <c r="A1157" s="68">
        <v>10</v>
      </c>
      <c r="B1157" s="68">
        <v>46</v>
      </c>
      <c r="C1157" s="67" t="s">
        <v>6791</v>
      </c>
      <c r="D1157" s="67" t="s">
        <v>2563</v>
      </c>
      <c r="E1157" s="67" t="s">
        <v>149</v>
      </c>
      <c r="F1157" s="67" t="s">
        <v>2564</v>
      </c>
      <c r="G1157" s="67" t="s">
        <v>2563</v>
      </c>
      <c r="H1157" s="67" t="s">
        <v>1516</v>
      </c>
      <c r="I1157" s="68" t="s">
        <v>5562</v>
      </c>
      <c r="J1157" s="68" t="s">
        <v>963</v>
      </c>
      <c r="K1157" s="67" t="s">
        <v>5563</v>
      </c>
      <c r="L1157" s="13">
        <v>42380</v>
      </c>
      <c r="M1157" s="13">
        <v>43437</v>
      </c>
      <c r="N1157" s="13">
        <v>40293</v>
      </c>
      <c r="O1157" s="13">
        <v>45755</v>
      </c>
      <c r="P1157" s="13">
        <v>14463</v>
      </c>
      <c r="Q1157" s="13">
        <v>90145</v>
      </c>
      <c r="R1157" s="13">
        <v>276473</v>
      </c>
    </row>
    <row r="1158" spans="1:18" ht="14.5" x14ac:dyDescent="0.25">
      <c r="A1158" s="68">
        <v>10</v>
      </c>
      <c r="B1158" s="68">
        <v>47</v>
      </c>
      <c r="C1158" s="67" t="s">
        <v>6791</v>
      </c>
      <c r="D1158" s="67" t="s">
        <v>2565</v>
      </c>
      <c r="E1158" s="67" t="s">
        <v>149</v>
      </c>
      <c r="F1158" s="67" t="s">
        <v>2566</v>
      </c>
      <c r="G1158" s="67" t="s">
        <v>2565</v>
      </c>
      <c r="H1158" s="67" t="s">
        <v>1516</v>
      </c>
      <c r="I1158" s="68" t="s">
        <v>5022</v>
      </c>
      <c r="J1158" s="68" t="s">
        <v>963</v>
      </c>
      <c r="K1158" s="67" t="s">
        <v>5564</v>
      </c>
      <c r="L1158" s="13">
        <v>20790</v>
      </c>
      <c r="M1158" s="13">
        <v>21672</v>
      </c>
      <c r="N1158" s="13">
        <v>19382</v>
      </c>
      <c r="O1158" s="13">
        <v>21374</v>
      </c>
      <c r="P1158" s="13">
        <v>6215</v>
      </c>
      <c r="Q1158" s="13">
        <v>46442</v>
      </c>
      <c r="R1158" s="13">
        <v>135875</v>
      </c>
    </row>
    <row r="1159" spans="1:18" ht="14.5" x14ac:dyDescent="0.25">
      <c r="A1159" s="68">
        <v>10</v>
      </c>
      <c r="B1159" s="68">
        <v>48</v>
      </c>
      <c r="C1159" s="67" t="s">
        <v>6791</v>
      </c>
      <c r="D1159" s="67" t="s">
        <v>2567</v>
      </c>
      <c r="E1159" s="67" t="s">
        <v>149</v>
      </c>
      <c r="F1159" s="67" t="s">
        <v>2568</v>
      </c>
      <c r="G1159" s="67" t="s">
        <v>2567</v>
      </c>
      <c r="H1159" s="67" t="s">
        <v>1516</v>
      </c>
      <c r="I1159" s="68" t="s">
        <v>5118</v>
      </c>
      <c r="J1159" s="68" t="s">
        <v>963</v>
      </c>
      <c r="K1159" s="67" t="s">
        <v>8215</v>
      </c>
      <c r="L1159" s="13">
        <v>16752</v>
      </c>
      <c r="M1159" s="13">
        <v>19512</v>
      </c>
      <c r="N1159" s="13">
        <v>14885</v>
      </c>
      <c r="O1159" s="13">
        <v>16481</v>
      </c>
      <c r="P1159" s="13">
        <v>7645</v>
      </c>
      <c r="Q1159" s="13">
        <v>24178</v>
      </c>
      <c r="R1159" s="13">
        <v>99453</v>
      </c>
    </row>
    <row r="1160" spans="1:18" ht="14.5" x14ac:dyDescent="0.25">
      <c r="A1160" s="68">
        <v>10</v>
      </c>
      <c r="B1160" s="68">
        <v>49</v>
      </c>
      <c r="C1160" s="67" t="s">
        <v>6791</v>
      </c>
      <c r="D1160" s="67" t="s">
        <v>2567</v>
      </c>
      <c r="E1160" s="67" t="s">
        <v>149</v>
      </c>
      <c r="F1160" s="67" t="s">
        <v>2570</v>
      </c>
      <c r="G1160" s="67" t="s">
        <v>2569</v>
      </c>
      <c r="H1160" s="67" t="s">
        <v>1516</v>
      </c>
      <c r="I1160" s="68" t="s">
        <v>5271</v>
      </c>
      <c r="J1160" s="68" t="s">
        <v>963</v>
      </c>
      <c r="K1160" s="67" t="s">
        <v>8216</v>
      </c>
      <c r="L1160" s="13">
        <v>247</v>
      </c>
      <c r="M1160" s="13">
        <v>266</v>
      </c>
      <c r="N1160" s="13">
        <v>226</v>
      </c>
      <c r="O1160" s="13">
        <v>254</v>
      </c>
      <c r="P1160" s="13">
        <v>90</v>
      </c>
      <c r="Q1160" s="13">
        <v>491</v>
      </c>
      <c r="R1160" s="13">
        <v>1574</v>
      </c>
    </row>
    <row r="1161" spans="1:18" ht="14.5" x14ac:dyDescent="0.25">
      <c r="A1161" s="68">
        <v>10</v>
      </c>
      <c r="B1161" s="68">
        <v>50</v>
      </c>
      <c r="C1161" s="67" t="s">
        <v>6791</v>
      </c>
      <c r="D1161" s="67" t="s">
        <v>2571</v>
      </c>
      <c r="E1161" s="67" t="s">
        <v>149</v>
      </c>
      <c r="F1161" s="67" t="s">
        <v>2572</v>
      </c>
      <c r="G1161" s="67" t="s">
        <v>2571</v>
      </c>
      <c r="H1161" s="67" t="s">
        <v>1516</v>
      </c>
      <c r="I1161" s="68" t="s">
        <v>1252</v>
      </c>
      <c r="J1161" s="68" t="s">
        <v>963</v>
      </c>
      <c r="K1161" s="67" t="s">
        <v>5565</v>
      </c>
      <c r="L1161" s="13">
        <v>20777</v>
      </c>
      <c r="M1161" s="13">
        <v>23862</v>
      </c>
      <c r="N1161" s="13">
        <v>17692</v>
      </c>
      <c r="O1161" s="13">
        <v>19880</v>
      </c>
      <c r="P1161" s="13">
        <v>8213</v>
      </c>
      <c r="Q1161" s="13">
        <v>43782</v>
      </c>
      <c r="R1161" s="13">
        <v>134206</v>
      </c>
    </row>
    <row r="1162" spans="1:18" ht="14.5" x14ac:dyDescent="0.25">
      <c r="A1162" s="68">
        <v>10</v>
      </c>
      <c r="B1162" s="68">
        <v>51</v>
      </c>
      <c r="C1162" s="67" t="s">
        <v>6791</v>
      </c>
      <c r="D1162" s="67" t="s">
        <v>2573</v>
      </c>
      <c r="E1162" s="67" t="s">
        <v>13</v>
      </c>
      <c r="F1162" s="67" t="s">
        <v>2575</v>
      </c>
      <c r="G1162" s="67" t="s">
        <v>2574</v>
      </c>
      <c r="H1162" s="67" t="s">
        <v>1516</v>
      </c>
      <c r="I1162" s="68" t="s">
        <v>5566</v>
      </c>
      <c r="J1162" s="68" t="s">
        <v>963</v>
      </c>
      <c r="K1162" s="67" t="s">
        <v>5567</v>
      </c>
      <c r="L1162" s="13">
        <v>18370</v>
      </c>
      <c r="M1162" s="13">
        <v>19965</v>
      </c>
      <c r="N1162" s="13">
        <v>16423</v>
      </c>
      <c r="O1162" s="13">
        <v>17013</v>
      </c>
      <c r="P1162" s="13">
        <v>6052</v>
      </c>
      <c r="Q1162" s="13">
        <v>19295</v>
      </c>
      <c r="R1162" s="13">
        <v>97118</v>
      </c>
    </row>
    <row r="1163" spans="1:18" ht="14.5" x14ac:dyDescent="0.25">
      <c r="A1163" s="68">
        <v>10</v>
      </c>
      <c r="B1163" s="68">
        <v>52</v>
      </c>
      <c r="C1163" s="67" t="s">
        <v>6791</v>
      </c>
      <c r="D1163" s="67" t="s">
        <v>2573</v>
      </c>
      <c r="E1163" s="67" t="s">
        <v>13</v>
      </c>
      <c r="F1163" s="67" t="s">
        <v>2577</v>
      </c>
      <c r="G1163" s="67" t="s">
        <v>2576</v>
      </c>
      <c r="H1163" s="67" t="s">
        <v>1516</v>
      </c>
      <c r="I1163" s="68" t="s">
        <v>5568</v>
      </c>
      <c r="J1163" s="68" t="s">
        <v>963</v>
      </c>
      <c r="K1163" s="67" t="s">
        <v>6541</v>
      </c>
      <c r="L1163" s="13">
        <v>18627</v>
      </c>
      <c r="M1163" s="13">
        <v>21251</v>
      </c>
      <c r="N1163" s="13">
        <v>14359</v>
      </c>
      <c r="O1163" s="13">
        <v>14676</v>
      </c>
      <c r="P1163" s="13">
        <v>5670</v>
      </c>
      <c r="Q1163" s="13">
        <v>23579</v>
      </c>
      <c r="R1163" s="13">
        <v>98162</v>
      </c>
    </row>
    <row r="1164" spans="1:18" ht="14.5" x14ac:dyDescent="0.25">
      <c r="A1164" s="68">
        <v>10</v>
      </c>
      <c r="B1164" s="68">
        <v>53</v>
      </c>
      <c r="C1164" s="67" t="s">
        <v>6791</v>
      </c>
      <c r="D1164" s="67" t="s">
        <v>2573</v>
      </c>
      <c r="E1164" s="67" t="s">
        <v>13</v>
      </c>
      <c r="F1164" s="67" t="s">
        <v>2579</v>
      </c>
      <c r="G1164" s="67" t="s">
        <v>2578</v>
      </c>
      <c r="H1164" s="67" t="s">
        <v>1516</v>
      </c>
      <c r="I1164" s="68" t="s">
        <v>5569</v>
      </c>
      <c r="J1164" s="68" t="s">
        <v>963</v>
      </c>
      <c r="K1164" s="67" t="s">
        <v>5570</v>
      </c>
      <c r="L1164" s="13">
        <v>17333</v>
      </c>
      <c r="M1164" s="13">
        <v>18464</v>
      </c>
      <c r="N1164" s="13">
        <v>14838</v>
      </c>
      <c r="O1164" s="13">
        <v>13627</v>
      </c>
      <c r="P1164" s="13">
        <v>4490</v>
      </c>
      <c r="Q1164" s="13">
        <v>23562</v>
      </c>
      <c r="R1164" s="13">
        <v>92314</v>
      </c>
    </row>
    <row r="1165" spans="1:18" ht="14.5" x14ac:dyDescent="0.25">
      <c r="A1165" s="68">
        <v>10</v>
      </c>
      <c r="B1165" s="68">
        <v>54</v>
      </c>
      <c r="C1165" s="67" t="s">
        <v>6791</v>
      </c>
      <c r="D1165" s="67" t="s">
        <v>2573</v>
      </c>
      <c r="E1165" s="67" t="s">
        <v>13</v>
      </c>
      <c r="F1165" s="67" t="s">
        <v>2581</v>
      </c>
      <c r="G1165" s="67" t="s">
        <v>2580</v>
      </c>
      <c r="H1165" s="67" t="s">
        <v>1516</v>
      </c>
      <c r="I1165" s="68" t="s">
        <v>5571</v>
      </c>
      <c r="J1165" s="68" t="s">
        <v>963</v>
      </c>
      <c r="K1165" s="67" t="s">
        <v>5572</v>
      </c>
      <c r="L1165" s="13">
        <v>40495</v>
      </c>
      <c r="M1165" s="13">
        <v>45654</v>
      </c>
      <c r="N1165" s="13">
        <v>30841</v>
      </c>
      <c r="O1165" s="13">
        <v>29846</v>
      </c>
      <c r="P1165" s="13">
        <v>10315</v>
      </c>
      <c r="Q1165" s="13">
        <v>121916</v>
      </c>
      <c r="R1165" s="13">
        <v>279067</v>
      </c>
    </row>
    <row r="1166" spans="1:18" ht="14.5" x14ac:dyDescent="0.25">
      <c r="A1166" s="68">
        <v>10</v>
      </c>
      <c r="B1166" s="68">
        <v>55</v>
      </c>
      <c r="C1166" s="67" t="s">
        <v>6791</v>
      </c>
      <c r="D1166" s="67" t="s">
        <v>2573</v>
      </c>
      <c r="E1166" s="67" t="s">
        <v>13</v>
      </c>
      <c r="F1166" s="67" t="s">
        <v>2583</v>
      </c>
      <c r="G1166" s="67" t="s">
        <v>2582</v>
      </c>
      <c r="H1166" s="67" t="s">
        <v>1516</v>
      </c>
      <c r="I1166" s="68" t="s">
        <v>5229</v>
      </c>
      <c r="J1166" s="68" t="s">
        <v>963</v>
      </c>
      <c r="K1166" s="67" t="s">
        <v>5573</v>
      </c>
      <c r="L1166" s="13">
        <v>9284</v>
      </c>
      <c r="M1166" s="13">
        <v>10624</v>
      </c>
      <c r="N1166" s="13">
        <v>6813</v>
      </c>
      <c r="O1166" s="13">
        <v>7155</v>
      </c>
      <c r="P1166" s="13">
        <v>2880</v>
      </c>
      <c r="Q1166" s="13">
        <v>8596</v>
      </c>
      <c r="R1166" s="13">
        <v>45352</v>
      </c>
    </row>
    <row r="1167" spans="1:18" ht="14.5" x14ac:dyDescent="0.25">
      <c r="A1167" s="68">
        <v>10</v>
      </c>
      <c r="B1167" s="68">
        <v>56</v>
      </c>
      <c r="C1167" s="67" t="s">
        <v>6791</v>
      </c>
      <c r="D1167" s="67" t="s">
        <v>2573</v>
      </c>
      <c r="E1167" s="67" t="s">
        <v>13</v>
      </c>
      <c r="F1167" s="67" t="s">
        <v>2585</v>
      </c>
      <c r="G1167" s="67" t="s">
        <v>2584</v>
      </c>
      <c r="H1167" s="67" t="s">
        <v>1516</v>
      </c>
      <c r="I1167" s="68" t="s">
        <v>5022</v>
      </c>
      <c r="J1167" s="68" t="s">
        <v>963</v>
      </c>
      <c r="K1167" s="67" t="s">
        <v>5574</v>
      </c>
      <c r="L1167" s="13">
        <v>6201</v>
      </c>
      <c r="M1167" s="13">
        <v>5854</v>
      </c>
      <c r="N1167" s="13">
        <v>5242</v>
      </c>
      <c r="O1167" s="13">
        <v>5463</v>
      </c>
      <c r="P1167" s="13">
        <v>1831</v>
      </c>
      <c r="Q1167" s="13">
        <v>9711</v>
      </c>
      <c r="R1167" s="13">
        <v>34302</v>
      </c>
    </row>
    <row r="1168" spans="1:18" ht="14.5" x14ac:dyDescent="0.25">
      <c r="A1168" s="68">
        <v>10</v>
      </c>
      <c r="B1168" s="68">
        <v>57</v>
      </c>
      <c r="C1168" s="67" t="s">
        <v>6791</v>
      </c>
      <c r="D1168" s="67" t="s">
        <v>2573</v>
      </c>
      <c r="E1168" s="67" t="s">
        <v>13</v>
      </c>
      <c r="F1168" s="67" t="s">
        <v>2587</v>
      </c>
      <c r="G1168" s="67" t="s">
        <v>2586</v>
      </c>
      <c r="H1168" s="67" t="s">
        <v>1516</v>
      </c>
      <c r="I1168" s="68" t="s">
        <v>5045</v>
      </c>
      <c r="J1168" s="68" t="s">
        <v>963</v>
      </c>
      <c r="K1168" s="67" t="s">
        <v>5575</v>
      </c>
      <c r="L1168" s="13">
        <v>6530</v>
      </c>
      <c r="M1168" s="13">
        <v>6430</v>
      </c>
      <c r="N1168" s="13">
        <v>4768</v>
      </c>
      <c r="O1168" s="13">
        <v>4666</v>
      </c>
      <c r="P1168" s="13">
        <v>1522</v>
      </c>
      <c r="Q1168" s="13">
        <v>7433</v>
      </c>
      <c r="R1168" s="13">
        <v>31349</v>
      </c>
    </row>
    <row r="1169" spans="1:18" ht="14.5" x14ac:dyDescent="0.25">
      <c r="A1169" s="68">
        <v>10</v>
      </c>
      <c r="B1169" s="68">
        <v>58</v>
      </c>
      <c r="C1169" s="67" t="s">
        <v>6791</v>
      </c>
      <c r="D1169" s="67" t="s">
        <v>6931</v>
      </c>
      <c r="E1169" s="67" t="s">
        <v>13</v>
      </c>
      <c r="F1169" s="67" t="s">
        <v>7346</v>
      </c>
      <c r="G1169" s="67" t="s">
        <v>3736</v>
      </c>
      <c r="H1169" s="67" t="s">
        <v>1516</v>
      </c>
      <c r="I1169" s="68" t="s">
        <v>1270</v>
      </c>
      <c r="J1169" s="68" t="s">
        <v>963</v>
      </c>
      <c r="K1169" s="67" t="s">
        <v>8453</v>
      </c>
      <c r="L1169" s="13">
        <v>31</v>
      </c>
      <c r="M1169" s="13">
        <v>39</v>
      </c>
      <c r="N1169" s="13">
        <v>35</v>
      </c>
      <c r="O1169" s="13">
        <v>43</v>
      </c>
      <c r="P1169" s="13">
        <v>19</v>
      </c>
      <c r="Q1169" s="13">
        <v>193</v>
      </c>
      <c r="R1169" s="13">
        <v>360</v>
      </c>
    </row>
    <row r="1170" spans="1:18" ht="14.5" x14ac:dyDescent="0.25">
      <c r="A1170" s="68">
        <v>10</v>
      </c>
      <c r="B1170" s="68">
        <v>59</v>
      </c>
      <c r="C1170" s="67" t="s">
        <v>6791</v>
      </c>
      <c r="D1170" s="67" t="s">
        <v>6926</v>
      </c>
      <c r="E1170" s="67" t="s">
        <v>13</v>
      </c>
      <c r="F1170" s="67" t="s">
        <v>2588</v>
      </c>
      <c r="G1170" s="67" t="s">
        <v>8868</v>
      </c>
      <c r="H1170" s="67" t="s">
        <v>1516</v>
      </c>
      <c r="I1170" s="68" t="s">
        <v>5576</v>
      </c>
      <c r="J1170" s="68" t="s">
        <v>963</v>
      </c>
      <c r="K1170" s="67" t="s">
        <v>8862</v>
      </c>
      <c r="L1170" s="13">
        <v>9336</v>
      </c>
      <c r="M1170" s="13">
        <v>11274</v>
      </c>
      <c r="N1170" s="13">
        <v>12902</v>
      </c>
      <c r="O1170" s="13">
        <v>12802</v>
      </c>
      <c r="P1170" s="13">
        <v>4099</v>
      </c>
      <c r="Q1170" s="13">
        <v>30135</v>
      </c>
      <c r="R1170" s="13">
        <v>80548</v>
      </c>
    </row>
    <row r="1171" spans="1:18" ht="14.5" x14ac:dyDescent="0.25">
      <c r="A1171" s="68">
        <v>10</v>
      </c>
      <c r="B1171" s="68">
        <v>60</v>
      </c>
      <c r="C1171" s="67" t="s">
        <v>6791</v>
      </c>
      <c r="D1171" s="67" t="s">
        <v>1256</v>
      </c>
      <c r="E1171" s="67" t="s">
        <v>13</v>
      </c>
      <c r="F1171" s="67" t="s">
        <v>2590</v>
      </c>
      <c r="G1171" s="67" t="s">
        <v>2589</v>
      </c>
      <c r="H1171" s="67" t="s">
        <v>1516</v>
      </c>
      <c r="I1171" s="68" t="s">
        <v>5577</v>
      </c>
      <c r="J1171" s="68" t="s">
        <v>963</v>
      </c>
      <c r="K1171" s="67" t="s">
        <v>8217</v>
      </c>
      <c r="L1171" s="13">
        <v>10950</v>
      </c>
      <c r="M1171" s="13">
        <v>12174</v>
      </c>
      <c r="N1171" s="13">
        <v>9569</v>
      </c>
      <c r="O1171" s="13">
        <v>12053</v>
      </c>
      <c r="P1171" s="13">
        <v>5425</v>
      </c>
      <c r="Q1171" s="13">
        <v>34831</v>
      </c>
      <c r="R1171" s="13">
        <v>85002</v>
      </c>
    </row>
    <row r="1172" spans="1:18" ht="14.5" x14ac:dyDescent="0.25">
      <c r="A1172" s="68">
        <v>10</v>
      </c>
      <c r="B1172" s="68">
        <v>61</v>
      </c>
      <c r="C1172" s="67" t="s">
        <v>6791</v>
      </c>
      <c r="D1172" s="67" t="s">
        <v>1256</v>
      </c>
      <c r="E1172" s="67" t="s">
        <v>13</v>
      </c>
      <c r="F1172" s="67" t="s">
        <v>2592</v>
      </c>
      <c r="G1172" s="67" t="s">
        <v>2591</v>
      </c>
      <c r="H1172" s="67" t="s">
        <v>1516</v>
      </c>
      <c r="I1172" s="68" t="s">
        <v>5098</v>
      </c>
      <c r="J1172" s="68" t="s">
        <v>963</v>
      </c>
      <c r="K1172" s="67" t="s">
        <v>6640</v>
      </c>
      <c r="L1172" s="13">
        <v>9237</v>
      </c>
      <c r="M1172" s="13">
        <v>10695</v>
      </c>
      <c r="N1172" s="13">
        <v>8362</v>
      </c>
      <c r="O1172" s="13">
        <v>10764</v>
      </c>
      <c r="P1172" s="13">
        <v>4396</v>
      </c>
      <c r="Q1172" s="13">
        <v>32500</v>
      </c>
      <c r="R1172" s="13">
        <v>75954</v>
      </c>
    </row>
    <row r="1173" spans="1:18" ht="14.5" x14ac:dyDescent="0.25">
      <c r="A1173" s="68">
        <v>10</v>
      </c>
      <c r="B1173" s="68">
        <v>62</v>
      </c>
      <c r="C1173" s="67" t="s">
        <v>6791</v>
      </c>
      <c r="D1173" s="67" t="s">
        <v>1256</v>
      </c>
      <c r="E1173" s="67" t="s">
        <v>13</v>
      </c>
      <c r="F1173" s="67" t="s">
        <v>2594</v>
      </c>
      <c r="G1173" s="67" t="s">
        <v>2593</v>
      </c>
      <c r="H1173" s="67" t="s">
        <v>1516</v>
      </c>
      <c r="I1173" s="68" t="s">
        <v>1366</v>
      </c>
      <c r="J1173" s="68" t="s">
        <v>963</v>
      </c>
      <c r="K1173" s="67" t="s">
        <v>5578</v>
      </c>
      <c r="L1173" s="13">
        <v>9142</v>
      </c>
      <c r="M1173" s="13">
        <v>9860</v>
      </c>
      <c r="N1173" s="13">
        <v>5235</v>
      </c>
      <c r="O1173" s="13">
        <v>3684</v>
      </c>
      <c r="P1173" s="13">
        <v>1377</v>
      </c>
      <c r="Q1173" s="13">
        <v>21336</v>
      </c>
      <c r="R1173" s="13">
        <v>50634</v>
      </c>
    </row>
    <row r="1174" spans="1:18" ht="14.5" x14ac:dyDescent="0.25">
      <c r="A1174" s="68">
        <v>10</v>
      </c>
      <c r="B1174" s="68">
        <v>63</v>
      </c>
      <c r="C1174" s="67" t="s">
        <v>6791</v>
      </c>
      <c r="D1174" s="67" t="s">
        <v>1256</v>
      </c>
      <c r="E1174" s="67" t="s">
        <v>13</v>
      </c>
      <c r="F1174" s="67" t="s">
        <v>2596</v>
      </c>
      <c r="G1174" s="67" t="s">
        <v>2595</v>
      </c>
      <c r="H1174" s="67" t="s">
        <v>1516</v>
      </c>
      <c r="I1174" s="68" t="s">
        <v>5079</v>
      </c>
      <c r="J1174" s="68" t="s">
        <v>963</v>
      </c>
      <c r="K1174" s="67" t="s">
        <v>5579</v>
      </c>
      <c r="L1174" s="13">
        <v>5912</v>
      </c>
      <c r="M1174" s="13">
        <v>6123</v>
      </c>
      <c r="N1174" s="13">
        <v>4811</v>
      </c>
      <c r="O1174" s="13">
        <v>4484</v>
      </c>
      <c r="P1174" s="13">
        <v>1515</v>
      </c>
      <c r="Q1174" s="13">
        <v>14007</v>
      </c>
      <c r="R1174" s="13">
        <v>36852</v>
      </c>
    </row>
    <row r="1175" spans="1:18" ht="14.5" x14ac:dyDescent="0.25">
      <c r="A1175" s="68">
        <v>10</v>
      </c>
      <c r="B1175" s="68">
        <v>64</v>
      </c>
      <c r="C1175" s="67" t="s">
        <v>6791</v>
      </c>
      <c r="D1175" s="67" t="s">
        <v>2597</v>
      </c>
      <c r="E1175" s="67" t="s">
        <v>149</v>
      </c>
      <c r="F1175" s="67" t="s">
        <v>2598</v>
      </c>
      <c r="G1175" s="67" t="s">
        <v>2597</v>
      </c>
      <c r="H1175" s="67" t="s">
        <v>1516</v>
      </c>
      <c r="I1175" s="68" t="s">
        <v>5411</v>
      </c>
      <c r="J1175" s="68" t="s">
        <v>963</v>
      </c>
      <c r="K1175" s="67" t="s">
        <v>5580</v>
      </c>
      <c r="L1175" s="13">
        <v>28366</v>
      </c>
      <c r="M1175" s="13">
        <v>30143</v>
      </c>
      <c r="N1175" s="13">
        <v>30675</v>
      </c>
      <c r="O1175" s="13">
        <v>33882</v>
      </c>
      <c r="P1175" s="13">
        <v>11737</v>
      </c>
      <c r="Q1175" s="13">
        <v>103940</v>
      </c>
      <c r="R1175" s="13">
        <v>238743</v>
      </c>
    </row>
    <row r="1176" spans="1:18" ht="14.5" x14ac:dyDescent="0.25">
      <c r="A1176" s="68">
        <v>10</v>
      </c>
      <c r="B1176" s="68">
        <v>65</v>
      </c>
      <c r="C1176" s="67" t="s">
        <v>6791</v>
      </c>
      <c r="D1176" s="67" t="s">
        <v>2599</v>
      </c>
      <c r="E1176" s="67" t="s">
        <v>149</v>
      </c>
      <c r="F1176" s="67" t="s">
        <v>2600</v>
      </c>
      <c r="G1176" s="67" t="s">
        <v>2599</v>
      </c>
      <c r="H1176" s="67" t="s">
        <v>1516</v>
      </c>
      <c r="I1176" s="68" t="s">
        <v>1238</v>
      </c>
      <c r="J1176" s="68" t="s">
        <v>963</v>
      </c>
      <c r="K1176" s="67" t="s">
        <v>5581</v>
      </c>
      <c r="L1176" s="13">
        <v>32550</v>
      </c>
      <c r="M1176" s="13">
        <v>33012</v>
      </c>
      <c r="N1176" s="13">
        <v>35214</v>
      </c>
      <c r="O1176" s="13">
        <v>36822</v>
      </c>
      <c r="P1176" s="13">
        <v>11774</v>
      </c>
      <c r="Q1176" s="13">
        <v>109379</v>
      </c>
      <c r="R1176" s="13">
        <v>258751</v>
      </c>
    </row>
    <row r="1177" spans="1:18" ht="14.5" x14ac:dyDescent="0.25">
      <c r="A1177" s="68">
        <v>10</v>
      </c>
      <c r="B1177" s="68">
        <v>66</v>
      </c>
      <c r="C1177" s="67" t="s">
        <v>6791</v>
      </c>
      <c r="D1177" s="67" t="s">
        <v>2601</v>
      </c>
      <c r="E1177" s="67" t="s">
        <v>149</v>
      </c>
      <c r="F1177" s="67" t="s">
        <v>2602</v>
      </c>
      <c r="G1177" s="67" t="s">
        <v>2601</v>
      </c>
      <c r="H1177" s="67" t="s">
        <v>1516</v>
      </c>
      <c r="I1177" s="68" t="s">
        <v>5582</v>
      </c>
      <c r="J1177" s="68" t="s">
        <v>963</v>
      </c>
      <c r="K1177" s="67" t="s">
        <v>5583</v>
      </c>
      <c r="L1177" s="13">
        <v>17730</v>
      </c>
      <c r="M1177" s="13">
        <v>20352</v>
      </c>
      <c r="N1177" s="13">
        <v>26914</v>
      </c>
      <c r="O1177" s="13">
        <v>26148</v>
      </c>
      <c r="P1177" s="13">
        <v>8098</v>
      </c>
      <c r="Q1177" s="13">
        <v>75392</v>
      </c>
      <c r="R1177" s="13">
        <v>174634</v>
      </c>
    </row>
    <row r="1178" spans="1:18" ht="14.5" x14ac:dyDescent="0.25">
      <c r="A1178" s="68">
        <v>10</v>
      </c>
      <c r="B1178" s="68">
        <v>67</v>
      </c>
      <c r="C1178" s="67" t="s">
        <v>6791</v>
      </c>
      <c r="D1178" s="67" t="s">
        <v>2603</v>
      </c>
      <c r="E1178" s="67" t="s">
        <v>149</v>
      </c>
      <c r="F1178" s="67" t="s">
        <v>2604</v>
      </c>
      <c r="G1178" s="67" t="s">
        <v>2603</v>
      </c>
      <c r="H1178" s="67" t="s">
        <v>1516</v>
      </c>
      <c r="I1178" s="68" t="s">
        <v>5584</v>
      </c>
      <c r="J1178" s="68" t="s">
        <v>963</v>
      </c>
      <c r="K1178" s="67" t="s">
        <v>8218</v>
      </c>
      <c r="L1178" s="13">
        <v>30686</v>
      </c>
      <c r="M1178" s="13">
        <v>30967</v>
      </c>
      <c r="N1178" s="13">
        <v>35437</v>
      </c>
      <c r="O1178" s="13">
        <v>38450</v>
      </c>
      <c r="P1178" s="13">
        <v>11941</v>
      </c>
      <c r="Q1178" s="13">
        <v>100849</v>
      </c>
      <c r="R1178" s="13">
        <v>248330</v>
      </c>
    </row>
    <row r="1179" spans="1:18" ht="14.5" x14ac:dyDescent="0.25">
      <c r="A1179" s="68">
        <v>10</v>
      </c>
      <c r="B1179" s="68">
        <v>68</v>
      </c>
      <c r="C1179" s="67" t="s">
        <v>6791</v>
      </c>
      <c r="D1179" s="67" t="s">
        <v>2605</v>
      </c>
      <c r="E1179" s="67" t="s">
        <v>149</v>
      </c>
      <c r="F1179" s="67" t="s">
        <v>2606</v>
      </c>
      <c r="G1179" s="67" t="s">
        <v>2605</v>
      </c>
      <c r="H1179" s="67" t="s">
        <v>1516</v>
      </c>
      <c r="I1179" s="68" t="s">
        <v>1238</v>
      </c>
      <c r="J1179" s="68" t="s">
        <v>963</v>
      </c>
      <c r="K1179" s="67" t="s">
        <v>8219</v>
      </c>
      <c r="L1179" s="13">
        <v>26662</v>
      </c>
      <c r="M1179" s="13">
        <v>33027</v>
      </c>
      <c r="N1179" s="13">
        <v>27156</v>
      </c>
      <c r="O1179" s="13">
        <v>28884</v>
      </c>
      <c r="P1179" s="13">
        <v>11651</v>
      </c>
      <c r="Q1179" s="13">
        <v>102749</v>
      </c>
      <c r="R1179" s="13">
        <v>230129</v>
      </c>
    </row>
    <row r="1180" spans="1:18" ht="14.5" x14ac:dyDescent="0.25">
      <c r="A1180" s="68">
        <v>10</v>
      </c>
      <c r="B1180" s="68">
        <v>69</v>
      </c>
      <c r="C1180" s="67" t="s">
        <v>6791</v>
      </c>
      <c r="D1180" s="67" t="s">
        <v>2607</v>
      </c>
      <c r="E1180" s="67" t="s">
        <v>149</v>
      </c>
      <c r="F1180" s="67" t="s">
        <v>2608</v>
      </c>
      <c r="G1180" s="67" t="s">
        <v>2607</v>
      </c>
      <c r="H1180" s="67" t="s">
        <v>1516</v>
      </c>
      <c r="I1180" s="68" t="s">
        <v>5070</v>
      </c>
      <c r="J1180" s="68" t="s">
        <v>963</v>
      </c>
      <c r="K1180" s="67" t="s">
        <v>5585</v>
      </c>
      <c r="L1180" s="13">
        <v>3393</v>
      </c>
      <c r="M1180" s="13">
        <v>3258</v>
      </c>
      <c r="N1180" s="13">
        <v>2946</v>
      </c>
      <c r="O1180" s="13">
        <v>3402</v>
      </c>
      <c r="P1180" s="13">
        <v>1280</v>
      </c>
      <c r="Q1180" s="13">
        <v>4918</v>
      </c>
      <c r="R1180" s="13">
        <v>19197</v>
      </c>
    </row>
    <row r="1181" spans="1:18" ht="14.5" x14ac:dyDescent="0.25">
      <c r="A1181" s="68">
        <v>10</v>
      </c>
      <c r="B1181" s="68">
        <v>70</v>
      </c>
      <c r="C1181" s="67" t="s">
        <v>6791</v>
      </c>
      <c r="D1181" s="67" t="s">
        <v>2609</v>
      </c>
      <c r="E1181" s="67" t="s">
        <v>149</v>
      </c>
      <c r="F1181" s="67" t="s">
        <v>2610</v>
      </c>
      <c r="G1181" s="67" t="s">
        <v>2609</v>
      </c>
      <c r="H1181" s="67" t="s">
        <v>1516</v>
      </c>
      <c r="I1181" s="68" t="s">
        <v>1258</v>
      </c>
      <c r="J1181" s="68" t="s">
        <v>963</v>
      </c>
      <c r="K1181" s="67" t="s">
        <v>8220</v>
      </c>
      <c r="L1181" s="13">
        <v>8673</v>
      </c>
      <c r="M1181" s="13">
        <v>8848</v>
      </c>
      <c r="N1181" s="13">
        <v>8102</v>
      </c>
      <c r="O1181" s="13">
        <v>8647</v>
      </c>
      <c r="P1181" s="13">
        <v>2736</v>
      </c>
      <c r="Q1181" s="13">
        <v>21500</v>
      </c>
      <c r="R1181" s="13">
        <v>58506</v>
      </c>
    </row>
    <row r="1182" spans="1:18" ht="14.5" x14ac:dyDescent="0.25">
      <c r="A1182" s="68">
        <v>10</v>
      </c>
      <c r="B1182" s="68">
        <v>71</v>
      </c>
      <c r="C1182" s="67" t="s">
        <v>6791</v>
      </c>
      <c r="D1182" s="67" t="s">
        <v>2611</v>
      </c>
      <c r="E1182" s="67" t="s">
        <v>149</v>
      </c>
      <c r="F1182" s="67" t="s">
        <v>2612</v>
      </c>
      <c r="G1182" s="67" t="s">
        <v>2611</v>
      </c>
      <c r="H1182" s="67" t="s">
        <v>1516</v>
      </c>
      <c r="I1182" s="68" t="s">
        <v>5586</v>
      </c>
      <c r="J1182" s="68" t="s">
        <v>963</v>
      </c>
      <c r="K1182" s="67" t="s">
        <v>5587</v>
      </c>
      <c r="L1182" s="13">
        <v>19681</v>
      </c>
      <c r="M1182" s="13">
        <v>24345</v>
      </c>
      <c r="N1182" s="13">
        <v>18999</v>
      </c>
      <c r="O1182" s="13">
        <v>20059</v>
      </c>
      <c r="P1182" s="13">
        <v>7273</v>
      </c>
      <c r="Q1182" s="13">
        <v>66492</v>
      </c>
      <c r="R1182" s="13">
        <v>156849</v>
      </c>
    </row>
    <row r="1183" spans="1:18" ht="14.5" x14ac:dyDescent="0.25">
      <c r="A1183" s="68">
        <v>10</v>
      </c>
      <c r="B1183" s="68">
        <v>72</v>
      </c>
      <c r="C1183" s="67" t="s">
        <v>6791</v>
      </c>
      <c r="D1183" s="67" t="s">
        <v>2613</v>
      </c>
      <c r="E1183" s="67" t="s">
        <v>149</v>
      </c>
      <c r="F1183" s="67" t="s">
        <v>2614</v>
      </c>
      <c r="G1183" s="67" t="s">
        <v>2613</v>
      </c>
      <c r="H1183" s="67" t="s">
        <v>1516</v>
      </c>
      <c r="I1183" s="68" t="s">
        <v>5588</v>
      </c>
      <c r="J1183" s="68" t="s">
        <v>963</v>
      </c>
      <c r="K1183" s="67" t="s">
        <v>5589</v>
      </c>
      <c r="L1183" s="13">
        <v>14531</v>
      </c>
      <c r="M1183" s="13">
        <v>18771</v>
      </c>
      <c r="N1183" s="13">
        <v>17072</v>
      </c>
      <c r="O1183" s="13">
        <v>19315</v>
      </c>
      <c r="P1183" s="13">
        <v>7575</v>
      </c>
      <c r="Q1183" s="13">
        <v>43898</v>
      </c>
      <c r="R1183" s="13">
        <v>121162</v>
      </c>
    </row>
    <row r="1184" spans="1:18" ht="14.5" x14ac:dyDescent="0.25">
      <c r="A1184" s="68">
        <v>10</v>
      </c>
      <c r="B1184" s="68">
        <v>73</v>
      </c>
      <c r="C1184" s="67" t="s">
        <v>6791</v>
      </c>
      <c r="D1184" s="67" t="s">
        <v>2615</v>
      </c>
      <c r="E1184" s="67" t="s">
        <v>149</v>
      </c>
      <c r="F1184" s="67" t="s">
        <v>2616</v>
      </c>
      <c r="G1184" s="67" t="s">
        <v>2615</v>
      </c>
      <c r="H1184" s="67" t="s">
        <v>1516</v>
      </c>
      <c r="I1184" s="68" t="s">
        <v>5258</v>
      </c>
      <c r="J1184" s="68" t="s">
        <v>963</v>
      </c>
      <c r="K1184" s="67" t="s">
        <v>5590</v>
      </c>
      <c r="L1184" s="13">
        <v>14123</v>
      </c>
      <c r="M1184" s="13">
        <v>15192</v>
      </c>
      <c r="N1184" s="13">
        <v>14041</v>
      </c>
      <c r="O1184" s="13">
        <v>16434</v>
      </c>
      <c r="P1184" s="13">
        <v>6078</v>
      </c>
      <c r="Q1184" s="13">
        <v>38970</v>
      </c>
      <c r="R1184" s="13">
        <v>104838</v>
      </c>
    </row>
    <row r="1185" spans="1:18" ht="14.5" x14ac:dyDescent="0.25">
      <c r="A1185" s="68">
        <v>10</v>
      </c>
      <c r="B1185" s="68">
        <v>74</v>
      </c>
      <c r="C1185" s="67" t="s">
        <v>6791</v>
      </c>
      <c r="D1185" s="67" t="s">
        <v>6928</v>
      </c>
      <c r="E1185" s="67" t="s">
        <v>149</v>
      </c>
      <c r="F1185" s="67" t="s">
        <v>7317</v>
      </c>
      <c r="G1185" s="67" t="s">
        <v>6928</v>
      </c>
      <c r="H1185" s="67" t="s">
        <v>1516</v>
      </c>
      <c r="I1185" s="68" t="s">
        <v>7808</v>
      </c>
      <c r="J1185" s="68" t="s">
        <v>963</v>
      </c>
      <c r="K1185" s="67" t="s">
        <v>5125</v>
      </c>
      <c r="L1185" s="13">
        <v>19737</v>
      </c>
      <c r="M1185" s="13">
        <v>20686</v>
      </c>
      <c r="N1185" s="13">
        <v>18365</v>
      </c>
      <c r="O1185" s="13">
        <v>19996</v>
      </c>
      <c r="P1185" s="13">
        <v>6317</v>
      </c>
      <c r="Q1185" s="13">
        <v>58964</v>
      </c>
      <c r="R1185" s="13">
        <v>144065</v>
      </c>
    </row>
    <row r="1186" spans="1:18" ht="14.5" x14ac:dyDescent="0.25">
      <c r="A1186" s="68">
        <v>10</v>
      </c>
      <c r="B1186" s="68">
        <v>75</v>
      </c>
      <c r="C1186" s="67" t="s">
        <v>6791</v>
      </c>
      <c r="D1186" s="67" t="s">
        <v>2617</v>
      </c>
      <c r="E1186" s="67" t="s">
        <v>149</v>
      </c>
      <c r="F1186" s="67" t="s">
        <v>2618</v>
      </c>
      <c r="G1186" s="67" t="s">
        <v>2617</v>
      </c>
      <c r="H1186" s="67" t="s">
        <v>1516</v>
      </c>
      <c r="I1186" s="68" t="s">
        <v>1366</v>
      </c>
      <c r="J1186" s="68" t="s">
        <v>963</v>
      </c>
      <c r="K1186" s="67" t="s">
        <v>5591</v>
      </c>
      <c r="L1186" s="13">
        <v>16690</v>
      </c>
      <c r="M1186" s="13">
        <v>20369</v>
      </c>
      <c r="N1186" s="13">
        <v>17831</v>
      </c>
      <c r="O1186" s="13">
        <v>17437</v>
      </c>
      <c r="P1186" s="13">
        <v>6070</v>
      </c>
      <c r="Q1186" s="13">
        <v>52530</v>
      </c>
      <c r="R1186" s="13">
        <v>130927</v>
      </c>
    </row>
    <row r="1187" spans="1:18" ht="14.5" x14ac:dyDescent="0.25">
      <c r="A1187" s="68">
        <v>10</v>
      </c>
      <c r="B1187" s="68">
        <v>76</v>
      </c>
      <c r="C1187" s="67" t="s">
        <v>6791</v>
      </c>
      <c r="D1187" s="67" t="s">
        <v>2619</v>
      </c>
      <c r="E1187" s="67" t="s">
        <v>149</v>
      </c>
      <c r="F1187" s="67" t="s">
        <v>2620</v>
      </c>
      <c r="G1187" s="67" t="s">
        <v>2619</v>
      </c>
      <c r="H1187" s="67" t="s">
        <v>1516</v>
      </c>
      <c r="I1187" s="68" t="s">
        <v>1366</v>
      </c>
      <c r="J1187" s="68" t="s">
        <v>963</v>
      </c>
      <c r="K1187" s="67" t="s">
        <v>5536</v>
      </c>
      <c r="L1187" s="13">
        <v>9627</v>
      </c>
      <c r="M1187" s="13">
        <v>10405</v>
      </c>
      <c r="N1187" s="13">
        <v>10280</v>
      </c>
      <c r="O1187" s="13">
        <v>11757</v>
      </c>
      <c r="P1187" s="13">
        <v>3822</v>
      </c>
      <c r="Q1187" s="13">
        <v>37435</v>
      </c>
      <c r="R1187" s="13">
        <v>83326</v>
      </c>
    </row>
    <row r="1188" spans="1:18" ht="14.5" x14ac:dyDescent="0.25">
      <c r="A1188" s="68">
        <v>10</v>
      </c>
      <c r="B1188" s="68">
        <v>77</v>
      </c>
      <c r="C1188" s="67" t="s">
        <v>6791</v>
      </c>
      <c r="D1188" s="67" t="s">
        <v>2621</v>
      </c>
      <c r="E1188" s="67" t="s">
        <v>149</v>
      </c>
      <c r="F1188" s="67" t="s">
        <v>2622</v>
      </c>
      <c r="G1188" s="67" t="s">
        <v>2621</v>
      </c>
      <c r="H1188" s="67" t="s">
        <v>1516</v>
      </c>
      <c r="I1188" s="68" t="s">
        <v>5286</v>
      </c>
      <c r="J1188" s="68" t="s">
        <v>963</v>
      </c>
      <c r="K1188" s="67" t="s">
        <v>8221</v>
      </c>
      <c r="L1188" s="13">
        <v>12041</v>
      </c>
      <c r="M1188" s="13">
        <v>12074</v>
      </c>
      <c r="N1188" s="13">
        <v>11806</v>
      </c>
      <c r="O1188" s="13">
        <v>14799</v>
      </c>
      <c r="P1188" s="13">
        <v>4655</v>
      </c>
      <c r="Q1188" s="13">
        <v>35146</v>
      </c>
      <c r="R1188" s="13">
        <v>90521</v>
      </c>
    </row>
    <row r="1189" spans="1:18" ht="14.5" x14ac:dyDescent="0.25">
      <c r="A1189" s="68">
        <v>10</v>
      </c>
      <c r="B1189" s="68">
        <v>78</v>
      </c>
      <c r="C1189" s="67" t="s">
        <v>6791</v>
      </c>
      <c r="D1189" s="67" t="s">
        <v>2623</v>
      </c>
      <c r="E1189" s="67" t="s">
        <v>149</v>
      </c>
      <c r="F1189" s="67" t="s">
        <v>2624</v>
      </c>
      <c r="G1189" s="67" t="s">
        <v>2623</v>
      </c>
      <c r="H1189" s="67" t="s">
        <v>1516</v>
      </c>
      <c r="I1189" s="68" t="s">
        <v>5592</v>
      </c>
      <c r="J1189" s="68" t="s">
        <v>963</v>
      </c>
      <c r="K1189" s="67" t="s">
        <v>5593</v>
      </c>
      <c r="L1189" s="13">
        <v>14116</v>
      </c>
      <c r="M1189" s="13">
        <v>13648</v>
      </c>
      <c r="N1189" s="13">
        <v>16833</v>
      </c>
      <c r="O1189" s="13">
        <v>17059</v>
      </c>
      <c r="P1189" s="13">
        <v>4981</v>
      </c>
      <c r="Q1189" s="13">
        <v>50944</v>
      </c>
      <c r="R1189" s="13">
        <v>117581</v>
      </c>
    </row>
    <row r="1190" spans="1:18" ht="14.5" x14ac:dyDescent="0.25">
      <c r="A1190" s="68">
        <v>10</v>
      </c>
      <c r="B1190" s="68">
        <v>79</v>
      </c>
      <c r="C1190" s="67" t="s">
        <v>6791</v>
      </c>
      <c r="D1190" s="67" t="s">
        <v>2625</v>
      </c>
      <c r="E1190" s="67" t="s">
        <v>149</v>
      </c>
      <c r="F1190" s="67" t="s">
        <v>2626</v>
      </c>
      <c r="G1190" s="67" t="s">
        <v>2625</v>
      </c>
      <c r="H1190" s="67" t="s">
        <v>1516</v>
      </c>
      <c r="I1190" s="68" t="s">
        <v>5594</v>
      </c>
      <c r="J1190" s="68" t="s">
        <v>963</v>
      </c>
      <c r="K1190" s="67" t="s">
        <v>5595</v>
      </c>
      <c r="L1190" s="13">
        <v>5253</v>
      </c>
      <c r="M1190" s="13">
        <v>5443</v>
      </c>
      <c r="N1190" s="13">
        <v>5279</v>
      </c>
      <c r="O1190" s="13">
        <v>5882</v>
      </c>
      <c r="P1190" s="13">
        <v>2028</v>
      </c>
      <c r="Q1190" s="13">
        <v>9676</v>
      </c>
      <c r="R1190" s="13">
        <v>33561</v>
      </c>
    </row>
    <row r="1191" spans="1:18" ht="14.5" x14ac:dyDescent="0.25">
      <c r="A1191" s="68">
        <v>10</v>
      </c>
      <c r="B1191" s="68">
        <v>80</v>
      </c>
      <c r="C1191" s="67" t="s">
        <v>6791</v>
      </c>
      <c r="D1191" s="67" t="s">
        <v>2627</v>
      </c>
      <c r="E1191" s="67" t="s">
        <v>149</v>
      </c>
      <c r="F1191" s="67" t="s">
        <v>2628</v>
      </c>
      <c r="G1191" s="67" t="s">
        <v>2627</v>
      </c>
      <c r="H1191" s="67" t="s">
        <v>1516</v>
      </c>
      <c r="I1191" s="68" t="s">
        <v>5411</v>
      </c>
      <c r="J1191" s="68" t="s">
        <v>963</v>
      </c>
      <c r="K1191" s="67" t="s">
        <v>8222</v>
      </c>
      <c r="L1191" s="13">
        <v>16197</v>
      </c>
      <c r="M1191" s="13">
        <v>17272</v>
      </c>
      <c r="N1191" s="13">
        <v>14686</v>
      </c>
      <c r="O1191" s="13">
        <v>18108</v>
      </c>
      <c r="P1191" s="13">
        <v>6675</v>
      </c>
      <c r="Q1191" s="13">
        <v>46139</v>
      </c>
      <c r="R1191" s="13">
        <v>119077</v>
      </c>
    </row>
    <row r="1192" spans="1:18" ht="14.5" x14ac:dyDescent="0.25">
      <c r="A1192" s="68">
        <v>10</v>
      </c>
      <c r="B1192" s="68">
        <v>81</v>
      </c>
      <c r="C1192" s="67" t="s">
        <v>6791</v>
      </c>
      <c r="D1192" s="67" t="s">
        <v>2629</v>
      </c>
      <c r="E1192" s="67" t="s">
        <v>149</v>
      </c>
      <c r="F1192" s="67" t="s">
        <v>2630</v>
      </c>
      <c r="G1192" s="67" t="s">
        <v>2629</v>
      </c>
      <c r="H1192" s="67" t="s">
        <v>1516</v>
      </c>
      <c r="I1192" s="68" t="s">
        <v>5596</v>
      </c>
      <c r="J1192" s="68" t="s">
        <v>963</v>
      </c>
      <c r="K1192" s="67" t="s">
        <v>5597</v>
      </c>
      <c r="L1192" s="13">
        <v>1925</v>
      </c>
      <c r="M1192" s="13">
        <v>2228</v>
      </c>
      <c r="N1192" s="13">
        <v>2298</v>
      </c>
      <c r="O1192" s="13">
        <v>2838</v>
      </c>
      <c r="P1192" s="13">
        <v>846</v>
      </c>
      <c r="Q1192" s="13">
        <v>6297</v>
      </c>
      <c r="R1192" s="13">
        <v>16432</v>
      </c>
    </row>
    <row r="1193" spans="1:18" ht="14.5" x14ac:dyDescent="0.25">
      <c r="A1193" s="68">
        <v>10</v>
      </c>
      <c r="B1193" s="68">
        <v>82</v>
      </c>
      <c r="C1193" s="67" t="s">
        <v>6791</v>
      </c>
      <c r="D1193" s="67" t="s">
        <v>2631</v>
      </c>
      <c r="E1193" s="67" t="s">
        <v>149</v>
      </c>
      <c r="F1193" s="67" t="s">
        <v>2632</v>
      </c>
      <c r="G1193" s="67" t="s">
        <v>2631</v>
      </c>
      <c r="H1193" s="67" t="s">
        <v>1516</v>
      </c>
      <c r="I1193" s="68" t="s">
        <v>1239</v>
      </c>
      <c r="J1193" s="68" t="s">
        <v>963</v>
      </c>
      <c r="K1193" s="67" t="s">
        <v>5598</v>
      </c>
      <c r="L1193" s="13">
        <v>13119</v>
      </c>
      <c r="M1193" s="13">
        <v>13606</v>
      </c>
      <c r="N1193" s="13">
        <v>12579</v>
      </c>
      <c r="O1193" s="13">
        <v>13666</v>
      </c>
      <c r="P1193" s="13">
        <v>4375</v>
      </c>
      <c r="Q1193" s="13">
        <v>28665</v>
      </c>
      <c r="R1193" s="13">
        <v>86010</v>
      </c>
    </row>
    <row r="1194" spans="1:18" ht="14.5" x14ac:dyDescent="0.25">
      <c r="A1194" s="68">
        <v>10</v>
      </c>
      <c r="B1194" s="68">
        <v>83</v>
      </c>
      <c r="C1194" s="67" t="s">
        <v>6791</v>
      </c>
      <c r="D1194" s="67" t="s">
        <v>2633</v>
      </c>
      <c r="E1194" s="67" t="s">
        <v>149</v>
      </c>
      <c r="F1194" s="67" t="s">
        <v>2634</v>
      </c>
      <c r="G1194" s="67" t="s">
        <v>2633</v>
      </c>
      <c r="H1194" s="67" t="s">
        <v>1516</v>
      </c>
      <c r="I1194" s="68" t="s">
        <v>5249</v>
      </c>
      <c r="J1194" s="68" t="s">
        <v>963</v>
      </c>
      <c r="K1194" s="67" t="s">
        <v>5599</v>
      </c>
      <c r="L1194" s="13">
        <v>16700</v>
      </c>
      <c r="M1194" s="13">
        <v>16979</v>
      </c>
      <c r="N1194" s="13">
        <v>15424</v>
      </c>
      <c r="O1194" s="13">
        <v>16780</v>
      </c>
      <c r="P1194" s="13">
        <v>5314</v>
      </c>
      <c r="Q1194" s="13">
        <v>41447</v>
      </c>
      <c r="R1194" s="13">
        <v>112644</v>
      </c>
    </row>
    <row r="1195" spans="1:18" ht="14.5" x14ac:dyDescent="0.25">
      <c r="A1195" s="68">
        <v>10</v>
      </c>
      <c r="B1195" s="68">
        <v>84</v>
      </c>
      <c r="C1195" s="67" t="s">
        <v>6791</v>
      </c>
      <c r="D1195" s="67" t="s">
        <v>2635</v>
      </c>
      <c r="E1195" s="67" t="s">
        <v>149</v>
      </c>
      <c r="F1195" s="67" t="s">
        <v>2636</v>
      </c>
      <c r="G1195" s="67" t="s">
        <v>2635</v>
      </c>
      <c r="H1195" s="67" t="s">
        <v>1516</v>
      </c>
      <c r="I1195" s="68" t="s">
        <v>5118</v>
      </c>
      <c r="J1195" s="68" t="s">
        <v>963</v>
      </c>
      <c r="K1195" s="67" t="s">
        <v>5600</v>
      </c>
      <c r="L1195" s="13">
        <v>17568</v>
      </c>
      <c r="M1195" s="13">
        <v>18553</v>
      </c>
      <c r="N1195" s="13">
        <v>18193</v>
      </c>
      <c r="O1195" s="13">
        <v>19400</v>
      </c>
      <c r="P1195" s="13">
        <v>6500</v>
      </c>
      <c r="Q1195" s="13">
        <v>53443</v>
      </c>
      <c r="R1195" s="13">
        <v>133657</v>
      </c>
    </row>
    <row r="1196" spans="1:18" ht="14.5" x14ac:dyDescent="0.25">
      <c r="A1196" s="68">
        <v>10</v>
      </c>
      <c r="B1196" s="68">
        <v>85</v>
      </c>
      <c r="C1196" s="67" t="s">
        <v>6791</v>
      </c>
      <c r="D1196" s="67" t="s">
        <v>6792</v>
      </c>
      <c r="E1196" s="67" t="s">
        <v>13</v>
      </c>
      <c r="F1196" s="67" t="s">
        <v>7328</v>
      </c>
      <c r="G1196" s="67" t="s">
        <v>7585</v>
      </c>
      <c r="H1196" s="67" t="s">
        <v>1516</v>
      </c>
      <c r="I1196" s="68" t="s">
        <v>7813</v>
      </c>
      <c r="J1196" s="68" t="s">
        <v>963</v>
      </c>
      <c r="K1196" s="67" t="s">
        <v>8288</v>
      </c>
      <c r="L1196" s="13">
        <v>5891</v>
      </c>
      <c r="M1196" s="13">
        <v>6295</v>
      </c>
      <c r="N1196" s="13">
        <v>4986</v>
      </c>
      <c r="O1196" s="13">
        <v>5152</v>
      </c>
      <c r="P1196" s="13">
        <v>1835</v>
      </c>
      <c r="Q1196" s="13">
        <v>20438</v>
      </c>
      <c r="R1196" s="13">
        <v>44597</v>
      </c>
    </row>
    <row r="1197" spans="1:18" ht="14.5" x14ac:dyDescent="0.25">
      <c r="A1197" s="68">
        <v>10</v>
      </c>
      <c r="B1197" s="68">
        <v>86</v>
      </c>
      <c r="C1197" s="67" t="s">
        <v>6791</v>
      </c>
      <c r="D1197" s="67" t="s">
        <v>6792</v>
      </c>
      <c r="E1197" s="67" t="s">
        <v>13</v>
      </c>
      <c r="F1197" s="67" t="s">
        <v>2424</v>
      </c>
      <c r="G1197" s="67" t="s">
        <v>2423</v>
      </c>
      <c r="H1197" s="67" t="s">
        <v>1516</v>
      </c>
      <c r="I1197" s="68" t="s">
        <v>5476</v>
      </c>
      <c r="J1197" s="68" t="s">
        <v>965</v>
      </c>
      <c r="K1197" s="67" t="s">
        <v>708</v>
      </c>
      <c r="L1197" s="13">
        <v>0</v>
      </c>
      <c r="M1197" s="13">
        <v>0</v>
      </c>
      <c r="N1197" s="13">
        <v>0</v>
      </c>
      <c r="O1197" s="13">
        <v>0</v>
      </c>
      <c r="P1197" s="13">
        <v>0</v>
      </c>
      <c r="Q1197" s="13">
        <v>0</v>
      </c>
      <c r="R1197" s="13">
        <v>0</v>
      </c>
    </row>
    <row r="1198" spans="1:18" ht="14.5" x14ac:dyDescent="0.25">
      <c r="A1198" s="68">
        <v>10</v>
      </c>
      <c r="B1198" s="68">
        <v>87</v>
      </c>
      <c r="C1198" s="67" t="s">
        <v>6791</v>
      </c>
      <c r="D1198" s="67" t="s">
        <v>6792</v>
      </c>
      <c r="E1198" s="67" t="s">
        <v>13</v>
      </c>
      <c r="F1198" s="67" t="s">
        <v>2638</v>
      </c>
      <c r="G1198" s="67" t="s">
        <v>2637</v>
      </c>
      <c r="H1198" s="67" t="s">
        <v>1516</v>
      </c>
      <c r="I1198" s="68" t="s">
        <v>1353</v>
      </c>
      <c r="J1198" s="68" t="s">
        <v>963</v>
      </c>
      <c r="K1198" s="67" t="s">
        <v>8223</v>
      </c>
      <c r="L1198" s="13">
        <v>31733</v>
      </c>
      <c r="M1198" s="13">
        <v>35086</v>
      </c>
      <c r="N1198" s="13">
        <v>29501</v>
      </c>
      <c r="O1198" s="13">
        <v>30415</v>
      </c>
      <c r="P1198" s="13">
        <v>11129</v>
      </c>
      <c r="Q1198" s="13">
        <v>95186</v>
      </c>
      <c r="R1198" s="13">
        <v>233050</v>
      </c>
    </row>
    <row r="1199" spans="1:18" ht="14.5" x14ac:dyDescent="0.25">
      <c r="A1199" s="68">
        <v>10</v>
      </c>
      <c r="B1199" s="68">
        <v>88</v>
      </c>
      <c r="C1199" s="67" t="s">
        <v>6791</v>
      </c>
      <c r="D1199" s="67" t="s">
        <v>6792</v>
      </c>
      <c r="E1199" s="67" t="s">
        <v>13</v>
      </c>
      <c r="F1199" s="67" t="s">
        <v>2640</v>
      </c>
      <c r="G1199" s="67" t="s">
        <v>2639</v>
      </c>
      <c r="H1199" s="67" t="s">
        <v>1516</v>
      </c>
      <c r="I1199" s="68" t="s">
        <v>5155</v>
      </c>
      <c r="J1199" s="68" t="s">
        <v>963</v>
      </c>
      <c r="K1199" s="67" t="s">
        <v>8224</v>
      </c>
      <c r="L1199" s="13">
        <v>6187</v>
      </c>
      <c r="M1199" s="13">
        <v>7088</v>
      </c>
      <c r="N1199" s="13">
        <v>4471</v>
      </c>
      <c r="O1199" s="13">
        <v>4070</v>
      </c>
      <c r="P1199" s="13">
        <v>1694</v>
      </c>
      <c r="Q1199" s="13">
        <v>9195</v>
      </c>
      <c r="R1199" s="13">
        <v>32705</v>
      </c>
    </row>
    <row r="1200" spans="1:18" ht="14.5" x14ac:dyDescent="0.25">
      <c r="A1200" s="68">
        <v>10</v>
      </c>
      <c r="B1200" s="68">
        <v>89</v>
      </c>
      <c r="C1200" s="67" t="s">
        <v>6791</v>
      </c>
      <c r="D1200" s="67" t="s">
        <v>6792</v>
      </c>
      <c r="E1200" s="67" t="s">
        <v>13</v>
      </c>
      <c r="F1200" s="67" t="s">
        <v>7320</v>
      </c>
      <c r="G1200" s="67" t="s">
        <v>2476</v>
      </c>
      <c r="H1200" s="67" t="s">
        <v>1516</v>
      </c>
      <c r="I1200" s="68" t="s">
        <v>7810</v>
      </c>
      <c r="J1200" s="68" t="s">
        <v>963</v>
      </c>
      <c r="K1200" s="67" t="s">
        <v>8281</v>
      </c>
      <c r="L1200" s="13">
        <v>1453</v>
      </c>
      <c r="M1200" s="13">
        <v>1835</v>
      </c>
      <c r="N1200" s="13">
        <v>1528</v>
      </c>
      <c r="O1200" s="13">
        <v>1706</v>
      </c>
      <c r="P1200" s="13">
        <v>728</v>
      </c>
      <c r="Q1200" s="13">
        <v>4460</v>
      </c>
      <c r="R1200" s="13">
        <v>11710</v>
      </c>
    </row>
    <row r="1201" spans="1:18" ht="14.5" x14ac:dyDescent="0.25">
      <c r="A1201" s="68">
        <v>10</v>
      </c>
      <c r="B1201" s="68">
        <v>90</v>
      </c>
      <c r="C1201" s="67" t="s">
        <v>6791</v>
      </c>
      <c r="D1201" s="67" t="s">
        <v>6792</v>
      </c>
      <c r="E1201" s="67" t="s">
        <v>13</v>
      </c>
      <c r="F1201" s="67" t="s">
        <v>7321</v>
      </c>
      <c r="G1201" s="67" t="s">
        <v>2476</v>
      </c>
      <c r="H1201" s="67" t="s">
        <v>1516</v>
      </c>
      <c r="I1201" s="68" t="s">
        <v>7810</v>
      </c>
      <c r="J1201" s="68" t="s">
        <v>963</v>
      </c>
      <c r="K1201" s="67" t="s">
        <v>8281</v>
      </c>
      <c r="L1201" s="13">
        <v>996</v>
      </c>
      <c r="M1201" s="13">
        <v>1175</v>
      </c>
      <c r="N1201" s="13">
        <v>1065</v>
      </c>
      <c r="O1201" s="13">
        <v>1163</v>
      </c>
      <c r="P1201" s="13">
        <v>446</v>
      </c>
      <c r="Q1201" s="13">
        <v>1641</v>
      </c>
      <c r="R1201" s="13">
        <v>6486</v>
      </c>
    </row>
    <row r="1202" spans="1:18" ht="14.5" x14ac:dyDescent="0.25">
      <c r="A1202" s="68">
        <v>10</v>
      </c>
      <c r="B1202" s="68">
        <v>91</v>
      </c>
      <c r="C1202" s="67" t="s">
        <v>6791</v>
      </c>
      <c r="D1202" s="67" t="s">
        <v>6792</v>
      </c>
      <c r="E1202" s="67" t="s">
        <v>13</v>
      </c>
      <c r="F1202" s="67" t="s">
        <v>2655</v>
      </c>
      <c r="G1202" s="67" t="s">
        <v>2476</v>
      </c>
      <c r="H1202" s="67" t="s">
        <v>1516</v>
      </c>
      <c r="I1202" s="68" t="s">
        <v>5610</v>
      </c>
      <c r="J1202" s="68" t="s">
        <v>963</v>
      </c>
      <c r="K1202" s="67" t="s">
        <v>5611</v>
      </c>
      <c r="L1202" s="13">
        <v>1717</v>
      </c>
      <c r="M1202" s="13">
        <v>2058</v>
      </c>
      <c r="N1202" s="13">
        <v>1812</v>
      </c>
      <c r="O1202" s="13">
        <v>2026</v>
      </c>
      <c r="P1202" s="13">
        <v>840</v>
      </c>
      <c r="Q1202" s="13">
        <v>5180</v>
      </c>
      <c r="R1202" s="13">
        <v>13633</v>
      </c>
    </row>
    <row r="1203" spans="1:18" ht="14.5" x14ac:dyDescent="0.25">
      <c r="A1203" s="68">
        <v>10</v>
      </c>
      <c r="B1203" s="68">
        <v>92</v>
      </c>
      <c r="C1203" s="67" t="s">
        <v>6791</v>
      </c>
      <c r="D1203" s="67" t="s">
        <v>6792</v>
      </c>
      <c r="E1203" s="67" t="s">
        <v>13</v>
      </c>
      <c r="F1203" s="67" t="s">
        <v>2654</v>
      </c>
      <c r="G1203" s="67" t="s">
        <v>2476</v>
      </c>
      <c r="H1203" s="67" t="s">
        <v>1516</v>
      </c>
      <c r="I1203" s="68" t="s">
        <v>1366</v>
      </c>
      <c r="J1203" s="68" t="s">
        <v>963</v>
      </c>
      <c r="K1203" s="67" t="s">
        <v>5609</v>
      </c>
      <c r="L1203" s="13">
        <v>1016</v>
      </c>
      <c r="M1203" s="13">
        <v>1201</v>
      </c>
      <c r="N1203" s="13">
        <v>1056</v>
      </c>
      <c r="O1203" s="13">
        <v>1205</v>
      </c>
      <c r="P1203" s="13">
        <v>503</v>
      </c>
      <c r="Q1203" s="13">
        <v>1880</v>
      </c>
      <c r="R1203" s="13">
        <v>6861</v>
      </c>
    </row>
    <row r="1204" spans="1:18" ht="14.5" x14ac:dyDescent="0.25">
      <c r="A1204" s="68">
        <v>10</v>
      </c>
      <c r="B1204" s="68">
        <v>93</v>
      </c>
      <c r="C1204" s="67" t="s">
        <v>6791</v>
      </c>
      <c r="D1204" s="67" t="s">
        <v>6792</v>
      </c>
      <c r="E1204" s="67" t="s">
        <v>13</v>
      </c>
      <c r="F1204" s="67" t="s">
        <v>7332</v>
      </c>
      <c r="G1204" s="67" t="s">
        <v>2476</v>
      </c>
      <c r="H1204" s="67" t="s">
        <v>1516</v>
      </c>
      <c r="I1204" s="68" t="s">
        <v>5261</v>
      </c>
      <c r="J1204" s="68" t="s">
        <v>963</v>
      </c>
      <c r="K1204" s="67" t="s">
        <v>8292</v>
      </c>
      <c r="L1204" s="13">
        <v>506</v>
      </c>
      <c r="M1204" s="13">
        <v>735</v>
      </c>
      <c r="N1204" s="13">
        <v>1363</v>
      </c>
      <c r="O1204" s="13">
        <v>1416</v>
      </c>
      <c r="P1204" s="13">
        <v>444</v>
      </c>
      <c r="Q1204" s="13">
        <v>2504</v>
      </c>
      <c r="R1204" s="13">
        <v>6968</v>
      </c>
    </row>
    <row r="1205" spans="1:18" ht="14.5" x14ac:dyDescent="0.25">
      <c r="A1205" s="68">
        <v>10</v>
      </c>
      <c r="B1205" s="68">
        <v>94</v>
      </c>
      <c r="C1205" s="67" t="s">
        <v>6791</v>
      </c>
      <c r="D1205" s="67" t="s">
        <v>6792</v>
      </c>
      <c r="E1205" s="67" t="s">
        <v>13</v>
      </c>
      <c r="F1205" s="67" t="s">
        <v>2656</v>
      </c>
      <c r="G1205" s="67" t="s">
        <v>2476</v>
      </c>
      <c r="H1205" s="67" t="s">
        <v>1516</v>
      </c>
      <c r="I1205" s="68" t="s">
        <v>5612</v>
      </c>
      <c r="J1205" s="68" t="s">
        <v>963</v>
      </c>
      <c r="K1205" s="67" t="s">
        <v>5613</v>
      </c>
      <c r="L1205" s="13">
        <v>2881</v>
      </c>
      <c r="M1205" s="13">
        <v>3457</v>
      </c>
      <c r="N1205" s="13">
        <v>3234</v>
      </c>
      <c r="O1205" s="13">
        <v>3626</v>
      </c>
      <c r="P1205" s="13">
        <v>1450</v>
      </c>
      <c r="Q1205" s="13">
        <v>8690</v>
      </c>
      <c r="R1205" s="13">
        <v>23338</v>
      </c>
    </row>
    <row r="1206" spans="1:18" ht="14.5" x14ac:dyDescent="0.25">
      <c r="A1206" s="68">
        <v>10</v>
      </c>
      <c r="B1206" s="68">
        <v>95</v>
      </c>
      <c r="C1206" s="67" t="s">
        <v>6791</v>
      </c>
      <c r="D1206" s="67" t="s">
        <v>6792</v>
      </c>
      <c r="E1206" s="67" t="s">
        <v>13</v>
      </c>
      <c r="F1206" s="67" t="s">
        <v>2641</v>
      </c>
      <c r="G1206" s="67" t="s">
        <v>7571</v>
      </c>
      <c r="H1206" s="67" t="s">
        <v>1516</v>
      </c>
      <c r="I1206" s="68" t="s">
        <v>5601</v>
      </c>
      <c r="J1206" s="68" t="s">
        <v>963</v>
      </c>
      <c r="K1206" s="67" t="s">
        <v>8225</v>
      </c>
      <c r="L1206" s="13">
        <v>147</v>
      </c>
      <c r="M1206" s="13">
        <v>140</v>
      </c>
      <c r="N1206" s="13">
        <v>87</v>
      </c>
      <c r="O1206" s="13">
        <v>151</v>
      </c>
      <c r="P1206" s="13">
        <v>70</v>
      </c>
      <c r="Q1206" s="13">
        <v>714</v>
      </c>
      <c r="R1206" s="13">
        <v>1309</v>
      </c>
    </row>
    <row r="1207" spans="1:18" ht="14.5" x14ac:dyDescent="0.25">
      <c r="A1207" s="68">
        <v>10</v>
      </c>
      <c r="B1207" s="68">
        <v>96</v>
      </c>
      <c r="C1207" s="67" t="s">
        <v>6791</v>
      </c>
      <c r="D1207" s="67" t="s">
        <v>6792</v>
      </c>
      <c r="E1207" s="67" t="s">
        <v>13</v>
      </c>
      <c r="F1207" s="67" t="s">
        <v>3945</v>
      </c>
      <c r="G1207" s="67" t="s">
        <v>7582</v>
      </c>
      <c r="H1207" s="67" t="s">
        <v>1516</v>
      </c>
      <c r="I1207" s="68" t="s">
        <v>5053</v>
      </c>
      <c r="J1207" s="68" t="s">
        <v>963</v>
      </c>
      <c r="K1207" s="67" t="s">
        <v>6252</v>
      </c>
      <c r="L1207" s="13">
        <v>1357</v>
      </c>
      <c r="M1207" s="13">
        <v>1001</v>
      </c>
      <c r="N1207" s="13">
        <v>83</v>
      </c>
      <c r="O1207" s="13">
        <v>132</v>
      </c>
      <c r="P1207" s="13">
        <v>97</v>
      </c>
      <c r="Q1207" s="13">
        <v>2077</v>
      </c>
      <c r="R1207" s="13">
        <v>4747</v>
      </c>
    </row>
    <row r="1208" spans="1:18" ht="14.5" x14ac:dyDescent="0.25">
      <c r="A1208" s="68">
        <v>10</v>
      </c>
      <c r="B1208" s="68">
        <v>97</v>
      </c>
      <c r="C1208" s="67" t="s">
        <v>6791</v>
      </c>
      <c r="D1208" s="67" t="s">
        <v>6792</v>
      </c>
      <c r="E1208" s="67" t="s">
        <v>13</v>
      </c>
      <c r="F1208" s="67" t="s">
        <v>7331</v>
      </c>
      <c r="G1208" s="67" t="s">
        <v>7586</v>
      </c>
      <c r="H1208" s="67" t="s">
        <v>1516</v>
      </c>
      <c r="I1208" s="68" t="s">
        <v>5513</v>
      </c>
      <c r="J1208" s="68" t="s">
        <v>963</v>
      </c>
      <c r="K1208" s="67" t="s">
        <v>8291</v>
      </c>
      <c r="L1208" s="13">
        <v>97</v>
      </c>
      <c r="M1208" s="13">
        <v>159</v>
      </c>
      <c r="N1208" s="13">
        <v>116</v>
      </c>
      <c r="O1208" s="13">
        <v>104</v>
      </c>
      <c r="P1208" s="13">
        <v>40</v>
      </c>
      <c r="Q1208" s="13">
        <v>535</v>
      </c>
      <c r="R1208" s="13">
        <v>1051</v>
      </c>
    </row>
    <row r="1209" spans="1:18" ht="14.5" x14ac:dyDescent="0.25">
      <c r="A1209" s="68">
        <v>10</v>
      </c>
      <c r="B1209" s="68">
        <v>98</v>
      </c>
      <c r="C1209" s="67" t="s">
        <v>6791</v>
      </c>
      <c r="D1209" s="67" t="s">
        <v>6792</v>
      </c>
      <c r="E1209" s="67" t="s">
        <v>13</v>
      </c>
      <c r="F1209" s="67" t="s">
        <v>7330</v>
      </c>
      <c r="G1209" s="67" t="s">
        <v>7586</v>
      </c>
      <c r="H1209" s="67" t="s">
        <v>1516</v>
      </c>
      <c r="I1209" s="68" t="s">
        <v>5513</v>
      </c>
      <c r="J1209" s="68" t="s">
        <v>963</v>
      </c>
      <c r="K1209" s="67" t="s">
        <v>8290</v>
      </c>
      <c r="L1209" s="13">
        <v>352</v>
      </c>
      <c r="M1209" s="13">
        <v>403</v>
      </c>
      <c r="N1209" s="13">
        <v>269</v>
      </c>
      <c r="O1209" s="13">
        <v>229</v>
      </c>
      <c r="P1209" s="13">
        <v>59</v>
      </c>
      <c r="Q1209" s="13">
        <v>1162</v>
      </c>
      <c r="R1209" s="13">
        <v>2474</v>
      </c>
    </row>
    <row r="1210" spans="1:18" ht="14.5" x14ac:dyDescent="0.25">
      <c r="A1210" s="68">
        <v>10</v>
      </c>
      <c r="B1210" s="68">
        <v>99</v>
      </c>
      <c r="C1210" s="67" t="s">
        <v>6791</v>
      </c>
      <c r="D1210" s="67" t="s">
        <v>6792</v>
      </c>
      <c r="E1210" s="67" t="s">
        <v>13</v>
      </c>
      <c r="F1210" s="67" t="s">
        <v>7329</v>
      </c>
      <c r="G1210" s="67" t="s">
        <v>7586</v>
      </c>
      <c r="H1210" s="67" t="s">
        <v>1516</v>
      </c>
      <c r="I1210" s="68" t="s">
        <v>5513</v>
      </c>
      <c r="J1210" s="68" t="s">
        <v>963</v>
      </c>
      <c r="K1210" s="67" t="s">
        <v>8289</v>
      </c>
      <c r="L1210" s="13">
        <v>34</v>
      </c>
      <c r="M1210" s="13">
        <v>68</v>
      </c>
      <c r="N1210" s="13">
        <v>43</v>
      </c>
      <c r="O1210" s="13">
        <v>48</v>
      </c>
      <c r="P1210" s="13">
        <v>23</v>
      </c>
      <c r="Q1210" s="13">
        <v>209</v>
      </c>
      <c r="R1210" s="13">
        <v>425</v>
      </c>
    </row>
    <row r="1211" spans="1:18" ht="14.5" x14ac:dyDescent="0.25">
      <c r="A1211" s="68">
        <v>10</v>
      </c>
      <c r="B1211" s="68">
        <v>100</v>
      </c>
      <c r="C1211" s="67" t="s">
        <v>6791</v>
      </c>
      <c r="D1211" s="67" t="s">
        <v>6792</v>
      </c>
      <c r="E1211" s="67" t="s">
        <v>13</v>
      </c>
      <c r="F1211" s="67" t="s">
        <v>2643</v>
      </c>
      <c r="G1211" s="67" t="s">
        <v>2642</v>
      </c>
      <c r="H1211" s="67" t="s">
        <v>1516</v>
      </c>
      <c r="I1211" s="68" t="s">
        <v>5602</v>
      </c>
      <c r="J1211" s="68" t="s">
        <v>963</v>
      </c>
      <c r="K1211" s="67" t="s">
        <v>8226</v>
      </c>
      <c r="L1211" s="13">
        <v>11357</v>
      </c>
      <c r="M1211" s="13">
        <v>13280</v>
      </c>
      <c r="N1211" s="13">
        <v>10079</v>
      </c>
      <c r="O1211" s="13">
        <v>12343</v>
      </c>
      <c r="P1211" s="13">
        <v>4723</v>
      </c>
      <c r="Q1211" s="13">
        <v>15901</v>
      </c>
      <c r="R1211" s="13">
        <v>67683</v>
      </c>
    </row>
    <row r="1212" spans="1:18" ht="14.5" x14ac:dyDescent="0.25">
      <c r="A1212" s="68">
        <v>10</v>
      </c>
      <c r="B1212" s="68">
        <v>101</v>
      </c>
      <c r="C1212" s="67" t="s">
        <v>6791</v>
      </c>
      <c r="D1212" s="67" t="s">
        <v>6792</v>
      </c>
      <c r="E1212" s="67" t="s">
        <v>13</v>
      </c>
      <c r="F1212" s="67" t="s">
        <v>2645</v>
      </c>
      <c r="G1212" s="67" t="s">
        <v>2644</v>
      </c>
      <c r="H1212" s="67" t="s">
        <v>1516</v>
      </c>
      <c r="I1212" s="68" t="s">
        <v>5603</v>
      </c>
      <c r="J1212" s="68" t="s">
        <v>963</v>
      </c>
      <c r="K1212" s="67" t="s">
        <v>8227</v>
      </c>
      <c r="L1212" s="13">
        <v>13019</v>
      </c>
      <c r="M1212" s="13">
        <v>15847</v>
      </c>
      <c r="N1212" s="13">
        <v>11563</v>
      </c>
      <c r="O1212" s="13">
        <v>13833</v>
      </c>
      <c r="P1212" s="13">
        <v>5320</v>
      </c>
      <c r="Q1212" s="13">
        <v>19458</v>
      </c>
      <c r="R1212" s="13">
        <v>79040</v>
      </c>
    </row>
    <row r="1213" spans="1:18" ht="14.5" x14ac:dyDescent="0.25">
      <c r="A1213" s="68">
        <v>10</v>
      </c>
      <c r="B1213" s="68">
        <v>102</v>
      </c>
      <c r="C1213" s="67" t="s">
        <v>6791</v>
      </c>
      <c r="D1213" s="67" t="s">
        <v>6792</v>
      </c>
      <c r="E1213" s="67" t="s">
        <v>13</v>
      </c>
      <c r="F1213" s="67" t="s">
        <v>2648</v>
      </c>
      <c r="G1213" s="67" t="s">
        <v>7572</v>
      </c>
      <c r="H1213" s="67" t="s">
        <v>1516</v>
      </c>
      <c r="I1213" s="68" t="s">
        <v>5416</v>
      </c>
      <c r="J1213" s="68" t="s">
        <v>963</v>
      </c>
      <c r="K1213" s="67" t="s">
        <v>8228</v>
      </c>
      <c r="L1213" s="13">
        <v>2007</v>
      </c>
      <c r="M1213" s="13">
        <v>2382</v>
      </c>
      <c r="N1213" s="13">
        <v>1629</v>
      </c>
      <c r="O1213" s="13">
        <v>1924</v>
      </c>
      <c r="P1213" s="13">
        <v>790</v>
      </c>
      <c r="Q1213" s="13">
        <v>4933</v>
      </c>
      <c r="R1213" s="13">
        <v>13665</v>
      </c>
    </row>
    <row r="1214" spans="1:18" ht="14.5" x14ac:dyDescent="0.25">
      <c r="A1214" s="68">
        <v>10</v>
      </c>
      <c r="B1214" s="68">
        <v>103</v>
      </c>
      <c r="C1214" s="67" t="s">
        <v>6791</v>
      </c>
      <c r="D1214" s="67" t="s">
        <v>6792</v>
      </c>
      <c r="E1214" s="67" t="s">
        <v>13</v>
      </c>
      <c r="F1214" s="67" t="s">
        <v>2647</v>
      </c>
      <c r="G1214" s="67" t="s">
        <v>2646</v>
      </c>
      <c r="H1214" s="67" t="s">
        <v>1516</v>
      </c>
      <c r="I1214" s="68" t="s">
        <v>5604</v>
      </c>
      <c r="J1214" s="68" t="s">
        <v>963</v>
      </c>
      <c r="K1214" s="67" t="s">
        <v>5605</v>
      </c>
      <c r="L1214" s="13">
        <v>10656</v>
      </c>
      <c r="M1214" s="13">
        <v>12523</v>
      </c>
      <c r="N1214" s="13">
        <v>9944</v>
      </c>
      <c r="O1214" s="13">
        <v>11684</v>
      </c>
      <c r="P1214" s="13">
        <v>4439</v>
      </c>
      <c r="Q1214" s="13">
        <v>16950</v>
      </c>
      <c r="R1214" s="13">
        <v>66196</v>
      </c>
    </row>
    <row r="1215" spans="1:18" ht="14.5" x14ac:dyDescent="0.25">
      <c r="A1215" s="68">
        <v>10</v>
      </c>
      <c r="B1215" s="68">
        <v>104</v>
      </c>
      <c r="C1215" s="67" t="s">
        <v>6791</v>
      </c>
      <c r="D1215" s="67" t="s">
        <v>6792</v>
      </c>
      <c r="E1215" s="67" t="s">
        <v>13</v>
      </c>
      <c r="F1215" s="67" t="s">
        <v>2650</v>
      </c>
      <c r="G1215" s="67" t="s">
        <v>2649</v>
      </c>
      <c r="H1215" s="67" t="s">
        <v>1516</v>
      </c>
      <c r="I1215" s="68" t="s">
        <v>1381</v>
      </c>
      <c r="J1215" s="68" t="s">
        <v>963</v>
      </c>
      <c r="K1215" s="67" t="s">
        <v>5606</v>
      </c>
      <c r="L1215" s="13">
        <v>16901</v>
      </c>
      <c r="M1215" s="13">
        <v>20269</v>
      </c>
      <c r="N1215" s="13">
        <v>16721</v>
      </c>
      <c r="O1215" s="13">
        <v>20425</v>
      </c>
      <c r="P1215" s="13">
        <v>8364</v>
      </c>
      <c r="Q1215" s="13">
        <v>50281</v>
      </c>
      <c r="R1215" s="13">
        <v>132961</v>
      </c>
    </row>
    <row r="1216" spans="1:18" ht="14.5" x14ac:dyDescent="0.25">
      <c r="A1216" s="68">
        <v>10</v>
      </c>
      <c r="B1216" s="68">
        <v>105</v>
      </c>
      <c r="C1216" s="67" t="s">
        <v>6791</v>
      </c>
      <c r="D1216" s="67" t="s">
        <v>6792</v>
      </c>
      <c r="E1216" s="67" t="s">
        <v>13</v>
      </c>
      <c r="F1216" s="67" t="s">
        <v>2652</v>
      </c>
      <c r="G1216" s="67" t="s">
        <v>2651</v>
      </c>
      <c r="H1216" s="67" t="s">
        <v>1516</v>
      </c>
      <c r="I1216" s="68" t="s">
        <v>5607</v>
      </c>
      <c r="J1216" s="68" t="s">
        <v>963</v>
      </c>
      <c r="K1216" s="67" t="s">
        <v>5608</v>
      </c>
      <c r="L1216" s="13">
        <v>20632</v>
      </c>
      <c r="M1216" s="13">
        <v>24781</v>
      </c>
      <c r="N1216" s="13">
        <v>16197</v>
      </c>
      <c r="O1216" s="13">
        <v>19143</v>
      </c>
      <c r="P1216" s="13">
        <v>8554</v>
      </c>
      <c r="Q1216" s="13">
        <v>36247</v>
      </c>
      <c r="R1216" s="13">
        <v>125554</v>
      </c>
    </row>
    <row r="1217" spans="1:18" ht="14.5" x14ac:dyDescent="0.25">
      <c r="A1217" s="68">
        <v>10</v>
      </c>
      <c r="B1217" s="68">
        <v>106</v>
      </c>
      <c r="C1217" s="67" t="s">
        <v>277</v>
      </c>
      <c r="D1217" s="67" t="s">
        <v>540</v>
      </c>
      <c r="E1217" s="67" t="s">
        <v>895</v>
      </c>
      <c r="F1217" s="67" t="s">
        <v>2658</v>
      </c>
      <c r="G1217" s="67" t="s">
        <v>2657</v>
      </c>
      <c r="H1217" s="67" t="s">
        <v>1516</v>
      </c>
      <c r="I1217" s="68" t="s">
        <v>1228</v>
      </c>
      <c r="J1217" s="68" t="s">
        <v>963</v>
      </c>
      <c r="K1217" s="67" t="s">
        <v>5614</v>
      </c>
      <c r="L1217" s="13">
        <v>10163</v>
      </c>
      <c r="M1217" s="13">
        <v>10899</v>
      </c>
      <c r="N1217" s="13">
        <v>9132</v>
      </c>
      <c r="O1217" s="13">
        <v>9170</v>
      </c>
      <c r="P1217" s="13">
        <v>3271</v>
      </c>
      <c r="Q1217" s="13">
        <v>34002</v>
      </c>
      <c r="R1217" s="13">
        <v>76637</v>
      </c>
    </row>
    <row r="1218" spans="1:18" ht="14.5" x14ac:dyDescent="0.25">
      <c r="A1218" s="68">
        <v>10</v>
      </c>
      <c r="B1218" s="68">
        <v>107</v>
      </c>
      <c r="C1218" s="67" t="s">
        <v>277</v>
      </c>
      <c r="D1218" s="67" t="s">
        <v>540</v>
      </c>
      <c r="E1218" s="67" t="s">
        <v>895</v>
      </c>
      <c r="F1218" s="67" t="s">
        <v>2659</v>
      </c>
      <c r="G1218" s="67" t="s">
        <v>7573</v>
      </c>
      <c r="H1218" s="67" t="s">
        <v>1516</v>
      </c>
      <c r="I1218" s="68" t="s">
        <v>5615</v>
      </c>
      <c r="J1218" s="68" t="s">
        <v>963</v>
      </c>
      <c r="K1218" s="67" t="s">
        <v>8229</v>
      </c>
      <c r="L1218" s="13">
        <v>18422</v>
      </c>
      <c r="M1218" s="13">
        <v>21500</v>
      </c>
      <c r="N1218" s="13">
        <v>14681</v>
      </c>
      <c r="O1218" s="13">
        <v>15710</v>
      </c>
      <c r="P1218" s="13">
        <v>6625</v>
      </c>
      <c r="Q1218" s="13">
        <v>81593</v>
      </c>
      <c r="R1218" s="13">
        <v>158531</v>
      </c>
    </row>
    <row r="1219" spans="1:18" ht="14.5" x14ac:dyDescent="0.25">
      <c r="A1219" s="68">
        <v>10</v>
      </c>
      <c r="B1219" s="68">
        <v>108</v>
      </c>
      <c r="C1219" s="67" t="s">
        <v>277</v>
      </c>
      <c r="D1219" s="67" t="s">
        <v>540</v>
      </c>
      <c r="E1219" s="67" t="s">
        <v>895</v>
      </c>
      <c r="F1219" s="67" t="s">
        <v>2661</v>
      </c>
      <c r="G1219" s="67" t="s">
        <v>2660</v>
      </c>
      <c r="H1219" s="67" t="s">
        <v>1516</v>
      </c>
      <c r="I1219" s="68" t="s">
        <v>1228</v>
      </c>
      <c r="J1219" s="68" t="s">
        <v>963</v>
      </c>
      <c r="K1219" s="67" t="s">
        <v>5616</v>
      </c>
      <c r="L1219" s="13">
        <v>3984</v>
      </c>
      <c r="M1219" s="13">
        <v>4709</v>
      </c>
      <c r="N1219" s="13">
        <v>2762</v>
      </c>
      <c r="O1219" s="13">
        <v>2812</v>
      </c>
      <c r="P1219" s="13">
        <v>1089</v>
      </c>
      <c r="Q1219" s="13">
        <v>18074</v>
      </c>
      <c r="R1219" s="13">
        <v>33430</v>
      </c>
    </row>
    <row r="1220" spans="1:18" ht="14.5" x14ac:dyDescent="0.25">
      <c r="A1220" s="68">
        <v>10</v>
      </c>
      <c r="B1220" s="68">
        <v>109</v>
      </c>
      <c r="C1220" s="67" t="s">
        <v>277</v>
      </c>
      <c r="D1220" s="67" t="s">
        <v>782</v>
      </c>
      <c r="E1220" s="67" t="s">
        <v>278</v>
      </c>
      <c r="F1220" s="67" t="s">
        <v>2663</v>
      </c>
      <c r="G1220" s="67" t="s">
        <v>2662</v>
      </c>
      <c r="H1220" s="67" t="s">
        <v>1516</v>
      </c>
      <c r="I1220" s="68" t="s">
        <v>5190</v>
      </c>
      <c r="J1220" s="68" t="s">
        <v>963</v>
      </c>
      <c r="K1220" s="67" t="s">
        <v>5617</v>
      </c>
      <c r="L1220" s="13">
        <v>9988</v>
      </c>
      <c r="M1220" s="13">
        <v>10221</v>
      </c>
      <c r="N1220" s="13">
        <v>9230</v>
      </c>
      <c r="O1220" s="13">
        <v>9206</v>
      </c>
      <c r="P1220" s="13">
        <v>2818</v>
      </c>
      <c r="Q1220" s="13">
        <v>12378</v>
      </c>
      <c r="R1220" s="13">
        <v>53841</v>
      </c>
    </row>
    <row r="1221" spans="1:18" ht="14.5" x14ac:dyDescent="0.25">
      <c r="A1221" s="68">
        <v>10</v>
      </c>
      <c r="B1221" s="68">
        <v>110</v>
      </c>
      <c r="C1221" s="67" t="s">
        <v>277</v>
      </c>
      <c r="D1221" s="67" t="s">
        <v>782</v>
      </c>
      <c r="E1221" s="67" t="s">
        <v>278</v>
      </c>
      <c r="F1221" s="67" t="s">
        <v>2665</v>
      </c>
      <c r="G1221" s="67" t="s">
        <v>2664</v>
      </c>
      <c r="H1221" s="67" t="s">
        <v>1516</v>
      </c>
      <c r="I1221" s="68" t="s">
        <v>1234</v>
      </c>
      <c r="J1221" s="68" t="s">
        <v>963</v>
      </c>
      <c r="K1221" s="67" t="s">
        <v>5618</v>
      </c>
      <c r="L1221" s="13">
        <v>18091</v>
      </c>
      <c r="M1221" s="13">
        <v>18519</v>
      </c>
      <c r="N1221" s="13">
        <v>15324</v>
      </c>
      <c r="O1221" s="13">
        <v>14900</v>
      </c>
      <c r="P1221" s="13">
        <v>4068</v>
      </c>
      <c r="Q1221" s="13">
        <v>35209</v>
      </c>
      <c r="R1221" s="13">
        <v>106111</v>
      </c>
    </row>
    <row r="1222" spans="1:18" ht="14.5" x14ac:dyDescent="0.25">
      <c r="A1222" s="68">
        <v>10</v>
      </c>
      <c r="B1222" s="68">
        <v>111</v>
      </c>
      <c r="C1222" s="67" t="s">
        <v>277</v>
      </c>
      <c r="D1222" s="67" t="s">
        <v>782</v>
      </c>
      <c r="E1222" s="67" t="s">
        <v>278</v>
      </c>
      <c r="F1222" s="67" t="s">
        <v>2667</v>
      </c>
      <c r="G1222" s="67" t="s">
        <v>2666</v>
      </c>
      <c r="H1222" s="67" t="s">
        <v>1516</v>
      </c>
      <c r="I1222" s="68" t="s">
        <v>1228</v>
      </c>
      <c r="J1222" s="68" t="s">
        <v>963</v>
      </c>
      <c r="K1222" s="67" t="s">
        <v>5619</v>
      </c>
      <c r="L1222" s="13">
        <v>7543</v>
      </c>
      <c r="M1222" s="13">
        <v>7963</v>
      </c>
      <c r="N1222" s="13">
        <v>7506</v>
      </c>
      <c r="O1222" s="13">
        <v>7728</v>
      </c>
      <c r="P1222" s="13">
        <v>2468</v>
      </c>
      <c r="Q1222" s="13">
        <v>14218</v>
      </c>
      <c r="R1222" s="13">
        <v>47426</v>
      </c>
    </row>
    <row r="1223" spans="1:18" ht="14.5" x14ac:dyDescent="0.25">
      <c r="A1223" s="68">
        <v>10</v>
      </c>
      <c r="B1223" s="68">
        <v>112</v>
      </c>
      <c r="C1223" s="67" t="s">
        <v>277</v>
      </c>
      <c r="D1223" s="67" t="s">
        <v>782</v>
      </c>
      <c r="E1223" s="67" t="s">
        <v>278</v>
      </c>
      <c r="F1223" s="67" t="s">
        <v>2669</v>
      </c>
      <c r="G1223" s="67" t="s">
        <v>2668</v>
      </c>
      <c r="H1223" s="67" t="s">
        <v>1516</v>
      </c>
      <c r="I1223" s="68" t="s">
        <v>5229</v>
      </c>
      <c r="J1223" s="68" t="s">
        <v>963</v>
      </c>
      <c r="K1223" s="67" t="s">
        <v>5620</v>
      </c>
      <c r="L1223" s="13">
        <v>11128</v>
      </c>
      <c r="M1223" s="13">
        <v>11429</v>
      </c>
      <c r="N1223" s="13">
        <v>8865</v>
      </c>
      <c r="O1223" s="13">
        <v>8442</v>
      </c>
      <c r="P1223" s="13">
        <v>2705</v>
      </c>
      <c r="Q1223" s="13">
        <v>16678</v>
      </c>
      <c r="R1223" s="13">
        <v>59247</v>
      </c>
    </row>
    <row r="1224" spans="1:18" ht="14.5" x14ac:dyDescent="0.25">
      <c r="A1224" s="68">
        <v>10</v>
      </c>
      <c r="B1224" s="68">
        <v>113</v>
      </c>
      <c r="C1224" s="67" t="s">
        <v>277</v>
      </c>
      <c r="D1224" s="67" t="s">
        <v>782</v>
      </c>
      <c r="E1224" s="67" t="s">
        <v>278</v>
      </c>
      <c r="F1224" s="67" t="s">
        <v>2671</v>
      </c>
      <c r="G1224" s="67" t="s">
        <v>2670</v>
      </c>
      <c r="H1224" s="67" t="s">
        <v>1516</v>
      </c>
      <c r="I1224" s="68" t="s">
        <v>5180</v>
      </c>
      <c r="J1224" s="68" t="s">
        <v>965</v>
      </c>
      <c r="K1224" s="67" t="s">
        <v>5621</v>
      </c>
      <c r="L1224" s="13">
        <v>0</v>
      </c>
      <c r="M1224" s="13">
        <v>0</v>
      </c>
      <c r="N1224" s="13">
        <v>0</v>
      </c>
      <c r="O1224" s="13">
        <v>0</v>
      </c>
      <c r="P1224" s="13">
        <v>0</v>
      </c>
      <c r="Q1224" s="13">
        <v>0</v>
      </c>
      <c r="R1224" s="13">
        <v>0</v>
      </c>
    </row>
    <row r="1225" spans="1:18" ht="14.5" x14ac:dyDescent="0.25">
      <c r="A1225" s="68">
        <v>10</v>
      </c>
      <c r="B1225" s="68">
        <v>114</v>
      </c>
      <c r="C1225" s="67" t="s">
        <v>277</v>
      </c>
      <c r="D1225" s="67" t="s">
        <v>782</v>
      </c>
      <c r="E1225" s="67" t="s">
        <v>278</v>
      </c>
      <c r="F1225" s="67" t="s">
        <v>2952</v>
      </c>
      <c r="G1225" s="67" t="s">
        <v>2672</v>
      </c>
      <c r="H1225" s="67" t="s">
        <v>1516</v>
      </c>
      <c r="I1225" s="68" t="s">
        <v>5765</v>
      </c>
      <c r="J1225" s="68" t="s">
        <v>963</v>
      </c>
      <c r="K1225" s="67" t="s">
        <v>5766</v>
      </c>
      <c r="L1225" s="13">
        <v>17109</v>
      </c>
      <c r="M1225" s="13">
        <v>17750</v>
      </c>
      <c r="N1225" s="13">
        <v>12147</v>
      </c>
      <c r="O1225" s="13">
        <v>15041</v>
      </c>
      <c r="P1225" s="13">
        <v>4559</v>
      </c>
      <c r="Q1225" s="13">
        <v>27676</v>
      </c>
      <c r="R1225" s="13">
        <v>94282</v>
      </c>
    </row>
    <row r="1226" spans="1:18" ht="14.5" x14ac:dyDescent="0.25">
      <c r="A1226" s="68">
        <v>10</v>
      </c>
      <c r="B1226" s="68">
        <v>115</v>
      </c>
      <c r="C1226" s="67" t="s">
        <v>277</v>
      </c>
      <c r="D1226" s="67" t="s">
        <v>782</v>
      </c>
      <c r="E1226" s="67" t="s">
        <v>278</v>
      </c>
      <c r="F1226" s="67" t="s">
        <v>2953</v>
      </c>
      <c r="G1226" s="67" t="s">
        <v>7576</v>
      </c>
      <c r="H1226" s="67" t="s">
        <v>1516</v>
      </c>
      <c r="I1226" s="68" t="s">
        <v>1208</v>
      </c>
      <c r="J1226" s="68" t="s">
        <v>965</v>
      </c>
      <c r="K1226" s="67" t="s">
        <v>5766</v>
      </c>
      <c r="L1226" s="13">
        <v>0</v>
      </c>
      <c r="M1226" s="13">
        <v>0</v>
      </c>
      <c r="N1226" s="13">
        <v>0</v>
      </c>
      <c r="O1226" s="13">
        <v>0</v>
      </c>
      <c r="P1226" s="13">
        <v>0</v>
      </c>
      <c r="Q1226" s="13">
        <v>0</v>
      </c>
      <c r="R1226" s="13">
        <v>0</v>
      </c>
    </row>
    <row r="1227" spans="1:18" ht="14.5" x14ac:dyDescent="0.25">
      <c r="A1227" s="68">
        <v>10</v>
      </c>
      <c r="B1227" s="68">
        <v>116</v>
      </c>
      <c r="C1227" s="67" t="s">
        <v>277</v>
      </c>
      <c r="D1227" s="67" t="s">
        <v>782</v>
      </c>
      <c r="E1227" s="67" t="s">
        <v>278</v>
      </c>
      <c r="F1227" s="67" t="s">
        <v>2677</v>
      </c>
      <c r="G1227" s="67" t="s">
        <v>2676</v>
      </c>
      <c r="H1227" s="67" t="s">
        <v>1516</v>
      </c>
      <c r="I1227" s="68" t="s">
        <v>1239</v>
      </c>
      <c r="J1227" s="68" t="s">
        <v>965</v>
      </c>
      <c r="K1227" s="67" t="s">
        <v>8230</v>
      </c>
      <c r="L1227" s="13">
        <v>0</v>
      </c>
      <c r="M1227" s="13">
        <v>0</v>
      </c>
      <c r="N1227" s="13">
        <v>0</v>
      </c>
      <c r="O1227" s="13">
        <v>0</v>
      </c>
      <c r="P1227" s="13">
        <v>0</v>
      </c>
      <c r="Q1227" s="13">
        <v>0</v>
      </c>
      <c r="R1227" s="13">
        <v>0</v>
      </c>
    </row>
    <row r="1228" spans="1:18" ht="14.5" x14ac:dyDescent="0.25">
      <c r="A1228" s="68">
        <v>10</v>
      </c>
      <c r="B1228" s="68">
        <v>117</v>
      </c>
      <c r="C1228" s="67" t="s">
        <v>277</v>
      </c>
      <c r="D1228" s="67" t="s">
        <v>782</v>
      </c>
      <c r="E1228" s="67" t="s">
        <v>278</v>
      </c>
      <c r="F1228" s="67" t="s">
        <v>2679</v>
      </c>
      <c r="G1228" s="67" t="s">
        <v>2678</v>
      </c>
      <c r="H1228" s="67" t="s">
        <v>1516</v>
      </c>
      <c r="I1228" s="68" t="s">
        <v>5624</v>
      </c>
      <c r="J1228" s="68" t="s">
        <v>963</v>
      </c>
      <c r="K1228" s="67" t="s">
        <v>5625</v>
      </c>
      <c r="L1228" s="13">
        <v>30988</v>
      </c>
      <c r="M1228" s="13">
        <v>36596</v>
      </c>
      <c r="N1228" s="13">
        <v>26335</v>
      </c>
      <c r="O1228" s="13">
        <v>28217</v>
      </c>
      <c r="P1228" s="13">
        <v>11463</v>
      </c>
      <c r="Q1228" s="13">
        <v>120069</v>
      </c>
      <c r="R1228" s="13">
        <v>253668</v>
      </c>
    </row>
    <row r="1229" spans="1:18" ht="14.5" x14ac:dyDescent="0.25">
      <c r="A1229" s="68">
        <v>10</v>
      </c>
      <c r="B1229" s="68">
        <v>118</v>
      </c>
      <c r="C1229" s="67" t="s">
        <v>277</v>
      </c>
      <c r="D1229" s="67" t="s">
        <v>782</v>
      </c>
      <c r="E1229" s="67" t="s">
        <v>278</v>
      </c>
      <c r="F1229" s="67" t="s">
        <v>2681</v>
      </c>
      <c r="G1229" s="67" t="s">
        <v>2680</v>
      </c>
      <c r="H1229" s="67" t="s">
        <v>1516</v>
      </c>
      <c r="I1229" s="68" t="s">
        <v>1260</v>
      </c>
      <c r="J1229" s="68" t="s">
        <v>965</v>
      </c>
      <c r="K1229" s="67" t="s">
        <v>973</v>
      </c>
      <c r="L1229" s="13">
        <v>0</v>
      </c>
      <c r="M1229" s="13">
        <v>0</v>
      </c>
      <c r="N1229" s="13">
        <v>0</v>
      </c>
      <c r="O1229" s="13">
        <v>0</v>
      </c>
      <c r="P1229" s="13">
        <v>0</v>
      </c>
      <c r="Q1229" s="13">
        <v>0</v>
      </c>
      <c r="R1229" s="13">
        <v>0</v>
      </c>
    </row>
    <row r="1230" spans="1:18" ht="14.5" x14ac:dyDescent="0.25">
      <c r="A1230" s="68">
        <v>10</v>
      </c>
      <c r="B1230" s="68">
        <v>119</v>
      </c>
      <c r="C1230" s="67" t="s">
        <v>277</v>
      </c>
      <c r="D1230" s="67" t="s">
        <v>782</v>
      </c>
      <c r="E1230" s="67" t="s">
        <v>278</v>
      </c>
      <c r="F1230" s="67" t="s">
        <v>2683</v>
      </c>
      <c r="G1230" s="67" t="s">
        <v>2682</v>
      </c>
      <c r="H1230" s="67" t="s">
        <v>1516</v>
      </c>
      <c r="I1230" s="68" t="s">
        <v>5030</v>
      </c>
      <c r="J1230" s="68" t="s">
        <v>963</v>
      </c>
      <c r="K1230" s="67" t="s">
        <v>5626</v>
      </c>
      <c r="L1230" s="13">
        <v>8754</v>
      </c>
      <c r="M1230" s="13">
        <v>9294</v>
      </c>
      <c r="N1230" s="13">
        <v>6225</v>
      </c>
      <c r="O1230" s="13">
        <v>5651</v>
      </c>
      <c r="P1230" s="13">
        <v>1926</v>
      </c>
      <c r="Q1230" s="13">
        <v>9993</v>
      </c>
      <c r="R1230" s="13">
        <v>41843</v>
      </c>
    </row>
    <row r="1231" spans="1:18" ht="14.5" x14ac:dyDescent="0.25">
      <c r="A1231" s="68">
        <v>10</v>
      </c>
      <c r="B1231" s="68">
        <v>120</v>
      </c>
      <c r="C1231" s="67" t="s">
        <v>277</v>
      </c>
      <c r="D1231" s="67" t="s">
        <v>782</v>
      </c>
      <c r="E1231" s="67" t="s">
        <v>278</v>
      </c>
      <c r="F1231" s="67" t="s">
        <v>2685</v>
      </c>
      <c r="G1231" s="67" t="s">
        <v>2684</v>
      </c>
      <c r="H1231" s="67" t="s">
        <v>1516</v>
      </c>
      <c r="I1231" s="68" t="s">
        <v>1200</v>
      </c>
      <c r="J1231" s="68" t="s">
        <v>963</v>
      </c>
      <c r="K1231" s="67" t="s">
        <v>5627</v>
      </c>
      <c r="L1231" s="13">
        <v>14294</v>
      </c>
      <c r="M1231" s="13">
        <v>14273</v>
      </c>
      <c r="N1231" s="13">
        <v>17939</v>
      </c>
      <c r="O1231" s="13">
        <v>17171</v>
      </c>
      <c r="P1231" s="13">
        <v>4543</v>
      </c>
      <c r="Q1231" s="13">
        <v>21162</v>
      </c>
      <c r="R1231" s="13">
        <v>89382</v>
      </c>
    </row>
    <row r="1232" spans="1:18" ht="14.5" x14ac:dyDescent="0.25">
      <c r="A1232" s="68">
        <v>10</v>
      </c>
      <c r="B1232" s="68">
        <v>121</v>
      </c>
      <c r="C1232" s="67" t="s">
        <v>277</v>
      </c>
      <c r="D1232" s="67" t="s">
        <v>782</v>
      </c>
      <c r="E1232" s="67" t="s">
        <v>278</v>
      </c>
      <c r="F1232" s="67" t="s">
        <v>2687</v>
      </c>
      <c r="G1232" s="67" t="s">
        <v>2686</v>
      </c>
      <c r="H1232" s="67" t="s">
        <v>1516</v>
      </c>
      <c r="I1232" s="68" t="s">
        <v>5628</v>
      </c>
      <c r="J1232" s="68" t="s">
        <v>963</v>
      </c>
      <c r="K1232" s="67" t="s">
        <v>5629</v>
      </c>
      <c r="L1232" s="13">
        <v>58467</v>
      </c>
      <c r="M1232" s="13">
        <v>61891</v>
      </c>
      <c r="N1232" s="13">
        <v>51920</v>
      </c>
      <c r="O1232" s="13">
        <v>51470</v>
      </c>
      <c r="P1232" s="13">
        <v>14972</v>
      </c>
      <c r="Q1232" s="13">
        <v>108832</v>
      </c>
      <c r="R1232" s="13">
        <v>347552</v>
      </c>
    </row>
    <row r="1233" spans="1:18" ht="14.5" x14ac:dyDescent="0.25">
      <c r="A1233" s="68">
        <v>10</v>
      </c>
      <c r="B1233" s="68">
        <v>122</v>
      </c>
      <c r="C1233" s="67" t="s">
        <v>277</v>
      </c>
      <c r="D1233" s="67" t="s">
        <v>782</v>
      </c>
      <c r="E1233" s="67" t="s">
        <v>278</v>
      </c>
      <c r="F1233" s="67" t="s">
        <v>2689</v>
      </c>
      <c r="G1233" s="67" t="s">
        <v>2688</v>
      </c>
      <c r="H1233" s="67" t="s">
        <v>1516</v>
      </c>
      <c r="I1233" s="68" t="s">
        <v>1232</v>
      </c>
      <c r="J1233" s="68" t="s">
        <v>963</v>
      </c>
      <c r="K1233" s="67" t="s">
        <v>5630</v>
      </c>
      <c r="L1233" s="13">
        <v>21967</v>
      </c>
      <c r="M1233" s="13">
        <v>23935</v>
      </c>
      <c r="N1233" s="13">
        <v>17306</v>
      </c>
      <c r="O1233" s="13">
        <v>16325</v>
      </c>
      <c r="P1233" s="13">
        <v>5226</v>
      </c>
      <c r="Q1233" s="13">
        <v>27605</v>
      </c>
      <c r="R1233" s="13">
        <v>112364</v>
      </c>
    </row>
    <row r="1234" spans="1:18" ht="14.5" x14ac:dyDescent="0.25">
      <c r="A1234" s="68">
        <v>10</v>
      </c>
      <c r="B1234" s="68">
        <v>123</v>
      </c>
      <c r="C1234" s="67" t="s">
        <v>277</v>
      </c>
      <c r="D1234" s="67" t="s">
        <v>782</v>
      </c>
      <c r="E1234" s="67" t="s">
        <v>278</v>
      </c>
      <c r="F1234" s="67" t="s">
        <v>2691</v>
      </c>
      <c r="G1234" s="67" t="s">
        <v>2690</v>
      </c>
      <c r="H1234" s="67" t="s">
        <v>1516</v>
      </c>
      <c r="I1234" s="68" t="s">
        <v>5155</v>
      </c>
      <c r="J1234" s="68" t="s">
        <v>963</v>
      </c>
      <c r="K1234" s="67" t="s">
        <v>8231</v>
      </c>
      <c r="L1234" s="13">
        <v>15200</v>
      </c>
      <c r="M1234" s="13">
        <v>14538</v>
      </c>
      <c r="N1234" s="13">
        <v>13244</v>
      </c>
      <c r="O1234" s="13">
        <v>12102</v>
      </c>
      <c r="P1234" s="13">
        <v>3208</v>
      </c>
      <c r="Q1234" s="13">
        <v>17260</v>
      </c>
      <c r="R1234" s="13">
        <v>75552</v>
      </c>
    </row>
    <row r="1235" spans="1:18" ht="14.5" x14ac:dyDescent="0.25">
      <c r="A1235" s="68">
        <v>10</v>
      </c>
      <c r="B1235" s="68">
        <v>124</v>
      </c>
      <c r="C1235" s="67" t="s">
        <v>277</v>
      </c>
      <c r="D1235" s="67" t="s">
        <v>782</v>
      </c>
      <c r="E1235" s="67" t="s">
        <v>278</v>
      </c>
      <c r="F1235" s="67" t="s">
        <v>2693</v>
      </c>
      <c r="G1235" s="67" t="s">
        <v>2692</v>
      </c>
      <c r="H1235" s="67" t="s">
        <v>1516</v>
      </c>
      <c r="I1235" s="68" t="s">
        <v>5151</v>
      </c>
      <c r="J1235" s="68" t="s">
        <v>963</v>
      </c>
      <c r="K1235" s="67" t="s">
        <v>5631</v>
      </c>
      <c r="L1235" s="13">
        <v>19910</v>
      </c>
      <c r="M1235" s="13">
        <v>21196</v>
      </c>
      <c r="N1235" s="13">
        <v>16537</v>
      </c>
      <c r="O1235" s="13">
        <v>14426</v>
      </c>
      <c r="P1235" s="13">
        <v>4666</v>
      </c>
      <c r="Q1235" s="13">
        <v>64698</v>
      </c>
      <c r="R1235" s="13">
        <v>141433</v>
      </c>
    </row>
    <row r="1236" spans="1:18" ht="14.5" x14ac:dyDescent="0.25">
      <c r="A1236" s="68">
        <v>10</v>
      </c>
      <c r="B1236" s="68">
        <v>125</v>
      </c>
      <c r="C1236" s="67" t="s">
        <v>277</v>
      </c>
      <c r="D1236" s="67" t="s">
        <v>782</v>
      </c>
      <c r="E1236" s="67" t="s">
        <v>278</v>
      </c>
      <c r="F1236" s="67" t="s">
        <v>2695</v>
      </c>
      <c r="G1236" s="67" t="s">
        <v>2694</v>
      </c>
      <c r="H1236" s="67" t="s">
        <v>1516</v>
      </c>
      <c r="I1236" s="68" t="s">
        <v>5258</v>
      </c>
      <c r="J1236" s="68" t="s">
        <v>963</v>
      </c>
      <c r="K1236" s="67" t="s">
        <v>5632</v>
      </c>
      <c r="L1236" s="13">
        <v>3227</v>
      </c>
      <c r="M1236" s="13">
        <v>3837</v>
      </c>
      <c r="N1236" s="13">
        <v>3471</v>
      </c>
      <c r="O1236" s="13">
        <v>4002</v>
      </c>
      <c r="P1236" s="13">
        <v>1663</v>
      </c>
      <c r="Q1236" s="13">
        <v>14937</v>
      </c>
      <c r="R1236" s="13">
        <v>31137</v>
      </c>
    </row>
    <row r="1237" spans="1:18" ht="14.5" x14ac:dyDescent="0.25">
      <c r="A1237" s="68">
        <v>10</v>
      </c>
      <c r="B1237" s="68">
        <v>126</v>
      </c>
      <c r="C1237" s="67" t="s">
        <v>277</v>
      </c>
      <c r="D1237" s="67" t="s">
        <v>782</v>
      </c>
      <c r="E1237" s="67" t="s">
        <v>278</v>
      </c>
      <c r="F1237" s="67" t="s">
        <v>2697</v>
      </c>
      <c r="G1237" s="67" t="s">
        <v>2696</v>
      </c>
      <c r="H1237" s="67" t="s">
        <v>1516</v>
      </c>
      <c r="I1237" s="68" t="s">
        <v>1235</v>
      </c>
      <c r="J1237" s="68" t="s">
        <v>963</v>
      </c>
      <c r="K1237" s="67" t="s">
        <v>5633</v>
      </c>
      <c r="L1237" s="13">
        <v>25841</v>
      </c>
      <c r="M1237" s="13">
        <v>27749</v>
      </c>
      <c r="N1237" s="13">
        <v>21355</v>
      </c>
      <c r="O1237" s="13">
        <v>20822</v>
      </c>
      <c r="P1237" s="13">
        <v>6517</v>
      </c>
      <c r="Q1237" s="13">
        <v>13559</v>
      </c>
      <c r="R1237" s="13">
        <v>115843</v>
      </c>
    </row>
    <row r="1238" spans="1:18" ht="14.5" x14ac:dyDescent="0.25">
      <c r="A1238" s="68">
        <v>10</v>
      </c>
      <c r="B1238" s="68">
        <v>127</v>
      </c>
      <c r="C1238" s="67" t="s">
        <v>277</v>
      </c>
      <c r="D1238" s="67" t="s">
        <v>782</v>
      </c>
      <c r="E1238" s="67" t="s">
        <v>278</v>
      </c>
      <c r="F1238" s="67" t="s">
        <v>2699</v>
      </c>
      <c r="G1238" s="67" t="s">
        <v>2698</v>
      </c>
      <c r="H1238" s="67" t="s">
        <v>1516</v>
      </c>
      <c r="I1238" s="68" t="s">
        <v>1208</v>
      </c>
      <c r="J1238" s="68" t="s">
        <v>963</v>
      </c>
      <c r="K1238" s="67" t="s">
        <v>5634</v>
      </c>
      <c r="L1238" s="13">
        <v>2321</v>
      </c>
      <c r="M1238" s="13">
        <v>1724</v>
      </c>
      <c r="N1238" s="13">
        <v>2164</v>
      </c>
      <c r="O1238" s="13">
        <v>3354</v>
      </c>
      <c r="P1238" s="13">
        <v>1538</v>
      </c>
      <c r="Q1238" s="13">
        <v>4628</v>
      </c>
      <c r="R1238" s="13">
        <v>15729</v>
      </c>
    </row>
    <row r="1239" spans="1:18" ht="14.5" x14ac:dyDescent="0.25">
      <c r="A1239" s="68">
        <v>10</v>
      </c>
      <c r="B1239" s="68">
        <v>128</v>
      </c>
      <c r="C1239" s="67" t="s">
        <v>277</v>
      </c>
      <c r="D1239" s="67" t="s">
        <v>782</v>
      </c>
      <c r="E1239" s="67" t="s">
        <v>278</v>
      </c>
      <c r="F1239" s="67" t="s">
        <v>2701</v>
      </c>
      <c r="G1239" s="67" t="s">
        <v>2700</v>
      </c>
      <c r="H1239" s="67" t="s">
        <v>1516</v>
      </c>
      <c r="I1239" s="68" t="s">
        <v>5249</v>
      </c>
      <c r="J1239" s="68" t="s">
        <v>963</v>
      </c>
      <c r="K1239" s="67" t="s">
        <v>6542</v>
      </c>
      <c r="L1239" s="13">
        <v>24072</v>
      </c>
      <c r="M1239" s="13">
        <v>25573</v>
      </c>
      <c r="N1239" s="13">
        <v>28241</v>
      </c>
      <c r="O1239" s="13">
        <v>29519</v>
      </c>
      <c r="P1239" s="13">
        <v>8315</v>
      </c>
      <c r="Q1239" s="13">
        <v>79404</v>
      </c>
      <c r="R1239" s="13">
        <v>195124</v>
      </c>
    </row>
    <row r="1240" spans="1:18" ht="14.5" x14ac:dyDescent="0.25">
      <c r="A1240" s="68">
        <v>10</v>
      </c>
      <c r="B1240" s="68">
        <v>129</v>
      </c>
      <c r="C1240" s="67" t="s">
        <v>277</v>
      </c>
      <c r="D1240" s="67" t="s">
        <v>782</v>
      </c>
      <c r="E1240" s="67" t="s">
        <v>278</v>
      </c>
      <c r="F1240" s="67" t="s">
        <v>2703</v>
      </c>
      <c r="G1240" s="67" t="s">
        <v>2702</v>
      </c>
      <c r="H1240" s="67" t="s">
        <v>1516</v>
      </c>
      <c r="I1240" s="68" t="s">
        <v>5350</v>
      </c>
      <c r="J1240" s="68" t="s">
        <v>963</v>
      </c>
      <c r="K1240" s="67" t="s">
        <v>5635</v>
      </c>
      <c r="L1240" s="13">
        <v>11859</v>
      </c>
      <c r="M1240" s="13">
        <v>11945</v>
      </c>
      <c r="N1240" s="13">
        <v>8184</v>
      </c>
      <c r="O1240" s="13">
        <v>8472</v>
      </c>
      <c r="P1240" s="13">
        <v>3391</v>
      </c>
      <c r="Q1240" s="13">
        <v>34084</v>
      </c>
      <c r="R1240" s="13">
        <v>77935</v>
      </c>
    </row>
    <row r="1241" spans="1:18" ht="14.5" x14ac:dyDescent="0.25">
      <c r="A1241" s="68">
        <v>10</v>
      </c>
      <c r="B1241" s="68">
        <v>130</v>
      </c>
      <c r="C1241" s="67" t="s">
        <v>277</v>
      </c>
      <c r="D1241" s="67" t="s">
        <v>782</v>
      </c>
      <c r="E1241" s="67" t="s">
        <v>278</v>
      </c>
      <c r="F1241" s="67" t="s">
        <v>2705</v>
      </c>
      <c r="G1241" s="67" t="s">
        <v>2704</v>
      </c>
      <c r="H1241" s="67" t="s">
        <v>1516</v>
      </c>
      <c r="I1241" s="68" t="s">
        <v>5316</v>
      </c>
      <c r="J1241" s="68" t="s">
        <v>963</v>
      </c>
      <c r="K1241" s="67" t="s">
        <v>5636</v>
      </c>
      <c r="L1241" s="13">
        <v>8958</v>
      </c>
      <c r="M1241" s="13">
        <v>10392</v>
      </c>
      <c r="N1241" s="13">
        <v>8064</v>
      </c>
      <c r="O1241" s="13">
        <v>7073</v>
      </c>
      <c r="P1241" s="13">
        <v>2359</v>
      </c>
      <c r="Q1241" s="13">
        <v>25524</v>
      </c>
      <c r="R1241" s="13">
        <v>62370</v>
      </c>
    </row>
    <row r="1242" spans="1:18" ht="14.5" x14ac:dyDescent="0.25">
      <c r="A1242" s="68">
        <v>10</v>
      </c>
      <c r="B1242" s="68">
        <v>131</v>
      </c>
      <c r="C1242" s="67" t="s">
        <v>277</v>
      </c>
      <c r="D1242" s="67" t="s">
        <v>782</v>
      </c>
      <c r="E1242" s="67" t="s">
        <v>278</v>
      </c>
      <c r="F1242" s="67" t="s">
        <v>2707</v>
      </c>
      <c r="G1242" s="67" t="s">
        <v>2706</v>
      </c>
      <c r="H1242" s="67" t="s">
        <v>1516</v>
      </c>
      <c r="I1242" s="68" t="s">
        <v>1314</v>
      </c>
      <c r="J1242" s="68" t="s">
        <v>965</v>
      </c>
      <c r="K1242" s="67" t="s">
        <v>801</v>
      </c>
      <c r="L1242" s="13">
        <v>0</v>
      </c>
      <c r="M1242" s="13">
        <v>0</v>
      </c>
      <c r="N1242" s="13">
        <v>0</v>
      </c>
      <c r="O1242" s="13">
        <v>0</v>
      </c>
      <c r="P1242" s="13">
        <v>0</v>
      </c>
      <c r="Q1242" s="13">
        <v>0</v>
      </c>
      <c r="R1242" s="13">
        <v>0</v>
      </c>
    </row>
    <row r="1243" spans="1:18" ht="14.5" x14ac:dyDescent="0.25">
      <c r="A1243" s="68">
        <v>10</v>
      </c>
      <c r="B1243" s="68">
        <v>132</v>
      </c>
      <c r="C1243" s="67" t="s">
        <v>277</v>
      </c>
      <c r="D1243" s="67" t="s">
        <v>782</v>
      </c>
      <c r="E1243" s="67" t="s">
        <v>278</v>
      </c>
      <c r="F1243" s="67" t="s">
        <v>2709</v>
      </c>
      <c r="G1243" s="67" t="s">
        <v>2708</v>
      </c>
      <c r="H1243" s="67" t="s">
        <v>1516</v>
      </c>
      <c r="I1243" s="68" t="s">
        <v>5637</v>
      </c>
      <c r="J1243" s="68" t="s">
        <v>963</v>
      </c>
      <c r="K1243" s="67" t="s">
        <v>5638</v>
      </c>
      <c r="L1243" s="13">
        <v>9963</v>
      </c>
      <c r="M1243" s="13">
        <v>10767</v>
      </c>
      <c r="N1243" s="13">
        <v>9025</v>
      </c>
      <c r="O1243" s="13">
        <v>8958</v>
      </c>
      <c r="P1243" s="13">
        <v>2929</v>
      </c>
      <c r="Q1243" s="13">
        <v>9507</v>
      </c>
      <c r="R1243" s="13">
        <v>51149</v>
      </c>
    </row>
    <row r="1244" spans="1:18" ht="14.5" x14ac:dyDescent="0.25">
      <c r="A1244" s="68">
        <v>10</v>
      </c>
      <c r="B1244" s="68">
        <v>133</v>
      </c>
      <c r="C1244" s="67" t="s">
        <v>277</v>
      </c>
      <c r="D1244" s="67" t="s">
        <v>782</v>
      </c>
      <c r="E1244" s="67" t="s">
        <v>278</v>
      </c>
      <c r="F1244" s="67" t="s">
        <v>2711</v>
      </c>
      <c r="G1244" s="67" t="s">
        <v>2710</v>
      </c>
      <c r="H1244" s="67" t="s">
        <v>1516</v>
      </c>
      <c r="I1244" s="68" t="s">
        <v>5639</v>
      </c>
      <c r="J1244" s="68" t="s">
        <v>963</v>
      </c>
      <c r="K1244" s="67" t="s">
        <v>5640</v>
      </c>
      <c r="L1244" s="13">
        <v>4864</v>
      </c>
      <c r="M1244" s="13">
        <v>5229</v>
      </c>
      <c r="N1244" s="13">
        <v>4399</v>
      </c>
      <c r="O1244" s="13">
        <v>3238</v>
      </c>
      <c r="P1244" s="13">
        <v>603</v>
      </c>
      <c r="Q1244" s="13">
        <v>14321</v>
      </c>
      <c r="R1244" s="13">
        <v>32654</v>
      </c>
    </row>
    <row r="1245" spans="1:18" ht="14.5" x14ac:dyDescent="0.25">
      <c r="A1245" s="68">
        <v>10</v>
      </c>
      <c r="B1245" s="68">
        <v>134</v>
      </c>
      <c r="C1245" s="67" t="s">
        <v>277</v>
      </c>
      <c r="D1245" s="67" t="s">
        <v>782</v>
      </c>
      <c r="E1245" s="67" t="s">
        <v>278</v>
      </c>
      <c r="F1245" s="67" t="s">
        <v>2713</v>
      </c>
      <c r="G1245" s="67" t="s">
        <v>2712</v>
      </c>
      <c r="H1245" s="67" t="s">
        <v>1516</v>
      </c>
      <c r="I1245" s="68" t="s">
        <v>5641</v>
      </c>
      <c r="J1245" s="68" t="s">
        <v>963</v>
      </c>
      <c r="K1245" s="67" t="s">
        <v>5642</v>
      </c>
      <c r="L1245" s="13">
        <v>10596</v>
      </c>
      <c r="M1245" s="13">
        <v>10860</v>
      </c>
      <c r="N1245" s="13">
        <v>9927</v>
      </c>
      <c r="O1245" s="13">
        <v>10281</v>
      </c>
      <c r="P1245" s="13">
        <v>3536</v>
      </c>
      <c r="Q1245" s="13">
        <v>7822</v>
      </c>
      <c r="R1245" s="13">
        <v>53022</v>
      </c>
    </row>
    <row r="1246" spans="1:18" ht="14.5" x14ac:dyDescent="0.25">
      <c r="A1246" s="68">
        <v>10</v>
      </c>
      <c r="B1246" s="68">
        <v>135</v>
      </c>
      <c r="C1246" s="67" t="s">
        <v>277</v>
      </c>
      <c r="D1246" s="67" t="s">
        <v>782</v>
      </c>
      <c r="E1246" s="67" t="s">
        <v>278</v>
      </c>
      <c r="F1246" s="67" t="s">
        <v>2715</v>
      </c>
      <c r="G1246" s="67" t="s">
        <v>2714</v>
      </c>
      <c r="H1246" s="67" t="s">
        <v>1516</v>
      </c>
      <c r="I1246" s="68" t="s">
        <v>1208</v>
      </c>
      <c r="J1246" s="68" t="s">
        <v>963</v>
      </c>
      <c r="K1246" s="67" t="s">
        <v>5643</v>
      </c>
      <c r="L1246" s="13">
        <v>5897</v>
      </c>
      <c r="M1246" s="13">
        <v>6648</v>
      </c>
      <c r="N1246" s="13">
        <v>5577</v>
      </c>
      <c r="O1246" s="13">
        <v>6745</v>
      </c>
      <c r="P1246" s="13">
        <v>2769</v>
      </c>
      <c r="Q1246" s="13">
        <v>18374</v>
      </c>
      <c r="R1246" s="13">
        <v>46010</v>
      </c>
    </row>
    <row r="1247" spans="1:18" ht="14.5" x14ac:dyDescent="0.25">
      <c r="A1247" s="68">
        <v>10</v>
      </c>
      <c r="B1247" s="68">
        <v>136</v>
      </c>
      <c r="C1247" s="67" t="s">
        <v>277</v>
      </c>
      <c r="D1247" s="67" t="s">
        <v>782</v>
      </c>
      <c r="E1247" s="67" t="s">
        <v>278</v>
      </c>
      <c r="F1247" s="67" t="s">
        <v>2717</v>
      </c>
      <c r="G1247" s="67" t="s">
        <v>2716</v>
      </c>
      <c r="H1247" s="67" t="s">
        <v>1516</v>
      </c>
      <c r="I1247" s="68" t="s">
        <v>1358</v>
      </c>
      <c r="J1247" s="68" t="s">
        <v>963</v>
      </c>
      <c r="K1247" s="67" t="s">
        <v>5644</v>
      </c>
      <c r="L1247" s="13">
        <v>44843</v>
      </c>
      <c r="M1247" s="13">
        <v>49409</v>
      </c>
      <c r="N1247" s="13">
        <v>31988</v>
      </c>
      <c r="O1247" s="13">
        <v>30839</v>
      </c>
      <c r="P1247" s="13">
        <v>9820</v>
      </c>
      <c r="Q1247" s="13">
        <v>74601</v>
      </c>
      <c r="R1247" s="13">
        <v>241500</v>
      </c>
    </row>
    <row r="1248" spans="1:18" ht="14.5" x14ac:dyDescent="0.25">
      <c r="A1248" s="68">
        <v>10</v>
      </c>
      <c r="B1248" s="68">
        <v>137</v>
      </c>
      <c r="C1248" s="67" t="s">
        <v>277</v>
      </c>
      <c r="D1248" s="67" t="s">
        <v>782</v>
      </c>
      <c r="E1248" s="67" t="s">
        <v>278</v>
      </c>
      <c r="F1248" s="67" t="s">
        <v>2719</v>
      </c>
      <c r="G1248" s="67" t="s">
        <v>2718</v>
      </c>
      <c r="H1248" s="67" t="s">
        <v>1516</v>
      </c>
      <c r="I1248" s="68" t="s">
        <v>1200</v>
      </c>
      <c r="J1248" s="68" t="s">
        <v>963</v>
      </c>
      <c r="K1248" s="67" t="s">
        <v>5645</v>
      </c>
      <c r="L1248" s="13">
        <v>17931</v>
      </c>
      <c r="M1248" s="13">
        <v>20184</v>
      </c>
      <c r="N1248" s="13">
        <v>14405</v>
      </c>
      <c r="O1248" s="13">
        <v>13956</v>
      </c>
      <c r="P1248" s="13">
        <v>4767</v>
      </c>
      <c r="Q1248" s="13">
        <v>44096</v>
      </c>
      <c r="R1248" s="13">
        <v>115339</v>
      </c>
    </row>
    <row r="1249" spans="1:18" ht="14.5" x14ac:dyDescent="0.25">
      <c r="A1249" s="68">
        <v>10</v>
      </c>
      <c r="B1249" s="68">
        <v>138</v>
      </c>
      <c r="C1249" s="67" t="s">
        <v>277</v>
      </c>
      <c r="D1249" s="67" t="s">
        <v>782</v>
      </c>
      <c r="E1249" s="67" t="s">
        <v>278</v>
      </c>
      <c r="F1249" s="67" t="s">
        <v>2721</v>
      </c>
      <c r="G1249" s="67" t="s">
        <v>2720</v>
      </c>
      <c r="H1249" s="67" t="s">
        <v>1516</v>
      </c>
      <c r="I1249" s="68" t="s">
        <v>1326</v>
      </c>
      <c r="J1249" s="68" t="s">
        <v>963</v>
      </c>
      <c r="K1249" s="67" t="s">
        <v>5646</v>
      </c>
      <c r="L1249" s="13">
        <v>28920</v>
      </c>
      <c r="M1249" s="13">
        <v>29485</v>
      </c>
      <c r="N1249" s="13">
        <v>26489</v>
      </c>
      <c r="O1249" s="13">
        <v>25546</v>
      </c>
      <c r="P1249" s="13">
        <v>7433</v>
      </c>
      <c r="Q1249" s="13">
        <v>42834</v>
      </c>
      <c r="R1249" s="13">
        <v>160707</v>
      </c>
    </row>
    <row r="1250" spans="1:18" ht="14.5" x14ac:dyDescent="0.25">
      <c r="A1250" s="68">
        <v>10</v>
      </c>
      <c r="B1250" s="68">
        <v>139</v>
      </c>
      <c r="C1250" s="67" t="s">
        <v>277</v>
      </c>
      <c r="D1250" s="67" t="s">
        <v>782</v>
      </c>
      <c r="E1250" s="67" t="s">
        <v>278</v>
      </c>
      <c r="F1250" s="67" t="s">
        <v>2723</v>
      </c>
      <c r="G1250" s="67" t="s">
        <v>2722</v>
      </c>
      <c r="H1250" s="67" t="s">
        <v>1516</v>
      </c>
      <c r="I1250" s="68" t="s">
        <v>1238</v>
      </c>
      <c r="J1250" s="68" t="s">
        <v>963</v>
      </c>
      <c r="K1250" s="67" t="s">
        <v>5647</v>
      </c>
      <c r="L1250" s="13">
        <v>13998</v>
      </c>
      <c r="M1250" s="13">
        <v>15812</v>
      </c>
      <c r="N1250" s="13">
        <v>12249</v>
      </c>
      <c r="O1250" s="13">
        <v>12073</v>
      </c>
      <c r="P1250" s="13">
        <v>4181</v>
      </c>
      <c r="Q1250" s="13">
        <v>28900</v>
      </c>
      <c r="R1250" s="13">
        <v>87213</v>
      </c>
    </row>
    <row r="1251" spans="1:18" ht="14.5" x14ac:dyDescent="0.25">
      <c r="A1251" s="68">
        <v>10</v>
      </c>
      <c r="B1251" s="68">
        <v>140</v>
      </c>
      <c r="C1251" s="67" t="s">
        <v>277</v>
      </c>
      <c r="D1251" s="67" t="s">
        <v>782</v>
      </c>
      <c r="E1251" s="67" t="s">
        <v>278</v>
      </c>
      <c r="F1251" s="67" t="s">
        <v>2725</v>
      </c>
      <c r="G1251" s="67" t="s">
        <v>2724</v>
      </c>
      <c r="H1251" s="67" t="s">
        <v>1516</v>
      </c>
      <c r="I1251" s="68" t="s">
        <v>5437</v>
      </c>
      <c r="J1251" s="68" t="s">
        <v>963</v>
      </c>
      <c r="K1251" s="67" t="s">
        <v>5648</v>
      </c>
      <c r="L1251" s="13">
        <v>17720</v>
      </c>
      <c r="M1251" s="13">
        <v>19054</v>
      </c>
      <c r="N1251" s="13">
        <v>15147</v>
      </c>
      <c r="O1251" s="13">
        <v>13745</v>
      </c>
      <c r="P1251" s="13">
        <v>4727</v>
      </c>
      <c r="Q1251" s="13">
        <v>68322</v>
      </c>
      <c r="R1251" s="13">
        <v>138715</v>
      </c>
    </row>
    <row r="1252" spans="1:18" ht="14.5" x14ac:dyDescent="0.25">
      <c r="A1252" s="68">
        <v>10</v>
      </c>
      <c r="B1252" s="68">
        <v>141</v>
      </c>
      <c r="C1252" s="67" t="s">
        <v>277</v>
      </c>
      <c r="D1252" s="67" t="s">
        <v>782</v>
      </c>
      <c r="E1252" s="67" t="s">
        <v>278</v>
      </c>
      <c r="F1252" s="67" t="s">
        <v>2727</v>
      </c>
      <c r="G1252" s="67" t="s">
        <v>2726</v>
      </c>
      <c r="H1252" s="67" t="s">
        <v>1516</v>
      </c>
      <c r="I1252" s="68" t="s">
        <v>5035</v>
      </c>
      <c r="J1252" s="68" t="s">
        <v>963</v>
      </c>
      <c r="K1252" s="67" t="s">
        <v>5649</v>
      </c>
      <c r="L1252" s="13">
        <v>8633</v>
      </c>
      <c r="M1252" s="13">
        <v>9001</v>
      </c>
      <c r="N1252" s="13">
        <v>6818</v>
      </c>
      <c r="O1252" s="13">
        <v>7409</v>
      </c>
      <c r="P1252" s="13">
        <v>2602</v>
      </c>
      <c r="Q1252" s="13">
        <v>7970</v>
      </c>
      <c r="R1252" s="13">
        <v>42433</v>
      </c>
    </row>
    <row r="1253" spans="1:18" ht="14.5" x14ac:dyDescent="0.25">
      <c r="A1253" s="68">
        <v>10</v>
      </c>
      <c r="B1253" s="68">
        <v>142</v>
      </c>
      <c r="C1253" s="67" t="s">
        <v>277</v>
      </c>
      <c r="D1253" s="67" t="s">
        <v>782</v>
      </c>
      <c r="E1253" s="67" t="s">
        <v>278</v>
      </c>
      <c r="F1253" s="67" t="s">
        <v>2729</v>
      </c>
      <c r="G1253" s="67" t="s">
        <v>2728</v>
      </c>
      <c r="H1253" s="67" t="s">
        <v>1516</v>
      </c>
      <c r="I1253" s="68" t="s">
        <v>5650</v>
      </c>
      <c r="J1253" s="68" t="s">
        <v>963</v>
      </c>
      <c r="K1253" s="67" t="s">
        <v>5651</v>
      </c>
      <c r="L1253" s="13">
        <v>35785</v>
      </c>
      <c r="M1253" s="13">
        <v>39155</v>
      </c>
      <c r="N1253" s="13">
        <v>30101</v>
      </c>
      <c r="O1253" s="13">
        <v>28313</v>
      </c>
      <c r="P1253" s="13">
        <v>9031</v>
      </c>
      <c r="Q1253" s="13">
        <v>93371</v>
      </c>
      <c r="R1253" s="13">
        <v>235756</v>
      </c>
    </row>
    <row r="1254" spans="1:18" ht="14.5" x14ac:dyDescent="0.25">
      <c r="A1254" s="68">
        <v>10</v>
      </c>
      <c r="B1254" s="68">
        <v>143</v>
      </c>
      <c r="C1254" s="67" t="s">
        <v>277</v>
      </c>
      <c r="D1254" s="67" t="s">
        <v>782</v>
      </c>
      <c r="E1254" s="67" t="s">
        <v>278</v>
      </c>
      <c r="F1254" s="67" t="s">
        <v>2731</v>
      </c>
      <c r="G1254" s="67" t="s">
        <v>2730</v>
      </c>
      <c r="H1254" s="67" t="s">
        <v>1516</v>
      </c>
      <c r="I1254" s="68" t="s">
        <v>1393</v>
      </c>
      <c r="J1254" s="68" t="s">
        <v>963</v>
      </c>
      <c r="K1254" s="67" t="s">
        <v>5652</v>
      </c>
      <c r="L1254" s="13">
        <v>25002</v>
      </c>
      <c r="M1254" s="13">
        <v>27963</v>
      </c>
      <c r="N1254" s="13">
        <v>22712</v>
      </c>
      <c r="O1254" s="13">
        <v>21014</v>
      </c>
      <c r="P1254" s="13">
        <v>6319</v>
      </c>
      <c r="Q1254" s="13">
        <v>78247</v>
      </c>
      <c r="R1254" s="13">
        <v>181257</v>
      </c>
    </row>
    <row r="1255" spans="1:18" ht="14.5" x14ac:dyDescent="0.25">
      <c r="A1255" s="68">
        <v>10</v>
      </c>
      <c r="B1255" s="68">
        <v>144</v>
      </c>
      <c r="C1255" s="67" t="s">
        <v>277</v>
      </c>
      <c r="D1255" s="67" t="s">
        <v>782</v>
      </c>
      <c r="E1255" s="67" t="s">
        <v>278</v>
      </c>
      <c r="F1255" s="67" t="s">
        <v>2733</v>
      </c>
      <c r="G1255" s="67" t="s">
        <v>2732</v>
      </c>
      <c r="H1255" s="67" t="s">
        <v>1516</v>
      </c>
      <c r="I1255" s="68" t="s">
        <v>5653</v>
      </c>
      <c r="J1255" s="68" t="s">
        <v>963</v>
      </c>
      <c r="K1255" s="67" t="s">
        <v>5654</v>
      </c>
      <c r="L1255" s="13">
        <v>10657</v>
      </c>
      <c r="M1255" s="13">
        <v>10671</v>
      </c>
      <c r="N1255" s="13">
        <v>11337</v>
      </c>
      <c r="O1255" s="13">
        <v>11456</v>
      </c>
      <c r="P1255" s="13">
        <v>3592</v>
      </c>
      <c r="Q1255" s="13">
        <v>7462</v>
      </c>
      <c r="R1255" s="13">
        <v>55175</v>
      </c>
    </row>
    <row r="1256" spans="1:18" ht="14.5" x14ac:dyDescent="0.25">
      <c r="A1256" s="68">
        <v>10</v>
      </c>
      <c r="B1256" s="68">
        <v>145</v>
      </c>
      <c r="C1256" s="67" t="s">
        <v>277</v>
      </c>
      <c r="D1256" s="67" t="s">
        <v>782</v>
      </c>
      <c r="E1256" s="67" t="s">
        <v>278</v>
      </c>
      <c r="F1256" s="67" t="s">
        <v>2735</v>
      </c>
      <c r="G1256" s="67" t="s">
        <v>2734</v>
      </c>
      <c r="H1256" s="67" t="s">
        <v>1516</v>
      </c>
      <c r="I1256" s="68" t="s">
        <v>5079</v>
      </c>
      <c r="J1256" s="68" t="s">
        <v>963</v>
      </c>
      <c r="K1256" s="67" t="s">
        <v>8232</v>
      </c>
      <c r="L1256" s="13">
        <v>14370</v>
      </c>
      <c r="M1256" s="13">
        <v>16276</v>
      </c>
      <c r="N1256" s="13">
        <v>18098</v>
      </c>
      <c r="O1256" s="13">
        <v>20478</v>
      </c>
      <c r="P1256" s="13">
        <v>6912</v>
      </c>
      <c r="Q1256" s="13">
        <v>57685</v>
      </c>
      <c r="R1256" s="13">
        <v>133819</v>
      </c>
    </row>
    <row r="1257" spans="1:18" ht="14.5" x14ac:dyDescent="0.25">
      <c r="A1257" s="68">
        <v>10</v>
      </c>
      <c r="B1257" s="68">
        <v>146</v>
      </c>
      <c r="C1257" s="67" t="s">
        <v>277</v>
      </c>
      <c r="D1257" s="67" t="s">
        <v>782</v>
      </c>
      <c r="E1257" s="67" t="s">
        <v>278</v>
      </c>
      <c r="F1257" s="67" t="s">
        <v>2737</v>
      </c>
      <c r="G1257" s="67" t="s">
        <v>2736</v>
      </c>
      <c r="H1257" s="67" t="s">
        <v>1516</v>
      </c>
      <c r="I1257" s="68" t="s">
        <v>5655</v>
      </c>
      <c r="J1257" s="68" t="s">
        <v>963</v>
      </c>
      <c r="K1257" s="67" t="s">
        <v>8233</v>
      </c>
      <c r="L1257" s="13">
        <v>35581</v>
      </c>
      <c r="M1257" s="13">
        <v>39808</v>
      </c>
      <c r="N1257" s="13">
        <v>29367</v>
      </c>
      <c r="O1257" s="13">
        <v>27184</v>
      </c>
      <c r="P1257" s="13">
        <v>9052</v>
      </c>
      <c r="Q1257" s="13">
        <v>77774</v>
      </c>
      <c r="R1257" s="13">
        <v>218766</v>
      </c>
    </row>
    <row r="1258" spans="1:18" ht="14.5" x14ac:dyDescent="0.25">
      <c r="A1258" s="68">
        <v>10</v>
      </c>
      <c r="B1258" s="68">
        <v>147</v>
      </c>
      <c r="C1258" s="67" t="s">
        <v>277</v>
      </c>
      <c r="D1258" s="67" t="s">
        <v>782</v>
      </c>
      <c r="E1258" s="67" t="s">
        <v>278</v>
      </c>
      <c r="F1258" s="67" t="s">
        <v>2739</v>
      </c>
      <c r="G1258" s="67" t="s">
        <v>2738</v>
      </c>
      <c r="H1258" s="67" t="s">
        <v>1516</v>
      </c>
      <c r="I1258" s="68" t="s">
        <v>1230</v>
      </c>
      <c r="J1258" s="68" t="s">
        <v>963</v>
      </c>
      <c r="K1258" s="67" t="s">
        <v>5656</v>
      </c>
      <c r="L1258" s="13">
        <v>68604</v>
      </c>
      <c r="M1258" s="13">
        <v>74155</v>
      </c>
      <c r="N1258" s="13">
        <v>73373</v>
      </c>
      <c r="O1258" s="13">
        <v>69725</v>
      </c>
      <c r="P1258" s="13">
        <v>20294</v>
      </c>
      <c r="Q1258" s="13">
        <v>250316</v>
      </c>
      <c r="R1258" s="13">
        <v>556467</v>
      </c>
    </row>
    <row r="1259" spans="1:18" ht="14.5" x14ac:dyDescent="0.25">
      <c r="A1259" s="68">
        <v>10</v>
      </c>
      <c r="B1259" s="68">
        <v>148</v>
      </c>
      <c r="C1259" s="67" t="s">
        <v>277</v>
      </c>
      <c r="D1259" s="67" t="s">
        <v>782</v>
      </c>
      <c r="E1259" s="67" t="s">
        <v>278</v>
      </c>
      <c r="F1259" s="67" t="s">
        <v>2741</v>
      </c>
      <c r="G1259" s="67" t="s">
        <v>2740</v>
      </c>
      <c r="H1259" s="67" t="s">
        <v>1516</v>
      </c>
      <c r="I1259" s="68" t="s">
        <v>5657</v>
      </c>
      <c r="J1259" s="68" t="s">
        <v>963</v>
      </c>
      <c r="K1259" s="67" t="s">
        <v>5658</v>
      </c>
      <c r="L1259" s="13">
        <v>31544</v>
      </c>
      <c r="M1259" s="13">
        <v>34897</v>
      </c>
      <c r="N1259" s="13">
        <v>30290</v>
      </c>
      <c r="O1259" s="13">
        <v>29158</v>
      </c>
      <c r="P1259" s="13">
        <v>9410</v>
      </c>
      <c r="Q1259" s="13">
        <v>75321</v>
      </c>
      <c r="R1259" s="13">
        <v>210620</v>
      </c>
    </row>
    <row r="1260" spans="1:18" ht="14.5" x14ac:dyDescent="0.25">
      <c r="A1260" s="68">
        <v>10</v>
      </c>
      <c r="B1260" s="68">
        <v>149</v>
      </c>
      <c r="C1260" s="67" t="s">
        <v>277</v>
      </c>
      <c r="D1260" s="67" t="s">
        <v>782</v>
      </c>
      <c r="E1260" s="67" t="s">
        <v>278</v>
      </c>
      <c r="F1260" s="67" t="s">
        <v>2743</v>
      </c>
      <c r="G1260" s="67" t="s">
        <v>2742</v>
      </c>
      <c r="H1260" s="67" t="s">
        <v>1516</v>
      </c>
      <c r="I1260" s="68" t="s">
        <v>5659</v>
      </c>
      <c r="J1260" s="68" t="s">
        <v>963</v>
      </c>
      <c r="K1260" s="67" t="s">
        <v>5660</v>
      </c>
      <c r="L1260" s="13">
        <v>24676</v>
      </c>
      <c r="M1260" s="13">
        <v>29033</v>
      </c>
      <c r="N1260" s="13">
        <v>23304</v>
      </c>
      <c r="O1260" s="13">
        <v>22181</v>
      </c>
      <c r="P1260" s="13">
        <v>7438</v>
      </c>
      <c r="Q1260" s="13">
        <v>84904</v>
      </c>
      <c r="R1260" s="13">
        <v>191536</v>
      </c>
    </row>
    <row r="1261" spans="1:18" ht="14.5" x14ac:dyDescent="0.25">
      <c r="A1261" s="68">
        <v>10</v>
      </c>
      <c r="B1261" s="68">
        <v>150</v>
      </c>
      <c r="C1261" s="67" t="s">
        <v>277</v>
      </c>
      <c r="D1261" s="67" t="s">
        <v>782</v>
      </c>
      <c r="E1261" s="67" t="s">
        <v>278</v>
      </c>
      <c r="F1261" s="67" t="s">
        <v>2745</v>
      </c>
      <c r="G1261" s="67" t="s">
        <v>2744</v>
      </c>
      <c r="H1261" s="67" t="s">
        <v>1516</v>
      </c>
      <c r="I1261" s="68" t="s">
        <v>5661</v>
      </c>
      <c r="J1261" s="68" t="s">
        <v>963</v>
      </c>
      <c r="K1261" s="67" t="s">
        <v>5662</v>
      </c>
      <c r="L1261" s="13">
        <v>17658</v>
      </c>
      <c r="M1261" s="13">
        <v>18239</v>
      </c>
      <c r="N1261" s="13">
        <v>13871</v>
      </c>
      <c r="O1261" s="13">
        <v>12834</v>
      </c>
      <c r="P1261" s="13">
        <v>4183</v>
      </c>
      <c r="Q1261" s="13">
        <v>11152</v>
      </c>
      <c r="R1261" s="13">
        <v>77937</v>
      </c>
    </row>
    <row r="1262" spans="1:18" ht="14.5" x14ac:dyDescent="0.25">
      <c r="A1262" s="68">
        <v>10</v>
      </c>
      <c r="B1262" s="68">
        <v>151</v>
      </c>
      <c r="C1262" s="67" t="s">
        <v>277</v>
      </c>
      <c r="D1262" s="67" t="s">
        <v>782</v>
      </c>
      <c r="E1262" s="67" t="s">
        <v>278</v>
      </c>
      <c r="F1262" s="67" t="s">
        <v>2747</v>
      </c>
      <c r="G1262" s="67" t="s">
        <v>2746</v>
      </c>
      <c r="H1262" s="67" t="s">
        <v>1516</v>
      </c>
      <c r="I1262" s="68" t="s">
        <v>1235</v>
      </c>
      <c r="J1262" s="68" t="s">
        <v>963</v>
      </c>
      <c r="K1262" s="67" t="s">
        <v>8234</v>
      </c>
      <c r="L1262" s="13">
        <v>30971</v>
      </c>
      <c r="M1262" s="13">
        <v>35109</v>
      </c>
      <c r="N1262" s="13">
        <v>24561</v>
      </c>
      <c r="O1262" s="13">
        <v>24389</v>
      </c>
      <c r="P1262" s="13">
        <v>8483</v>
      </c>
      <c r="Q1262" s="13">
        <v>77177</v>
      </c>
      <c r="R1262" s="13">
        <v>200690</v>
      </c>
    </row>
    <row r="1263" spans="1:18" ht="14.5" x14ac:dyDescent="0.25">
      <c r="A1263" s="68">
        <v>10</v>
      </c>
      <c r="B1263" s="68">
        <v>152</v>
      </c>
      <c r="C1263" s="67" t="s">
        <v>277</v>
      </c>
      <c r="D1263" s="67" t="s">
        <v>782</v>
      </c>
      <c r="E1263" s="67" t="s">
        <v>278</v>
      </c>
      <c r="F1263" s="67" t="s">
        <v>2749</v>
      </c>
      <c r="G1263" s="67" t="s">
        <v>2748</v>
      </c>
      <c r="H1263" s="67" t="s">
        <v>1516</v>
      </c>
      <c r="I1263" s="68" t="s">
        <v>5663</v>
      </c>
      <c r="J1263" s="68" t="s">
        <v>963</v>
      </c>
      <c r="K1263" s="67" t="s">
        <v>5664</v>
      </c>
      <c r="L1263" s="13">
        <v>26460</v>
      </c>
      <c r="M1263" s="13">
        <v>25162</v>
      </c>
      <c r="N1263" s="13">
        <v>22406</v>
      </c>
      <c r="O1263" s="13">
        <v>21719</v>
      </c>
      <c r="P1263" s="13">
        <v>6567</v>
      </c>
      <c r="Q1263" s="13">
        <v>50271</v>
      </c>
      <c r="R1263" s="13">
        <v>152585</v>
      </c>
    </row>
    <row r="1264" spans="1:18" ht="14.5" x14ac:dyDescent="0.25">
      <c r="A1264" s="68">
        <v>10</v>
      </c>
      <c r="B1264" s="68">
        <v>153</v>
      </c>
      <c r="C1264" s="67" t="s">
        <v>277</v>
      </c>
      <c r="D1264" s="67" t="s">
        <v>782</v>
      </c>
      <c r="E1264" s="67" t="s">
        <v>278</v>
      </c>
      <c r="F1264" s="67" t="s">
        <v>2751</v>
      </c>
      <c r="G1264" s="67" t="s">
        <v>2750</v>
      </c>
      <c r="H1264" s="67" t="s">
        <v>1516</v>
      </c>
      <c r="I1264" s="68" t="s">
        <v>1234</v>
      </c>
      <c r="J1264" s="68" t="s">
        <v>963</v>
      </c>
      <c r="K1264" s="67" t="s">
        <v>5665</v>
      </c>
      <c r="L1264" s="13">
        <v>21202</v>
      </c>
      <c r="M1264" s="13">
        <v>20943</v>
      </c>
      <c r="N1264" s="13">
        <v>22984</v>
      </c>
      <c r="O1264" s="13">
        <v>22814</v>
      </c>
      <c r="P1264" s="13">
        <v>6519</v>
      </c>
      <c r="Q1264" s="13">
        <v>29285</v>
      </c>
      <c r="R1264" s="13">
        <v>123747</v>
      </c>
    </row>
    <row r="1265" spans="1:18" ht="14.5" x14ac:dyDescent="0.25">
      <c r="A1265" s="68">
        <v>10</v>
      </c>
      <c r="B1265" s="68">
        <v>154</v>
      </c>
      <c r="C1265" s="67" t="s">
        <v>277</v>
      </c>
      <c r="D1265" s="67" t="s">
        <v>782</v>
      </c>
      <c r="E1265" s="67" t="s">
        <v>278</v>
      </c>
      <c r="F1265" s="67" t="s">
        <v>2753</v>
      </c>
      <c r="G1265" s="67" t="s">
        <v>2752</v>
      </c>
      <c r="H1265" s="67" t="s">
        <v>1516</v>
      </c>
      <c r="I1265" s="68" t="s">
        <v>5070</v>
      </c>
      <c r="J1265" s="68" t="s">
        <v>963</v>
      </c>
      <c r="K1265" s="67" t="s">
        <v>8235</v>
      </c>
      <c r="L1265" s="13">
        <v>5687</v>
      </c>
      <c r="M1265" s="13">
        <v>5251</v>
      </c>
      <c r="N1265" s="13">
        <v>7838</v>
      </c>
      <c r="O1265" s="13">
        <v>6914</v>
      </c>
      <c r="P1265" s="13">
        <v>1766</v>
      </c>
      <c r="Q1265" s="13">
        <v>7439</v>
      </c>
      <c r="R1265" s="13">
        <v>34895</v>
      </c>
    </row>
    <row r="1266" spans="1:18" ht="14.5" x14ac:dyDescent="0.25">
      <c r="A1266" s="68">
        <v>10</v>
      </c>
      <c r="B1266" s="68">
        <v>155</v>
      </c>
      <c r="C1266" s="67" t="s">
        <v>277</v>
      </c>
      <c r="D1266" s="67" t="s">
        <v>782</v>
      </c>
      <c r="E1266" s="67" t="s">
        <v>278</v>
      </c>
      <c r="F1266" s="67" t="s">
        <v>2755</v>
      </c>
      <c r="G1266" s="67" t="s">
        <v>2754</v>
      </c>
      <c r="H1266" s="67" t="s">
        <v>1516</v>
      </c>
      <c r="I1266" s="68" t="s">
        <v>1232</v>
      </c>
      <c r="J1266" s="68" t="s">
        <v>963</v>
      </c>
      <c r="K1266" s="67" t="s">
        <v>5666</v>
      </c>
      <c r="L1266" s="13">
        <v>16009</v>
      </c>
      <c r="M1266" s="13">
        <v>18071</v>
      </c>
      <c r="N1266" s="13">
        <v>12748</v>
      </c>
      <c r="O1266" s="13">
        <v>12928</v>
      </c>
      <c r="P1266" s="13">
        <v>4750</v>
      </c>
      <c r="Q1266" s="13">
        <v>22404</v>
      </c>
      <c r="R1266" s="13">
        <v>86910</v>
      </c>
    </row>
    <row r="1267" spans="1:18" ht="14.5" x14ac:dyDescent="0.25">
      <c r="A1267" s="68">
        <v>10</v>
      </c>
      <c r="B1267" s="68">
        <v>156</v>
      </c>
      <c r="C1267" s="67" t="s">
        <v>277</v>
      </c>
      <c r="D1267" s="67" t="s">
        <v>782</v>
      </c>
      <c r="E1267" s="67" t="s">
        <v>278</v>
      </c>
      <c r="F1267" s="67" t="s">
        <v>2757</v>
      </c>
      <c r="G1267" s="67" t="s">
        <v>2756</v>
      </c>
      <c r="H1267" s="67" t="s">
        <v>1516</v>
      </c>
      <c r="I1267" s="68" t="s">
        <v>1270</v>
      </c>
      <c r="J1267" s="68" t="s">
        <v>963</v>
      </c>
      <c r="K1267" s="67" t="s">
        <v>5667</v>
      </c>
      <c r="L1267" s="13">
        <v>3726</v>
      </c>
      <c r="M1267" s="13">
        <v>3848</v>
      </c>
      <c r="N1267" s="13">
        <v>2592</v>
      </c>
      <c r="O1267" s="13">
        <v>2661</v>
      </c>
      <c r="P1267" s="13">
        <v>945</v>
      </c>
      <c r="Q1267" s="13">
        <v>5836</v>
      </c>
      <c r="R1267" s="13">
        <v>19608</v>
      </c>
    </row>
    <row r="1268" spans="1:18" ht="14.5" x14ac:dyDescent="0.25">
      <c r="A1268" s="68">
        <v>10</v>
      </c>
      <c r="B1268" s="68">
        <v>157</v>
      </c>
      <c r="C1268" s="67" t="s">
        <v>277</v>
      </c>
      <c r="D1268" s="67" t="s">
        <v>782</v>
      </c>
      <c r="E1268" s="67" t="s">
        <v>278</v>
      </c>
      <c r="F1268" s="67" t="s">
        <v>2759</v>
      </c>
      <c r="G1268" s="67" t="s">
        <v>2758</v>
      </c>
      <c r="H1268" s="67" t="s">
        <v>1516</v>
      </c>
      <c r="I1268" s="68" t="s">
        <v>5668</v>
      </c>
      <c r="J1268" s="68" t="s">
        <v>965</v>
      </c>
      <c r="K1268" s="67" t="s">
        <v>8236</v>
      </c>
      <c r="L1268" s="13">
        <v>0</v>
      </c>
      <c r="M1268" s="13">
        <v>0</v>
      </c>
      <c r="N1268" s="13">
        <v>0</v>
      </c>
      <c r="O1268" s="13">
        <v>0</v>
      </c>
      <c r="P1268" s="13">
        <v>0</v>
      </c>
      <c r="Q1268" s="13">
        <v>0</v>
      </c>
      <c r="R1268" s="13">
        <v>0</v>
      </c>
    </row>
    <row r="1269" spans="1:18" ht="14.5" x14ac:dyDescent="0.25">
      <c r="A1269" s="68">
        <v>10</v>
      </c>
      <c r="B1269" s="68">
        <v>158</v>
      </c>
      <c r="C1269" s="67" t="s">
        <v>277</v>
      </c>
      <c r="D1269" s="67" t="s">
        <v>782</v>
      </c>
      <c r="E1269" s="67" t="s">
        <v>278</v>
      </c>
      <c r="F1269" s="67" t="s">
        <v>2761</v>
      </c>
      <c r="G1269" s="67" t="s">
        <v>2760</v>
      </c>
      <c r="H1269" s="67" t="s">
        <v>1516</v>
      </c>
      <c r="I1269" s="68" t="s">
        <v>5669</v>
      </c>
      <c r="J1269" s="68" t="s">
        <v>963</v>
      </c>
      <c r="K1269" s="67" t="s">
        <v>5670</v>
      </c>
      <c r="L1269" s="13">
        <v>30788</v>
      </c>
      <c r="M1269" s="13">
        <v>33109</v>
      </c>
      <c r="N1269" s="13">
        <v>24695</v>
      </c>
      <c r="O1269" s="13">
        <v>24233</v>
      </c>
      <c r="P1269" s="13">
        <v>6477</v>
      </c>
      <c r="Q1269" s="13">
        <v>16195</v>
      </c>
      <c r="R1269" s="13">
        <v>135497</v>
      </c>
    </row>
    <row r="1270" spans="1:18" ht="14.5" x14ac:dyDescent="0.25">
      <c r="A1270" s="68">
        <v>10</v>
      </c>
      <c r="B1270" s="68">
        <v>159</v>
      </c>
      <c r="C1270" s="67" t="s">
        <v>277</v>
      </c>
      <c r="D1270" s="67" t="s">
        <v>782</v>
      </c>
      <c r="E1270" s="67" t="s">
        <v>278</v>
      </c>
      <c r="F1270" s="67" t="s">
        <v>2763</v>
      </c>
      <c r="G1270" s="67" t="s">
        <v>2762</v>
      </c>
      <c r="H1270" s="67" t="s">
        <v>1516</v>
      </c>
      <c r="I1270" s="68" t="s">
        <v>1238</v>
      </c>
      <c r="J1270" s="68" t="s">
        <v>963</v>
      </c>
      <c r="K1270" s="67" t="s">
        <v>5671</v>
      </c>
      <c r="L1270" s="13">
        <v>17123</v>
      </c>
      <c r="M1270" s="13">
        <v>19472</v>
      </c>
      <c r="N1270" s="13">
        <v>19174</v>
      </c>
      <c r="O1270" s="13">
        <v>19713</v>
      </c>
      <c r="P1270" s="13">
        <v>6216</v>
      </c>
      <c r="Q1270" s="13">
        <v>53337</v>
      </c>
      <c r="R1270" s="13">
        <v>135035</v>
      </c>
    </row>
    <row r="1271" spans="1:18" ht="14.5" x14ac:dyDescent="0.25">
      <c r="A1271" s="68">
        <v>10</v>
      </c>
      <c r="B1271" s="68">
        <v>160</v>
      </c>
      <c r="C1271" s="67" t="s">
        <v>277</v>
      </c>
      <c r="D1271" s="67" t="s">
        <v>782</v>
      </c>
      <c r="E1271" s="67" t="s">
        <v>278</v>
      </c>
      <c r="F1271" s="67" t="s">
        <v>2765</v>
      </c>
      <c r="G1271" s="67" t="s">
        <v>2764</v>
      </c>
      <c r="H1271" s="67" t="s">
        <v>1516</v>
      </c>
      <c r="I1271" s="68" t="s">
        <v>5672</v>
      </c>
      <c r="J1271" s="68" t="s">
        <v>963</v>
      </c>
      <c r="K1271" s="67" t="s">
        <v>5673</v>
      </c>
      <c r="L1271" s="13">
        <v>28633</v>
      </c>
      <c r="M1271" s="13">
        <v>32509</v>
      </c>
      <c r="N1271" s="13">
        <v>28295</v>
      </c>
      <c r="O1271" s="13">
        <v>23649</v>
      </c>
      <c r="P1271" s="13">
        <v>6810</v>
      </c>
      <c r="Q1271" s="13">
        <v>60730</v>
      </c>
      <c r="R1271" s="13">
        <v>180626</v>
      </c>
    </row>
    <row r="1272" spans="1:18" ht="14.5" x14ac:dyDescent="0.25">
      <c r="A1272" s="68">
        <v>10</v>
      </c>
      <c r="B1272" s="68">
        <v>161</v>
      </c>
      <c r="C1272" s="67" t="s">
        <v>277</v>
      </c>
      <c r="D1272" s="67" t="s">
        <v>782</v>
      </c>
      <c r="E1272" s="67" t="s">
        <v>278</v>
      </c>
      <c r="F1272" s="67" t="s">
        <v>2767</v>
      </c>
      <c r="G1272" s="67" t="s">
        <v>2766</v>
      </c>
      <c r="H1272" s="67" t="s">
        <v>1516</v>
      </c>
      <c r="I1272" s="68" t="s">
        <v>1215</v>
      </c>
      <c r="J1272" s="68" t="s">
        <v>963</v>
      </c>
      <c r="K1272" s="67" t="s">
        <v>5674</v>
      </c>
      <c r="L1272" s="13">
        <v>24754</v>
      </c>
      <c r="M1272" s="13">
        <v>24699</v>
      </c>
      <c r="N1272" s="13">
        <v>28549</v>
      </c>
      <c r="O1272" s="13">
        <v>26800</v>
      </c>
      <c r="P1272" s="13">
        <v>7235</v>
      </c>
      <c r="Q1272" s="13">
        <v>26812</v>
      </c>
      <c r="R1272" s="13">
        <v>138849</v>
      </c>
    </row>
    <row r="1273" spans="1:18" ht="14.5" x14ac:dyDescent="0.25">
      <c r="A1273" s="68">
        <v>10</v>
      </c>
      <c r="B1273" s="68">
        <v>162</v>
      </c>
      <c r="C1273" s="67" t="s">
        <v>277</v>
      </c>
      <c r="D1273" s="67" t="s">
        <v>782</v>
      </c>
      <c r="E1273" s="67" t="s">
        <v>278</v>
      </c>
      <c r="F1273" s="67" t="s">
        <v>2769</v>
      </c>
      <c r="G1273" s="67" t="s">
        <v>2768</v>
      </c>
      <c r="H1273" s="67" t="s">
        <v>1516</v>
      </c>
      <c r="I1273" s="68" t="s">
        <v>1381</v>
      </c>
      <c r="J1273" s="68" t="s">
        <v>963</v>
      </c>
      <c r="K1273" s="67" t="s">
        <v>8882</v>
      </c>
      <c r="L1273" s="13">
        <v>16712</v>
      </c>
      <c r="M1273" s="13">
        <v>17399</v>
      </c>
      <c r="N1273" s="13">
        <v>16796</v>
      </c>
      <c r="O1273" s="13">
        <v>17512</v>
      </c>
      <c r="P1273" s="13">
        <v>5331</v>
      </c>
      <c r="Q1273" s="13">
        <v>26877</v>
      </c>
      <c r="R1273" s="13">
        <v>100627</v>
      </c>
    </row>
    <row r="1274" spans="1:18" ht="14.5" x14ac:dyDescent="0.25">
      <c r="A1274" s="68">
        <v>10</v>
      </c>
      <c r="B1274" s="68">
        <v>163</v>
      </c>
      <c r="C1274" s="67" t="s">
        <v>277</v>
      </c>
      <c r="D1274" s="67" t="s">
        <v>782</v>
      </c>
      <c r="E1274" s="67" t="s">
        <v>278</v>
      </c>
      <c r="F1274" s="67" t="s">
        <v>2771</v>
      </c>
      <c r="G1274" s="67" t="s">
        <v>2770</v>
      </c>
      <c r="H1274" s="67" t="s">
        <v>1516</v>
      </c>
      <c r="I1274" s="68" t="s">
        <v>5675</v>
      </c>
      <c r="J1274" s="68" t="s">
        <v>963</v>
      </c>
      <c r="K1274" s="67" t="s">
        <v>8237</v>
      </c>
      <c r="L1274" s="13">
        <v>38309</v>
      </c>
      <c r="M1274" s="13">
        <v>42273</v>
      </c>
      <c r="N1274" s="13">
        <v>29672</v>
      </c>
      <c r="O1274" s="13">
        <v>31862</v>
      </c>
      <c r="P1274" s="13">
        <v>12394</v>
      </c>
      <c r="Q1274" s="13">
        <v>81132</v>
      </c>
      <c r="R1274" s="13">
        <v>235642</v>
      </c>
    </row>
    <row r="1275" spans="1:18" ht="14.5" x14ac:dyDescent="0.25">
      <c r="A1275" s="68">
        <v>10</v>
      </c>
      <c r="B1275" s="68">
        <v>164</v>
      </c>
      <c r="C1275" s="67" t="s">
        <v>277</v>
      </c>
      <c r="D1275" s="67" t="s">
        <v>782</v>
      </c>
      <c r="E1275" s="67" t="s">
        <v>278</v>
      </c>
      <c r="F1275" s="67" t="s">
        <v>2773</v>
      </c>
      <c r="G1275" s="67" t="s">
        <v>2772</v>
      </c>
      <c r="H1275" s="67" t="s">
        <v>1516</v>
      </c>
      <c r="I1275" s="68" t="s">
        <v>5075</v>
      </c>
      <c r="J1275" s="68" t="s">
        <v>963</v>
      </c>
      <c r="K1275" s="67" t="s">
        <v>5676</v>
      </c>
      <c r="L1275" s="13">
        <v>7937</v>
      </c>
      <c r="M1275" s="13">
        <v>9032</v>
      </c>
      <c r="N1275" s="13">
        <v>8711</v>
      </c>
      <c r="O1275" s="13">
        <v>9722</v>
      </c>
      <c r="P1275" s="13">
        <v>3548</v>
      </c>
      <c r="Q1275" s="13">
        <v>27836</v>
      </c>
      <c r="R1275" s="13">
        <v>66786</v>
      </c>
    </row>
    <row r="1276" spans="1:18" ht="14.5" x14ac:dyDescent="0.25">
      <c r="A1276" s="68">
        <v>10</v>
      </c>
      <c r="B1276" s="68">
        <v>165</v>
      </c>
      <c r="C1276" s="67" t="s">
        <v>277</v>
      </c>
      <c r="D1276" s="67" t="s">
        <v>782</v>
      </c>
      <c r="E1276" s="67" t="s">
        <v>278</v>
      </c>
      <c r="F1276" s="67" t="s">
        <v>2775</v>
      </c>
      <c r="G1276" s="67" t="s">
        <v>2774</v>
      </c>
      <c r="H1276" s="67" t="s">
        <v>1516</v>
      </c>
      <c r="I1276" s="68" t="s">
        <v>1239</v>
      </c>
      <c r="J1276" s="68" t="s">
        <v>963</v>
      </c>
      <c r="K1276" s="67" t="s">
        <v>5677</v>
      </c>
      <c r="L1276" s="13">
        <v>13670</v>
      </c>
      <c r="M1276" s="13">
        <v>15700</v>
      </c>
      <c r="N1276" s="13">
        <v>11112</v>
      </c>
      <c r="O1276" s="13">
        <v>10480</v>
      </c>
      <c r="P1276" s="13">
        <v>3737</v>
      </c>
      <c r="Q1276" s="13">
        <v>28919</v>
      </c>
      <c r="R1276" s="13">
        <v>83618</v>
      </c>
    </row>
    <row r="1277" spans="1:18" ht="14.5" x14ac:dyDescent="0.25">
      <c r="A1277" s="68">
        <v>10</v>
      </c>
      <c r="B1277" s="68">
        <v>166</v>
      </c>
      <c r="C1277" s="67" t="s">
        <v>277</v>
      </c>
      <c r="D1277" s="67" t="s">
        <v>782</v>
      </c>
      <c r="E1277" s="67" t="s">
        <v>278</v>
      </c>
      <c r="F1277" s="67" t="s">
        <v>2777</v>
      </c>
      <c r="G1277" s="67" t="s">
        <v>2776</v>
      </c>
      <c r="H1277" s="67" t="s">
        <v>1516</v>
      </c>
      <c r="I1277" s="68" t="s">
        <v>1426</v>
      </c>
      <c r="J1277" s="68" t="s">
        <v>963</v>
      </c>
      <c r="K1277" s="67" t="s">
        <v>5678</v>
      </c>
      <c r="L1277" s="13">
        <v>17087</v>
      </c>
      <c r="M1277" s="13">
        <v>20667</v>
      </c>
      <c r="N1277" s="13">
        <v>9957</v>
      </c>
      <c r="O1277" s="13">
        <v>11922</v>
      </c>
      <c r="P1277" s="13">
        <v>6390</v>
      </c>
      <c r="Q1277" s="13">
        <v>64355</v>
      </c>
      <c r="R1277" s="13">
        <v>130378</v>
      </c>
    </row>
    <row r="1278" spans="1:18" ht="14.5" x14ac:dyDescent="0.25">
      <c r="A1278" s="68">
        <v>10</v>
      </c>
      <c r="B1278" s="68">
        <v>167</v>
      </c>
      <c r="C1278" s="67" t="s">
        <v>277</v>
      </c>
      <c r="D1278" s="67" t="s">
        <v>782</v>
      </c>
      <c r="E1278" s="67" t="s">
        <v>278</v>
      </c>
      <c r="F1278" s="67" t="s">
        <v>2779</v>
      </c>
      <c r="G1278" s="67" t="s">
        <v>2778</v>
      </c>
      <c r="H1278" s="67" t="s">
        <v>1516</v>
      </c>
      <c r="I1278" s="68" t="s">
        <v>5244</v>
      </c>
      <c r="J1278" s="68" t="s">
        <v>963</v>
      </c>
      <c r="K1278" s="67" t="s">
        <v>5679</v>
      </c>
      <c r="L1278" s="13">
        <v>23923</v>
      </c>
      <c r="M1278" s="13">
        <v>28913</v>
      </c>
      <c r="N1278" s="13">
        <v>22924</v>
      </c>
      <c r="O1278" s="13">
        <v>25663</v>
      </c>
      <c r="P1278" s="13">
        <v>10752</v>
      </c>
      <c r="Q1278" s="13">
        <v>90306</v>
      </c>
      <c r="R1278" s="13">
        <v>202481</v>
      </c>
    </row>
    <row r="1279" spans="1:18" ht="14.5" x14ac:dyDescent="0.25">
      <c r="A1279" s="68">
        <v>10</v>
      </c>
      <c r="B1279" s="68">
        <v>168</v>
      </c>
      <c r="C1279" s="67" t="s">
        <v>277</v>
      </c>
      <c r="D1279" s="67" t="s">
        <v>782</v>
      </c>
      <c r="E1279" s="67" t="s">
        <v>278</v>
      </c>
      <c r="F1279" s="67" t="s">
        <v>2781</v>
      </c>
      <c r="G1279" s="67" t="s">
        <v>2780</v>
      </c>
      <c r="H1279" s="67" t="s">
        <v>1516</v>
      </c>
      <c r="I1279" s="68" t="s">
        <v>1200</v>
      </c>
      <c r="J1279" s="68" t="s">
        <v>963</v>
      </c>
      <c r="K1279" s="67" t="s">
        <v>5680</v>
      </c>
      <c r="L1279" s="13">
        <v>22117</v>
      </c>
      <c r="M1279" s="13">
        <v>25596</v>
      </c>
      <c r="N1279" s="13">
        <v>23521</v>
      </c>
      <c r="O1279" s="13">
        <v>24441</v>
      </c>
      <c r="P1279" s="13">
        <v>8217</v>
      </c>
      <c r="Q1279" s="13">
        <v>50091</v>
      </c>
      <c r="R1279" s="13">
        <v>153983</v>
      </c>
    </row>
    <row r="1280" spans="1:18" ht="14.5" x14ac:dyDescent="0.25">
      <c r="A1280" s="68">
        <v>10</v>
      </c>
      <c r="B1280" s="68">
        <v>169</v>
      </c>
      <c r="C1280" s="67" t="s">
        <v>277</v>
      </c>
      <c r="D1280" s="67" t="s">
        <v>782</v>
      </c>
      <c r="E1280" s="67" t="s">
        <v>278</v>
      </c>
      <c r="F1280" s="67" t="s">
        <v>2783</v>
      </c>
      <c r="G1280" s="67" t="s">
        <v>2782</v>
      </c>
      <c r="H1280" s="67" t="s">
        <v>1516</v>
      </c>
      <c r="I1280" s="68" t="s">
        <v>1200</v>
      </c>
      <c r="J1280" s="68" t="s">
        <v>965</v>
      </c>
      <c r="K1280" s="67" t="s">
        <v>5680</v>
      </c>
      <c r="L1280" s="13">
        <v>0</v>
      </c>
      <c r="M1280" s="13">
        <v>0</v>
      </c>
      <c r="N1280" s="13">
        <v>0</v>
      </c>
      <c r="O1280" s="13">
        <v>0</v>
      </c>
      <c r="P1280" s="13">
        <v>0</v>
      </c>
      <c r="Q1280" s="13">
        <v>0</v>
      </c>
      <c r="R1280" s="13">
        <v>0</v>
      </c>
    </row>
    <row r="1281" spans="1:18" ht="14.5" x14ac:dyDescent="0.25">
      <c r="A1281" s="68">
        <v>10</v>
      </c>
      <c r="B1281" s="68">
        <v>170</v>
      </c>
      <c r="C1281" s="67" t="s">
        <v>277</v>
      </c>
      <c r="D1281" s="67" t="s">
        <v>782</v>
      </c>
      <c r="E1281" s="67" t="s">
        <v>278</v>
      </c>
      <c r="F1281" s="67" t="s">
        <v>2785</v>
      </c>
      <c r="G1281" s="67" t="s">
        <v>2784</v>
      </c>
      <c r="H1281" s="67" t="s">
        <v>1516</v>
      </c>
      <c r="I1281" s="68" t="s">
        <v>1235</v>
      </c>
      <c r="J1281" s="68" t="s">
        <v>963</v>
      </c>
      <c r="K1281" s="67" t="s">
        <v>5681</v>
      </c>
      <c r="L1281" s="13">
        <v>23469</v>
      </c>
      <c r="M1281" s="13">
        <v>25848</v>
      </c>
      <c r="N1281" s="13">
        <v>28332</v>
      </c>
      <c r="O1281" s="13">
        <v>30173</v>
      </c>
      <c r="P1281" s="13">
        <v>9535</v>
      </c>
      <c r="Q1281" s="13">
        <v>91211</v>
      </c>
      <c r="R1281" s="13">
        <v>208568</v>
      </c>
    </row>
    <row r="1282" spans="1:18" ht="14.5" x14ac:dyDescent="0.25">
      <c r="A1282" s="68">
        <v>10</v>
      </c>
      <c r="B1282" s="68">
        <v>171</v>
      </c>
      <c r="C1282" s="67" t="s">
        <v>277</v>
      </c>
      <c r="D1282" s="67" t="s">
        <v>782</v>
      </c>
      <c r="E1282" s="67" t="s">
        <v>278</v>
      </c>
      <c r="F1282" s="67" t="s">
        <v>2787</v>
      </c>
      <c r="G1282" s="67" t="s">
        <v>2786</v>
      </c>
      <c r="H1282" s="67" t="s">
        <v>1516</v>
      </c>
      <c r="I1282" s="68" t="s">
        <v>1239</v>
      </c>
      <c r="J1282" s="68" t="s">
        <v>965</v>
      </c>
      <c r="K1282" s="67" t="s">
        <v>5681</v>
      </c>
      <c r="L1282" s="13">
        <v>0</v>
      </c>
      <c r="M1282" s="13">
        <v>0</v>
      </c>
      <c r="N1282" s="13">
        <v>0</v>
      </c>
      <c r="O1282" s="13">
        <v>0</v>
      </c>
      <c r="P1282" s="13">
        <v>0</v>
      </c>
      <c r="Q1282" s="13">
        <v>0</v>
      </c>
      <c r="R1282" s="13">
        <v>0</v>
      </c>
    </row>
    <row r="1283" spans="1:18" ht="14.5" x14ac:dyDescent="0.25">
      <c r="A1283" s="68">
        <v>10</v>
      </c>
      <c r="B1283" s="68">
        <v>172</v>
      </c>
      <c r="C1283" s="67" t="s">
        <v>277</v>
      </c>
      <c r="D1283" s="67" t="s">
        <v>782</v>
      </c>
      <c r="E1283" s="67" t="s">
        <v>278</v>
      </c>
      <c r="F1283" s="67" t="s">
        <v>2789</v>
      </c>
      <c r="G1283" s="67" t="s">
        <v>2788</v>
      </c>
      <c r="H1283" s="67" t="s">
        <v>1516</v>
      </c>
      <c r="I1283" s="68" t="s">
        <v>5682</v>
      </c>
      <c r="J1283" s="68" t="s">
        <v>963</v>
      </c>
      <c r="K1283" s="67" t="s">
        <v>5683</v>
      </c>
      <c r="L1283" s="13">
        <v>36012</v>
      </c>
      <c r="M1283" s="13">
        <v>36610</v>
      </c>
      <c r="N1283" s="13">
        <v>35520</v>
      </c>
      <c r="O1283" s="13">
        <v>33644</v>
      </c>
      <c r="P1283" s="13">
        <v>9987</v>
      </c>
      <c r="Q1283" s="13">
        <v>26138</v>
      </c>
      <c r="R1283" s="13">
        <v>177911</v>
      </c>
    </row>
    <row r="1284" spans="1:18" ht="14.5" x14ac:dyDescent="0.25">
      <c r="A1284" s="68">
        <v>10</v>
      </c>
      <c r="B1284" s="68">
        <v>173</v>
      </c>
      <c r="C1284" s="67" t="s">
        <v>277</v>
      </c>
      <c r="D1284" s="67" t="s">
        <v>782</v>
      </c>
      <c r="E1284" s="67" t="s">
        <v>278</v>
      </c>
      <c r="F1284" s="67" t="s">
        <v>2791</v>
      </c>
      <c r="G1284" s="67" t="s">
        <v>2790</v>
      </c>
      <c r="H1284" s="67" t="s">
        <v>1516</v>
      </c>
      <c r="I1284" s="68" t="s">
        <v>5045</v>
      </c>
      <c r="J1284" s="68" t="s">
        <v>965</v>
      </c>
      <c r="K1284" s="67" t="s">
        <v>5684</v>
      </c>
      <c r="L1284" s="13">
        <v>0</v>
      </c>
      <c r="M1284" s="13">
        <v>0</v>
      </c>
      <c r="N1284" s="13">
        <v>0</v>
      </c>
      <c r="O1284" s="13">
        <v>0</v>
      </c>
      <c r="P1284" s="13">
        <v>0</v>
      </c>
      <c r="Q1284" s="13">
        <v>0</v>
      </c>
      <c r="R1284" s="13">
        <v>0</v>
      </c>
    </row>
    <row r="1285" spans="1:18" ht="14.5" x14ac:dyDescent="0.25">
      <c r="A1285" s="68">
        <v>10</v>
      </c>
      <c r="B1285" s="68">
        <v>174</v>
      </c>
      <c r="C1285" s="67" t="s">
        <v>277</v>
      </c>
      <c r="D1285" s="67" t="s">
        <v>782</v>
      </c>
      <c r="E1285" s="67" t="s">
        <v>278</v>
      </c>
      <c r="F1285" s="67" t="s">
        <v>2793</v>
      </c>
      <c r="G1285" s="67" t="s">
        <v>2792</v>
      </c>
      <c r="H1285" s="67" t="s">
        <v>1516</v>
      </c>
      <c r="I1285" s="68" t="s">
        <v>5035</v>
      </c>
      <c r="J1285" s="68" t="s">
        <v>963</v>
      </c>
      <c r="K1285" s="67" t="s">
        <v>5685</v>
      </c>
      <c r="L1285" s="13">
        <v>11867</v>
      </c>
      <c r="M1285" s="13">
        <v>12889</v>
      </c>
      <c r="N1285" s="13">
        <v>10802</v>
      </c>
      <c r="O1285" s="13">
        <v>11033</v>
      </c>
      <c r="P1285" s="13">
        <v>3662</v>
      </c>
      <c r="Q1285" s="13">
        <v>20393</v>
      </c>
      <c r="R1285" s="13">
        <v>70646</v>
      </c>
    </row>
    <row r="1286" spans="1:18" ht="14.5" x14ac:dyDescent="0.25">
      <c r="A1286" s="68">
        <v>10</v>
      </c>
      <c r="B1286" s="68">
        <v>175</v>
      </c>
      <c r="C1286" s="67" t="s">
        <v>277</v>
      </c>
      <c r="D1286" s="67" t="s">
        <v>782</v>
      </c>
      <c r="E1286" s="67" t="s">
        <v>278</v>
      </c>
      <c r="F1286" s="67" t="s">
        <v>2795</v>
      </c>
      <c r="G1286" s="67" t="s">
        <v>2794</v>
      </c>
      <c r="H1286" s="67" t="s">
        <v>1516</v>
      </c>
      <c r="I1286" s="68" t="s">
        <v>5411</v>
      </c>
      <c r="J1286" s="68" t="s">
        <v>963</v>
      </c>
      <c r="K1286" s="67" t="s">
        <v>5686</v>
      </c>
      <c r="L1286" s="13">
        <v>19784</v>
      </c>
      <c r="M1286" s="13">
        <v>19893</v>
      </c>
      <c r="N1286" s="13">
        <v>25221</v>
      </c>
      <c r="O1286" s="13">
        <v>23486</v>
      </c>
      <c r="P1286" s="13">
        <v>5923</v>
      </c>
      <c r="Q1286" s="13">
        <v>20294</v>
      </c>
      <c r="R1286" s="13">
        <v>114601</v>
      </c>
    </row>
    <row r="1287" spans="1:18" ht="14.5" x14ac:dyDescent="0.25">
      <c r="A1287" s="68">
        <v>10</v>
      </c>
      <c r="B1287" s="68">
        <v>176</v>
      </c>
      <c r="C1287" s="67" t="s">
        <v>277</v>
      </c>
      <c r="D1287" s="67" t="s">
        <v>782</v>
      </c>
      <c r="E1287" s="67" t="s">
        <v>278</v>
      </c>
      <c r="F1287" s="67" t="s">
        <v>2797</v>
      </c>
      <c r="G1287" s="67" t="s">
        <v>2796</v>
      </c>
      <c r="H1287" s="67" t="s">
        <v>1516</v>
      </c>
      <c r="I1287" s="68" t="s">
        <v>5687</v>
      </c>
      <c r="J1287" s="68" t="s">
        <v>963</v>
      </c>
      <c r="K1287" s="67" t="s">
        <v>5688</v>
      </c>
      <c r="L1287" s="13">
        <v>46090</v>
      </c>
      <c r="M1287" s="13">
        <v>51207</v>
      </c>
      <c r="N1287" s="13">
        <v>37443</v>
      </c>
      <c r="O1287" s="13">
        <v>34262</v>
      </c>
      <c r="P1287" s="13">
        <v>9822</v>
      </c>
      <c r="Q1287" s="13">
        <v>151974</v>
      </c>
      <c r="R1287" s="13">
        <v>330798</v>
      </c>
    </row>
    <row r="1288" spans="1:18" ht="14.5" x14ac:dyDescent="0.25">
      <c r="A1288" s="68">
        <v>10</v>
      </c>
      <c r="B1288" s="68">
        <v>177</v>
      </c>
      <c r="C1288" s="67" t="s">
        <v>277</v>
      </c>
      <c r="D1288" s="67" t="s">
        <v>782</v>
      </c>
      <c r="E1288" s="67" t="s">
        <v>278</v>
      </c>
      <c r="F1288" s="67" t="s">
        <v>2799</v>
      </c>
      <c r="G1288" s="67" t="s">
        <v>2798</v>
      </c>
      <c r="H1288" s="67" t="s">
        <v>1516</v>
      </c>
      <c r="I1288" s="68" t="s">
        <v>1228</v>
      </c>
      <c r="J1288" s="68" t="s">
        <v>965</v>
      </c>
      <c r="K1288" s="67" t="s">
        <v>830</v>
      </c>
      <c r="L1288" s="13">
        <v>0</v>
      </c>
      <c r="M1288" s="13">
        <v>0</v>
      </c>
      <c r="N1288" s="13">
        <v>0</v>
      </c>
      <c r="O1288" s="13">
        <v>0</v>
      </c>
      <c r="P1288" s="13">
        <v>0</v>
      </c>
      <c r="Q1288" s="13">
        <v>0</v>
      </c>
      <c r="R1288" s="13">
        <v>0</v>
      </c>
    </row>
    <row r="1289" spans="1:18" ht="14.5" x14ac:dyDescent="0.25">
      <c r="A1289" s="68">
        <v>10</v>
      </c>
      <c r="B1289" s="68">
        <v>178</v>
      </c>
      <c r="C1289" s="67" t="s">
        <v>277</v>
      </c>
      <c r="D1289" s="67" t="s">
        <v>782</v>
      </c>
      <c r="E1289" s="67" t="s">
        <v>278</v>
      </c>
      <c r="F1289" s="67" t="s">
        <v>2801</v>
      </c>
      <c r="G1289" s="67" t="s">
        <v>2800</v>
      </c>
      <c r="H1289" s="67" t="s">
        <v>1516</v>
      </c>
      <c r="I1289" s="68" t="s">
        <v>5689</v>
      </c>
      <c r="J1289" s="68" t="s">
        <v>963</v>
      </c>
      <c r="K1289" s="67" t="s">
        <v>5690</v>
      </c>
      <c r="L1289" s="13">
        <v>19601</v>
      </c>
      <c r="M1289" s="13">
        <v>21541</v>
      </c>
      <c r="N1289" s="13">
        <v>13373</v>
      </c>
      <c r="O1289" s="13">
        <v>13092</v>
      </c>
      <c r="P1289" s="13">
        <v>4558</v>
      </c>
      <c r="Q1289" s="13">
        <v>38514</v>
      </c>
      <c r="R1289" s="13">
        <v>110679</v>
      </c>
    </row>
    <row r="1290" spans="1:18" ht="14.5" x14ac:dyDescent="0.25">
      <c r="A1290" s="68">
        <v>10</v>
      </c>
      <c r="B1290" s="68">
        <v>179</v>
      </c>
      <c r="C1290" s="67" t="s">
        <v>277</v>
      </c>
      <c r="D1290" s="67" t="s">
        <v>782</v>
      </c>
      <c r="E1290" s="67" t="s">
        <v>278</v>
      </c>
      <c r="F1290" s="67" t="s">
        <v>2803</v>
      </c>
      <c r="G1290" s="67" t="s">
        <v>2802</v>
      </c>
      <c r="H1290" s="67" t="s">
        <v>1516</v>
      </c>
      <c r="I1290" s="68" t="s">
        <v>5450</v>
      </c>
      <c r="J1290" s="68" t="s">
        <v>965</v>
      </c>
      <c r="K1290" s="67" t="s">
        <v>6641</v>
      </c>
      <c r="L1290" s="13">
        <v>0</v>
      </c>
      <c r="M1290" s="13">
        <v>0</v>
      </c>
      <c r="N1290" s="13">
        <v>0</v>
      </c>
      <c r="O1290" s="13">
        <v>0</v>
      </c>
      <c r="P1290" s="13">
        <v>0</v>
      </c>
      <c r="Q1290" s="13">
        <v>0</v>
      </c>
      <c r="R1290" s="13">
        <v>0</v>
      </c>
    </row>
    <row r="1291" spans="1:18" ht="14.5" x14ac:dyDescent="0.25">
      <c r="A1291" s="68">
        <v>10</v>
      </c>
      <c r="B1291" s="68">
        <v>180</v>
      </c>
      <c r="C1291" s="67" t="s">
        <v>277</v>
      </c>
      <c r="D1291" s="67" t="s">
        <v>782</v>
      </c>
      <c r="E1291" s="67" t="s">
        <v>278</v>
      </c>
      <c r="F1291" s="67" t="s">
        <v>2805</v>
      </c>
      <c r="G1291" s="67" t="s">
        <v>2804</v>
      </c>
      <c r="H1291" s="67" t="s">
        <v>1516</v>
      </c>
      <c r="I1291" s="68" t="s">
        <v>5286</v>
      </c>
      <c r="J1291" s="68" t="s">
        <v>963</v>
      </c>
      <c r="K1291" s="67" t="s">
        <v>6543</v>
      </c>
      <c r="L1291" s="13">
        <v>10657</v>
      </c>
      <c r="M1291" s="13">
        <v>11123</v>
      </c>
      <c r="N1291" s="13">
        <v>13650</v>
      </c>
      <c r="O1291" s="13">
        <v>14026</v>
      </c>
      <c r="P1291" s="13">
        <v>4353</v>
      </c>
      <c r="Q1291" s="13">
        <v>21073</v>
      </c>
      <c r="R1291" s="13">
        <v>74882</v>
      </c>
    </row>
    <row r="1292" spans="1:18" ht="14.5" x14ac:dyDescent="0.25">
      <c r="A1292" s="68">
        <v>10</v>
      </c>
      <c r="B1292" s="68">
        <v>181</v>
      </c>
      <c r="C1292" s="67" t="s">
        <v>277</v>
      </c>
      <c r="D1292" s="67" t="s">
        <v>782</v>
      </c>
      <c r="E1292" s="67" t="s">
        <v>278</v>
      </c>
      <c r="F1292" s="67" t="s">
        <v>2807</v>
      </c>
      <c r="G1292" s="67" t="s">
        <v>2806</v>
      </c>
      <c r="H1292" s="67" t="s">
        <v>1516</v>
      </c>
      <c r="I1292" s="68" t="s">
        <v>5140</v>
      </c>
      <c r="J1292" s="68" t="s">
        <v>963</v>
      </c>
      <c r="K1292" s="67" t="s">
        <v>5691</v>
      </c>
      <c r="L1292" s="13">
        <v>13679</v>
      </c>
      <c r="M1292" s="13">
        <v>14785</v>
      </c>
      <c r="N1292" s="13">
        <v>14298</v>
      </c>
      <c r="O1292" s="13">
        <v>14582</v>
      </c>
      <c r="P1292" s="13">
        <v>4907</v>
      </c>
      <c r="Q1292" s="13">
        <v>11303</v>
      </c>
      <c r="R1292" s="13">
        <v>73554</v>
      </c>
    </row>
    <row r="1293" spans="1:18" ht="14.5" x14ac:dyDescent="0.25">
      <c r="A1293" s="68">
        <v>10</v>
      </c>
      <c r="B1293" s="68">
        <v>182</v>
      </c>
      <c r="C1293" s="67" t="s">
        <v>277</v>
      </c>
      <c r="D1293" s="67" t="s">
        <v>782</v>
      </c>
      <c r="E1293" s="67" t="s">
        <v>278</v>
      </c>
      <c r="F1293" s="67" t="s">
        <v>2809</v>
      </c>
      <c r="G1293" s="67" t="s">
        <v>2808</v>
      </c>
      <c r="H1293" s="67" t="s">
        <v>1516</v>
      </c>
      <c r="I1293" s="68" t="s">
        <v>1238</v>
      </c>
      <c r="J1293" s="68" t="s">
        <v>963</v>
      </c>
      <c r="K1293" s="67" t="s">
        <v>5692</v>
      </c>
      <c r="L1293" s="13">
        <v>19320</v>
      </c>
      <c r="M1293" s="13">
        <v>18051</v>
      </c>
      <c r="N1293" s="13">
        <v>30017</v>
      </c>
      <c r="O1293" s="13">
        <v>26086</v>
      </c>
      <c r="P1293" s="13">
        <v>5448</v>
      </c>
      <c r="Q1293" s="13">
        <v>23424</v>
      </c>
      <c r="R1293" s="13">
        <v>122346</v>
      </c>
    </row>
    <row r="1294" spans="1:18" ht="14.5" x14ac:dyDescent="0.25">
      <c r="A1294" s="68">
        <v>10</v>
      </c>
      <c r="B1294" s="68">
        <v>183</v>
      </c>
      <c r="C1294" s="67" t="s">
        <v>277</v>
      </c>
      <c r="D1294" s="67" t="s">
        <v>782</v>
      </c>
      <c r="E1294" s="67" t="s">
        <v>278</v>
      </c>
      <c r="F1294" s="67" t="s">
        <v>2811</v>
      </c>
      <c r="G1294" s="67" t="s">
        <v>2810</v>
      </c>
      <c r="H1294" s="67" t="s">
        <v>1516</v>
      </c>
      <c r="I1294" s="68" t="s">
        <v>1299</v>
      </c>
      <c r="J1294" s="68" t="s">
        <v>963</v>
      </c>
      <c r="K1294" s="67" t="s">
        <v>8883</v>
      </c>
      <c r="L1294" s="13">
        <v>21071</v>
      </c>
      <c r="M1294" s="13">
        <v>21565</v>
      </c>
      <c r="N1294" s="13">
        <v>17561</v>
      </c>
      <c r="O1294" s="13">
        <v>15617</v>
      </c>
      <c r="P1294" s="13">
        <v>4425</v>
      </c>
      <c r="Q1294" s="13">
        <v>15137</v>
      </c>
      <c r="R1294" s="13">
        <v>95376</v>
      </c>
    </row>
    <row r="1295" spans="1:18" ht="14.5" x14ac:dyDescent="0.25">
      <c r="A1295" s="68">
        <v>10</v>
      </c>
      <c r="B1295" s="68">
        <v>184</v>
      </c>
      <c r="C1295" s="67" t="s">
        <v>277</v>
      </c>
      <c r="D1295" s="67" t="s">
        <v>782</v>
      </c>
      <c r="E1295" s="67" t="s">
        <v>278</v>
      </c>
      <c r="F1295" s="67" t="s">
        <v>2813</v>
      </c>
      <c r="G1295" s="67" t="s">
        <v>2812</v>
      </c>
      <c r="H1295" s="67" t="s">
        <v>1516</v>
      </c>
      <c r="I1295" s="68" t="s">
        <v>5171</v>
      </c>
      <c r="J1295" s="68" t="s">
        <v>965</v>
      </c>
      <c r="K1295" s="67" t="s">
        <v>8883</v>
      </c>
      <c r="L1295" s="13">
        <v>0</v>
      </c>
      <c r="M1295" s="13">
        <v>0</v>
      </c>
      <c r="N1295" s="13">
        <v>0</v>
      </c>
      <c r="O1295" s="13">
        <v>0</v>
      </c>
      <c r="P1295" s="13">
        <v>0</v>
      </c>
      <c r="Q1295" s="13">
        <v>0</v>
      </c>
      <c r="R1295" s="13">
        <v>0</v>
      </c>
    </row>
    <row r="1296" spans="1:18" ht="14.5" x14ac:dyDescent="0.25">
      <c r="A1296" s="68">
        <v>10</v>
      </c>
      <c r="B1296" s="68">
        <v>185</v>
      </c>
      <c r="C1296" s="67" t="s">
        <v>277</v>
      </c>
      <c r="D1296" s="67" t="s">
        <v>782</v>
      </c>
      <c r="E1296" s="67" t="s">
        <v>278</v>
      </c>
      <c r="F1296" s="67" t="s">
        <v>2815</v>
      </c>
      <c r="G1296" s="67" t="s">
        <v>2814</v>
      </c>
      <c r="H1296" s="67" t="s">
        <v>1516</v>
      </c>
      <c r="I1296" s="68" t="s">
        <v>5118</v>
      </c>
      <c r="J1296" s="68" t="s">
        <v>963</v>
      </c>
      <c r="K1296" s="67" t="s">
        <v>5693</v>
      </c>
      <c r="L1296" s="13">
        <v>10184</v>
      </c>
      <c r="M1296" s="13">
        <v>11070</v>
      </c>
      <c r="N1296" s="13">
        <v>6288</v>
      </c>
      <c r="O1296" s="13">
        <v>7228</v>
      </c>
      <c r="P1296" s="13">
        <v>2831</v>
      </c>
      <c r="Q1296" s="13">
        <v>15510</v>
      </c>
      <c r="R1296" s="13">
        <v>53111</v>
      </c>
    </row>
    <row r="1297" spans="1:18" ht="14.5" x14ac:dyDescent="0.25">
      <c r="A1297" s="68">
        <v>10</v>
      </c>
      <c r="B1297" s="68">
        <v>186</v>
      </c>
      <c r="C1297" s="67" t="s">
        <v>277</v>
      </c>
      <c r="D1297" s="67" t="s">
        <v>782</v>
      </c>
      <c r="E1297" s="67" t="s">
        <v>278</v>
      </c>
      <c r="F1297" s="67" t="s">
        <v>2817</v>
      </c>
      <c r="G1297" s="67" t="s">
        <v>2816</v>
      </c>
      <c r="H1297" s="67" t="s">
        <v>1516</v>
      </c>
      <c r="I1297" s="68" t="s">
        <v>1208</v>
      </c>
      <c r="J1297" s="68" t="s">
        <v>963</v>
      </c>
      <c r="K1297" s="67" t="s">
        <v>5694</v>
      </c>
      <c r="L1297" s="13">
        <v>3739</v>
      </c>
      <c r="M1297" s="13">
        <v>4416</v>
      </c>
      <c r="N1297" s="13">
        <v>3975</v>
      </c>
      <c r="O1297" s="13">
        <v>4417</v>
      </c>
      <c r="P1297" s="13">
        <v>1629</v>
      </c>
      <c r="Q1297" s="13">
        <v>9611</v>
      </c>
      <c r="R1297" s="13">
        <v>27787</v>
      </c>
    </row>
    <row r="1298" spans="1:18" ht="14.5" x14ac:dyDescent="0.25">
      <c r="A1298" s="68">
        <v>10</v>
      </c>
      <c r="B1298" s="68">
        <v>187</v>
      </c>
      <c r="C1298" s="67" t="s">
        <v>277</v>
      </c>
      <c r="D1298" s="67" t="s">
        <v>782</v>
      </c>
      <c r="E1298" s="67" t="s">
        <v>278</v>
      </c>
      <c r="F1298" s="67" t="s">
        <v>2818</v>
      </c>
      <c r="G1298" s="67" t="s">
        <v>2816</v>
      </c>
      <c r="H1298" s="67" t="s">
        <v>1516</v>
      </c>
      <c r="I1298" s="68" t="s">
        <v>5695</v>
      </c>
      <c r="J1298" s="68" t="s">
        <v>963</v>
      </c>
      <c r="K1298" s="67" t="s">
        <v>5694</v>
      </c>
      <c r="L1298" s="13">
        <v>3871</v>
      </c>
      <c r="M1298" s="13">
        <v>3842</v>
      </c>
      <c r="N1298" s="13">
        <v>4482</v>
      </c>
      <c r="O1298" s="13">
        <v>4143</v>
      </c>
      <c r="P1298" s="13">
        <v>1059</v>
      </c>
      <c r="Q1298" s="13">
        <v>5340</v>
      </c>
      <c r="R1298" s="13">
        <v>22737</v>
      </c>
    </row>
    <row r="1299" spans="1:18" ht="14.5" x14ac:dyDescent="0.25">
      <c r="A1299" s="68">
        <v>10</v>
      </c>
      <c r="B1299" s="68">
        <v>188</v>
      </c>
      <c r="C1299" s="67" t="s">
        <v>277</v>
      </c>
      <c r="D1299" s="67" t="s">
        <v>782</v>
      </c>
      <c r="E1299" s="67" t="s">
        <v>278</v>
      </c>
      <c r="F1299" s="67" t="s">
        <v>2820</v>
      </c>
      <c r="G1299" s="67" t="s">
        <v>2819</v>
      </c>
      <c r="H1299" s="67" t="s">
        <v>1516</v>
      </c>
      <c r="I1299" s="68" t="s">
        <v>5696</v>
      </c>
      <c r="J1299" s="68" t="s">
        <v>965</v>
      </c>
      <c r="K1299" s="67" t="s">
        <v>838</v>
      </c>
      <c r="L1299" s="13">
        <v>0</v>
      </c>
      <c r="M1299" s="13">
        <v>0</v>
      </c>
      <c r="N1299" s="13">
        <v>0</v>
      </c>
      <c r="O1299" s="13">
        <v>0</v>
      </c>
      <c r="P1299" s="13">
        <v>0</v>
      </c>
      <c r="Q1299" s="13">
        <v>0</v>
      </c>
      <c r="R1299" s="13">
        <v>0</v>
      </c>
    </row>
    <row r="1300" spans="1:18" ht="14.5" x14ac:dyDescent="0.25">
      <c r="A1300" s="68">
        <v>10</v>
      </c>
      <c r="B1300" s="68">
        <v>189</v>
      </c>
      <c r="C1300" s="67" t="s">
        <v>277</v>
      </c>
      <c r="D1300" s="67" t="s">
        <v>782</v>
      </c>
      <c r="E1300" s="67" t="s">
        <v>278</v>
      </c>
      <c r="F1300" s="67" t="s">
        <v>2822</v>
      </c>
      <c r="G1300" s="67" t="s">
        <v>2821</v>
      </c>
      <c r="H1300" s="67" t="s">
        <v>1516</v>
      </c>
      <c r="I1300" s="68" t="s">
        <v>1238</v>
      </c>
      <c r="J1300" s="68" t="s">
        <v>963</v>
      </c>
      <c r="K1300" s="67" t="s">
        <v>5697</v>
      </c>
      <c r="L1300" s="13">
        <v>8465</v>
      </c>
      <c r="M1300" s="13">
        <v>8908</v>
      </c>
      <c r="N1300" s="13">
        <v>8837</v>
      </c>
      <c r="O1300" s="13">
        <v>9502</v>
      </c>
      <c r="P1300" s="13">
        <v>3065</v>
      </c>
      <c r="Q1300" s="13">
        <v>20939</v>
      </c>
      <c r="R1300" s="13">
        <v>59716</v>
      </c>
    </row>
    <row r="1301" spans="1:18" ht="14.5" x14ac:dyDescent="0.25">
      <c r="A1301" s="68">
        <v>10</v>
      </c>
      <c r="B1301" s="68">
        <v>190</v>
      </c>
      <c r="C1301" s="67" t="s">
        <v>277</v>
      </c>
      <c r="D1301" s="67" t="s">
        <v>782</v>
      </c>
      <c r="E1301" s="67" t="s">
        <v>278</v>
      </c>
      <c r="F1301" s="67" t="s">
        <v>2824</v>
      </c>
      <c r="G1301" s="67" t="s">
        <v>2823</v>
      </c>
      <c r="H1301" s="67" t="s">
        <v>1516</v>
      </c>
      <c r="I1301" s="68" t="s">
        <v>1228</v>
      </c>
      <c r="J1301" s="68" t="s">
        <v>963</v>
      </c>
      <c r="K1301" s="67" t="s">
        <v>5698</v>
      </c>
      <c r="L1301" s="13">
        <v>6521</v>
      </c>
      <c r="M1301" s="13">
        <v>7284</v>
      </c>
      <c r="N1301" s="13">
        <v>7229</v>
      </c>
      <c r="O1301" s="13">
        <v>8076</v>
      </c>
      <c r="P1301" s="13">
        <v>2824</v>
      </c>
      <c r="Q1301" s="13">
        <v>23816</v>
      </c>
      <c r="R1301" s="13">
        <v>55750</v>
      </c>
    </row>
    <row r="1302" spans="1:18" ht="14.5" x14ac:dyDescent="0.25">
      <c r="A1302" s="68">
        <v>10</v>
      </c>
      <c r="B1302" s="68">
        <v>191</v>
      </c>
      <c r="C1302" s="67" t="s">
        <v>277</v>
      </c>
      <c r="D1302" s="67" t="s">
        <v>782</v>
      </c>
      <c r="E1302" s="67" t="s">
        <v>278</v>
      </c>
      <c r="F1302" s="67" t="s">
        <v>2826</v>
      </c>
      <c r="G1302" s="67" t="s">
        <v>2825</v>
      </c>
      <c r="H1302" s="67" t="s">
        <v>1516</v>
      </c>
      <c r="I1302" s="68" t="s">
        <v>5364</v>
      </c>
      <c r="J1302" s="68" t="s">
        <v>965</v>
      </c>
      <c r="K1302" s="67" t="s">
        <v>845</v>
      </c>
      <c r="L1302" s="13">
        <v>0</v>
      </c>
      <c r="M1302" s="13">
        <v>0</v>
      </c>
      <c r="N1302" s="13">
        <v>0</v>
      </c>
      <c r="O1302" s="13">
        <v>0</v>
      </c>
      <c r="P1302" s="13">
        <v>0</v>
      </c>
      <c r="Q1302" s="13">
        <v>0</v>
      </c>
      <c r="R1302" s="13">
        <v>0</v>
      </c>
    </row>
    <row r="1303" spans="1:18" ht="14.5" x14ac:dyDescent="0.25">
      <c r="A1303" s="68">
        <v>10</v>
      </c>
      <c r="B1303" s="68">
        <v>192</v>
      </c>
      <c r="C1303" s="67" t="s">
        <v>277</v>
      </c>
      <c r="D1303" s="67" t="s">
        <v>782</v>
      </c>
      <c r="E1303" s="67" t="s">
        <v>278</v>
      </c>
      <c r="F1303" s="67" t="s">
        <v>2828</v>
      </c>
      <c r="G1303" s="67" t="s">
        <v>2827</v>
      </c>
      <c r="H1303" s="67" t="s">
        <v>1516</v>
      </c>
      <c r="I1303" s="68" t="s">
        <v>5155</v>
      </c>
      <c r="J1303" s="68" t="s">
        <v>963</v>
      </c>
      <c r="K1303" s="67" t="s">
        <v>5699</v>
      </c>
      <c r="L1303" s="13">
        <v>9890</v>
      </c>
      <c r="M1303" s="13">
        <v>11122</v>
      </c>
      <c r="N1303" s="13">
        <v>8261</v>
      </c>
      <c r="O1303" s="13">
        <v>8399</v>
      </c>
      <c r="P1303" s="13">
        <v>3184</v>
      </c>
      <c r="Q1303" s="13">
        <v>10424</v>
      </c>
      <c r="R1303" s="13">
        <v>51280</v>
      </c>
    </row>
    <row r="1304" spans="1:18" ht="14.5" x14ac:dyDescent="0.25">
      <c r="A1304" s="68">
        <v>10</v>
      </c>
      <c r="B1304" s="68">
        <v>193</v>
      </c>
      <c r="C1304" s="67" t="s">
        <v>277</v>
      </c>
      <c r="D1304" s="67" t="s">
        <v>782</v>
      </c>
      <c r="E1304" s="67" t="s">
        <v>278</v>
      </c>
      <c r="F1304" s="67" t="s">
        <v>2830</v>
      </c>
      <c r="G1304" s="67" t="s">
        <v>2829</v>
      </c>
      <c r="H1304" s="67" t="s">
        <v>1516</v>
      </c>
      <c r="I1304" s="68" t="s">
        <v>5669</v>
      </c>
      <c r="J1304" s="68" t="s">
        <v>963</v>
      </c>
      <c r="K1304" s="67" t="s">
        <v>5700</v>
      </c>
      <c r="L1304" s="13">
        <v>33775</v>
      </c>
      <c r="M1304" s="13">
        <v>34925</v>
      </c>
      <c r="N1304" s="13">
        <v>23260</v>
      </c>
      <c r="O1304" s="13">
        <v>22405</v>
      </c>
      <c r="P1304" s="13">
        <v>6820</v>
      </c>
      <c r="Q1304" s="13">
        <v>71065</v>
      </c>
      <c r="R1304" s="13">
        <v>192250</v>
      </c>
    </row>
    <row r="1305" spans="1:18" ht="14.5" x14ac:dyDescent="0.25">
      <c r="A1305" s="68">
        <v>10</v>
      </c>
      <c r="B1305" s="68">
        <v>194</v>
      </c>
      <c r="C1305" s="67" t="s">
        <v>277</v>
      </c>
      <c r="D1305" s="67" t="s">
        <v>782</v>
      </c>
      <c r="E1305" s="67" t="s">
        <v>278</v>
      </c>
      <c r="F1305" s="67" t="s">
        <v>2832</v>
      </c>
      <c r="G1305" s="67" t="s">
        <v>2831</v>
      </c>
      <c r="H1305" s="67" t="s">
        <v>1516</v>
      </c>
      <c r="I1305" s="68" t="s">
        <v>5701</v>
      </c>
      <c r="J1305" s="68" t="s">
        <v>963</v>
      </c>
      <c r="K1305" s="67" t="s">
        <v>5702</v>
      </c>
      <c r="L1305" s="13">
        <v>14323</v>
      </c>
      <c r="M1305" s="13">
        <v>14726</v>
      </c>
      <c r="N1305" s="13">
        <v>14778</v>
      </c>
      <c r="O1305" s="13">
        <v>14691</v>
      </c>
      <c r="P1305" s="13">
        <v>4746</v>
      </c>
      <c r="Q1305" s="13">
        <v>8648</v>
      </c>
      <c r="R1305" s="13">
        <v>71912</v>
      </c>
    </row>
    <row r="1306" spans="1:18" ht="14.5" x14ac:dyDescent="0.25">
      <c r="A1306" s="68">
        <v>10</v>
      </c>
      <c r="B1306" s="68">
        <v>195</v>
      </c>
      <c r="C1306" s="67" t="s">
        <v>277</v>
      </c>
      <c r="D1306" s="67" t="s">
        <v>782</v>
      </c>
      <c r="E1306" s="67" t="s">
        <v>278</v>
      </c>
      <c r="F1306" s="67" t="s">
        <v>2834</v>
      </c>
      <c r="G1306" s="67" t="s">
        <v>2833</v>
      </c>
      <c r="H1306" s="67" t="s">
        <v>1516</v>
      </c>
      <c r="I1306" s="68" t="s">
        <v>1228</v>
      </c>
      <c r="J1306" s="68" t="s">
        <v>963</v>
      </c>
      <c r="K1306" s="67" t="s">
        <v>5703</v>
      </c>
      <c r="L1306" s="13">
        <v>10749</v>
      </c>
      <c r="M1306" s="13">
        <v>12804</v>
      </c>
      <c r="N1306" s="13">
        <v>13637</v>
      </c>
      <c r="O1306" s="13">
        <v>13790</v>
      </c>
      <c r="P1306" s="13">
        <v>4430</v>
      </c>
      <c r="Q1306" s="13">
        <v>17524</v>
      </c>
      <c r="R1306" s="13">
        <v>72934</v>
      </c>
    </row>
    <row r="1307" spans="1:18" ht="14.5" x14ac:dyDescent="0.25">
      <c r="A1307" s="68">
        <v>10</v>
      </c>
      <c r="B1307" s="68">
        <v>196</v>
      </c>
      <c r="C1307" s="67" t="s">
        <v>277</v>
      </c>
      <c r="D1307" s="67" t="s">
        <v>782</v>
      </c>
      <c r="E1307" s="67" t="s">
        <v>278</v>
      </c>
      <c r="F1307" s="67" t="s">
        <v>2836</v>
      </c>
      <c r="G1307" s="67" t="s">
        <v>2835</v>
      </c>
      <c r="H1307" s="67" t="s">
        <v>1516</v>
      </c>
      <c r="I1307" s="68" t="s">
        <v>5704</v>
      </c>
      <c r="J1307" s="68" t="s">
        <v>963</v>
      </c>
      <c r="K1307" s="67" t="s">
        <v>5705</v>
      </c>
      <c r="L1307" s="13">
        <v>33230</v>
      </c>
      <c r="M1307" s="13">
        <v>37317</v>
      </c>
      <c r="N1307" s="13">
        <v>29894</v>
      </c>
      <c r="O1307" s="13">
        <v>30067</v>
      </c>
      <c r="P1307" s="13">
        <v>10681</v>
      </c>
      <c r="Q1307" s="13">
        <v>91344</v>
      </c>
      <c r="R1307" s="13">
        <v>232533</v>
      </c>
    </row>
    <row r="1308" spans="1:18" ht="14.5" x14ac:dyDescent="0.25">
      <c r="A1308" s="68">
        <v>10</v>
      </c>
      <c r="B1308" s="68">
        <v>197</v>
      </c>
      <c r="C1308" s="67" t="s">
        <v>277</v>
      </c>
      <c r="D1308" s="67" t="s">
        <v>782</v>
      </c>
      <c r="E1308" s="67" t="s">
        <v>278</v>
      </c>
      <c r="F1308" s="67" t="s">
        <v>2838</v>
      </c>
      <c r="G1308" s="67" t="s">
        <v>2837</v>
      </c>
      <c r="H1308" s="67" t="s">
        <v>1516</v>
      </c>
      <c r="I1308" s="68" t="s">
        <v>5706</v>
      </c>
      <c r="J1308" s="68" t="s">
        <v>963</v>
      </c>
      <c r="K1308" s="67" t="s">
        <v>5707</v>
      </c>
      <c r="L1308" s="13">
        <v>19238</v>
      </c>
      <c r="M1308" s="13">
        <v>20486</v>
      </c>
      <c r="N1308" s="13">
        <v>20250</v>
      </c>
      <c r="O1308" s="13">
        <v>18688</v>
      </c>
      <c r="P1308" s="13">
        <v>5100</v>
      </c>
      <c r="Q1308" s="13">
        <v>30166</v>
      </c>
      <c r="R1308" s="13">
        <v>113928</v>
      </c>
    </row>
    <row r="1309" spans="1:18" ht="14.5" x14ac:dyDescent="0.25">
      <c r="A1309" s="68">
        <v>10</v>
      </c>
      <c r="B1309" s="68">
        <v>198</v>
      </c>
      <c r="C1309" s="67" t="s">
        <v>277</v>
      </c>
      <c r="D1309" s="67" t="s">
        <v>782</v>
      </c>
      <c r="E1309" s="67" t="s">
        <v>278</v>
      </c>
      <c r="F1309" s="67" t="s">
        <v>2840</v>
      </c>
      <c r="G1309" s="67" t="s">
        <v>2839</v>
      </c>
      <c r="H1309" s="67" t="s">
        <v>1516</v>
      </c>
      <c r="I1309" s="68" t="s">
        <v>1200</v>
      </c>
      <c r="J1309" s="68" t="s">
        <v>963</v>
      </c>
      <c r="K1309" s="67" t="s">
        <v>5708</v>
      </c>
      <c r="L1309" s="13">
        <v>18018</v>
      </c>
      <c r="M1309" s="13">
        <v>18868</v>
      </c>
      <c r="N1309" s="13">
        <v>17954</v>
      </c>
      <c r="O1309" s="13">
        <v>19704</v>
      </c>
      <c r="P1309" s="13">
        <v>7364</v>
      </c>
      <c r="Q1309" s="13">
        <v>40980</v>
      </c>
      <c r="R1309" s="13">
        <v>122888</v>
      </c>
    </row>
    <row r="1310" spans="1:18" ht="14.5" x14ac:dyDescent="0.25">
      <c r="A1310" s="68">
        <v>10</v>
      </c>
      <c r="B1310" s="68">
        <v>199</v>
      </c>
      <c r="C1310" s="67" t="s">
        <v>277</v>
      </c>
      <c r="D1310" s="67" t="s">
        <v>782</v>
      </c>
      <c r="E1310" s="67" t="s">
        <v>278</v>
      </c>
      <c r="F1310" s="67" t="s">
        <v>2842</v>
      </c>
      <c r="G1310" s="67" t="s">
        <v>2841</v>
      </c>
      <c r="H1310" s="67" t="s">
        <v>1516</v>
      </c>
      <c r="I1310" s="68" t="s">
        <v>5411</v>
      </c>
      <c r="J1310" s="68" t="s">
        <v>963</v>
      </c>
      <c r="K1310" s="67" t="s">
        <v>5709</v>
      </c>
      <c r="L1310" s="13">
        <v>24470</v>
      </c>
      <c r="M1310" s="13">
        <v>28118</v>
      </c>
      <c r="N1310" s="13">
        <v>18768</v>
      </c>
      <c r="O1310" s="13">
        <v>18089</v>
      </c>
      <c r="P1310" s="13">
        <v>7019</v>
      </c>
      <c r="Q1310" s="13">
        <v>73138</v>
      </c>
      <c r="R1310" s="13">
        <v>169602</v>
      </c>
    </row>
    <row r="1311" spans="1:18" ht="14.5" x14ac:dyDescent="0.25">
      <c r="A1311" s="68">
        <v>10</v>
      </c>
      <c r="B1311" s="68">
        <v>200</v>
      </c>
      <c r="C1311" s="67" t="s">
        <v>277</v>
      </c>
      <c r="D1311" s="67" t="s">
        <v>782</v>
      </c>
      <c r="E1311" s="67" t="s">
        <v>278</v>
      </c>
      <c r="F1311" s="67" t="s">
        <v>2844</v>
      </c>
      <c r="G1311" s="67" t="s">
        <v>2843</v>
      </c>
      <c r="H1311" s="67" t="s">
        <v>1516</v>
      </c>
      <c r="I1311" s="68" t="s">
        <v>5710</v>
      </c>
      <c r="J1311" s="68" t="s">
        <v>963</v>
      </c>
      <c r="K1311" s="67" t="s">
        <v>5711</v>
      </c>
      <c r="L1311" s="13">
        <v>24360</v>
      </c>
      <c r="M1311" s="13">
        <v>26137</v>
      </c>
      <c r="N1311" s="13">
        <v>19472</v>
      </c>
      <c r="O1311" s="13">
        <v>19803</v>
      </c>
      <c r="P1311" s="13">
        <v>6761</v>
      </c>
      <c r="Q1311" s="13">
        <v>39788</v>
      </c>
      <c r="R1311" s="13">
        <v>136321</v>
      </c>
    </row>
    <row r="1312" spans="1:18" ht="14.5" x14ac:dyDescent="0.25">
      <c r="A1312" s="68">
        <v>10</v>
      </c>
      <c r="B1312" s="68">
        <v>201</v>
      </c>
      <c r="C1312" s="67" t="s">
        <v>277</v>
      </c>
      <c r="D1312" s="67" t="s">
        <v>782</v>
      </c>
      <c r="E1312" s="67" t="s">
        <v>278</v>
      </c>
      <c r="F1312" s="67" t="s">
        <v>2846</v>
      </c>
      <c r="G1312" s="67" t="s">
        <v>2845</v>
      </c>
      <c r="H1312" s="67" t="s">
        <v>1516</v>
      </c>
      <c r="I1312" s="68" t="s">
        <v>1208</v>
      </c>
      <c r="J1312" s="68" t="s">
        <v>963</v>
      </c>
      <c r="K1312" s="67" t="s">
        <v>5712</v>
      </c>
      <c r="L1312" s="13">
        <v>8082</v>
      </c>
      <c r="M1312" s="13">
        <v>8261</v>
      </c>
      <c r="N1312" s="13">
        <v>8227</v>
      </c>
      <c r="O1312" s="13">
        <v>8333</v>
      </c>
      <c r="P1312" s="13">
        <v>2618</v>
      </c>
      <c r="Q1312" s="13">
        <v>9692</v>
      </c>
      <c r="R1312" s="13">
        <v>45213</v>
      </c>
    </row>
    <row r="1313" spans="1:18" ht="14.5" x14ac:dyDescent="0.25">
      <c r="A1313" s="68">
        <v>10</v>
      </c>
      <c r="B1313" s="68">
        <v>202</v>
      </c>
      <c r="C1313" s="67" t="s">
        <v>277</v>
      </c>
      <c r="D1313" s="67" t="s">
        <v>782</v>
      </c>
      <c r="E1313" s="67" t="s">
        <v>278</v>
      </c>
      <c r="F1313" s="67" t="s">
        <v>2848</v>
      </c>
      <c r="G1313" s="67" t="s">
        <v>2847</v>
      </c>
      <c r="H1313" s="67" t="s">
        <v>1516</v>
      </c>
      <c r="I1313" s="68" t="s">
        <v>5713</v>
      </c>
      <c r="J1313" s="68" t="s">
        <v>963</v>
      </c>
      <c r="K1313" s="67" t="s">
        <v>8238</v>
      </c>
      <c r="L1313" s="13">
        <v>12812</v>
      </c>
      <c r="M1313" s="13">
        <v>12876</v>
      </c>
      <c r="N1313" s="13">
        <v>9782</v>
      </c>
      <c r="O1313" s="13">
        <v>9433</v>
      </c>
      <c r="P1313" s="13">
        <v>2961</v>
      </c>
      <c r="Q1313" s="13">
        <v>16919</v>
      </c>
      <c r="R1313" s="13">
        <v>64783</v>
      </c>
    </row>
    <row r="1314" spans="1:18" ht="14.5" x14ac:dyDescent="0.25">
      <c r="A1314" s="68">
        <v>10</v>
      </c>
      <c r="B1314" s="68">
        <v>203</v>
      </c>
      <c r="C1314" s="67" t="s">
        <v>277</v>
      </c>
      <c r="D1314" s="67" t="s">
        <v>782</v>
      </c>
      <c r="E1314" s="67" t="s">
        <v>278</v>
      </c>
      <c r="F1314" s="67" t="s">
        <v>2850</v>
      </c>
      <c r="G1314" s="67" t="s">
        <v>2849</v>
      </c>
      <c r="H1314" s="67" t="s">
        <v>1516</v>
      </c>
      <c r="I1314" s="68" t="s">
        <v>5309</v>
      </c>
      <c r="J1314" s="68" t="s">
        <v>963</v>
      </c>
      <c r="K1314" s="67" t="s">
        <v>5714</v>
      </c>
      <c r="L1314" s="13">
        <v>20629</v>
      </c>
      <c r="M1314" s="13">
        <v>22696</v>
      </c>
      <c r="N1314" s="13">
        <v>19063</v>
      </c>
      <c r="O1314" s="13">
        <v>17114</v>
      </c>
      <c r="P1314" s="13">
        <v>5349</v>
      </c>
      <c r="Q1314" s="13">
        <v>31035</v>
      </c>
      <c r="R1314" s="13">
        <v>115886</v>
      </c>
    </row>
    <row r="1315" spans="1:18" ht="14.5" x14ac:dyDescent="0.25">
      <c r="A1315" s="68">
        <v>10</v>
      </c>
      <c r="B1315" s="68">
        <v>204</v>
      </c>
      <c r="C1315" s="67" t="s">
        <v>277</v>
      </c>
      <c r="D1315" s="67" t="s">
        <v>782</v>
      </c>
      <c r="E1315" s="67" t="s">
        <v>278</v>
      </c>
      <c r="F1315" s="67" t="s">
        <v>2852</v>
      </c>
      <c r="G1315" s="67" t="s">
        <v>2851</v>
      </c>
      <c r="H1315" s="67" t="s">
        <v>1516</v>
      </c>
      <c r="I1315" s="68" t="s">
        <v>5715</v>
      </c>
      <c r="J1315" s="68" t="s">
        <v>963</v>
      </c>
      <c r="K1315" s="67" t="s">
        <v>5716</v>
      </c>
      <c r="L1315" s="13">
        <v>2819</v>
      </c>
      <c r="M1315" s="13">
        <v>2949</v>
      </c>
      <c r="N1315" s="13">
        <v>2794</v>
      </c>
      <c r="O1315" s="13">
        <v>2890</v>
      </c>
      <c r="P1315" s="13">
        <v>944</v>
      </c>
      <c r="Q1315" s="13">
        <v>3319</v>
      </c>
      <c r="R1315" s="13">
        <v>15715</v>
      </c>
    </row>
    <row r="1316" spans="1:18" ht="14.5" x14ac:dyDescent="0.25">
      <c r="A1316" s="68">
        <v>10</v>
      </c>
      <c r="B1316" s="68">
        <v>205</v>
      </c>
      <c r="C1316" s="67" t="s">
        <v>277</v>
      </c>
      <c r="D1316" s="67" t="s">
        <v>782</v>
      </c>
      <c r="E1316" s="67" t="s">
        <v>278</v>
      </c>
      <c r="F1316" s="67" t="s">
        <v>2854</v>
      </c>
      <c r="G1316" s="67" t="s">
        <v>2853</v>
      </c>
      <c r="H1316" s="67" t="s">
        <v>1516</v>
      </c>
      <c r="I1316" s="68" t="s">
        <v>5717</v>
      </c>
      <c r="J1316" s="68" t="s">
        <v>963</v>
      </c>
      <c r="K1316" s="67" t="s">
        <v>5718</v>
      </c>
      <c r="L1316" s="13">
        <v>34597</v>
      </c>
      <c r="M1316" s="13">
        <v>35329</v>
      </c>
      <c r="N1316" s="13">
        <v>29304</v>
      </c>
      <c r="O1316" s="13">
        <v>29183</v>
      </c>
      <c r="P1316" s="13">
        <v>9804</v>
      </c>
      <c r="Q1316" s="13">
        <v>49963</v>
      </c>
      <c r="R1316" s="13">
        <v>188180</v>
      </c>
    </row>
    <row r="1317" spans="1:18" ht="14.5" x14ac:dyDescent="0.25">
      <c r="A1317" s="68">
        <v>10</v>
      </c>
      <c r="B1317" s="68">
        <v>206</v>
      </c>
      <c r="C1317" s="67" t="s">
        <v>277</v>
      </c>
      <c r="D1317" s="67" t="s">
        <v>782</v>
      </c>
      <c r="E1317" s="67" t="s">
        <v>278</v>
      </c>
      <c r="F1317" s="67" t="s">
        <v>2856</v>
      </c>
      <c r="G1317" s="67" t="s">
        <v>2855</v>
      </c>
      <c r="H1317" s="67" t="s">
        <v>1516</v>
      </c>
      <c r="I1317" s="68" t="s">
        <v>5079</v>
      </c>
      <c r="J1317" s="68" t="s">
        <v>963</v>
      </c>
      <c r="K1317" s="67" t="s">
        <v>6642</v>
      </c>
      <c r="L1317" s="13">
        <v>10785</v>
      </c>
      <c r="M1317" s="13">
        <v>11737</v>
      </c>
      <c r="N1317" s="13">
        <v>13667</v>
      </c>
      <c r="O1317" s="13">
        <v>14380</v>
      </c>
      <c r="P1317" s="13">
        <v>4350</v>
      </c>
      <c r="Q1317" s="13">
        <v>42859</v>
      </c>
      <c r="R1317" s="13">
        <v>97778</v>
      </c>
    </row>
    <row r="1318" spans="1:18" ht="14.5" x14ac:dyDescent="0.25">
      <c r="A1318" s="68">
        <v>10</v>
      </c>
      <c r="B1318" s="68">
        <v>207</v>
      </c>
      <c r="C1318" s="67" t="s">
        <v>277</v>
      </c>
      <c r="D1318" s="67" t="s">
        <v>782</v>
      </c>
      <c r="E1318" s="67" t="s">
        <v>278</v>
      </c>
      <c r="F1318" s="67" t="s">
        <v>7333</v>
      </c>
      <c r="G1318" s="67" t="s">
        <v>7587</v>
      </c>
      <c r="H1318" s="67" t="s">
        <v>1516</v>
      </c>
      <c r="I1318" s="68" t="s">
        <v>7814</v>
      </c>
      <c r="J1318" s="68" t="s">
        <v>965</v>
      </c>
      <c r="K1318" s="67" t="s">
        <v>7924</v>
      </c>
      <c r="L1318" s="13">
        <v>0</v>
      </c>
      <c r="M1318" s="13">
        <v>0</v>
      </c>
      <c r="N1318" s="13">
        <v>0</v>
      </c>
      <c r="O1318" s="13">
        <v>0</v>
      </c>
      <c r="P1318" s="13">
        <v>0</v>
      </c>
      <c r="Q1318" s="13">
        <v>0</v>
      </c>
      <c r="R1318" s="13">
        <v>0</v>
      </c>
    </row>
    <row r="1319" spans="1:18" ht="14.5" x14ac:dyDescent="0.25">
      <c r="A1319" s="68">
        <v>10</v>
      </c>
      <c r="B1319" s="68">
        <v>208</v>
      </c>
      <c r="C1319" s="67" t="s">
        <v>277</v>
      </c>
      <c r="D1319" s="67" t="s">
        <v>782</v>
      </c>
      <c r="E1319" s="67" t="s">
        <v>278</v>
      </c>
      <c r="F1319" s="67" t="s">
        <v>2857</v>
      </c>
      <c r="G1319" s="67" t="s">
        <v>7575</v>
      </c>
      <c r="H1319" s="67" t="s">
        <v>1516</v>
      </c>
      <c r="I1319" s="68" t="s">
        <v>1238</v>
      </c>
      <c r="J1319" s="68" t="s">
        <v>963</v>
      </c>
      <c r="K1319" s="67" t="s">
        <v>8239</v>
      </c>
      <c r="L1319" s="13">
        <v>18708</v>
      </c>
      <c r="M1319" s="13">
        <v>18700</v>
      </c>
      <c r="N1319" s="13">
        <v>23369</v>
      </c>
      <c r="O1319" s="13">
        <v>22070</v>
      </c>
      <c r="P1319" s="13">
        <v>6156</v>
      </c>
      <c r="Q1319" s="13">
        <v>29617</v>
      </c>
      <c r="R1319" s="13">
        <v>118620</v>
      </c>
    </row>
    <row r="1320" spans="1:18" ht="14.5" x14ac:dyDescent="0.25">
      <c r="A1320" s="68">
        <v>10</v>
      </c>
      <c r="B1320" s="68">
        <v>209</v>
      </c>
      <c r="C1320" s="67" t="s">
        <v>277</v>
      </c>
      <c r="D1320" s="67" t="s">
        <v>782</v>
      </c>
      <c r="E1320" s="67" t="s">
        <v>278</v>
      </c>
      <c r="F1320" s="67" t="s">
        <v>2859</v>
      </c>
      <c r="G1320" s="67" t="s">
        <v>2858</v>
      </c>
      <c r="H1320" s="67" t="s">
        <v>1516</v>
      </c>
      <c r="I1320" s="68" t="s">
        <v>1381</v>
      </c>
      <c r="J1320" s="68" t="s">
        <v>963</v>
      </c>
      <c r="K1320" s="67" t="s">
        <v>5719</v>
      </c>
      <c r="L1320" s="13">
        <v>19677</v>
      </c>
      <c r="M1320" s="13">
        <v>18097</v>
      </c>
      <c r="N1320" s="13">
        <v>23181</v>
      </c>
      <c r="O1320" s="13">
        <v>22571</v>
      </c>
      <c r="P1320" s="13">
        <v>6169</v>
      </c>
      <c r="Q1320" s="13">
        <v>32189</v>
      </c>
      <c r="R1320" s="13">
        <v>121884</v>
      </c>
    </row>
    <row r="1321" spans="1:18" ht="14.5" x14ac:dyDescent="0.25">
      <c r="A1321" s="68">
        <v>10</v>
      </c>
      <c r="B1321" s="68">
        <v>210</v>
      </c>
      <c r="C1321" s="67" t="s">
        <v>277</v>
      </c>
      <c r="D1321" s="67" t="s">
        <v>782</v>
      </c>
      <c r="E1321" s="67" t="s">
        <v>278</v>
      </c>
      <c r="F1321" s="67" t="s">
        <v>2861</v>
      </c>
      <c r="G1321" s="67" t="s">
        <v>2860</v>
      </c>
      <c r="H1321" s="67" t="s">
        <v>1516</v>
      </c>
      <c r="I1321" s="68" t="s">
        <v>5118</v>
      </c>
      <c r="J1321" s="68" t="s">
        <v>965</v>
      </c>
      <c r="K1321" s="67" t="s">
        <v>8240</v>
      </c>
      <c r="L1321" s="13">
        <v>0</v>
      </c>
      <c r="M1321" s="13">
        <v>0</v>
      </c>
      <c r="N1321" s="13">
        <v>0</v>
      </c>
      <c r="O1321" s="13">
        <v>0</v>
      </c>
      <c r="P1321" s="13">
        <v>0</v>
      </c>
      <c r="Q1321" s="13">
        <v>0</v>
      </c>
      <c r="R1321" s="13">
        <v>0</v>
      </c>
    </row>
    <row r="1322" spans="1:18" ht="14.5" x14ac:dyDescent="0.25">
      <c r="A1322" s="68">
        <v>10</v>
      </c>
      <c r="B1322" s="68">
        <v>211</v>
      </c>
      <c r="C1322" s="67" t="s">
        <v>277</v>
      </c>
      <c r="D1322" s="67" t="s">
        <v>782</v>
      </c>
      <c r="E1322" s="67" t="s">
        <v>278</v>
      </c>
      <c r="F1322" s="67" t="s">
        <v>7323</v>
      </c>
      <c r="G1322" s="67" t="s">
        <v>7583</v>
      </c>
      <c r="H1322" s="67" t="s">
        <v>1516</v>
      </c>
      <c r="I1322" s="68" t="s">
        <v>1238</v>
      </c>
      <c r="J1322" s="68" t="s">
        <v>965</v>
      </c>
      <c r="K1322" s="67" t="s">
        <v>8283</v>
      </c>
      <c r="L1322" s="13">
        <v>0</v>
      </c>
      <c r="M1322" s="13">
        <v>0</v>
      </c>
      <c r="N1322" s="13">
        <v>0</v>
      </c>
      <c r="O1322" s="13">
        <v>0</v>
      </c>
      <c r="P1322" s="13">
        <v>0</v>
      </c>
      <c r="Q1322" s="13">
        <v>0</v>
      </c>
      <c r="R1322" s="13">
        <v>0</v>
      </c>
    </row>
    <row r="1323" spans="1:18" ht="14.5" x14ac:dyDescent="0.25">
      <c r="A1323" s="68">
        <v>10</v>
      </c>
      <c r="B1323" s="68">
        <v>212</v>
      </c>
      <c r="C1323" s="67" t="s">
        <v>277</v>
      </c>
      <c r="D1323" s="67" t="s">
        <v>782</v>
      </c>
      <c r="E1323" s="67" t="s">
        <v>278</v>
      </c>
      <c r="F1323" s="67" t="s">
        <v>2863</v>
      </c>
      <c r="G1323" s="67" t="s">
        <v>2862</v>
      </c>
      <c r="H1323" s="67" t="s">
        <v>1516</v>
      </c>
      <c r="I1323" s="68" t="s">
        <v>5653</v>
      </c>
      <c r="J1323" s="68" t="s">
        <v>963</v>
      </c>
      <c r="K1323" s="67" t="s">
        <v>5720</v>
      </c>
      <c r="L1323" s="13">
        <v>15694</v>
      </c>
      <c r="M1323" s="13">
        <v>16194</v>
      </c>
      <c r="N1323" s="13">
        <v>12738</v>
      </c>
      <c r="O1323" s="13">
        <v>13304</v>
      </c>
      <c r="P1323" s="13">
        <v>4770</v>
      </c>
      <c r="Q1323" s="13">
        <v>12342</v>
      </c>
      <c r="R1323" s="13">
        <v>75042</v>
      </c>
    </row>
    <row r="1324" spans="1:18" ht="14.5" x14ac:dyDescent="0.25">
      <c r="A1324" s="68">
        <v>10</v>
      </c>
      <c r="B1324" s="68">
        <v>213</v>
      </c>
      <c r="C1324" s="67" t="s">
        <v>277</v>
      </c>
      <c r="D1324" s="67" t="s">
        <v>782</v>
      </c>
      <c r="E1324" s="67" t="s">
        <v>278</v>
      </c>
      <c r="F1324" s="67" t="s">
        <v>2865</v>
      </c>
      <c r="G1324" s="67" t="s">
        <v>2864</v>
      </c>
      <c r="H1324" s="67" t="s">
        <v>1516</v>
      </c>
      <c r="I1324" s="68" t="s">
        <v>1238</v>
      </c>
      <c r="J1324" s="68" t="s">
        <v>965</v>
      </c>
      <c r="K1324" s="67" t="s">
        <v>857</v>
      </c>
      <c r="L1324" s="13">
        <v>0</v>
      </c>
      <c r="M1324" s="13">
        <v>0</v>
      </c>
      <c r="N1324" s="13">
        <v>0</v>
      </c>
      <c r="O1324" s="13">
        <v>0</v>
      </c>
      <c r="P1324" s="13">
        <v>0</v>
      </c>
      <c r="Q1324" s="13">
        <v>0</v>
      </c>
      <c r="R1324" s="13">
        <v>0</v>
      </c>
    </row>
    <row r="1325" spans="1:18" ht="14.5" x14ac:dyDescent="0.25">
      <c r="A1325" s="68">
        <v>10</v>
      </c>
      <c r="B1325" s="68">
        <v>214</v>
      </c>
      <c r="C1325" s="67" t="s">
        <v>277</v>
      </c>
      <c r="D1325" s="67" t="s">
        <v>782</v>
      </c>
      <c r="E1325" s="67" t="s">
        <v>278</v>
      </c>
      <c r="F1325" s="67" t="s">
        <v>2867</v>
      </c>
      <c r="G1325" s="67" t="s">
        <v>2866</v>
      </c>
      <c r="H1325" s="67" t="s">
        <v>1516</v>
      </c>
      <c r="I1325" s="68" t="s">
        <v>5569</v>
      </c>
      <c r="J1325" s="68" t="s">
        <v>963</v>
      </c>
      <c r="K1325" s="67" t="s">
        <v>8241</v>
      </c>
      <c r="L1325" s="13">
        <v>26988</v>
      </c>
      <c r="M1325" s="13">
        <v>30825</v>
      </c>
      <c r="N1325" s="13">
        <v>24239</v>
      </c>
      <c r="O1325" s="13">
        <v>24124</v>
      </c>
      <c r="P1325" s="13">
        <v>7908</v>
      </c>
      <c r="Q1325" s="13">
        <v>77484</v>
      </c>
      <c r="R1325" s="13">
        <v>191568</v>
      </c>
    </row>
    <row r="1326" spans="1:18" ht="14.5" x14ac:dyDescent="0.25">
      <c r="A1326" s="68">
        <v>10</v>
      </c>
      <c r="B1326" s="68">
        <v>215</v>
      </c>
      <c r="C1326" s="67" t="s">
        <v>277</v>
      </c>
      <c r="D1326" s="67" t="s">
        <v>782</v>
      </c>
      <c r="E1326" s="67" t="s">
        <v>278</v>
      </c>
      <c r="F1326" s="67" t="s">
        <v>2869</v>
      </c>
      <c r="G1326" s="67" t="s">
        <v>2868</v>
      </c>
      <c r="H1326" s="67" t="s">
        <v>1516</v>
      </c>
      <c r="I1326" s="68" t="s">
        <v>5721</v>
      </c>
      <c r="J1326" s="68" t="s">
        <v>965</v>
      </c>
      <c r="K1326" s="67" t="s">
        <v>8241</v>
      </c>
      <c r="L1326" s="13">
        <v>0</v>
      </c>
      <c r="M1326" s="13">
        <v>0</v>
      </c>
      <c r="N1326" s="13">
        <v>0</v>
      </c>
      <c r="O1326" s="13">
        <v>0</v>
      </c>
      <c r="P1326" s="13">
        <v>0</v>
      </c>
      <c r="Q1326" s="13">
        <v>0</v>
      </c>
      <c r="R1326" s="13">
        <v>0</v>
      </c>
    </row>
    <row r="1327" spans="1:18" ht="14.5" x14ac:dyDescent="0.25">
      <c r="A1327" s="68">
        <v>10</v>
      </c>
      <c r="B1327" s="68">
        <v>216</v>
      </c>
      <c r="C1327" s="67" t="s">
        <v>277</v>
      </c>
      <c r="D1327" s="67" t="s">
        <v>782</v>
      </c>
      <c r="E1327" s="67" t="s">
        <v>278</v>
      </c>
      <c r="F1327" s="67" t="s">
        <v>2871</v>
      </c>
      <c r="G1327" s="67" t="s">
        <v>2870</v>
      </c>
      <c r="H1327" s="67" t="s">
        <v>1516</v>
      </c>
      <c r="I1327" s="68" t="s">
        <v>5411</v>
      </c>
      <c r="J1327" s="68" t="s">
        <v>963</v>
      </c>
      <c r="K1327" s="67" t="s">
        <v>5722</v>
      </c>
      <c r="L1327" s="13">
        <v>11095</v>
      </c>
      <c r="M1327" s="13">
        <v>11916</v>
      </c>
      <c r="N1327" s="13">
        <v>8481</v>
      </c>
      <c r="O1327" s="13">
        <v>8022</v>
      </c>
      <c r="P1327" s="13">
        <v>2533</v>
      </c>
      <c r="Q1327" s="13">
        <v>42889</v>
      </c>
      <c r="R1327" s="13">
        <v>84936</v>
      </c>
    </row>
    <row r="1328" spans="1:18" ht="14.5" x14ac:dyDescent="0.25">
      <c r="A1328" s="68">
        <v>10</v>
      </c>
      <c r="B1328" s="68">
        <v>217</v>
      </c>
      <c r="C1328" s="67" t="s">
        <v>277</v>
      </c>
      <c r="D1328" s="67" t="s">
        <v>782</v>
      </c>
      <c r="E1328" s="67" t="s">
        <v>278</v>
      </c>
      <c r="F1328" s="67" t="s">
        <v>2873</v>
      </c>
      <c r="G1328" s="67" t="s">
        <v>2872</v>
      </c>
      <c r="H1328" s="67" t="s">
        <v>1516</v>
      </c>
      <c r="I1328" s="68" t="s">
        <v>5713</v>
      </c>
      <c r="J1328" s="68" t="s">
        <v>963</v>
      </c>
      <c r="K1328" s="67" t="s">
        <v>8242</v>
      </c>
      <c r="L1328" s="13">
        <v>19190</v>
      </c>
      <c r="M1328" s="13">
        <v>20475</v>
      </c>
      <c r="N1328" s="13">
        <v>17949</v>
      </c>
      <c r="O1328" s="13">
        <v>16661</v>
      </c>
      <c r="P1328" s="13">
        <v>5318</v>
      </c>
      <c r="Q1328" s="13">
        <v>43050</v>
      </c>
      <c r="R1328" s="13">
        <v>122643</v>
      </c>
    </row>
    <row r="1329" spans="1:18" ht="14.5" x14ac:dyDescent="0.25">
      <c r="A1329" s="68">
        <v>10</v>
      </c>
      <c r="B1329" s="68">
        <v>218</v>
      </c>
      <c r="C1329" s="67" t="s">
        <v>277</v>
      </c>
      <c r="D1329" s="67" t="s">
        <v>782</v>
      </c>
      <c r="E1329" s="67" t="s">
        <v>278</v>
      </c>
      <c r="F1329" s="67" t="s">
        <v>2875</v>
      </c>
      <c r="G1329" s="67" t="s">
        <v>2874</v>
      </c>
      <c r="H1329" s="67" t="s">
        <v>1516</v>
      </c>
      <c r="I1329" s="68" t="s">
        <v>1372</v>
      </c>
      <c r="J1329" s="68" t="s">
        <v>963</v>
      </c>
      <c r="K1329" s="67" t="s">
        <v>5723</v>
      </c>
      <c r="L1329" s="13">
        <v>28904</v>
      </c>
      <c r="M1329" s="13">
        <v>30583</v>
      </c>
      <c r="N1329" s="13">
        <v>30757</v>
      </c>
      <c r="O1329" s="13">
        <v>28896</v>
      </c>
      <c r="P1329" s="13">
        <v>8176</v>
      </c>
      <c r="Q1329" s="13">
        <v>69580</v>
      </c>
      <c r="R1329" s="13">
        <v>196896</v>
      </c>
    </row>
    <row r="1330" spans="1:18" ht="14.5" x14ac:dyDescent="0.25">
      <c r="A1330" s="68">
        <v>10</v>
      </c>
      <c r="B1330" s="68">
        <v>219</v>
      </c>
      <c r="C1330" s="67" t="s">
        <v>277</v>
      </c>
      <c r="D1330" s="67" t="s">
        <v>782</v>
      </c>
      <c r="E1330" s="67" t="s">
        <v>278</v>
      </c>
      <c r="F1330" s="67" t="s">
        <v>2877</v>
      </c>
      <c r="G1330" s="67" t="s">
        <v>2876</v>
      </c>
      <c r="H1330" s="67" t="s">
        <v>1516</v>
      </c>
      <c r="I1330" s="68" t="s">
        <v>5309</v>
      </c>
      <c r="J1330" s="68" t="s">
        <v>963</v>
      </c>
      <c r="K1330" s="67" t="s">
        <v>5724</v>
      </c>
      <c r="L1330" s="13">
        <v>9521</v>
      </c>
      <c r="M1330" s="13">
        <v>9772</v>
      </c>
      <c r="N1330" s="13">
        <v>7970</v>
      </c>
      <c r="O1330" s="13">
        <v>8595</v>
      </c>
      <c r="P1330" s="13">
        <v>2994</v>
      </c>
      <c r="Q1330" s="13">
        <v>18193</v>
      </c>
      <c r="R1330" s="13">
        <v>57045</v>
      </c>
    </row>
    <row r="1331" spans="1:18" ht="14.5" x14ac:dyDescent="0.25">
      <c r="A1331" s="68">
        <v>10</v>
      </c>
      <c r="B1331" s="68">
        <v>220</v>
      </c>
      <c r="C1331" s="67" t="s">
        <v>277</v>
      </c>
      <c r="D1331" s="67" t="s">
        <v>782</v>
      </c>
      <c r="E1331" s="67" t="s">
        <v>278</v>
      </c>
      <c r="F1331" s="67" t="s">
        <v>2879</v>
      </c>
      <c r="G1331" s="67" t="s">
        <v>2878</v>
      </c>
      <c r="H1331" s="67" t="s">
        <v>1516</v>
      </c>
      <c r="I1331" s="68" t="s">
        <v>5176</v>
      </c>
      <c r="J1331" s="68" t="s">
        <v>963</v>
      </c>
      <c r="K1331" s="67" t="s">
        <v>5725</v>
      </c>
      <c r="L1331" s="13">
        <v>11130</v>
      </c>
      <c r="M1331" s="13">
        <v>11817</v>
      </c>
      <c r="N1331" s="13">
        <v>10324</v>
      </c>
      <c r="O1331" s="13">
        <v>10520</v>
      </c>
      <c r="P1331" s="13">
        <v>3614</v>
      </c>
      <c r="Q1331" s="13">
        <v>25344</v>
      </c>
      <c r="R1331" s="13">
        <v>72749</v>
      </c>
    </row>
    <row r="1332" spans="1:18" ht="14.5" x14ac:dyDescent="0.25">
      <c r="A1332" s="68">
        <v>10</v>
      </c>
      <c r="B1332" s="68">
        <v>221</v>
      </c>
      <c r="C1332" s="67" t="s">
        <v>277</v>
      </c>
      <c r="D1332" s="67" t="s">
        <v>782</v>
      </c>
      <c r="E1332" s="67" t="s">
        <v>278</v>
      </c>
      <c r="F1332" s="67" t="s">
        <v>2881</v>
      </c>
      <c r="G1332" s="67" t="s">
        <v>2880</v>
      </c>
      <c r="H1332" s="67" t="s">
        <v>1516</v>
      </c>
      <c r="I1332" s="68" t="s">
        <v>5093</v>
      </c>
      <c r="J1332" s="68" t="s">
        <v>963</v>
      </c>
      <c r="K1332" s="67" t="s">
        <v>5726</v>
      </c>
      <c r="L1332" s="13">
        <v>7927</v>
      </c>
      <c r="M1332" s="13">
        <v>8280</v>
      </c>
      <c r="N1332" s="13">
        <v>5834</v>
      </c>
      <c r="O1332" s="13">
        <v>6389</v>
      </c>
      <c r="P1332" s="13">
        <v>2378</v>
      </c>
      <c r="Q1332" s="13">
        <v>6254</v>
      </c>
      <c r="R1332" s="13">
        <v>37062</v>
      </c>
    </row>
    <row r="1333" spans="1:18" ht="14.5" x14ac:dyDescent="0.25">
      <c r="A1333" s="68">
        <v>10</v>
      </c>
      <c r="B1333" s="68">
        <v>222</v>
      </c>
      <c r="C1333" s="67" t="s">
        <v>277</v>
      </c>
      <c r="D1333" s="67" t="s">
        <v>782</v>
      </c>
      <c r="E1333" s="67" t="s">
        <v>278</v>
      </c>
      <c r="F1333" s="67" t="s">
        <v>2883</v>
      </c>
      <c r="G1333" s="67" t="s">
        <v>2882</v>
      </c>
      <c r="H1333" s="67" t="s">
        <v>1516</v>
      </c>
      <c r="I1333" s="68" t="s">
        <v>1200</v>
      </c>
      <c r="J1333" s="68" t="s">
        <v>963</v>
      </c>
      <c r="K1333" s="67" t="s">
        <v>5727</v>
      </c>
      <c r="L1333" s="13">
        <v>13390</v>
      </c>
      <c r="M1333" s="13">
        <v>14349</v>
      </c>
      <c r="N1333" s="13">
        <v>10818</v>
      </c>
      <c r="O1333" s="13">
        <v>11375</v>
      </c>
      <c r="P1333" s="13">
        <v>4263</v>
      </c>
      <c r="Q1333" s="13">
        <v>17003</v>
      </c>
      <c r="R1333" s="13">
        <v>71198</v>
      </c>
    </row>
    <row r="1334" spans="1:18" ht="14.5" x14ac:dyDescent="0.25">
      <c r="A1334" s="68">
        <v>10</v>
      </c>
      <c r="B1334" s="68">
        <v>223</v>
      </c>
      <c r="C1334" s="67" t="s">
        <v>277</v>
      </c>
      <c r="D1334" s="67" t="s">
        <v>782</v>
      </c>
      <c r="E1334" s="67" t="s">
        <v>278</v>
      </c>
      <c r="F1334" s="67" t="s">
        <v>2885</v>
      </c>
      <c r="G1334" s="67" t="s">
        <v>2884</v>
      </c>
      <c r="H1334" s="67" t="s">
        <v>1516</v>
      </c>
      <c r="I1334" s="68" t="s">
        <v>5728</v>
      </c>
      <c r="J1334" s="68" t="s">
        <v>963</v>
      </c>
      <c r="K1334" s="67" t="s">
        <v>5729</v>
      </c>
      <c r="L1334" s="13">
        <v>21458</v>
      </c>
      <c r="M1334" s="13">
        <v>22907</v>
      </c>
      <c r="N1334" s="13">
        <v>15579</v>
      </c>
      <c r="O1334" s="13">
        <v>14236</v>
      </c>
      <c r="P1334" s="13">
        <v>4127</v>
      </c>
      <c r="Q1334" s="13">
        <v>16191</v>
      </c>
      <c r="R1334" s="13">
        <v>94498</v>
      </c>
    </row>
    <row r="1335" spans="1:18" ht="14.5" x14ac:dyDescent="0.25">
      <c r="A1335" s="68">
        <v>10</v>
      </c>
      <c r="B1335" s="68">
        <v>224</v>
      </c>
      <c r="C1335" s="67" t="s">
        <v>277</v>
      </c>
      <c r="D1335" s="67" t="s">
        <v>782</v>
      </c>
      <c r="E1335" s="67" t="s">
        <v>278</v>
      </c>
      <c r="F1335" s="67" t="s">
        <v>2887</v>
      </c>
      <c r="G1335" s="67" t="s">
        <v>2886</v>
      </c>
      <c r="H1335" s="67" t="s">
        <v>1516</v>
      </c>
      <c r="I1335" s="68" t="s">
        <v>1228</v>
      </c>
      <c r="J1335" s="68" t="s">
        <v>965</v>
      </c>
      <c r="K1335" s="67" t="s">
        <v>5729</v>
      </c>
      <c r="L1335" s="13">
        <v>0</v>
      </c>
      <c r="M1335" s="13">
        <v>0</v>
      </c>
      <c r="N1335" s="13">
        <v>0</v>
      </c>
      <c r="O1335" s="13">
        <v>0</v>
      </c>
      <c r="P1335" s="13">
        <v>0</v>
      </c>
      <c r="Q1335" s="13">
        <v>0</v>
      </c>
      <c r="R1335" s="13">
        <v>0</v>
      </c>
    </row>
    <row r="1336" spans="1:18" ht="14.5" x14ac:dyDescent="0.25">
      <c r="A1336" s="68">
        <v>10</v>
      </c>
      <c r="B1336" s="68">
        <v>225</v>
      </c>
      <c r="C1336" s="67" t="s">
        <v>277</v>
      </c>
      <c r="D1336" s="67" t="s">
        <v>782</v>
      </c>
      <c r="E1336" s="67" t="s">
        <v>278</v>
      </c>
      <c r="F1336" s="67" t="s">
        <v>2889</v>
      </c>
      <c r="G1336" s="67" t="s">
        <v>2888</v>
      </c>
      <c r="H1336" s="67" t="s">
        <v>1516</v>
      </c>
      <c r="I1336" s="68" t="s">
        <v>1258</v>
      </c>
      <c r="J1336" s="68" t="s">
        <v>963</v>
      </c>
      <c r="K1336" s="67" t="s">
        <v>5730</v>
      </c>
      <c r="L1336" s="13">
        <v>9474</v>
      </c>
      <c r="M1336" s="13">
        <v>9996</v>
      </c>
      <c r="N1336" s="13">
        <v>6569</v>
      </c>
      <c r="O1336" s="13">
        <v>6202</v>
      </c>
      <c r="P1336" s="13">
        <v>2073</v>
      </c>
      <c r="Q1336" s="13">
        <v>7823</v>
      </c>
      <c r="R1336" s="13">
        <v>42137</v>
      </c>
    </row>
    <row r="1337" spans="1:18" ht="14.5" x14ac:dyDescent="0.25">
      <c r="A1337" s="68">
        <v>10</v>
      </c>
      <c r="B1337" s="68">
        <v>226</v>
      </c>
      <c r="C1337" s="67" t="s">
        <v>277</v>
      </c>
      <c r="D1337" s="67" t="s">
        <v>782</v>
      </c>
      <c r="E1337" s="67" t="s">
        <v>278</v>
      </c>
      <c r="F1337" s="67" t="s">
        <v>2891</v>
      </c>
      <c r="G1337" s="67" t="s">
        <v>2890</v>
      </c>
      <c r="H1337" s="67" t="s">
        <v>1516</v>
      </c>
      <c r="I1337" s="68" t="s">
        <v>5198</v>
      </c>
      <c r="J1337" s="68" t="s">
        <v>963</v>
      </c>
      <c r="K1337" s="67" t="s">
        <v>5731</v>
      </c>
      <c r="L1337" s="13">
        <v>26733</v>
      </c>
      <c r="M1337" s="13">
        <v>31474</v>
      </c>
      <c r="N1337" s="13">
        <v>25001</v>
      </c>
      <c r="O1337" s="13">
        <v>26531</v>
      </c>
      <c r="P1337" s="13">
        <v>10091</v>
      </c>
      <c r="Q1337" s="13">
        <v>92145</v>
      </c>
      <c r="R1337" s="13">
        <v>211975</v>
      </c>
    </row>
    <row r="1338" spans="1:18" ht="14.5" x14ac:dyDescent="0.25">
      <c r="A1338" s="68">
        <v>10</v>
      </c>
      <c r="B1338" s="68">
        <v>227</v>
      </c>
      <c r="C1338" s="67" t="s">
        <v>277</v>
      </c>
      <c r="D1338" s="67" t="s">
        <v>782</v>
      </c>
      <c r="E1338" s="67" t="s">
        <v>278</v>
      </c>
      <c r="F1338" s="67" t="s">
        <v>2893</v>
      </c>
      <c r="G1338" s="67" t="s">
        <v>2892</v>
      </c>
      <c r="H1338" s="67" t="s">
        <v>1516</v>
      </c>
      <c r="I1338" s="68" t="s">
        <v>5689</v>
      </c>
      <c r="J1338" s="68" t="s">
        <v>963</v>
      </c>
      <c r="K1338" s="67" t="s">
        <v>5732</v>
      </c>
      <c r="L1338" s="13">
        <v>33602</v>
      </c>
      <c r="M1338" s="13">
        <v>36576</v>
      </c>
      <c r="N1338" s="13">
        <v>25569</v>
      </c>
      <c r="O1338" s="13">
        <v>25079</v>
      </c>
      <c r="P1338" s="13">
        <v>9362</v>
      </c>
      <c r="Q1338" s="13">
        <v>76614</v>
      </c>
      <c r="R1338" s="13">
        <v>206802</v>
      </c>
    </row>
    <row r="1339" spans="1:18" ht="14.5" x14ac:dyDescent="0.25">
      <c r="A1339" s="68">
        <v>10</v>
      </c>
      <c r="B1339" s="68">
        <v>228</v>
      </c>
      <c r="C1339" s="67" t="s">
        <v>277</v>
      </c>
      <c r="D1339" s="67" t="s">
        <v>782</v>
      </c>
      <c r="E1339" s="67" t="s">
        <v>278</v>
      </c>
      <c r="F1339" s="67" t="s">
        <v>2895</v>
      </c>
      <c r="G1339" s="67" t="s">
        <v>2894</v>
      </c>
      <c r="H1339" s="67" t="s">
        <v>1516</v>
      </c>
      <c r="I1339" s="68" t="s">
        <v>5733</v>
      </c>
      <c r="J1339" s="68" t="s">
        <v>963</v>
      </c>
      <c r="K1339" s="67" t="s">
        <v>5734</v>
      </c>
      <c r="L1339" s="13">
        <v>6593</v>
      </c>
      <c r="M1339" s="13">
        <v>7332</v>
      </c>
      <c r="N1339" s="13">
        <v>7671</v>
      </c>
      <c r="O1339" s="13">
        <v>8142</v>
      </c>
      <c r="P1339" s="13">
        <v>2570</v>
      </c>
      <c r="Q1339" s="13">
        <v>25606</v>
      </c>
      <c r="R1339" s="13">
        <v>57914</v>
      </c>
    </row>
    <row r="1340" spans="1:18" ht="14.5" x14ac:dyDescent="0.25">
      <c r="A1340" s="68">
        <v>10</v>
      </c>
      <c r="B1340" s="68">
        <v>229</v>
      </c>
      <c r="C1340" s="67" t="s">
        <v>277</v>
      </c>
      <c r="D1340" s="67" t="s">
        <v>782</v>
      </c>
      <c r="E1340" s="67" t="s">
        <v>278</v>
      </c>
      <c r="F1340" s="67" t="s">
        <v>2897</v>
      </c>
      <c r="G1340" s="67" t="s">
        <v>2896</v>
      </c>
      <c r="H1340" s="67" t="s">
        <v>1516</v>
      </c>
      <c r="I1340" s="68" t="s">
        <v>5735</v>
      </c>
      <c r="J1340" s="68" t="s">
        <v>965</v>
      </c>
      <c r="K1340" s="67" t="s">
        <v>867</v>
      </c>
      <c r="L1340" s="13">
        <v>0</v>
      </c>
      <c r="M1340" s="13">
        <v>0</v>
      </c>
      <c r="N1340" s="13">
        <v>0</v>
      </c>
      <c r="O1340" s="13">
        <v>0</v>
      </c>
      <c r="P1340" s="13">
        <v>0</v>
      </c>
      <c r="Q1340" s="13">
        <v>0</v>
      </c>
      <c r="R1340" s="13">
        <v>0</v>
      </c>
    </row>
    <row r="1341" spans="1:18" ht="14.5" x14ac:dyDescent="0.25">
      <c r="A1341" s="68">
        <v>10</v>
      </c>
      <c r="B1341" s="68">
        <v>230</v>
      </c>
      <c r="C1341" s="67" t="s">
        <v>277</v>
      </c>
      <c r="D1341" s="67" t="s">
        <v>782</v>
      </c>
      <c r="E1341" s="67" t="s">
        <v>278</v>
      </c>
      <c r="F1341" s="67" t="s">
        <v>2899</v>
      </c>
      <c r="G1341" s="67" t="s">
        <v>2898</v>
      </c>
      <c r="H1341" s="67" t="s">
        <v>1516</v>
      </c>
      <c r="I1341" s="68" t="s">
        <v>1228</v>
      </c>
      <c r="J1341" s="68" t="s">
        <v>963</v>
      </c>
      <c r="K1341" s="67" t="s">
        <v>5736</v>
      </c>
      <c r="L1341" s="13">
        <v>8593</v>
      </c>
      <c r="M1341" s="13">
        <v>9889</v>
      </c>
      <c r="N1341" s="13">
        <v>4274</v>
      </c>
      <c r="O1341" s="13">
        <v>4311</v>
      </c>
      <c r="P1341" s="13">
        <v>1827</v>
      </c>
      <c r="Q1341" s="13">
        <v>5469</v>
      </c>
      <c r="R1341" s="13">
        <v>34363</v>
      </c>
    </row>
    <row r="1342" spans="1:18" ht="14.5" x14ac:dyDescent="0.25">
      <c r="A1342" s="68">
        <v>10</v>
      </c>
      <c r="B1342" s="68">
        <v>231</v>
      </c>
      <c r="C1342" s="67" t="s">
        <v>277</v>
      </c>
      <c r="D1342" s="67" t="s">
        <v>782</v>
      </c>
      <c r="E1342" s="67" t="s">
        <v>278</v>
      </c>
      <c r="F1342" s="67" t="s">
        <v>2901</v>
      </c>
      <c r="G1342" s="67" t="s">
        <v>2900</v>
      </c>
      <c r="H1342" s="67" t="s">
        <v>1516</v>
      </c>
      <c r="I1342" s="68" t="s">
        <v>5328</v>
      </c>
      <c r="J1342" s="68" t="s">
        <v>963</v>
      </c>
      <c r="K1342" s="67" t="s">
        <v>5737</v>
      </c>
      <c r="L1342" s="13">
        <v>10557</v>
      </c>
      <c r="M1342" s="13">
        <v>11738</v>
      </c>
      <c r="N1342" s="13">
        <v>12674</v>
      </c>
      <c r="O1342" s="13">
        <v>13879</v>
      </c>
      <c r="P1342" s="13">
        <v>4608</v>
      </c>
      <c r="Q1342" s="13">
        <v>43018</v>
      </c>
      <c r="R1342" s="13">
        <v>96474</v>
      </c>
    </row>
    <row r="1343" spans="1:18" ht="14.5" x14ac:dyDescent="0.25">
      <c r="A1343" s="68">
        <v>10</v>
      </c>
      <c r="B1343" s="68">
        <v>232</v>
      </c>
      <c r="C1343" s="67" t="s">
        <v>277</v>
      </c>
      <c r="D1343" s="67" t="s">
        <v>782</v>
      </c>
      <c r="E1343" s="67" t="s">
        <v>278</v>
      </c>
      <c r="F1343" s="67" t="s">
        <v>2903</v>
      </c>
      <c r="G1343" s="67" t="s">
        <v>2902</v>
      </c>
      <c r="H1343" s="67" t="s">
        <v>1516</v>
      </c>
      <c r="I1343" s="68" t="s">
        <v>5738</v>
      </c>
      <c r="J1343" s="68" t="s">
        <v>963</v>
      </c>
      <c r="K1343" s="67" t="s">
        <v>5739</v>
      </c>
      <c r="L1343" s="13">
        <v>42562</v>
      </c>
      <c r="M1343" s="13">
        <v>43607</v>
      </c>
      <c r="N1343" s="13">
        <v>44811</v>
      </c>
      <c r="O1343" s="13">
        <v>47394</v>
      </c>
      <c r="P1343" s="13">
        <v>15921</v>
      </c>
      <c r="Q1343" s="13">
        <v>108996</v>
      </c>
      <c r="R1343" s="13">
        <v>303291</v>
      </c>
    </row>
    <row r="1344" spans="1:18" ht="14.5" x14ac:dyDescent="0.25">
      <c r="A1344" s="68">
        <v>10</v>
      </c>
      <c r="B1344" s="68">
        <v>233</v>
      </c>
      <c r="C1344" s="67" t="s">
        <v>277</v>
      </c>
      <c r="D1344" s="67" t="s">
        <v>782</v>
      </c>
      <c r="E1344" s="67" t="s">
        <v>278</v>
      </c>
      <c r="F1344" s="67" t="s">
        <v>2905</v>
      </c>
      <c r="G1344" s="67" t="s">
        <v>2904</v>
      </c>
      <c r="H1344" s="67" t="s">
        <v>1516</v>
      </c>
      <c r="I1344" s="68" t="s">
        <v>5735</v>
      </c>
      <c r="J1344" s="68" t="s">
        <v>965</v>
      </c>
      <c r="K1344" s="67" t="s">
        <v>5739</v>
      </c>
      <c r="L1344" s="13">
        <v>0</v>
      </c>
      <c r="M1344" s="13">
        <v>0</v>
      </c>
      <c r="N1344" s="13">
        <v>0</v>
      </c>
      <c r="O1344" s="13">
        <v>0</v>
      </c>
      <c r="P1344" s="13">
        <v>0</v>
      </c>
      <c r="Q1344" s="13">
        <v>0</v>
      </c>
      <c r="R1344" s="13">
        <v>0</v>
      </c>
    </row>
    <row r="1345" spans="1:18" ht="14.5" x14ac:dyDescent="0.25">
      <c r="A1345" s="68">
        <v>10</v>
      </c>
      <c r="B1345" s="68">
        <v>234</v>
      </c>
      <c r="C1345" s="67" t="s">
        <v>277</v>
      </c>
      <c r="D1345" s="67" t="s">
        <v>782</v>
      </c>
      <c r="E1345" s="67" t="s">
        <v>278</v>
      </c>
      <c r="F1345" s="67" t="s">
        <v>2907</v>
      </c>
      <c r="G1345" s="67" t="s">
        <v>2906</v>
      </c>
      <c r="H1345" s="67" t="s">
        <v>1516</v>
      </c>
      <c r="I1345" s="68" t="s">
        <v>1299</v>
      </c>
      <c r="J1345" s="68" t="s">
        <v>963</v>
      </c>
      <c r="K1345" s="67" t="s">
        <v>5740</v>
      </c>
      <c r="L1345" s="13">
        <v>25884</v>
      </c>
      <c r="M1345" s="13">
        <v>28488</v>
      </c>
      <c r="N1345" s="13">
        <v>24252</v>
      </c>
      <c r="O1345" s="13">
        <v>22841</v>
      </c>
      <c r="P1345" s="13">
        <v>7436</v>
      </c>
      <c r="Q1345" s="13">
        <v>33560</v>
      </c>
      <c r="R1345" s="13">
        <v>142461</v>
      </c>
    </row>
    <row r="1346" spans="1:18" ht="14.5" x14ac:dyDescent="0.25">
      <c r="A1346" s="68">
        <v>10</v>
      </c>
      <c r="B1346" s="68">
        <v>235</v>
      </c>
      <c r="C1346" s="67" t="s">
        <v>277</v>
      </c>
      <c r="D1346" s="67" t="s">
        <v>782</v>
      </c>
      <c r="E1346" s="67" t="s">
        <v>278</v>
      </c>
      <c r="F1346" s="67" t="s">
        <v>2909</v>
      </c>
      <c r="G1346" s="67" t="s">
        <v>2908</v>
      </c>
      <c r="H1346" s="67" t="s">
        <v>1516</v>
      </c>
      <c r="I1346" s="68" t="s">
        <v>5364</v>
      </c>
      <c r="J1346" s="68" t="s">
        <v>963</v>
      </c>
      <c r="K1346" s="67" t="s">
        <v>5741</v>
      </c>
      <c r="L1346" s="13">
        <v>9291</v>
      </c>
      <c r="M1346" s="13">
        <v>9432</v>
      </c>
      <c r="N1346" s="13">
        <v>8163</v>
      </c>
      <c r="O1346" s="13">
        <v>8322</v>
      </c>
      <c r="P1346" s="13">
        <v>2216</v>
      </c>
      <c r="Q1346" s="13">
        <v>9029</v>
      </c>
      <c r="R1346" s="13">
        <v>46453</v>
      </c>
    </row>
    <row r="1347" spans="1:18" ht="14.5" x14ac:dyDescent="0.25">
      <c r="A1347" s="68">
        <v>10</v>
      </c>
      <c r="B1347" s="68">
        <v>236</v>
      </c>
      <c r="C1347" s="67" t="s">
        <v>277</v>
      </c>
      <c r="D1347" s="67" t="s">
        <v>782</v>
      </c>
      <c r="E1347" s="67" t="s">
        <v>278</v>
      </c>
      <c r="F1347" s="67" t="s">
        <v>2911</v>
      </c>
      <c r="G1347" s="67" t="s">
        <v>2910</v>
      </c>
      <c r="H1347" s="67" t="s">
        <v>1516</v>
      </c>
      <c r="I1347" s="68" t="s">
        <v>1234</v>
      </c>
      <c r="J1347" s="68" t="s">
        <v>963</v>
      </c>
      <c r="K1347" s="67" t="s">
        <v>5742</v>
      </c>
      <c r="L1347" s="13">
        <v>3176</v>
      </c>
      <c r="M1347" s="13">
        <v>3635</v>
      </c>
      <c r="N1347" s="13">
        <v>3316</v>
      </c>
      <c r="O1347" s="13">
        <v>3388</v>
      </c>
      <c r="P1347" s="13">
        <v>1194</v>
      </c>
      <c r="Q1347" s="13">
        <v>2493</v>
      </c>
      <c r="R1347" s="13">
        <v>17202</v>
      </c>
    </row>
    <row r="1348" spans="1:18" ht="14.5" x14ac:dyDescent="0.25">
      <c r="A1348" s="68">
        <v>10</v>
      </c>
      <c r="B1348" s="68">
        <v>237</v>
      </c>
      <c r="C1348" s="67" t="s">
        <v>277</v>
      </c>
      <c r="D1348" s="67" t="s">
        <v>782</v>
      </c>
      <c r="E1348" s="67" t="s">
        <v>278</v>
      </c>
      <c r="F1348" s="67" t="s">
        <v>2913</v>
      </c>
      <c r="G1348" s="67" t="s">
        <v>2912</v>
      </c>
      <c r="H1348" s="67" t="s">
        <v>1516</v>
      </c>
      <c r="I1348" s="68" t="s">
        <v>5743</v>
      </c>
      <c r="J1348" s="68" t="s">
        <v>963</v>
      </c>
      <c r="K1348" s="67" t="s">
        <v>5744</v>
      </c>
      <c r="L1348" s="13">
        <v>17059</v>
      </c>
      <c r="M1348" s="13">
        <v>18681</v>
      </c>
      <c r="N1348" s="13">
        <v>15235</v>
      </c>
      <c r="O1348" s="13">
        <v>15464</v>
      </c>
      <c r="P1348" s="13">
        <v>5274</v>
      </c>
      <c r="Q1348" s="13">
        <v>32041</v>
      </c>
      <c r="R1348" s="13">
        <v>103754</v>
      </c>
    </row>
    <row r="1349" spans="1:18" ht="14.5" x14ac:dyDescent="0.25">
      <c r="A1349" s="68">
        <v>10</v>
      </c>
      <c r="B1349" s="68">
        <v>238</v>
      </c>
      <c r="C1349" s="67" t="s">
        <v>277</v>
      </c>
      <c r="D1349" s="67" t="s">
        <v>782</v>
      </c>
      <c r="E1349" s="67" t="s">
        <v>278</v>
      </c>
      <c r="F1349" s="67" t="s">
        <v>2915</v>
      </c>
      <c r="G1349" s="67" t="s">
        <v>2914</v>
      </c>
      <c r="H1349" s="67" t="s">
        <v>1516</v>
      </c>
      <c r="I1349" s="68" t="s">
        <v>5286</v>
      </c>
      <c r="J1349" s="68" t="s">
        <v>963</v>
      </c>
      <c r="K1349" s="67" t="s">
        <v>5745</v>
      </c>
      <c r="L1349" s="13">
        <v>11394</v>
      </c>
      <c r="M1349" s="13">
        <v>12434</v>
      </c>
      <c r="N1349" s="13">
        <v>10398</v>
      </c>
      <c r="O1349" s="13">
        <v>10839</v>
      </c>
      <c r="P1349" s="13">
        <v>3878</v>
      </c>
      <c r="Q1349" s="13">
        <v>8513</v>
      </c>
      <c r="R1349" s="13">
        <v>57456</v>
      </c>
    </row>
    <row r="1350" spans="1:18" ht="14.5" x14ac:dyDescent="0.25">
      <c r="A1350" s="68">
        <v>10</v>
      </c>
      <c r="B1350" s="68">
        <v>239</v>
      </c>
      <c r="C1350" s="67" t="s">
        <v>277</v>
      </c>
      <c r="D1350" s="67" t="s">
        <v>782</v>
      </c>
      <c r="E1350" s="67" t="s">
        <v>278</v>
      </c>
      <c r="F1350" s="67" t="s">
        <v>2917</v>
      </c>
      <c r="G1350" s="67" t="s">
        <v>2916</v>
      </c>
      <c r="H1350" s="67" t="s">
        <v>1516</v>
      </c>
      <c r="I1350" s="68" t="s">
        <v>1260</v>
      </c>
      <c r="J1350" s="68" t="s">
        <v>965</v>
      </c>
      <c r="K1350" s="67" t="s">
        <v>873</v>
      </c>
      <c r="L1350" s="13">
        <v>0</v>
      </c>
      <c r="M1350" s="13">
        <v>0</v>
      </c>
      <c r="N1350" s="13">
        <v>0</v>
      </c>
      <c r="O1350" s="13">
        <v>0</v>
      </c>
      <c r="P1350" s="13">
        <v>0</v>
      </c>
      <c r="Q1350" s="13">
        <v>0</v>
      </c>
      <c r="R1350" s="13">
        <v>0</v>
      </c>
    </row>
    <row r="1351" spans="1:18" ht="14.5" x14ac:dyDescent="0.25">
      <c r="A1351" s="68">
        <v>10</v>
      </c>
      <c r="B1351" s="68">
        <v>240</v>
      </c>
      <c r="C1351" s="67" t="s">
        <v>277</v>
      </c>
      <c r="D1351" s="67" t="s">
        <v>782</v>
      </c>
      <c r="E1351" s="67" t="s">
        <v>278</v>
      </c>
      <c r="F1351" s="67" t="s">
        <v>2919</v>
      </c>
      <c r="G1351" s="67" t="s">
        <v>2918</v>
      </c>
      <c r="H1351" s="67" t="s">
        <v>1516</v>
      </c>
      <c r="I1351" s="68" t="s">
        <v>5746</v>
      </c>
      <c r="J1351" s="68" t="s">
        <v>963</v>
      </c>
      <c r="K1351" s="67" t="s">
        <v>5747</v>
      </c>
      <c r="L1351" s="13">
        <v>13623</v>
      </c>
      <c r="M1351" s="13">
        <v>15559</v>
      </c>
      <c r="N1351" s="13">
        <v>11685</v>
      </c>
      <c r="O1351" s="13">
        <v>12611</v>
      </c>
      <c r="P1351" s="13">
        <v>5064</v>
      </c>
      <c r="Q1351" s="13">
        <v>46461</v>
      </c>
      <c r="R1351" s="13">
        <v>105003</v>
      </c>
    </row>
    <row r="1352" spans="1:18" ht="14.5" x14ac:dyDescent="0.25">
      <c r="A1352" s="68">
        <v>10</v>
      </c>
      <c r="B1352" s="68">
        <v>241</v>
      </c>
      <c r="C1352" s="67" t="s">
        <v>277</v>
      </c>
      <c r="D1352" s="67" t="s">
        <v>782</v>
      </c>
      <c r="E1352" s="67" t="s">
        <v>278</v>
      </c>
      <c r="F1352" s="67" t="s">
        <v>2921</v>
      </c>
      <c r="G1352" s="67" t="s">
        <v>2920</v>
      </c>
      <c r="H1352" s="67" t="s">
        <v>1516</v>
      </c>
      <c r="I1352" s="68" t="s">
        <v>5079</v>
      </c>
      <c r="J1352" s="68" t="s">
        <v>963</v>
      </c>
      <c r="K1352" s="67" t="s">
        <v>5748</v>
      </c>
      <c r="L1352" s="13">
        <v>10882</v>
      </c>
      <c r="M1352" s="13">
        <v>12577</v>
      </c>
      <c r="N1352" s="13">
        <v>10450</v>
      </c>
      <c r="O1352" s="13">
        <v>11347</v>
      </c>
      <c r="P1352" s="13">
        <v>3582</v>
      </c>
      <c r="Q1352" s="13">
        <v>35565</v>
      </c>
      <c r="R1352" s="13">
        <v>84403</v>
      </c>
    </row>
    <row r="1353" spans="1:18" ht="14.5" x14ac:dyDescent="0.25">
      <c r="A1353" s="68">
        <v>10</v>
      </c>
      <c r="B1353" s="68">
        <v>242</v>
      </c>
      <c r="C1353" s="67" t="s">
        <v>277</v>
      </c>
      <c r="D1353" s="67" t="s">
        <v>782</v>
      </c>
      <c r="E1353" s="67" t="s">
        <v>278</v>
      </c>
      <c r="F1353" s="67" t="s">
        <v>2923</v>
      </c>
      <c r="G1353" s="67" t="s">
        <v>2922</v>
      </c>
      <c r="H1353" s="67" t="s">
        <v>1516</v>
      </c>
      <c r="I1353" s="68" t="s">
        <v>5411</v>
      </c>
      <c r="J1353" s="68" t="s">
        <v>963</v>
      </c>
      <c r="K1353" s="67" t="s">
        <v>5749</v>
      </c>
      <c r="L1353" s="13">
        <v>24621</v>
      </c>
      <c r="M1353" s="13">
        <v>26365</v>
      </c>
      <c r="N1353" s="13">
        <v>24676</v>
      </c>
      <c r="O1353" s="13">
        <v>25480</v>
      </c>
      <c r="P1353" s="13">
        <v>8657</v>
      </c>
      <c r="Q1353" s="13">
        <v>69174</v>
      </c>
      <c r="R1353" s="13">
        <v>178973</v>
      </c>
    </row>
    <row r="1354" spans="1:18" ht="14.5" x14ac:dyDescent="0.25">
      <c r="A1354" s="68">
        <v>10</v>
      </c>
      <c r="B1354" s="68">
        <v>243</v>
      </c>
      <c r="C1354" s="67" t="s">
        <v>277</v>
      </c>
      <c r="D1354" s="67" t="s">
        <v>782</v>
      </c>
      <c r="E1354" s="67" t="s">
        <v>278</v>
      </c>
      <c r="F1354" s="67" t="s">
        <v>2925</v>
      </c>
      <c r="G1354" s="67" t="s">
        <v>2924</v>
      </c>
      <c r="H1354" s="67" t="s">
        <v>1516</v>
      </c>
      <c r="I1354" s="68" t="s">
        <v>1239</v>
      </c>
      <c r="J1354" s="68" t="s">
        <v>963</v>
      </c>
      <c r="K1354" s="67" t="s">
        <v>8243</v>
      </c>
      <c r="L1354" s="13">
        <v>7488</v>
      </c>
      <c r="M1354" s="13">
        <v>8806</v>
      </c>
      <c r="N1354" s="13">
        <v>8859</v>
      </c>
      <c r="O1354" s="13">
        <v>8945</v>
      </c>
      <c r="P1354" s="13">
        <v>3116</v>
      </c>
      <c r="Q1354" s="13">
        <v>30318</v>
      </c>
      <c r="R1354" s="13">
        <v>67532</v>
      </c>
    </row>
    <row r="1355" spans="1:18" ht="14.5" x14ac:dyDescent="0.25">
      <c r="A1355" s="68">
        <v>10</v>
      </c>
      <c r="B1355" s="68">
        <v>244</v>
      </c>
      <c r="C1355" s="67" t="s">
        <v>277</v>
      </c>
      <c r="D1355" s="67" t="s">
        <v>782</v>
      </c>
      <c r="E1355" s="67" t="s">
        <v>278</v>
      </c>
      <c r="F1355" s="67" t="s">
        <v>2927</v>
      </c>
      <c r="G1355" s="67" t="s">
        <v>2926</v>
      </c>
      <c r="H1355" s="67" t="s">
        <v>1516</v>
      </c>
      <c r="I1355" s="68" t="s">
        <v>5750</v>
      </c>
      <c r="J1355" s="68" t="s">
        <v>963</v>
      </c>
      <c r="K1355" s="67" t="s">
        <v>5751</v>
      </c>
      <c r="L1355" s="13">
        <v>6232</v>
      </c>
      <c r="M1355" s="13">
        <v>7041</v>
      </c>
      <c r="N1355" s="13">
        <v>6685</v>
      </c>
      <c r="O1355" s="13">
        <v>6523</v>
      </c>
      <c r="P1355" s="13">
        <v>2116</v>
      </c>
      <c r="Q1355" s="13">
        <v>17113</v>
      </c>
      <c r="R1355" s="13">
        <v>45710</v>
      </c>
    </row>
    <row r="1356" spans="1:18" ht="14.5" x14ac:dyDescent="0.25">
      <c r="A1356" s="68">
        <v>10</v>
      </c>
      <c r="B1356" s="68">
        <v>245</v>
      </c>
      <c r="C1356" s="67" t="s">
        <v>277</v>
      </c>
      <c r="D1356" s="67" t="s">
        <v>782</v>
      </c>
      <c r="E1356" s="67" t="s">
        <v>278</v>
      </c>
      <c r="F1356" s="67" t="s">
        <v>2929</v>
      </c>
      <c r="G1356" s="67" t="s">
        <v>2928</v>
      </c>
      <c r="H1356" s="67" t="s">
        <v>1516</v>
      </c>
      <c r="I1356" s="68" t="s">
        <v>5155</v>
      </c>
      <c r="J1356" s="68" t="s">
        <v>963</v>
      </c>
      <c r="K1356" s="67" t="s">
        <v>5752</v>
      </c>
      <c r="L1356" s="13">
        <v>12482</v>
      </c>
      <c r="M1356" s="13">
        <v>14193</v>
      </c>
      <c r="N1356" s="13">
        <v>9290</v>
      </c>
      <c r="O1356" s="13">
        <v>8948</v>
      </c>
      <c r="P1356" s="13">
        <v>3192</v>
      </c>
      <c r="Q1356" s="13">
        <v>21070</v>
      </c>
      <c r="R1356" s="13">
        <v>69175</v>
      </c>
    </row>
    <row r="1357" spans="1:18" ht="14.5" x14ac:dyDescent="0.25">
      <c r="A1357" s="68">
        <v>10</v>
      </c>
      <c r="B1357" s="68">
        <v>246</v>
      </c>
      <c r="C1357" s="67" t="s">
        <v>277</v>
      </c>
      <c r="D1357" s="67" t="s">
        <v>782</v>
      </c>
      <c r="E1357" s="67" t="s">
        <v>278</v>
      </c>
      <c r="F1357" s="67" t="s">
        <v>2931</v>
      </c>
      <c r="G1357" s="67" t="s">
        <v>2930</v>
      </c>
      <c r="H1357" s="67" t="s">
        <v>1516</v>
      </c>
      <c r="I1357" s="68" t="s">
        <v>5753</v>
      </c>
      <c r="J1357" s="68" t="s">
        <v>963</v>
      </c>
      <c r="K1357" s="67" t="s">
        <v>5754</v>
      </c>
      <c r="L1357" s="13">
        <v>33987</v>
      </c>
      <c r="M1357" s="13">
        <v>37739</v>
      </c>
      <c r="N1357" s="13">
        <v>34161</v>
      </c>
      <c r="O1357" s="13">
        <v>34627</v>
      </c>
      <c r="P1357" s="13">
        <v>11398</v>
      </c>
      <c r="Q1357" s="13">
        <v>114509</v>
      </c>
      <c r="R1357" s="13">
        <v>266421</v>
      </c>
    </row>
    <row r="1358" spans="1:18" ht="14.5" x14ac:dyDescent="0.25">
      <c r="A1358" s="68">
        <v>10</v>
      </c>
      <c r="B1358" s="68">
        <v>247</v>
      </c>
      <c r="C1358" s="67" t="s">
        <v>277</v>
      </c>
      <c r="D1358" s="67" t="s">
        <v>782</v>
      </c>
      <c r="E1358" s="67" t="s">
        <v>278</v>
      </c>
      <c r="F1358" s="67" t="s">
        <v>2933</v>
      </c>
      <c r="G1358" s="67" t="s">
        <v>2932</v>
      </c>
      <c r="H1358" s="67" t="s">
        <v>1516</v>
      </c>
      <c r="I1358" s="68" t="s">
        <v>5713</v>
      </c>
      <c r="J1358" s="68" t="s">
        <v>963</v>
      </c>
      <c r="K1358" s="67" t="s">
        <v>5755</v>
      </c>
      <c r="L1358" s="13">
        <v>9907</v>
      </c>
      <c r="M1358" s="13">
        <v>10680</v>
      </c>
      <c r="N1358" s="13">
        <v>9597</v>
      </c>
      <c r="O1358" s="13">
        <v>10149</v>
      </c>
      <c r="P1358" s="13">
        <v>3424</v>
      </c>
      <c r="Q1358" s="13">
        <v>8878</v>
      </c>
      <c r="R1358" s="13">
        <v>52635</v>
      </c>
    </row>
    <row r="1359" spans="1:18" ht="14.5" x14ac:dyDescent="0.25">
      <c r="A1359" s="68">
        <v>10</v>
      </c>
      <c r="B1359" s="68">
        <v>248</v>
      </c>
      <c r="C1359" s="67" t="s">
        <v>277</v>
      </c>
      <c r="D1359" s="67" t="s">
        <v>782</v>
      </c>
      <c r="E1359" s="67" t="s">
        <v>278</v>
      </c>
      <c r="F1359" s="67" t="s">
        <v>2935</v>
      </c>
      <c r="G1359" s="67" t="s">
        <v>2934</v>
      </c>
      <c r="H1359" s="67" t="s">
        <v>1516</v>
      </c>
      <c r="I1359" s="68" t="s">
        <v>5281</v>
      </c>
      <c r="J1359" s="68" t="s">
        <v>963</v>
      </c>
      <c r="K1359" s="67" t="s">
        <v>5756</v>
      </c>
      <c r="L1359" s="13">
        <v>30219</v>
      </c>
      <c r="M1359" s="13">
        <v>30429</v>
      </c>
      <c r="N1359" s="13">
        <v>22102</v>
      </c>
      <c r="O1359" s="13">
        <v>20558</v>
      </c>
      <c r="P1359" s="13">
        <v>6121</v>
      </c>
      <c r="Q1359" s="13">
        <v>34003</v>
      </c>
      <c r="R1359" s="13">
        <v>143432</v>
      </c>
    </row>
    <row r="1360" spans="1:18" ht="14.5" x14ac:dyDescent="0.25">
      <c r="A1360" s="68">
        <v>10</v>
      </c>
      <c r="B1360" s="68">
        <v>249</v>
      </c>
      <c r="C1360" s="67" t="s">
        <v>277</v>
      </c>
      <c r="D1360" s="67" t="s">
        <v>782</v>
      </c>
      <c r="E1360" s="67" t="s">
        <v>278</v>
      </c>
      <c r="F1360" s="67" t="s">
        <v>2937</v>
      </c>
      <c r="G1360" s="67" t="s">
        <v>2936</v>
      </c>
      <c r="H1360" s="67" t="s">
        <v>1516</v>
      </c>
      <c r="I1360" s="68" t="s">
        <v>1234</v>
      </c>
      <c r="J1360" s="68" t="s">
        <v>963</v>
      </c>
      <c r="K1360" s="67" t="s">
        <v>5757</v>
      </c>
      <c r="L1360" s="13">
        <v>25511</v>
      </c>
      <c r="M1360" s="13">
        <v>27877</v>
      </c>
      <c r="N1360" s="13">
        <v>41303</v>
      </c>
      <c r="O1360" s="13">
        <v>44221</v>
      </c>
      <c r="P1360" s="13">
        <v>13145</v>
      </c>
      <c r="Q1360" s="13">
        <v>113334</v>
      </c>
      <c r="R1360" s="13">
        <v>265391</v>
      </c>
    </row>
    <row r="1361" spans="1:18" ht="14.5" x14ac:dyDescent="0.25">
      <c r="A1361" s="68">
        <v>10</v>
      </c>
      <c r="B1361" s="68">
        <v>250</v>
      </c>
      <c r="C1361" s="67" t="s">
        <v>277</v>
      </c>
      <c r="D1361" s="67" t="s">
        <v>782</v>
      </c>
      <c r="E1361" s="67" t="s">
        <v>278</v>
      </c>
      <c r="F1361" s="67" t="s">
        <v>2939</v>
      </c>
      <c r="G1361" s="67" t="s">
        <v>2938</v>
      </c>
      <c r="H1361" s="67" t="s">
        <v>1516</v>
      </c>
      <c r="I1361" s="68" t="s">
        <v>5416</v>
      </c>
      <c r="J1361" s="68" t="s">
        <v>963</v>
      </c>
      <c r="K1361" s="67" t="s">
        <v>5758</v>
      </c>
      <c r="L1361" s="13">
        <v>7042</v>
      </c>
      <c r="M1361" s="13">
        <v>7837</v>
      </c>
      <c r="N1361" s="13">
        <v>5084</v>
      </c>
      <c r="O1361" s="13">
        <v>4773</v>
      </c>
      <c r="P1361" s="13">
        <v>1945</v>
      </c>
      <c r="Q1361" s="13">
        <v>7915</v>
      </c>
      <c r="R1361" s="13">
        <v>34596</v>
      </c>
    </row>
    <row r="1362" spans="1:18" ht="14.5" x14ac:dyDescent="0.25">
      <c r="A1362" s="68">
        <v>10</v>
      </c>
      <c r="B1362" s="68">
        <v>251</v>
      </c>
      <c r="C1362" s="67" t="s">
        <v>277</v>
      </c>
      <c r="D1362" s="67" t="s">
        <v>782</v>
      </c>
      <c r="E1362" s="67" t="s">
        <v>278</v>
      </c>
      <c r="F1362" s="67" t="s">
        <v>2941</v>
      </c>
      <c r="G1362" s="67" t="s">
        <v>2940</v>
      </c>
      <c r="H1362" s="67" t="s">
        <v>1516</v>
      </c>
      <c r="I1362" s="68" t="s">
        <v>5445</v>
      </c>
      <c r="J1362" s="68" t="s">
        <v>963</v>
      </c>
      <c r="K1362" s="67" t="s">
        <v>8244</v>
      </c>
      <c r="L1362" s="13">
        <v>18185</v>
      </c>
      <c r="M1362" s="13">
        <v>19554</v>
      </c>
      <c r="N1362" s="13">
        <v>11384</v>
      </c>
      <c r="O1362" s="13">
        <v>11688</v>
      </c>
      <c r="P1362" s="13">
        <v>4173</v>
      </c>
      <c r="Q1362" s="13">
        <v>64225</v>
      </c>
      <c r="R1362" s="13">
        <v>129209</v>
      </c>
    </row>
    <row r="1363" spans="1:18" ht="14.5" x14ac:dyDescent="0.25">
      <c r="A1363" s="68">
        <v>10</v>
      </c>
      <c r="B1363" s="68">
        <v>252</v>
      </c>
      <c r="C1363" s="67" t="s">
        <v>277</v>
      </c>
      <c r="D1363" s="67" t="s">
        <v>782</v>
      </c>
      <c r="E1363" s="67" t="s">
        <v>278</v>
      </c>
      <c r="F1363" s="67" t="s">
        <v>2943</v>
      </c>
      <c r="G1363" s="67" t="s">
        <v>2942</v>
      </c>
      <c r="H1363" s="67" t="s">
        <v>1516</v>
      </c>
      <c r="I1363" s="68" t="s">
        <v>5390</v>
      </c>
      <c r="J1363" s="68" t="s">
        <v>963</v>
      </c>
      <c r="K1363" s="67" t="s">
        <v>5759</v>
      </c>
      <c r="L1363" s="13">
        <v>10263</v>
      </c>
      <c r="M1363" s="13">
        <v>10909</v>
      </c>
      <c r="N1363" s="13">
        <v>10175</v>
      </c>
      <c r="O1363" s="13">
        <v>10444</v>
      </c>
      <c r="P1363" s="13">
        <v>3642</v>
      </c>
      <c r="Q1363" s="13">
        <v>11967</v>
      </c>
      <c r="R1363" s="13">
        <v>57400</v>
      </c>
    </row>
    <row r="1364" spans="1:18" ht="14.5" x14ac:dyDescent="0.25">
      <c r="A1364" s="68">
        <v>10</v>
      </c>
      <c r="B1364" s="68">
        <v>253</v>
      </c>
      <c r="C1364" s="67" t="s">
        <v>277</v>
      </c>
      <c r="D1364" s="67" t="s">
        <v>782</v>
      </c>
      <c r="E1364" s="67" t="s">
        <v>278</v>
      </c>
      <c r="F1364" s="67" t="s">
        <v>2945</v>
      </c>
      <c r="G1364" s="67" t="s">
        <v>2944</v>
      </c>
      <c r="H1364" s="67" t="s">
        <v>1516</v>
      </c>
      <c r="I1364" s="68" t="s">
        <v>1235</v>
      </c>
      <c r="J1364" s="68" t="s">
        <v>963</v>
      </c>
      <c r="K1364" s="67" t="s">
        <v>5760</v>
      </c>
      <c r="L1364" s="13">
        <v>22604</v>
      </c>
      <c r="M1364" s="13">
        <v>25103</v>
      </c>
      <c r="N1364" s="13">
        <v>19996</v>
      </c>
      <c r="O1364" s="13">
        <v>19030</v>
      </c>
      <c r="P1364" s="13">
        <v>6152</v>
      </c>
      <c r="Q1364" s="13">
        <v>77452</v>
      </c>
      <c r="R1364" s="13">
        <v>170337</v>
      </c>
    </row>
    <row r="1365" spans="1:18" ht="14.5" x14ac:dyDescent="0.25">
      <c r="A1365" s="68">
        <v>10</v>
      </c>
      <c r="B1365" s="68">
        <v>254</v>
      </c>
      <c r="C1365" s="67" t="s">
        <v>277</v>
      </c>
      <c r="D1365" s="67" t="s">
        <v>782</v>
      </c>
      <c r="E1365" s="67" t="s">
        <v>278</v>
      </c>
      <c r="F1365" s="67" t="s">
        <v>2947</v>
      </c>
      <c r="G1365" s="67" t="s">
        <v>2946</v>
      </c>
      <c r="H1365" s="67" t="s">
        <v>1516</v>
      </c>
      <c r="I1365" s="68" t="s">
        <v>5761</v>
      </c>
      <c r="J1365" s="68" t="s">
        <v>963</v>
      </c>
      <c r="K1365" s="67" t="s">
        <v>5762</v>
      </c>
      <c r="L1365" s="13">
        <v>22231</v>
      </c>
      <c r="M1365" s="13">
        <v>24928</v>
      </c>
      <c r="N1365" s="13">
        <v>17557</v>
      </c>
      <c r="O1365" s="13">
        <v>16983</v>
      </c>
      <c r="P1365" s="13">
        <v>6321</v>
      </c>
      <c r="Q1365" s="13">
        <v>50455</v>
      </c>
      <c r="R1365" s="13">
        <v>138475</v>
      </c>
    </row>
    <row r="1366" spans="1:18" ht="14.5" x14ac:dyDescent="0.25">
      <c r="A1366" s="68">
        <v>10</v>
      </c>
      <c r="B1366" s="68">
        <v>255</v>
      </c>
      <c r="C1366" s="67" t="s">
        <v>277</v>
      </c>
      <c r="D1366" s="67" t="s">
        <v>782</v>
      </c>
      <c r="E1366" s="67" t="s">
        <v>278</v>
      </c>
      <c r="F1366" s="67" t="s">
        <v>2949</v>
      </c>
      <c r="G1366" s="67" t="s">
        <v>2948</v>
      </c>
      <c r="H1366" s="67" t="s">
        <v>1516</v>
      </c>
      <c r="I1366" s="68" t="s">
        <v>5075</v>
      </c>
      <c r="J1366" s="68" t="s">
        <v>963</v>
      </c>
      <c r="K1366" s="67" t="s">
        <v>5763</v>
      </c>
      <c r="L1366" s="13">
        <v>6673</v>
      </c>
      <c r="M1366" s="13">
        <v>6762</v>
      </c>
      <c r="N1366" s="13">
        <v>5738</v>
      </c>
      <c r="O1366" s="13">
        <v>6271</v>
      </c>
      <c r="P1366" s="13">
        <v>1999</v>
      </c>
      <c r="Q1366" s="13">
        <v>9605</v>
      </c>
      <c r="R1366" s="13">
        <v>37048</v>
      </c>
    </row>
    <row r="1367" spans="1:18" ht="14.5" x14ac:dyDescent="0.25">
      <c r="A1367" s="68">
        <v>10</v>
      </c>
      <c r="B1367" s="68">
        <v>256</v>
      </c>
      <c r="C1367" s="67" t="s">
        <v>277</v>
      </c>
      <c r="D1367" s="67" t="s">
        <v>782</v>
      </c>
      <c r="E1367" s="67" t="s">
        <v>278</v>
      </c>
      <c r="F1367" s="67" t="s">
        <v>2951</v>
      </c>
      <c r="G1367" s="67" t="s">
        <v>2950</v>
      </c>
      <c r="H1367" s="67" t="s">
        <v>1516</v>
      </c>
      <c r="I1367" s="68" t="s">
        <v>5615</v>
      </c>
      <c r="J1367" s="68" t="s">
        <v>963</v>
      </c>
      <c r="K1367" s="67" t="s">
        <v>5764</v>
      </c>
      <c r="L1367" s="13">
        <v>23244</v>
      </c>
      <c r="M1367" s="13">
        <v>25565</v>
      </c>
      <c r="N1367" s="13">
        <v>18817</v>
      </c>
      <c r="O1367" s="13">
        <v>19710</v>
      </c>
      <c r="P1367" s="13">
        <v>7215</v>
      </c>
      <c r="Q1367" s="13">
        <v>42728</v>
      </c>
      <c r="R1367" s="13">
        <v>137279</v>
      </c>
    </row>
    <row r="1368" spans="1:18" ht="14.5" x14ac:dyDescent="0.25">
      <c r="A1368" s="68">
        <v>10</v>
      </c>
      <c r="B1368" s="68">
        <v>257</v>
      </c>
      <c r="C1368" s="67" t="s">
        <v>277</v>
      </c>
      <c r="D1368" s="67" t="s">
        <v>782</v>
      </c>
      <c r="E1368" s="67" t="s">
        <v>278</v>
      </c>
      <c r="F1368" s="67" t="s">
        <v>2955</v>
      </c>
      <c r="G1368" s="67" t="s">
        <v>2954</v>
      </c>
      <c r="H1368" s="67" t="s">
        <v>1516</v>
      </c>
      <c r="I1368" s="68" t="s">
        <v>1279</v>
      </c>
      <c r="J1368" s="68" t="s">
        <v>963</v>
      </c>
      <c r="K1368" s="67" t="s">
        <v>5767</v>
      </c>
      <c r="L1368" s="13">
        <v>1560</v>
      </c>
      <c r="M1368" s="13">
        <v>1714</v>
      </c>
      <c r="N1368" s="13">
        <v>1108</v>
      </c>
      <c r="O1368" s="13">
        <v>1110</v>
      </c>
      <c r="P1368" s="13">
        <v>447</v>
      </c>
      <c r="Q1368" s="13">
        <v>4999</v>
      </c>
      <c r="R1368" s="13">
        <v>10938</v>
      </c>
    </row>
    <row r="1369" spans="1:18" ht="14.5" x14ac:dyDescent="0.25">
      <c r="A1369" s="68">
        <v>10</v>
      </c>
      <c r="B1369" s="68">
        <v>258</v>
      </c>
      <c r="C1369" s="67" t="s">
        <v>277</v>
      </c>
      <c r="D1369" s="67" t="s">
        <v>782</v>
      </c>
      <c r="E1369" s="67" t="s">
        <v>278</v>
      </c>
      <c r="F1369" s="67" t="s">
        <v>2992</v>
      </c>
      <c r="G1369" s="67" t="s">
        <v>7577</v>
      </c>
      <c r="H1369" s="67" t="s">
        <v>1516</v>
      </c>
      <c r="I1369" s="68" t="s">
        <v>5070</v>
      </c>
      <c r="J1369" s="68" t="s">
        <v>963</v>
      </c>
      <c r="K1369" s="67" t="s">
        <v>8250</v>
      </c>
      <c r="L1369" s="13">
        <v>1333</v>
      </c>
      <c r="M1369" s="13">
        <v>1779</v>
      </c>
      <c r="N1369" s="13">
        <v>682</v>
      </c>
      <c r="O1369" s="13">
        <v>792</v>
      </c>
      <c r="P1369" s="13">
        <v>518</v>
      </c>
      <c r="Q1369" s="13">
        <v>5683</v>
      </c>
      <c r="R1369" s="13">
        <v>10787</v>
      </c>
    </row>
    <row r="1370" spans="1:18" ht="14.5" x14ac:dyDescent="0.25">
      <c r="A1370" s="68">
        <v>10</v>
      </c>
      <c r="B1370" s="68">
        <v>259</v>
      </c>
      <c r="C1370" s="67" t="s">
        <v>277</v>
      </c>
      <c r="D1370" s="67" t="s">
        <v>782</v>
      </c>
      <c r="E1370" s="67" t="s">
        <v>278</v>
      </c>
      <c r="F1370" s="67" t="s">
        <v>2957</v>
      </c>
      <c r="G1370" s="67" t="s">
        <v>2956</v>
      </c>
      <c r="H1370" s="67" t="s">
        <v>1516</v>
      </c>
      <c r="I1370" s="68" t="s">
        <v>5768</v>
      </c>
      <c r="J1370" s="68" t="s">
        <v>963</v>
      </c>
      <c r="K1370" s="67" t="s">
        <v>6643</v>
      </c>
      <c r="L1370" s="13">
        <v>4931</v>
      </c>
      <c r="M1370" s="13">
        <v>5413</v>
      </c>
      <c r="N1370" s="13">
        <v>6154</v>
      </c>
      <c r="O1370" s="13">
        <v>6392</v>
      </c>
      <c r="P1370" s="13">
        <v>1990</v>
      </c>
      <c r="Q1370" s="13">
        <v>9684</v>
      </c>
      <c r="R1370" s="13">
        <v>34564</v>
      </c>
    </row>
    <row r="1371" spans="1:18" ht="14.5" x14ac:dyDescent="0.25">
      <c r="A1371" s="68">
        <v>10</v>
      </c>
      <c r="B1371" s="68">
        <v>260</v>
      </c>
      <c r="C1371" s="67" t="s">
        <v>277</v>
      </c>
      <c r="D1371" s="67" t="s">
        <v>782</v>
      </c>
      <c r="E1371" s="67" t="s">
        <v>278</v>
      </c>
      <c r="F1371" s="67" t="s">
        <v>2959</v>
      </c>
      <c r="G1371" s="67" t="s">
        <v>2958</v>
      </c>
      <c r="H1371" s="67" t="s">
        <v>1516</v>
      </c>
      <c r="I1371" s="68" t="s">
        <v>5133</v>
      </c>
      <c r="J1371" s="68" t="s">
        <v>963</v>
      </c>
      <c r="K1371" s="67" t="s">
        <v>8245</v>
      </c>
      <c r="L1371" s="13">
        <v>1293</v>
      </c>
      <c r="M1371" s="13">
        <v>1348</v>
      </c>
      <c r="N1371" s="13">
        <v>1161</v>
      </c>
      <c r="O1371" s="13">
        <v>882</v>
      </c>
      <c r="P1371" s="13">
        <v>288</v>
      </c>
      <c r="Q1371" s="13">
        <v>2723</v>
      </c>
      <c r="R1371" s="13">
        <v>7695</v>
      </c>
    </row>
    <row r="1372" spans="1:18" ht="14.5" x14ac:dyDescent="0.25">
      <c r="A1372" s="68">
        <v>10</v>
      </c>
      <c r="B1372" s="68">
        <v>261</v>
      </c>
      <c r="C1372" s="67" t="s">
        <v>277</v>
      </c>
      <c r="D1372" s="67" t="s">
        <v>782</v>
      </c>
      <c r="E1372" s="67" t="s">
        <v>278</v>
      </c>
      <c r="F1372" s="67" t="s">
        <v>2961</v>
      </c>
      <c r="G1372" s="67" t="s">
        <v>2960</v>
      </c>
      <c r="H1372" s="67" t="s">
        <v>1516</v>
      </c>
      <c r="I1372" s="68" t="s">
        <v>5769</v>
      </c>
      <c r="J1372" s="68" t="s">
        <v>963</v>
      </c>
      <c r="K1372" s="67" t="s">
        <v>5770</v>
      </c>
      <c r="L1372" s="13">
        <v>9072</v>
      </c>
      <c r="M1372" s="13">
        <v>10192</v>
      </c>
      <c r="N1372" s="13">
        <v>10177</v>
      </c>
      <c r="O1372" s="13">
        <v>11014</v>
      </c>
      <c r="P1372" s="13">
        <v>3316</v>
      </c>
      <c r="Q1372" s="13">
        <v>26386</v>
      </c>
      <c r="R1372" s="13">
        <v>70157</v>
      </c>
    </row>
    <row r="1373" spans="1:18" ht="14.5" x14ac:dyDescent="0.25">
      <c r="A1373" s="68">
        <v>10</v>
      </c>
      <c r="B1373" s="68">
        <v>262</v>
      </c>
      <c r="C1373" s="67" t="s">
        <v>277</v>
      </c>
      <c r="D1373" s="67" t="s">
        <v>782</v>
      </c>
      <c r="E1373" s="67" t="s">
        <v>278</v>
      </c>
      <c r="F1373" s="67" t="s">
        <v>2963</v>
      </c>
      <c r="G1373" s="67" t="s">
        <v>2962</v>
      </c>
      <c r="H1373" s="67" t="s">
        <v>1516</v>
      </c>
      <c r="I1373" s="68" t="s">
        <v>5445</v>
      </c>
      <c r="J1373" s="68" t="s">
        <v>963</v>
      </c>
      <c r="K1373" s="67" t="s">
        <v>8246</v>
      </c>
      <c r="L1373" s="13">
        <v>17166</v>
      </c>
      <c r="M1373" s="13">
        <v>19255</v>
      </c>
      <c r="N1373" s="13">
        <v>13072</v>
      </c>
      <c r="O1373" s="13">
        <v>12581</v>
      </c>
      <c r="P1373" s="13">
        <v>4271</v>
      </c>
      <c r="Q1373" s="13">
        <v>16090</v>
      </c>
      <c r="R1373" s="13">
        <v>82435</v>
      </c>
    </row>
    <row r="1374" spans="1:18" ht="14.5" x14ac:dyDescent="0.25">
      <c r="A1374" s="68">
        <v>10</v>
      </c>
      <c r="B1374" s="68">
        <v>263</v>
      </c>
      <c r="C1374" s="67" t="s">
        <v>277</v>
      </c>
      <c r="D1374" s="67" t="s">
        <v>782</v>
      </c>
      <c r="E1374" s="67" t="s">
        <v>278</v>
      </c>
      <c r="F1374" s="67" t="s">
        <v>2965</v>
      </c>
      <c r="G1374" s="67" t="s">
        <v>2964</v>
      </c>
      <c r="H1374" s="67" t="s">
        <v>1516</v>
      </c>
      <c r="I1374" s="68" t="s">
        <v>1258</v>
      </c>
      <c r="J1374" s="68" t="s">
        <v>963</v>
      </c>
      <c r="K1374" s="67" t="s">
        <v>5771</v>
      </c>
      <c r="L1374" s="13">
        <v>6262</v>
      </c>
      <c r="M1374" s="13">
        <v>6220</v>
      </c>
      <c r="N1374" s="13">
        <v>4315</v>
      </c>
      <c r="O1374" s="13">
        <v>3985</v>
      </c>
      <c r="P1374" s="13">
        <v>1277</v>
      </c>
      <c r="Q1374" s="13">
        <v>10801</v>
      </c>
      <c r="R1374" s="13">
        <v>32860</v>
      </c>
    </row>
    <row r="1375" spans="1:18" ht="14.5" x14ac:dyDescent="0.25">
      <c r="A1375" s="68">
        <v>10</v>
      </c>
      <c r="B1375" s="68">
        <v>264</v>
      </c>
      <c r="C1375" s="67" t="s">
        <v>277</v>
      </c>
      <c r="D1375" s="67" t="s">
        <v>782</v>
      </c>
      <c r="E1375" s="67" t="s">
        <v>278</v>
      </c>
      <c r="F1375" s="67" t="s">
        <v>2967</v>
      </c>
      <c r="G1375" s="67" t="s">
        <v>2966</v>
      </c>
      <c r="H1375" s="67" t="s">
        <v>1516</v>
      </c>
      <c r="I1375" s="68" t="s">
        <v>5118</v>
      </c>
      <c r="J1375" s="68" t="s">
        <v>963</v>
      </c>
      <c r="K1375" s="67" t="s">
        <v>5772</v>
      </c>
      <c r="L1375" s="13">
        <v>10280</v>
      </c>
      <c r="M1375" s="13">
        <v>12765</v>
      </c>
      <c r="N1375" s="13">
        <v>6990</v>
      </c>
      <c r="O1375" s="13">
        <v>6593</v>
      </c>
      <c r="P1375" s="13">
        <v>2347</v>
      </c>
      <c r="Q1375" s="13">
        <v>6861</v>
      </c>
      <c r="R1375" s="13">
        <v>45836</v>
      </c>
    </row>
    <row r="1376" spans="1:18" ht="14.5" x14ac:dyDescent="0.25">
      <c r="A1376" s="68">
        <v>10</v>
      </c>
      <c r="B1376" s="68">
        <v>265</v>
      </c>
      <c r="C1376" s="67" t="s">
        <v>277</v>
      </c>
      <c r="D1376" s="67" t="s">
        <v>782</v>
      </c>
      <c r="E1376" s="67" t="s">
        <v>278</v>
      </c>
      <c r="F1376" s="67" t="s">
        <v>7319</v>
      </c>
      <c r="G1376" s="67" t="s">
        <v>7581</v>
      </c>
      <c r="H1376" s="67" t="s">
        <v>1516</v>
      </c>
      <c r="I1376" s="68" t="s">
        <v>7809</v>
      </c>
      <c r="J1376" s="68" t="s">
        <v>963</v>
      </c>
      <c r="K1376" s="67" t="s">
        <v>8280</v>
      </c>
      <c r="L1376" s="13">
        <v>3696</v>
      </c>
      <c r="M1376" s="13">
        <v>3953</v>
      </c>
      <c r="N1376" s="13">
        <v>3098</v>
      </c>
      <c r="O1376" s="13">
        <v>3123</v>
      </c>
      <c r="P1376" s="13">
        <v>1221</v>
      </c>
      <c r="Q1376" s="13">
        <v>12583</v>
      </c>
      <c r="R1376" s="13">
        <v>27674</v>
      </c>
    </row>
    <row r="1377" spans="1:18" ht="14.5" x14ac:dyDescent="0.25">
      <c r="A1377" s="68">
        <v>10</v>
      </c>
      <c r="B1377" s="68">
        <v>266</v>
      </c>
      <c r="C1377" s="67" t="s">
        <v>277</v>
      </c>
      <c r="D1377" s="67" t="s">
        <v>782</v>
      </c>
      <c r="E1377" s="67" t="s">
        <v>278</v>
      </c>
      <c r="F1377" s="67" t="s">
        <v>2969</v>
      </c>
      <c r="G1377" s="67" t="s">
        <v>2968</v>
      </c>
      <c r="H1377" s="67" t="s">
        <v>1516</v>
      </c>
      <c r="I1377" s="68" t="s">
        <v>5160</v>
      </c>
      <c r="J1377" s="68" t="s">
        <v>963</v>
      </c>
      <c r="K1377" s="67" t="s">
        <v>5773</v>
      </c>
      <c r="L1377" s="13">
        <v>14105</v>
      </c>
      <c r="M1377" s="13">
        <v>15740</v>
      </c>
      <c r="N1377" s="13">
        <v>13609</v>
      </c>
      <c r="O1377" s="13">
        <v>13044</v>
      </c>
      <c r="P1377" s="13">
        <v>4252</v>
      </c>
      <c r="Q1377" s="13">
        <v>42751</v>
      </c>
      <c r="R1377" s="13">
        <v>103501</v>
      </c>
    </row>
    <row r="1378" spans="1:18" ht="14.5" x14ac:dyDescent="0.25">
      <c r="A1378" s="68">
        <v>10</v>
      </c>
      <c r="B1378" s="68">
        <v>267</v>
      </c>
      <c r="C1378" s="67" t="s">
        <v>277</v>
      </c>
      <c r="D1378" s="67" t="s">
        <v>782</v>
      </c>
      <c r="E1378" s="67" t="s">
        <v>278</v>
      </c>
      <c r="F1378" s="67" t="s">
        <v>2971</v>
      </c>
      <c r="G1378" s="67" t="s">
        <v>2970</v>
      </c>
      <c r="H1378" s="67" t="s">
        <v>1516</v>
      </c>
      <c r="I1378" s="68" t="s">
        <v>5774</v>
      </c>
      <c r="J1378" s="68" t="s">
        <v>963</v>
      </c>
      <c r="K1378" s="67" t="s">
        <v>5775</v>
      </c>
      <c r="L1378" s="13">
        <v>8055</v>
      </c>
      <c r="M1378" s="13">
        <v>9759</v>
      </c>
      <c r="N1378" s="13">
        <v>6902</v>
      </c>
      <c r="O1378" s="13">
        <v>7348</v>
      </c>
      <c r="P1378" s="13">
        <v>3251</v>
      </c>
      <c r="Q1378" s="13">
        <v>26153</v>
      </c>
      <c r="R1378" s="13">
        <v>61468</v>
      </c>
    </row>
    <row r="1379" spans="1:18" ht="14.5" x14ac:dyDescent="0.25">
      <c r="A1379" s="68">
        <v>10</v>
      </c>
      <c r="B1379" s="68">
        <v>268</v>
      </c>
      <c r="C1379" s="67" t="s">
        <v>277</v>
      </c>
      <c r="D1379" s="67" t="s">
        <v>782</v>
      </c>
      <c r="E1379" s="67" t="s">
        <v>278</v>
      </c>
      <c r="F1379" s="67" t="s">
        <v>2973</v>
      </c>
      <c r="G1379" s="67" t="s">
        <v>2972</v>
      </c>
      <c r="H1379" s="67" t="s">
        <v>1516</v>
      </c>
      <c r="I1379" s="68" t="s">
        <v>5070</v>
      </c>
      <c r="J1379" s="68" t="s">
        <v>963</v>
      </c>
      <c r="K1379" s="67" t="s">
        <v>5776</v>
      </c>
      <c r="L1379" s="13">
        <v>2018</v>
      </c>
      <c r="M1379" s="13">
        <v>1568</v>
      </c>
      <c r="N1379" s="13">
        <v>1219</v>
      </c>
      <c r="O1379" s="13">
        <v>1092</v>
      </c>
      <c r="P1379" s="13">
        <v>380</v>
      </c>
      <c r="Q1379" s="13">
        <v>3385</v>
      </c>
      <c r="R1379" s="13">
        <v>9662</v>
      </c>
    </row>
    <row r="1380" spans="1:18" ht="14.5" x14ac:dyDescent="0.25">
      <c r="A1380" s="68">
        <v>10</v>
      </c>
      <c r="B1380" s="68">
        <v>269</v>
      </c>
      <c r="C1380" s="67" t="s">
        <v>277</v>
      </c>
      <c r="D1380" s="67" t="s">
        <v>782</v>
      </c>
      <c r="E1380" s="67" t="s">
        <v>278</v>
      </c>
      <c r="F1380" s="67" t="s">
        <v>2975</v>
      </c>
      <c r="G1380" s="67" t="s">
        <v>2974</v>
      </c>
      <c r="H1380" s="67" t="s">
        <v>1516</v>
      </c>
      <c r="I1380" s="68" t="s">
        <v>5118</v>
      </c>
      <c r="J1380" s="68" t="s">
        <v>963</v>
      </c>
      <c r="K1380" s="67" t="s">
        <v>5777</v>
      </c>
      <c r="L1380" s="13">
        <v>6160</v>
      </c>
      <c r="M1380" s="13">
        <v>7051</v>
      </c>
      <c r="N1380" s="13">
        <v>6131</v>
      </c>
      <c r="O1380" s="13">
        <v>6220</v>
      </c>
      <c r="P1380" s="13">
        <v>2109</v>
      </c>
      <c r="Q1380" s="13">
        <v>10639</v>
      </c>
      <c r="R1380" s="13">
        <v>38310</v>
      </c>
    </row>
    <row r="1381" spans="1:18" ht="14.5" x14ac:dyDescent="0.25">
      <c r="A1381" s="68">
        <v>10</v>
      </c>
      <c r="B1381" s="68">
        <v>270</v>
      </c>
      <c r="C1381" s="67" t="s">
        <v>277</v>
      </c>
      <c r="D1381" s="67" t="s">
        <v>782</v>
      </c>
      <c r="E1381" s="67" t="s">
        <v>278</v>
      </c>
      <c r="F1381" s="67" t="s">
        <v>2977</v>
      </c>
      <c r="G1381" s="67" t="s">
        <v>2976</v>
      </c>
      <c r="H1381" s="67" t="s">
        <v>1516</v>
      </c>
      <c r="I1381" s="68" t="s">
        <v>5070</v>
      </c>
      <c r="J1381" s="68" t="s">
        <v>963</v>
      </c>
      <c r="K1381" s="67" t="s">
        <v>8247</v>
      </c>
      <c r="L1381" s="13">
        <v>8674</v>
      </c>
      <c r="M1381" s="13">
        <v>9647</v>
      </c>
      <c r="N1381" s="13">
        <v>6182</v>
      </c>
      <c r="O1381" s="13">
        <v>5942</v>
      </c>
      <c r="P1381" s="13">
        <v>2289</v>
      </c>
      <c r="Q1381" s="13">
        <v>17289</v>
      </c>
      <c r="R1381" s="13">
        <v>50023</v>
      </c>
    </row>
    <row r="1382" spans="1:18" ht="14.5" x14ac:dyDescent="0.25">
      <c r="A1382" s="68">
        <v>10</v>
      </c>
      <c r="B1382" s="68">
        <v>271</v>
      </c>
      <c r="C1382" s="67" t="s">
        <v>277</v>
      </c>
      <c r="D1382" s="67" t="s">
        <v>782</v>
      </c>
      <c r="E1382" s="67" t="s">
        <v>278</v>
      </c>
      <c r="F1382" s="67" t="s">
        <v>2979</v>
      </c>
      <c r="G1382" s="67" t="s">
        <v>2978</v>
      </c>
      <c r="H1382" s="67" t="s">
        <v>1516</v>
      </c>
      <c r="I1382" s="68" t="s">
        <v>1252</v>
      </c>
      <c r="J1382" s="68" t="s">
        <v>963</v>
      </c>
      <c r="K1382" s="67" t="s">
        <v>8248</v>
      </c>
      <c r="L1382" s="13">
        <v>8996</v>
      </c>
      <c r="M1382" s="13">
        <v>9121</v>
      </c>
      <c r="N1382" s="13">
        <v>9071</v>
      </c>
      <c r="O1382" s="13">
        <v>8920</v>
      </c>
      <c r="P1382" s="13">
        <v>2465</v>
      </c>
      <c r="Q1382" s="13">
        <v>16261</v>
      </c>
      <c r="R1382" s="13">
        <v>54834</v>
      </c>
    </row>
    <row r="1383" spans="1:18" ht="14.5" x14ac:dyDescent="0.25">
      <c r="A1383" s="68">
        <v>10</v>
      </c>
      <c r="B1383" s="68">
        <v>272</v>
      </c>
      <c r="C1383" s="67" t="s">
        <v>277</v>
      </c>
      <c r="D1383" s="67" t="s">
        <v>782</v>
      </c>
      <c r="E1383" s="67" t="s">
        <v>278</v>
      </c>
      <c r="F1383" s="67" t="s">
        <v>2981</v>
      </c>
      <c r="G1383" s="67" t="s">
        <v>2980</v>
      </c>
      <c r="H1383" s="67" t="s">
        <v>1516</v>
      </c>
      <c r="I1383" s="68" t="s">
        <v>5445</v>
      </c>
      <c r="J1383" s="68" t="s">
        <v>963</v>
      </c>
      <c r="K1383" s="67" t="s">
        <v>8249</v>
      </c>
      <c r="L1383" s="13">
        <v>11025</v>
      </c>
      <c r="M1383" s="13">
        <v>12781</v>
      </c>
      <c r="N1383" s="13">
        <v>11174</v>
      </c>
      <c r="O1383" s="13">
        <v>12898</v>
      </c>
      <c r="P1383" s="13">
        <v>4854</v>
      </c>
      <c r="Q1383" s="13">
        <v>37028</v>
      </c>
      <c r="R1383" s="13">
        <v>89760</v>
      </c>
    </row>
    <row r="1384" spans="1:18" ht="14.5" x14ac:dyDescent="0.25">
      <c r="A1384" s="68">
        <v>10</v>
      </c>
      <c r="B1384" s="68">
        <v>273</v>
      </c>
      <c r="C1384" s="67" t="s">
        <v>277</v>
      </c>
      <c r="D1384" s="67" t="s">
        <v>782</v>
      </c>
      <c r="E1384" s="67" t="s">
        <v>278</v>
      </c>
      <c r="F1384" s="67" t="s">
        <v>2983</v>
      </c>
      <c r="G1384" s="67" t="s">
        <v>2982</v>
      </c>
      <c r="H1384" s="67" t="s">
        <v>1516</v>
      </c>
      <c r="I1384" s="68" t="s">
        <v>5261</v>
      </c>
      <c r="J1384" s="68" t="s">
        <v>963</v>
      </c>
      <c r="K1384" s="67" t="s">
        <v>8869</v>
      </c>
      <c r="L1384" s="13">
        <v>3684</v>
      </c>
      <c r="M1384" s="13">
        <v>3031</v>
      </c>
      <c r="N1384" s="13">
        <v>1650</v>
      </c>
      <c r="O1384" s="13">
        <v>1876</v>
      </c>
      <c r="P1384" s="13">
        <v>700</v>
      </c>
      <c r="Q1384" s="13">
        <v>3297</v>
      </c>
      <c r="R1384" s="13">
        <v>14238</v>
      </c>
    </row>
    <row r="1385" spans="1:18" ht="14.5" x14ac:dyDescent="0.25">
      <c r="A1385" s="68">
        <v>10</v>
      </c>
      <c r="B1385" s="68">
        <v>274</v>
      </c>
      <c r="C1385" s="67" t="s">
        <v>277</v>
      </c>
      <c r="D1385" s="67" t="s">
        <v>782</v>
      </c>
      <c r="E1385" s="67" t="s">
        <v>278</v>
      </c>
      <c r="F1385" s="67" t="s">
        <v>2985</v>
      </c>
      <c r="G1385" s="67" t="s">
        <v>2984</v>
      </c>
      <c r="H1385" s="67" t="s">
        <v>1516</v>
      </c>
      <c r="I1385" s="68" t="s">
        <v>5070</v>
      </c>
      <c r="J1385" s="68" t="s">
        <v>963</v>
      </c>
      <c r="K1385" s="67" t="s">
        <v>5778</v>
      </c>
      <c r="L1385" s="13">
        <v>4075</v>
      </c>
      <c r="M1385" s="13">
        <v>4448</v>
      </c>
      <c r="N1385" s="13">
        <v>2607</v>
      </c>
      <c r="O1385" s="13">
        <v>2772</v>
      </c>
      <c r="P1385" s="13">
        <v>1127</v>
      </c>
      <c r="Q1385" s="13">
        <v>9899</v>
      </c>
      <c r="R1385" s="13">
        <v>24928</v>
      </c>
    </row>
    <row r="1386" spans="1:18" ht="14.5" x14ac:dyDescent="0.25">
      <c r="A1386" s="68">
        <v>10</v>
      </c>
      <c r="B1386" s="68">
        <v>275</v>
      </c>
      <c r="C1386" s="67" t="s">
        <v>277</v>
      </c>
      <c r="D1386" s="67" t="s">
        <v>782</v>
      </c>
      <c r="E1386" s="67" t="s">
        <v>278</v>
      </c>
      <c r="F1386" s="67" t="s">
        <v>2987</v>
      </c>
      <c r="G1386" s="67" t="s">
        <v>2986</v>
      </c>
      <c r="H1386" s="67" t="s">
        <v>1516</v>
      </c>
      <c r="I1386" s="68" t="s">
        <v>1270</v>
      </c>
      <c r="J1386" s="68" t="s">
        <v>963</v>
      </c>
      <c r="K1386" s="67" t="s">
        <v>5779</v>
      </c>
      <c r="L1386" s="13">
        <v>5935</v>
      </c>
      <c r="M1386" s="13">
        <v>6394</v>
      </c>
      <c r="N1386" s="13">
        <v>5394</v>
      </c>
      <c r="O1386" s="13">
        <v>5133</v>
      </c>
      <c r="P1386" s="13">
        <v>1882</v>
      </c>
      <c r="Q1386" s="13">
        <v>22515</v>
      </c>
      <c r="R1386" s="13">
        <v>47253</v>
      </c>
    </row>
    <row r="1387" spans="1:18" ht="14.5" x14ac:dyDescent="0.25">
      <c r="A1387" s="68">
        <v>10</v>
      </c>
      <c r="B1387" s="68">
        <v>276</v>
      </c>
      <c r="C1387" s="67" t="s">
        <v>277</v>
      </c>
      <c r="D1387" s="67" t="s">
        <v>782</v>
      </c>
      <c r="E1387" s="67" t="s">
        <v>278</v>
      </c>
      <c r="F1387" s="67" t="s">
        <v>2989</v>
      </c>
      <c r="G1387" s="67" t="s">
        <v>2988</v>
      </c>
      <c r="H1387" s="67" t="s">
        <v>1516</v>
      </c>
      <c r="I1387" s="68" t="s">
        <v>1321</v>
      </c>
      <c r="J1387" s="68" t="s">
        <v>963</v>
      </c>
      <c r="K1387" s="67" t="s">
        <v>5780</v>
      </c>
      <c r="L1387" s="13">
        <v>2185</v>
      </c>
      <c r="M1387" s="13">
        <v>2343</v>
      </c>
      <c r="N1387" s="13">
        <v>1373</v>
      </c>
      <c r="O1387" s="13">
        <v>1873</v>
      </c>
      <c r="P1387" s="13">
        <v>776</v>
      </c>
      <c r="Q1387" s="13">
        <v>6375</v>
      </c>
      <c r="R1387" s="13">
        <v>14925</v>
      </c>
    </row>
    <row r="1388" spans="1:18" ht="14.5" x14ac:dyDescent="0.25">
      <c r="A1388" s="68">
        <v>10</v>
      </c>
      <c r="B1388" s="68">
        <v>277</v>
      </c>
      <c r="C1388" s="67" t="s">
        <v>277</v>
      </c>
      <c r="D1388" s="67" t="s">
        <v>782</v>
      </c>
      <c r="E1388" s="67" t="s">
        <v>278</v>
      </c>
      <c r="F1388" s="67" t="s">
        <v>2991</v>
      </c>
      <c r="G1388" s="67" t="s">
        <v>2990</v>
      </c>
      <c r="H1388" s="67" t="s">
        <v>1516</v>
      </c>
      <c r="I1388" s="68" t="s">
        <v>5781</v>
      </c>
      <c r="J1388" s="68" t="s">
        <v>963</v>
      </c>
      <c r="K1388" s="67" t="s">
        <v>5782</v>
      </c>
      <c r="L1388" s="13">
        <v>13352</v>
      </c>
      <c r="M1388" s="13">
        <v>14532</v>
      </c>
      <c r="N1388" s="13">
        <v>10623</v>
      </c>
      <c r="O1388" s="13">
        <v>10227</v>
      </c>
      <c r="P1388" s="13">
        <v>3323</v>
      </c>
      <c r="Q1388" s="13">
        <v>43183</v>
      </c>
      <c r="R1388" s="13">
        <v>95240</v>
      </c>
    </row>
    <row r="1389" spans="1:18" ht="14.5" x14ac:dyDescent="0.25">
      <c r="A1389" s="68">
        <v>10</v>
      </c>
      <c r="B1389" s="68">
        <v>278</v>
      </c>
      <c r="C1389" s="67" t="s">
        <v>277</v>
      </c>
      <c r="D1389" s="67" t="s">
        <v>782</v>
      </c>
      <c r="E1389" s="67" t="s">
        <v>278</v>
      </c>
      <c r="F1389" s="67" t="s">
        <v>2994</v>
      </c>
      <c r="G1389" s="67" t="s">
        <v>2993</v>
      </c>
      <c r="H1389" s="67" t="s">
        <v>1516</v>
      </c>
      <c r="I1389" s="68" t="s">
        <v>5783</v>
      </c>
      <c r="J1389" s="68" t="s">
        <v>963</v>
      </c>
      <c r="K1389" s="67" t="s">
        <v>5784</v>
      </c>
      <c r="L1389" s="13">
        <v>4284</v>
      </c>
      <c r="M1389" s="13">
        <v>4814</v>
      </c>
      <c r="N1389" s="13">
        <v>4671</v>
      </c>
      <c r="O1389" s="13">
        <v>5341</v>
      </c>
      <c r="P1389" s="13">
        <v>1740</v>
      </c>
      <c r="Q1389" s="13">
        <v>5384</v>
      </c>
      <c r="R1389" s="13">
        <v>26234</v>
      </c>
    </row>
    <row r="1390" spans="1:18" ht="14.5" x14ac:dyDescent="0.25">
      <c r="A1390" s="68">
        <v>10</v>
      </c>
      <c r="B1390" s="68">
        <v>279</v>
      </c>
      <c r="C1390" s="67" t="s">
        <v>277</v>
      </c>
      <c r="D1390" s="67" t="s">
        <v>782</v>
      </c>
      <c r="E1390" s="67" t="s">
        <v>278</v>
      </c>
      <c r="F1390" s="67" t="s">
        <v>2996</v>
      </c>
      <c r="G1390" s="67" t="s">
        <v>2995</v>
      </c>
      <c r="H1390" s="67" t="s">
        <v>1516</v>
      </c>
      <c r="I1390" s="68" t="s">
        <v>5785</v>
      </c>
      <c r="J1390" s="68" t="s">
        <v>963</v>
      </c>
      <c r="K1390" s="67" t="s">
        <v>8251</v>
      </c>
      <c r="L1390" s="13">
        <v>32246</v>
      </c>
      <c r="M1390" s="13">
        <v>39884</v>
      </c>
      <c r="N1390" s="13">
        <v>26561</v>
      </c>
      <c r="O1390" s="13">
        <v>25057</v>
      </c>
      <c r="P1390" s="13">
        <v>9655</v>
      </c>
      <c r="Q1390" s="13">
        <v>105196</v>
      </c>
      <c r="R1390" s="13">
        <v>238599</v>
      </c>
    </row>
    <row r="1391" spans="1:18" ht="14.5" x14ac:dyDescent="0.25">
      <c r="A1391" s="68">
        <v>10</v>
      </c>
      <c r="B1391" s="68">
        <v>280</v>
      </c>
      <c r="C1391" s="67" t="s">
        <v>277</v>
      </c>
      <c r="D1391" s="67" t="s">
        <v>782</v>
      </c>
      <c r="E1391" s="67" t="s">
        <v>278</v>
      </c>
      <c r="F1391" s="67" t="s">
        <v>2998</v>
      </c>
      <c r="G1391" s="67" t="s">
        <v>2997</v>
      </c>
      <c r="H1391" s="67" t="s">
        <v>1516</v>
      </c>
      <c r="I1391" s="68" t="s">
        <v>5786</v>
      </c>
      <c r="J1391" s="68" t="s">
        <v>963</v>
      </c>
      <c r="K1391" s="67" t="s">
        <v>6544</v>
      </c>
      <c r="L1391" s="13">
        <v>11561</v>
      </c>
      <c r="M1391" s="13">
        <v>13225</v>
      </c>
      <c r="N1391" s="13">
        <v>9156</v>
      </c>
      <c r="O1391" s="13">
        <v>10055</v>
      </c>
      <c r="P1391" s="13">
        <v>4096</v>
      </c>
      <c r="Q1391" s="13">
        <v>25133</v>
      </c>
      <c r="R1391" s="13">
        <v>73226</v>
      </c>
    </row>
    <row r="1392" spans="1:18" ht="14.5" x14ac:dyDescent="0.25">
      <c r="A1392" s="68">
        <v>10</v>
      </c>
      <c r="B1392" s="68">
        <v>281</v>
      </c>
      <c r="C1392" s="67" t="s">
        <v>277</v>
      </c>
      <c r="D1392" s="67" t="s">
        <v>782</v>
      </c>
      <c r="E1392" s="67" t="s">
        <v>278</v>
      </c>
      <c r="F1392" s="67" t="s">
        <v>3000</v>
      </c>
      <c r="G1392" s="67" t="s">
        <v>2999</v>
      </c>
      <c r="H1392" s="67" t="s">
        <v>1516</v>
      </c>
      <c r="I1392" s="68" t="s">
        <v>5070</v>
      </c>
      <c r="J1392" s="68" t="s">
        <v>963</v>
      </c>
      <c r="K1392" s="67" t="s">
        <v>5787</v>
      </c>
      <c r="L1392" s="13">
        <v>6525</v>
      </c>
      <c r="M1392" s="13">
        <v>6746</v>
      </c>
      <c r="N1392" s="13">
        <v>4496</v>
      </c>
      <c r="O1392" s="13">
        <v>4373</v>
      </c>
      <c r="P1392" s="13">
        <v>1414</v>
      </c>
      <c r="Q1392" s="13">
        <v>5426</v>
      </c>
      <c r="R1392" s="13">
        <v>28980</v>
      </c>
    </row>
    <row r="1393" spans="1:18" ht="14.5" x14ac:dyDescent="0.25">
      <c r="A1393" s="68">
        <v>10</v>
      </c>
      <c r="B1393" s="68">
        <v>282</v>
      </c>
      <c r="C1393" s="67" t="s">
        <v>277</v>
      </c>
      <c r="D1393" s="67" t="s">
        <v>782</v>
      </c>
      <c r="E1393" s="67" t="s">
        <v>278</v>
      </c>
      <c r="F1393" s="67" t="s">
        <v>3002</v>
      </c>
      <c r="G1393" s="67" t="s">
        <v>3001</v>
      </c>
      <c r="H1393" s="67" t="s">
        <v>1516</v>
      </c>
      <c r="I1393" s="68" t="s">
        <v>5112</v>
      </c>
      <c r="J1393" s="68" t="s">
        <v>963</v>
      </c>
      <c r="K1393" s="67" t="s">
        <v>6545</v>
      </c>
      <c r="L1393" s="13">
        <v>5079</v>
      </c>
      <c r="M1393" s="13">
        <v>5586</v>
      </c>
      <c r="N1393" s="13">
        <v>6123</v>
      </c>
      <c r="O1393" s="13">
        <v>6040</v>
      </c>
      <c r="P1393" s="13">
        <v>1690</v>
      </c>
      <c r="Q1393" s="13">
        <v>17431</v>
      </c>
      <c r="R1393" s="13">
        <v>41949</v>
      </c>
    </row>
    <row r="1394" spans="1:18" ht="14.5" x14ac:dyDescent="0.25">
      <c r="A1394" s="68">
        <v>10</v>
      </c>
      <c r="B1394" s="68">
        <v>283</v>
      </c>
      <c r="C1394" s="67" t="s">
        <v>277</v>
      </c>
      <c r="D1394" s="67" t="s">
        <v>782</v>
      </c>
      <c r="E1394" s="67" t="s">
        <v>278</v>
      </c>
      <c r="F1394" s="67" t="s">
        <v>3004</v>
      </c>
      <c r="G1394" s="67" t="s">
        <v>3003</v>
      </c>
      <c r="H1394" s="67" t="s">
        <v>1516</v>
      </c>
      <c r="I1394" s="68" t="s">
        <v>5788</v>
      </c>
      <c r="J1394" s="68" t="s">
        <v>963</v>
      </c>
      <c r="K1394" s="67" t="s">
        <v>5789</v>
      </c>
      <c r="L1394" s="13">
        <v>10551</v>
      </c>
      <c r="M1394" s="13">
        <v>12259</v>
      </c>
      <c r="N1394" s="13">
        <v>9768</v>
      </c>
      <c r="O1394" s="13">
        <v>9374</v>
      </c>
      <c r="P1394" s="13">
        <v>3269</v>
      </c>
      <c r="Q1394" s="13">
        <v>29820</v>
      </c>
      <c r="R1394" s="13">
        <v>75041</v>
      </c>
    </row>
    <row r="1395" spans="1:18" ht="14.5" x14ac:dyDescent="0.25">
      <c r="A1395" s="68">
        <v>10</v>
      </c>
      <c r="B1395" s="68">
        <v>284</v>
      </c>
      <c r="C1395" s="67" t="s">
        <v>277</v>
      </c>
      <c r="D1395" s="67" t="s">
        <v>782</v>
      </c>
      <c r="E1395" s="67" t="s">
        <v>278</v>
      </c>
      <c r="F1395" s="67" t="s">
        <v>3006</v>
      </c>
      <c r="G1395" s="67" t="s">
        <v>3005</v>
      </c>
      <c r="H1395" s="67" t="s">
        <v>1516</v>
      </c>
      <c r="I1395" s="68" t="s">
        <v>5790</v>
      </c>
      <c r="J1395" s="68" t="s">
        <v>963</v>
      </c>
      <c r="K1395" s="67" t="s">
        <v>8252</v>
      </c>
      <c r="L1395" s="13">
        <v>7375</v>
      </c>
      <c r="M1395" s="13">
        <v>7530</v>
      </c>
      <c r="N1395" s="13">
        <v>8401</v>
      </c>
      <c r="O1395" s="13">
        <v>8706</v>
      </c>
      <c r="P1395" s="13">
        <v>2719</v>
      </c>
      <c r="Q1395" s="13">
        <v>21508</v>
      </c>
      <c r="R1395" s="13">
        <v>56239</v>
      </c>
    </row>
    <row r="1396" spans="1:18" ht="14.5" x14ac:dyDescent="0.25">
      <c r="A1396" s="68">
        <v>10</v>
      </c>
      <c r="B1396" s="68">
        <v>285</v>
      </c>
      <c r="C1396" s="67" t="s">
        <v>277</v>
      </c>
      <c r="D1396" s="67" t="s">
        <v>782</v>
      </c>
      <c r="E1396" s="67" t="s">
        <v>278</v>
      </c>
      <c r="F1396" s="67" t="s">
        <v>3008</v>
      </c>
      <c r="G1396" s="67" t="s">
        <v>3007</v>
      </c>
      <c r="H1396" s="67" t="s">
        <v>1516</v>
      </c>
      <c r="I1396" s="68" t="s">
        <v>1208</v>
      </c>
      <c r="J1396" s="68" t="s">
        <v>963</v>
      </c>
      <c r="K1396" s="67" t="s">
        <v>5791</v>
      </c>
      <c r="L1396" s="13">
        <v>3890</v>
      </c>
      <c r="M1396" s="13">
        <v>3635</v>
      </c>
      <c r="N1396" s="13">
        <v>4021</v>
      </c>
      <c r="O1396" s="13">
        <v>4113</v>
      </c>
      <c r="P1396" s="13">
        <v>1100</v>
      </c>
      <c r="Q1396" s="13">
        <v>8441</v>
      </c>
      <c r="R1396" s="13">
        <v>25200</v>
      </c>
    </row>
    <row r="1397" spans="1:18" ht="14.5" x14ac:dyDescent="0.25">
      <c r="A1397" s="68">
        <v>10</v>
      </c>
      <c r="B1397" s="68">
        <v>286</v>
      </c>
      <c r="C1397" s="67" t="s">
        <v>277</v>
      </c>
      <c r="D1397" s="67" t="s">
        <v>782</v>
      </c>
      <c r="E1397" s="67" t="s">
        <v>278</v>
      </c>
      <c r="F1397" s="67" t="s">
        <v>3010</v>
      </c>
      <c r="G1397" s="67" t="s">
        <v>3009</v>
      </c>
      <c r="H1397" s="67" t="s">
        <v>1516</v>
      </c>
      <c r="I1397" s="68" t="s">
        <v>1279</v>
      </c>
      <c r="J1397" s="68" t="s">
        <v>963</v>
      </c>
      <c r="K1397" s="67" t="s">
        <v>8253</v>
      </c>
      <c r="L1397" s="13">
        <v>2772</v>
      </c>
      <c r="M1397" s="13">
        <v>2753</v>
      </c>
      <c r="N1397" s="13">
        <v>3255</v>
      </c>
      <c r="O1397" s="13">
        <v>3402</v>
      </c>
      <c r="P1397" s="13">
        <v>989</v>
      </c>
      <c r="Q1397" s="13">
        <v>4497</v>
      </c>
      <c r="R1397" s="13">
        <v>17668</v>
      </c>
    </row>
    <row r="1398" spans="1:18" ht="14.5" x14ac:dyDescent="0.25">
      <c r="A1398" s="68">
        <v>10</v>
      </c>
      <c r="B1398" s="68">
        <v>287</v>
      </c>
      <c r="C1398" s="67" t="s">
        <v>277</v>
      </c>
      <c r="D1398" s="67" t="s">
        <v>782</v>
      </c>
      <c r="E1398" s="67" t="s">
        <v>278</v>
      </c>
      <c r="F1398" s="67" t="s">
        <v>3012</v>
      </c>
      <c r="G1398" s="67" t="s">
        <v>3011</v>
      </c>
      <c r="H1398" s="67" t="s">
        <v>1516</v>
      </c>
      <c r="I1398" s="68" t="s">
        <v>5354</v>
      </c>
      <c r="J1398" s="68" t="s">
        <v>963</v>
      </c>
      <c r="K1398" s="67" t="s">
        <v>5792</v>
      </c>
      <c r="L1398" s="13">
        <v>24835</v>
      </c>
      <c r="M1398" s="13">
        <v>28973</v>
      </c>
      <c r="N1398" s="13">
        <v>19345</v>
      </c>
      <c r="O1398" s="13">
        <v>19948</v>
      </c>
      <c r="P1398" s="13">
        <v>7734</v>
      </c>
      <c r="Q1398" s="13">
        <v>75798</v>
      </c>
      <c r="R1398" s="13">
        <v>176633</v>
      </c>
    </row>
    <row r="1399" spans="1:18" ht="14.5" x14ac:dyDescent="0.25">
      <c r="A1399" s="68">
        <v>10</v>
      </c>
      <c r="B1399" s="68">
        <v>288</v>
      </c>
      <c r="C1399" s="67" t="s">
        <v>277</v>
      </c>
      <c r="D1399" s="67" t="s">
        <v>782</v>
      </c>
      <c r="E1399" s="67" t="s">
        <v>278</v>
      </c>
      <c r="F1399" s="67" t="s">
        <v>3014</v>
      </c>
      <c r="G1399" s="67" t="s">
        <v>3013</v>
      </c>
      <c r="H1399" s="67" t="s">
        <v>1516</v>
      </c>
      <c r="I1399" s="68" t="s">
        <v>5155</v>
      </c>
      <c r="J1399" s="68" t="s">
        <v>963</v>
      </c>
      <c r="K1399" s="67" t="s">
        <v>5793</v>
      </c>
      <c r="L1399" s="13">
        <v>14778</v>
      </c>
      <c r="M1399" s="13">
        <v>19316</v>
      </c>
      <c r="N1399" s="13">
        <v>15520</v>
      </c>
      <c r="O1399" s="13">
        <v>17281</v>
      </c>
      <c r="P1399" s="13">
        <v>7036</v>
      </c>
      <c r="Q1399" s="13">
        <v>39416</v>
      </c>
      <c r="R1399" s="13">
        <v>113347</v>
      </c>
    </row>
    <row r="1400" spans="1:18" ht="14.5" x14ac:dyDescent="0.25">
      <c r="A1400" s="68">
        <v>10</v>
      </c>
      <c r="B1400" s="68">
        <v>289</v>
      </c>
      <c r="C1400" s="67" t="s">
        <v>277</v>
      </c>
      <c r="D1400" s="67" t="s">
        <v>782</v>
      </c>
      <c r="E1400" s="67" t="s">
        <v>278</v>
      </c>
      <c r="F1400" s="67" t="s">
        <v>3016</v>
      </c>
      <c r="G1400" s="67" t="s">
        <v>3015</v>
      </c>
      <c r="H1400" s="67" t="s">
        <v>1516</v>
      </c>
      <c r="I1400" s="68" t="s">
        <v>5794</v>
      </c>
      <c r="J1400" s="68" t="s">
        <v>963</v>
      </c>
      <c r="K1400" s="67" t="s">
        <v>5795</v>
      </c>
      <c r="L1400" s="13">
        <v>6760</v>
      </c>
      <c r="M1400" s="13">
        <v>7370</v>
      </c>
      <c r="N1400" s="13">
        <v>5018</v>
      </c>
      <c r="O1400" s="13">
        <v>5417</v>
      </c>
      <c r="P1400" s="13">
        <v>2085</v>
      </c>
      <c r="Q1400" s="13">
        <v>7432</v>
      </c>
      <c r="R1400" s="13">
        <v>34082</v>
      </c>
    </row>
    <row r="1401" spans="1:18" ht="14.5" x14ac:dyDescent="0.25">
      <c r="A1401" s="68">
        <v>10</v>
      </c>
      <c r="B1401" s="68">
        <v>290</v>
      </c>
      <c r="C1401" s="67" t="s">
        <v>277</v>
      </c>
      <c r="D1401" s="67" t="s">
        <v>782</v>
      </c>
      <c r="E1401" s="67" t="s">
        <v>278</v>
      </c>
      <c r="F1401" s="67" t="s">
        <v>3018</v>
      </c>
      <c r="G1401" s="67" t="s">
        <v>3017</v>
      </c>
      <c r="H1401" s="67" t="s">
        <v>1516</v>
      </c>
      <c r="I1401" s="68" t="s">
        <v>5171</v>
      </c>
      <c r="J1401" s="68" t="s">
        <v>963</v>
      </c>
      <c r="K1401" s="67" t="s">
        <v>5796</v>
      </c>
      <c r="L1401" s="13">
        <v>3118</v>
      </c>
      <c r="M1401" s="13">
        <v>3385</v>
      </c>
      <c r="N1401" s="13">
        <v>2225</v>
      </c>
      <c r="O1401" s="13">
        <v>2205</v>
      </c>
      <c r="P1401" s="13">
        <v>841</v>
      </c>
      <c r="Q1401" s="13">
        <v>5822</v>
      </c>
      <c r="R1401" s="13">
        <v>17596</v>
      </c>
    </row>
    <row r="1402" spans="1:18" ht="14.5" x14ac:dyDescent="0.25">
      <c r="A1402" s="68">
        <v>10</v>
      </c>
      <c r="B1402" s="68">
        <v>291</v>
      </c>
      <c r="C1402" s="67" t="s">
        <v>277</v>
      </c>
      <c r="D1402" s="67" t="s">
        <v>782</v>
      </c>
      <c r="E1402" s="67" t="s">
        <v>278</v>
      </c>
      <c r="F1402" s="67" t="s">
        <v>3020</v>
      </c>
      <c r="G1402" s="67" t="s">
        <v>3019</v>
      </c>
      <c r="H1402" s="67" t="s">
        <v>1516</v>
      </c>
      <c r="I1402" s="68" t="s">
        <v>5790</v>
      </c>
      <c r="J1402" s="68" t="s">
        <v>963</v>
      </c>
      <c r="K1402" s="67" t="s">
        <v>8254</v>
      </c>
      <c r="L1402" s="13">
        <v>5006</v>
      </c>
      <c r="M1402" s="13">
        <v>4665</v>
      </c>
      <c r="N1402" s="13">
        <v>6445</v>
      </c>
      <c r="O1402" s="13">
        <v>6004</v>
      </c>
      <c r="P1402" s="13">
        <v>1748</v>
      </c>
      <c r="Q1402" s="13">
        <v>15352</v>
      </c>
      <c r="R1402" s="13">
        <v>39220</v>
      </c>
    </row>
    <row r="1403" spans="1:18" ht="14.5" x14ac:dyDescent="0.25">
      <c r="A1403" s="68">
        <v>10</v>
      </c>
      <c r="B1403" s="68">
        <v>292</v>
      </c>
      <c r="C1403" s="67" t="s">
        <v>277</v>
      </c>
      <c r="D1403" s="67" t="s">
        <v>782</v>
      </c>
      <c r="E1403" s="67" t="s">
        <v>278</v>
      </c>
      <c r="F1403" s="67" t="s">
        <v>3022</v>
      </c>
      <c r="G1403" s="67" t="s">
        <v>3021</v>
      </c>
      <c r="H1403" s="67" t="s">
        <v>1516</v>
      </c>
      <c r="I1403" s="68" t="s">
        <v>5797</v>
      </c>
      <c r="J1403" s="68" t="s">
        <v>963</v>
      </c>
      <c r="K1403" s="67" t="s">
        <v>5798</v>
      </c>
      <c r="L1403" s="13">
        <v>2673</v>
      </c>
      <c r="M1403" s="13">
        <v>2395</v>
      </c>
      <c r="N1403" s="13">
        <v>2052</v>
      </c>
      <c r="O1403" s="13">
        <v>2354</v>
      </c>
      <c r="P1403" s="13">
        <v>804</v>
      </c>
      <c r="Q1403" s="13">
        <v>9500</v>
      </c>
      <c r="R1403" s="13">
        <v>19778</v>
      </c>
    </row>
    <row r="1404" spans="1:18" ht="14.5" x14ac:dyDescent="0.25">
      <c r="A1404" s="68">
        <v>10</v>
      </c>
      <c r="B1404" s="68">
        <v>293</v>
      </c>
      <c r="C1404" s="67" t="s">
        <v>277</v>
      </c>
      <c r="D1404" s="67" t="s">
        <v>782</v>
      </c>
      <c r="E1404" s="67" t="s">
        <v>278</v>
      </c>
      <c r="F1404" s="67" t="s">
        <v>3024</v>
      </c>
      <c r="G1404" s="67" t="s">
        <v>3023</v>
      </c>
      <c r="H1404" s="67" t="s">
        <v>1516</v>
      </c>
      <c r="I1404" s="68" t="s">
        <v>5799</v>
      </c>
      <c r="J1404" s="68" t="s">
        <v>963</v>
      </c>
      <c r="K1404" s="67" t="s">
        <v>5800</v>
      </c>
      <c r="L1404" s="13">
        <v>5583</v>
      </c>
      <c r="M1404" s="13">
        <v>5866</v>
      </c>
      <c r="N1404" s="13">
        <v>4016</v>
      </c>
      <c r="O1404" s="13">
        <v>4371</v>
      </c>
      <c r="P1404" s="13">
        <v>1705</v>
      </c>
      <c r="Q1404" s="13">
        <v>19085</v>
      </c>
      <c r="R1404" s="13">
        <v>40626</v>
      </c>
    </row>
    <row r="1405" spans="1:18" ht="14.5" x14ac:dyDescent="0.25">
      <c r="A1405" s="68">
        <v>10</v>
      </c>
      <c r="B1405" s="68">
        <v>294</v>
      </c>
      <c r="C1405" s="67" t="s">
        <v>277</v>
      </c>
      <c r="D1405" s="67" t="s">
        <v>782</v>
      </c>
      <c r="E1405" s="67" t="s">
        <v>278</v>
      </c>
      <c r="F1405" s="67" t="s">
        <v>3026</v>
      </c>
      <c r="G1405" s="67" t="s">
        <v>3025</v>
      </c>
      <c r="H1405" s="67" t="s">
        <v>1516</v>
      </c>
      <c r="I1405" s="68" t="s">
        <v>1260</v>
      </c>
      <c r="J1405" s="68" t="s">
        <v>963</v>
      </c>
      <c r="K1405" s="67" t="s">
        <v>5801</v>
      </c>
      <c r="L1405" s="13">
        <v>759</v>
      </c>
      <c r="M1405" s="13">
        <v>963</v>
      </c>
      <c r="N1405" s="13">
        <v>454</v>
      </c>
      <c r="O1405" s="13">
        <v>780</v>
      </c>
      <c r="P1405" s="13">
        <v>444</v>
      </c>
      <c r="Q1405" s="13">
        <v>4186</v>
      </c>
      <c r="R1405" s="13">
        <v>7586</v>
      </c>
    </row>
    <row r="1406" spans="1:18" ht="14.5" x14ac:dyDescent="0.25">
      <c r="A1406" s="68">
        <v>10</v>
      </c>
      <c r="B1406" s="68">
        <v>295</v>
      </c>
      <c r="C1406" s="67" t="s">
        <v>277</v>
      </c>
      <c r="D1406" s="67" t="s">
        <v>782</v>
      </c>
      <c r="E1406" s="67" t="s">
        <v>278</v>
      </c>
      <c r="F1406" s="67" t="s">
        <v>3028</v>
      </c>
      <c r="G1406" s="67" t="s">
        <v>3027</v>
      </c>
      <c r="H1406" s="67" t="s">
        <v>1516</v>
      </c>
      <c r="I1406" s="68" t="s">
        <v>1260</v>
      </c>
      <c r="J1406" s="68" t="s">
        <v>963</v>
      </c>
      <c r="K1406" s="67" t="s">
        <v>5802</v>
      </c>
      <c r="L1406" s="13">
        <v>1073</v>
      </c>
      <c r="M1406" s="13">
        <v>1080</v>
      </c>
      <c r="N1406" s="13">
        <v>474</v>
      </c>
      <c r="O1406" s="13">
        <v>915</v>
      </c>
      <c r="P1406" s="13">
        <v>300</v>
      </c>
      <c r="Q1406" s="13">
        <v>4536</v>
      </c>
      <c r="R1406" s="13">
        <v>8378</v>
      </c>
    </row>
    <row r="1407" spans="1:18" ht="14.5" x14ac:dyDescent="0.25">
      <c r="A1407" s="68">
        <v>10</v>
      </c>
      <c r="B1407" s="68">
        <v>296</v>
      </c>
      <c r="C1407" s="67" t="s">
        <v>277</v>
      </c>
      <c r="D1407" s="67" t="s">
        <v>782</v>
      </c>
      <c r="E1407" s="67" t="s">
        <v>278</v>
      </c>
      <c r="F1407" s="67" t="s">
        <v>3030</v>
      </c>
      <c r="G1407" s="67" t="s">
        <v>3029</v>
      </c>
      <c r="H1407" s="67" t="s">
        <v>1516</v>
      </c>
      <c r="I1407" s="68" t="s">
        <v>5445</v>
      </c>
      <c r="J1407" s="68" t="s">
        <v>963</v>
      </c>
      <c r="K1407" s="67" t="s">
        <v>5803</v>
      </c>
      <c r="L1407" s="13">
        <v>18374</v>
      </c>
      <c r="M1407" s="13">
        <v>21624</v>
      </c>
      <c r="N1407" s="13">
        <v>15761</v>
      </c>
      <c r="O1407" s="13">
        <v>15707</v>
      </c>
      <c r="P1407" s="13">
        <v>5245</v>
      </c>
      <c r="Q1407" s="13">
        <v>57438</v>
      </c>
      <c r="R1407" s="13">
        <v>134149</v>
      </c>
    </row>
    <row r="1408" spans="1:18" ht="14.5" x14ac:dyDescent="0.25">
      <c r="A1408" s="68">
        <v>10</v>
      </c>
      <c r="B1408" s="68">
        <v>297</v>
      </c>
      <c r="C1408" s="67" t="s">
        <v>277</v>
      </c>
      <c r="D1408" s="67" t="s">
        <v>782</v>
      </c>
      <c r="E1408" s="67" t="s">
        <v>278</v>
      </c>
      <c r="F1408" s="67" t="s">
        <v>3032</v>
      </c>
      <c r="G1408" s="67" t="s">
        <v>3031</v>
      </c>
      <c r="H1408" s="67" t="s">
        <v>1516</v>
      </c>
      <c r="I1408" s="68" t="s">
        <v>5804</v>
      </c>
      <c r="J1408" s="68" t="s">
        <v>963</v>
      </c>
      <c r="K1408" s="67" t="s">
        <v>8255</v>
      </c>
      <c r="L1408" s="13">
        <v>805</v>
      </c>
      <c r="M1408" s="13">
        <v>865</v>
      </c>
      <c r="N1408" s="13">
        <v>457</v>
      </c>
      <c r="O1408" s="13">
        <v>650</v>
      </c>
      <c r="P1408" s="13">
        <v>317</v>
      </c>
      <c r="Q1408" s="13">
        <v>2543</v>
      </c>
      <c r="R1408" s="13">
        <v>5637</v>
      </c>
    </row>
    <row r="1409" spans="1:18" ht="14.5" x14ac:dyDescent="0.25">
      <c r="A1409" s="68">
        <v>10</v>
      </c>
      <c r="B1409" s="68">
        <v>298</v>
      </c>
      <c r="C1409" s="67" t="s">
        <v>277</v>
      </c>
      <c r="D1409" s="67" t="s">
        <v>782</v>
      </c>
      <c r="E1409" s="67" t="s">
        <v>278</v>
      </c>
      <c r="F1409" s="67" t="s">
        <v>3034</v>
      </c>
      <c r="G1409" s="67" t="s">
        <v>3033</v>
      </c>
      <c r="H1409" s="67" t="s">
        <v>1516</v>
      </c>
      <c r="I1409" s="68" t="s">
        <v>1426</v>
      </c>
      <c r="J1409" s="68" t="s">
        <v>963</v>
      </c>
      <c r="K1409" s="67" t="s">
        <v>6644</v>
      </c>
      <c r="L1409" s="13">
        <v>10442</v>
      </c>
      <c r="M1409" s="13">
        <v>12187</v>
      </c>
      <c r="N1409" s="13">
        <v>9662</v>
      </c>
      <c r="O1409" s="13">
        <v>9111</v>
      </c>
      <c r="P1409" s="13">
        <v>3007</v>
      </c>
      <c r="Q1409" s="13">
        <v>30229</v>
      </c>
      <c r="R1409" s="13">
        <v>74638</v>
      </c>
    </row>
    <row r="1410" spans="1:18" ht="14.5" x14ac:dyDescent="0.25">
      <c r="A1410" s="68">
        <v>10</v>
      </c>
      <c r="B1410" s="68">
        <v>299</v>
      </c>
      <c r="C1410" s="67" t="s">
        <v>277</v>
      </c>
      <c r="D1410" s="67" t="s">
        <v>782</v>
      </c>
      <c r="E1410" s="67" t="s">
        <v>278</v>
      </c>
      <c r="F1410" s="67" t="s">
        <v>3036</v>
      </c>
      <c r="G1410" s="67" t="s">
        <v>3035</v>
      </c>
      <c r="H1410" s="67" t="s">
        <v>1516</v>
      </c>
      <c r="I1410" s="68" t="s">
        <v>5805</v>
      </c>
      <c r="J1410" s="68" t="s">
        <v>963</v>
      </c>
      <c r="K1410" s="67" t="s">
        <v>6645</v>
      </c>
      <c r="L1410" s="13">
        <v>2600</v>
      </c>
      <c r="M1410" s="13">
        <v>3045</v>
      </c>
      <c r="N1410" s="13">
        <v>1829</v>
      </c>
      <c r="O1410" s="13">
        <v>1744</v>
      </c>
      <c r="P1410" s="13">
        <v>681</v>
      </c>
      <c r="Q1410" s="13">
        <v>5010</v>
      </c>
      <c r="R1410" s="13">
        <v>14909</v>
      </c>
    </row>
    <row r="1411" spans="1:18" ht="14.5" x14ac:dyDescent="0.25">
      <c r="A1411" s="68">
        <v>10</v>
      </c>
      <c r="B1411" s="68">
        <v>300</v>
      </c>
      <c r="C1411" s="67" t="s">
        <v>277</v>
      </c>
      <c r="D1411" s="67" t="s">
        <v>782</v>
      </c>
      <c r="E1411" s="67" t="s">
        <v>278</v>
      </c>
      <c r="F1411" s="67" t="s">
        <v>3038</v>
      </c>
      <c r="G1411" s="67" t="s">
        <v>3037</v>
      </c>
      <c r="H1411" s="67" t="s">
        <v>1516</v>
      </c>
      <c r="I1411" s="68" t="s">
        <v>1242</v>
      </c>
      <c r="J1411" s="68" t="s">
        <v>963</v>
      </c>
      <c r="K1411" s="67" t="s">
        <v>5806</v>
      </c>
      <c r="L1411" s="13">
        <v>13709</v>
      </c>
      <c r="M1411" s="13">
        <v>13886</v>
      </c>
      <c r="N1411" s="13">
        <v>12866</v>
      </c>
      <c r="O1411" s="13">
        <v>11971</v>
      </c>
      <c r="P1411" s="13">
        <v>3797</v>
      </c>
      <c r="Q1411" s="13">
        <v>12801</v>
      </c>
      <c r="R1411" s="13">
        <v>69030</v>
      </c>
    </row>
    <row r="1412" spans="1:18" ht="14.5" x14ac:dyDescent="0.25">
      <c r="A1412" s="68">
        <v>10</v>
      </c>
      <c r="B1412" s="68">
        <v>301</v>
      </c>
      <c r="C1412" s="67" t="s">
        <v>277</v>
      </c>
      <c r="D1412" s="67" t="s">
        <v>782</v>
      </c>
      <c r="E1412" s="67" t="s">
        <v>278</v>
      </c>
      <c r="F1412" s="67" t="s">
        <v>3040</v>
      </c>
      <c r="G1412" s="67" t="s">
        <v>3039</v>
      </c>
      <c r="H1412" s="67" t="s">
        <v>1516</v>
      </c>
      <c r="I1412" s="68" t="s">
        <v>5807</v>
      </c>
      <c r="J1412" s="68" t="s">
        <v>963</v>
      </c>
      <c r="K1412" s="67" t="s">
        <v>8256</v>
      </c>
      <c r="L1412" s="13">
        <v>4290</v>
      </c>
      <c r="M1412" s="13">
        <v>4703</v>
      </c>
      <c r="N1412" s="13">
        <v>6160</v>
      </c>
      <c r="O1412" s="13">
        <v>6686</v>
      </c>
      <c r="P1412" s="13">
        <v>2085</v>
      </c>
      <c r="Q1412" s="13">
        <v>18161</v>
      </c>
      <c r="R1412" s="13">
        <v>42085</v>
      </c>
    </row>
    <row r="1413" spans="1:18" ht="14.5" x14ac:dyDescent="0.25">
      <c r="A1413" s="68">
        <v>10</v>
      </c>
      <c r="B1413" s="68">
        <v>302</v>
      </c>
      <c r="C1413" s="67" t="s">
        <v>277</v>
      </c>
      <c r="D1413" s="67" t="s">
        <v>782</v>
      </c>
      <c r="E1413" s="67" t="s">
        <v>278</v>
      </c>
      <c r="F1413" s="67" t="s">
        <v>3042</v>
      </c>
      <c r="G1413" s="67" t="s">
        <v>3041</v>
      </c>
      <c r="H1413" s="67" t="s">
        <v>1516</v>
      </c>
      <c r="I1413" s="68" t="s">
        <v>5695</v>
      </c>
      <c r="J1413" s="68" t="s">
        <v>965</v>
      </c>
      <c r="K1413" s="67" t="s">
        <v>8256</v>
      </c>
      <c r="L1413" s="13">
        <v>0</v>
      </c>
      <c r="M1413" s="13">
        <v>0</v>
      </c>
      <c r="N1413" s="13">
        <v>0</v>
      </c>
      <c r="O1413" s="13">
        <v>0</v>
      </c>
      <c r="P1413" s="13">
        <v>0</v>
      </c>
      <c r="Q1413" s="13">
        <v>0</v>
      </c>
      <c r="R1413" s="13">
        <v>0</v>
      </c>
    </row>
    <row r="1414" spans="1:18" ht="14.5" x14ac:dyDescent="0.25">
      <c r="A1414" s="68">
        <v>10</v>
      </c>
      <c r="B1414" s="68">
        <v>303</v>
      </c>
      <c r="C1414" s="67" t="s">
        <v>277</v>
      </c>
      <c r="D1414" s="67" t="s">
        <v>782</v>
      </c>
      <c r="E1414" s="67" t="s">
        <v>278</v>
      </c>
      <c r="F1414" s="67" t="s">
        <v>3044</v>
      </c>
      <c r="G1414" s="67" t="s">
        <v>3043</v>
      </c>
      <c r="H1414" s="67" t="s">
        <v>1516</v>
      </c>
      <c r="I1414" s="68" t="s">
        <v>5067</v>
      </c>
      <c r="J1414" s="68" t="s">
        <v>963</v>
      </c>
      <c r="K1414" s="67" t="s">
        <v>5808</v>
      </c>
      <c r="L1414" s="13">
        <v>5528</v>
      </c>
      <c r="M1414" s="13">
        <v>5255</v>
      </c>
      <c r="N1414" s="13">
        <v>2893</v>
      </c>
      <c r="O1414" s="13">
        <v>3264</v>
      </c>
      <c r="P1414" s="13">
        <v>1031</v>
      </c>
      <c r="Q1414" s="13">
        <v>6794</v>
      </c>
      <c r="R1414" s="13">
        <v>24765</v>
      </c>
    </row>
    <row r="1415" spans="1:18" ht="14.5" x14ac:dyDescent="0.25">
      <c r="A1415" s="68">
        <v>10</v>
      </c>
      <c r="B1415" s="68">
        <v>304</v>
      </c>
      <c r="C1415" s="67" t="s">
        <v>277</v>
      </c>
      <c r="D1415" s="67" t="s">
        <v>782</v>
      </c>
      <c r="E1415" s="67" t="s">
        <v>278</v>
      </c>
      <c r="F1415" s="67" t="s">
        <v>3046</v>
      </c>
      <c r="G1415" s="67" t="s">
        <v>3045</v>
      </c>
      <c r="H1415" s="67" t="s">
        <v>1516</v>
      </c>
      <c r="I1415" s="68" t="s">
        <v>5261</v>
      </c>
      <c r="J1415" s="68" t="s">
        <v>963</v>
      </c>
      <c r="K1415" s="67" t="s">
        <v>5809</v>
      </c>
      <c r="L1415" s="13">
        <v>2119</v>
      </c>
      <c r="M1415" s="13">
        <v>2244</v>
      </c>
      <c r="N1415" s="13">
        <v>1454</v>
      </c>
      <c r="O1415" s="13">
        <v>1422</v>
      </c>
      <c r="P1415" s="13">
        <v>531</v>
      </c>
      <c r="Q1415" s="13">
        <v>5783</v>
      </c>
      <c r="R1415" s="13">
        <v>13553</v>
      </c>
    </row>
    <row r="1416" spans="1:18" ht="14.5" x14ac:dyDescent="0.25">
      <c r="A1416" s="68">
        <v>10</v>
      </c>
      <c r="B1416" s="68">
        <v>305</v>
      </c>
      <c r="C1416" s="67" t="s">
        <v>277</v>
      </c>
      <c r="D1416" s="67" t="s">
        <v>782</v>
      </c>
      <c r="E1416" s="67" t="s">
        <v>278</v>
      </c>
      <c r="F1416" s="67" t="s">
        <v>3048</v>
      </c>
      <c r="G1416" s="67" t="s">
        <v>3047</v>
      </c>
      <c r="H1416" s="67" t="s">
        <v>1516</v>
      </c>
      <c r="I1416" s="68" t="s">
        <v>1270</v>
      </c>
      <c r="J1416" s="68" t="s">
        <v>963</v>
      </c>
      <c r="K1416" s="67" t="s">
        <v>8257</v>
      </c>
      <c r="L1416" s="13">
        <v>8587</v>
      </c>
      <c r="M1416" s="13">
        <v>9383</v>
      </c>
      <c r="N1416" s="13">
        <v>6442</v>
      </c>
      <c r="O1416" s="13">
        <v>6741</v>
      </c>
      <c r="P1416" s="13">
        <v>2235</v>
      </c>
      <c r="Q1416" s="13">
        <v>7921</v>
      </c>
      <c r="R1416" s="13">
        <v>41309</v>
      </c>
    </row>
    <row r="1417" spans="1:18" ht="14.5" x14ac:dyDescent="0.25">
      <c r="A1417" s="68">
        <v>10</v>
      </c>
      <c r="B1417" s="68">
        <v>306</v>
      </c>
      <c r="C1417" s="67" t="s">
        <v>277</v>
      </c>
      <c r="D1417" s="67" t="s">
        <v>782</v>
      </c>
      <c r="E1417" s="67" t="s">
        <v>278</v>
      </c>
      <c r="F1417" s="67" t="s">
        <v>3050</v>
      </c>
      <c r="G1417" s="67" t="s">
        <v>3049</v>
      </c>
      <c r="H1417" s="67" t="s">
        <v>1516</v>
      </c>
      <c r="I1417" s="68" t="s">
        <v>1314</v>
      </c>
      <c r="J1417" s="68" t="s">
        <v>963</v>
      </c>
      <c r="K1417" s="67" t="s">
        <v>8258</v>
      </c>
      <c r="L1417" s="13">
        <v>4183</v>
      </c>
      <c r="M1417" s="13">
        <v>4378</v>
      </c>
      <c r="N1417" s="13">
        <v>3050</v>
      </c>
      <c r="O1417" s="13">
        <v>2703</v>
      </c>
      <c r="P1417" s="13">
        <v>967</v>
      </c>
      <c r="Q1417" s="13">
        <v>3955</v>
      </c>
      <c r="R1417" s="13">
        <v>19236</v>
      </c>
    </row>
    <row r="1418" spans="1:18" ht="14.5" x14ac:dyDescent="0.25">
      <c r="A1418" s="68">
        <v>10</v>
      </c>
      <c r="B1418" s="68">
        <v>307</v>
      </c>
      <c r="C1418" s="67" t="s">
        <v>277</v>
      </c>
      <c r="D1418" s="67" t="s">
        <v>782</v>
      </c>
      <c r="E1418" s="67" t="s">
        <v>278</v>
      </c>
      <c r="F1418" s="67" t="s">
        <v>3052</v>
      </c>
      <c r="G1418" s="67" t="s">
        <v>3051</v>
      </c>
      <c r="H1418" s="67" t="s">
        <v>1516</v>
      </c>
      <c r="I1418" s="68" t="s">
        <v>5810</v>
      </c>
      <c r="J1418" s="68" t="s">
        <v>963</v>
      </c>
      <c r="K1418" s="67" t="s">
        <v>5811</v>
      </c>
      <c r="L1418" s="13">
        <v>5160</v>
      </c>
      <c r="M1418" s="13">
        <v>4801</v>
      </c>
      <c r="N1418" s="13">
        <v>3791</v>
      </c>
      <c r="O1418" s="13">
        <v>3580</v>
      </c>
      <c r="P1418" s="13">
        <v>1220</v>
      </c>
      <c r="Q1418" s="13">
        <v>8907</v>
      </c>
      <c r="R1418" s="13">
        <v>27459</v>
      </c>
    </row>
    <row r="1419" spans="1:18" ht="14.5" x14ac:dyDescent="0.25">
      <c r="A1419" s="68">
        <v>10</v>
      </c>
      <c r="B1419" s="68">
        <v>308</v>
      </c>
      <c r="C1419" s="67" t="s">
        <v>277</v>
      </c>
      <c r="D1419" s="67" t="s">
        <v>782</v>
      </c>
      <c r="E1419" s="67" t="s">
        <v>278</v>
      </c>
      <c r="F1419" s="67" t="s">
        <v>3054</v>
      </c>
      <c r="G1419" s="67" t="s">
        <v>3053</v>
      </c>
      <c r="H1419" s="67" t="s">
        <v>1516</v>
      </c>
      <c r="I1419" s="68" t="s">
        <v>5812</v>
      </c>
      <c r="J1419" s="68" t="s">
        <v>963</v>
      </c>
      <c r="K1419" s="67" t="s">
        <v>8259</v>
      </c>
      <c r="L1419" s="13">
        <v>8052</v>
      </c>
      <c r="M1419" s="13">
        <v>8380</v>
      </c>
      <c r="N1419" s="13">
        <v>6675</v>
      </c>
      <c r="O1419" s="13">
        <v>5685</v>
      </c>
      <c r="P1419" s="13">
        <v>1662</v>
      </c>
      <c r="Q1419" s="13">
        <v>7562</v>
      </c>
      <c r="R1419" s="13">
        <v>38016</v>
      </c>
    </row>
    <row r="1420" spans="1:18" ht="14.5" x14ac:dyDescent="0.25">
      <c r="A1420" s="68">
        <v>10</v>
      </c>
      <c r="B1420" s="68">
        <v>309</v>
      </c>
      <c r="C1420" s="67" t="s">
        <v>277</v>
      </c>
      <c r="D1420" s="67" t="s">
        <v>782</v>
      </c>
      <c r="E1420" s="67" t="s">
        <v>278</v>
      </c>
      <c r="F1420" s="67" t="s">
        <v>3056</v>
      </c>
      <c r="G1420" s="67" t="s">
        <v>3055</v>
      </c>
      <c r="H1420" s="67" t="s">
        <v>1516</v>
      </c>
      <c r="I1420" s="68" t="s">
        <v>1260</v>
      </c>
      <c r="J1420" s="68" t="s">
        <v>965</v>
      </c>
      <c r="K1420" s="67" t="s">
        <v>8260</v>
      </c>
      <c r="L1420" s="13">
        <v>0</v>
      </c>
      <c r="M1420" s="13">
        <v>0</v>
      </c>
      <c r="N1420" s="13">
        <v>0</v>
      </c>
      <c r="O1420" s="13">
        <v>0</v>
      </c>
      <c r="P1420" s="13">
        <v>0</v>
      </c>
      <c r="Q1420" s="13">
        <v>0</v>
      </c>
      <c r="R1420" s="13">
        <v>0</v>
      </c>
    </row>
    <row r="1421" spans="1:18" ht="14.5" x14ac:dyDescent="0.25">
      <c r="A1421" s="68">
        <v>10</v>
      </c>
      <c r="B1421" s="68">
        <v>310</v>
      </c>
      <c r="C1421" s="67" t="s">
        <v>277</v>
      </c>
      <c r="D1421" s="67" t="s">
        <v>782</v>
      </c>
      <c r="E1421" s="67" t="s">
        <v>278</v>
      </c>
      <c r="F1421" s="67" t="s">
        <v>3058</v>
      </c>
      <c r="G1421" s="67" t="s">
        <v>3057</v>
      </c>
      <c r="H1421" s="67" t="s">
        <v>1516</v>
      </c>
      <c r="I1421" s="68" t="s">
        <v>5105</v>
      </c>
      <c r="J1421" s="68" t="s">
        <v>963</v>
      </c>
      <c r="K1421" s="67" t="s">
        <v>8261</v>
      </c>
      <c r="L1421" s="13">
        <v>6536</v>
      </c>
      <c r="M1421" s="13">
        <v>6786</v>
      </c>
      <c r="N1421" s="13">
        <v>4761</v>
      </c>
      <c r="O1421" s="13">
        <v>4549</v>
      </c>
      <c r="P1421" s="13">
        <v>1455</v>
      </c>
      <c r="Q1421" s="13">
        <v>9073</v>
      </c>
      <c r="R1421" s="13">
        <v>33160</v>
      </c>
    </row>
    <row r="1422" spans="1:18" ht="14.5" x14ac:dyDescent="0.25">
      <c r="A1422" s="68">
        <v>10</v>
      </c>
      <c r="B1422" s="68">
        <v>311</v>
      </c>
      <c r="C1422" s="67" t="s">
        <v>277</v>
      </c>
      <c r="D1422" s="67" t="s">
        <v>782</v>
      </c>
      <c r="E1422" s="67" t="s">
        <v>278</v>
      </c>
      <c r="F1422" s="67" t="s">
        <v>3060</v>
      </c>
      <c r="G1422" s="67" t="s">
        <v>3059</v>
      </c>
      <c r="H1422" s="67" t="s">
        <v>1516</v>
      </c>
      <c r="I1422" s="68" t="s">
        <v>5325</v>
      </c>
      <c r="J1422" s="68" t="s">
        <v>963</v>
      </c>
      <c r="K1422" s="67" t="s">
        <v>5813</v>
      </c>
      <c r="L1422" s="13">
        <v>3293</v>
      </c>
      <c r="M1422" s="13">
        <v>3170</v>
      </c>
      <c r="N1422" s="13">
        <v>2206</v>
      </c>
      <c r="O1422" s="13">
        <v>2099</v>
      </c>
      <c r="P1422" s="13">
        <v>756</v>
      </c>
      <c r="Q1422" s="13">
        <v>7703</v>
      </c>
      <c r="R1422" s="13">
        <v>19227</v>
      </c>
    </row>
    <row r="1423" spans="1:18" ht="14.5" x14ac:dyDescent="0.25">
      <c r="A1423" s="68">
        <v>10</v>
      </c>
      <c r="B1423" s="68">
        <v>312</v>
      </c>
      <c r="C1423" s="67" t="s">
        <v>277</v>
      </c>
      <c r="D1423" s="67" t="s">
        <v>782</v>
      </c>
      <c r="E1423" s="67" t="s">
        <v>278</v>
      </c>
      <c r="F1423" s="67" t="s">
        <v>3062</v>
      </c>
      <c r="G1423" s="67" t="s">
        <v>3061</v>
      </c>
      <c r="H1423" s="67" t="s">
        <v>1516</v>
      </c>
      <c r="I1423" s="68" t="s">
        <v>5030</v>
      </c>
      <c r="J1423" s="68" t="s">
        <v>963</v>
      </c>
      <c r="K1423" s="67" t="s">
        <v>5814</v>
      </c>
      <c r="L1423" s="13">
        <v>3524</v>
      </c>
      <c r="M1423" s="13">
        <v>3320</v>
      </c>
      <c r="N1423" s="13">
        <v>2706</v>
      </c>
      <c r="O1423" s="13">
        <v>2365</v>
      </c>
      <c r="P1423" s="13">
        <v>649</v>
      </c>
      <c r="Q1423" s="13">
        <v>6804</v>
      </c>
      <c r="R1423" s="13">
        <v>19368</v>
      </c>
    </row>
    <row r="1424" spans="1:18" ht="14.5" x14ac:dyDescent="0.25">
      <c r="A1424" s="68">
        <v>10</v>
      </c>
      <c r="B1424" s="68">
        <v>313</v>
      </c>
      <c r="C1424" s="67" t="s">
        <v>277</v>
      </c>
      <c r="D1424" s="67" t="s">
        <v>782</v>
      </c>
      <c r="E1424" s="67" t="s">
        <v>278</v>
      </c>
      <c r="F1424" s="67" t="s">
        <v>3064</v>
      </c>
      <c r="G1424" s="67" t="s">
        <v>3063</v>
      </c>
      <c r="H1424" s="67" t="s">
        <v>1516</v>
      </c>
      <c r="I1424" s="68" t="s">
        <v>5198</v>
      </c>
      <c r="J1424" s="68" t="s">
        <v>963</v>
      </c>
      <c r="K1424" s="67" t="s">
        <v>5815</v>
      </c>
      <c r="L1424" s="13">
        <v>24452</v>
      </c>
      <c r="M1424" s="13">
        <v>24998</v>
      </c>
      <c r="N1424" s="13">
        <v>20812</v>
      </c>
      <c r="O1424" s="13">
        <v>19329</v>
      </c>
      <c r="P1424" s="13">
        <v>6060</v>
      </c>
      <c r="Q1424" s="13">
        <v>27651</v>
      </c>
      <c r="R1424" s="13">
        <v>123302</v>
      </c>
    </row>
    <row r="1425" spans="1:18" ht="14.5" x14ac:dyDescent="0.25">
      <c r="A1425" s="68">
        <v>10</v>
      </c>
      <c r="B1425" s="68">
        <v>314</v>
      </c>
      <c r="C1425" s="67" t="s">
        <v>277</v>
      </c>
      <c r="D1425" s="67" t="s">
        <v>782</v>
      </c>
      <c r="E1425" s="67" t="s">
        <v>278</v>
      </c>
      <c r="F1425" s="67" t="s">
        <v>3066</v>
      </c>
      <c r="G1425" s="67" t="s">
        <v>3065</v>
      </c>
      <c r="H1425" s="67" t="s">
        <v>1516</v>
      </c>
      <c r="I1425" s="68" t="s">
        <v>5610</v>
      </c>
      <c r="J1425" s="68" t="s">
        <v>963</v>
      </c>
      <c r="K1425" s="67" t="s">
        <v>8262</v>
      </c>
      <c r="L1425" s="13">
        <v>2434</v>
      </c>
      <c r="M1425" s="13">
        <v>2677</v>
      </c>
      <c r="N1425" s="13">
        <v>2114</v>
      </c>
      <c r="O1425" s="13">
        <v>2128</v>
      </c>
      <c r="P1425" s="13">
        <v>747</v>
      </c>
      <c r="Q1425" s="13">
        <v>9196</v>
      </c>
      <c r="R1425" s="13">
        <v>19296</v>
      </c>
    </row>
    <row r="1426" spans="1:18" ht="14.5" x14ac:dyDescent="0.25">
      <c r="A1426" s="68">
        <v>10</v>
      </c>
      <c r="B1426" s="68">
        <v>315</v>
      </c>
      <c r="C1426" s="67" t="s">
        <v>277</v>
      </c>
      <c r="D1426" s="67" t="s">
        <v>782</v>
      </c>
      <c r="E1426" s="67" t="s">
        <v>278</v>
      </c>
      <c r="F1426" s="67" t="s">
        <v>3068</v>
      </c>
      <c r="G1426" s="67" t="s">
        <v>3067</v>
      </c>
      <c r="H1426" s="67" t="s">
        <v>1516</v>
      </c>
      <c r="I1426" s="68" t="s">
        <v>5171</v>
      </c>
      <c r="J1426" s="68" t="s">
        <v>963</v>
      </c>
      <c r="K1426" s="67" t="s">
        <v>5816</v>
      </c>
      <c r="L1426" s="13">
        <v>1331</v>
      </c>
      <c r="M1426" s="13">
        <v>1411</v>
      </c>
      <c r="N1426" s="13">
        <v>1288</v>
      </c>
      <c r="O1426" s="13">
        <v>1339</v>
      </c>
      <c r="P1426" s="13">
        <v>466</v>
      </c>
      <c r="Q1426" s="13">
        <v>3498</v>
      </c>
      <c r="R1426" s="13">
        <v>9333</v>
      </c>
    </row>
    <row r="1427" spans="1:18" ht="14.5" x14ac:dyDescent="0.25">
      <c r="A1427" s="68">
        <v>10</v>
      </c>
      <c r="B1427" s="68">
        <v>316</v>
      </c>
      <c r="C1427" s="67" t="s">
        <v>277</v>
      </c>
      <c r="D1427" s="67" t="s">
        <v>782</v>
      </c>
      <c r="E1427" s="67" t="s">
        <v>278</v>
      </c>
      <c r="F1427" s="67" t="s">
        <v>3070</v>
      </c>
      <c r="G1427" s="67" t="s">
        <v>3069</v>
      </c>
      <c r="H1427" s="67" t="s">
        <v>1516</v>
      </c>
      <c r="I1427" s="68" t="s">
        <v>5817</v>
      </c>
      <c r="J1427" s="68" t="s">
        <v>963</v>
      </c>
      <c r="K1427" s="67" t="s">
        <v>5818</v>
      </c>
      <c r="L1427" s="13">
        <v>3782</v>
      </c>
      <c r="M1427" s="13">
        <v>4772</v>
      </c>
      <c r="N1427" s="13">
        <v>3617</v>
      </c>
      <c r="O1427" s="13">
        <v>4155</v>
      </c>
      <c r="P1427" s="13">
        <v>1462</v>
      </c>
      <c r="Q1427" s="13">
        <v>5246</v>
      </c>
      <c r="R1427" s="13">
        <v>23034</v>
      </c>
    </row>
    <row r="1428" spans="1:18" ht="14.5" x14ac:dyDescent="0.25">
      <c r="A1428" s="68">
        <v>10</v>
      </c>
      <c r="B1428" s="68">
        <v>317</v>
      </c>
      <c r="C1428" s="67" t="s">
        <v>277</v>
      </c>
      <c r="D1428" s="67" t="s">
        <v>782</v>
      </c>
      <c r="E1428" s="67" t="s">
        <v>278</v>
      </c>
      <c r="F1428" s="67" t="s">
        <v>3072</v>
      </c>
      <c r="G1428" s="67" t="s">
        <v>3071</v>
      </c>
      <c r="H1428" s="67" t="s">
        <v>1516</v>
      </c>
      <c r="I1428" s="68" t="s">
        <v>1208</v>
      </c>
      <c r="J1428" s="68" t="s">
        <v>963</v>
      </c>
      <c r="K1428" s="67" t="s">
        <v>5819</v>
      </c>
      <c r="L1428" s="13">
        <v>5149</v>
      </c>
      <c r="M1428" s="13">
        <v>5526</v>
      </c>
      <c r="N1428" s="13">
        <v>4283</v>
      </c>
      <c r="O1428" s="13">
        <v>4305</v>
      </c>
      <c r="P1428" s="13">
        <v>1403</v>
      </c>
      <c r="Q1428" s="13">
        <v>2062</v>
      </c>
      <c r="R1428" s="13">
        <v>22728</v>
      </c>
    </row>
    <row r="1429" spans="1:18" ht="14.5" x14ac:dyDescent="0.25">
      <c r="A1429" s="68">
        <v>10</v>
      </c>
      <c r="B1429" s="68">
        <v>318</v>
      </c>
      <c r="C1429" s="67" t="s">
        <v>277</v>
      </c>
      <c r="D1429" s="67" t="s">
        <v>1446</v>
      </c>
      <c r="E1429" s="67" t="s">
        <v>571</v>
      </c>
      <c r="F1429" s="67" t="s">
        <v>2673</v>
      </c>
      <c r="G1429" s="67" t="s">
        <v>7574</v>
      </c>
      <c r="H1429" s="67" t="s">
        <v>1516</v>
      </c>
      <c r="I1429" s="68" t="s">
        <v>5622</v>
      </c>
      <c r="J1429" s="68" t="s">
        <v>963</v>
      </c>
      <c r="K1429" s="67" t="s">
        <v>5623</v>
      </c>
      <c r="L1429" s="13">
        <v>3789</v>
      </c>
      <c r="M1429" s="13">
        <v>4748</v>
      </c>
      <c r="N1429" s="13">
        <v>4298</v>
      </c>
      <c r="O1429" s="13">
        <v>3495</v>
      </c>
      <c r="P1429" s="13">
        <v>1292</v>
      </c>
      <c r="Q1429" s="13">
        <v>12280</v>
      </c>
      <c r="R1429" s="13">
        <v>29902</v>
      </c>
    </row>
    <row r="1430" spans="1:18" ht="14.5" x14ac:dyDescent="0.25">
      <c r="A1430" s="68">
        <v>10</v>
      </c>
      <c r="B1430" s="68">
        <v>319</v>
      </c>
      <c r="C1430" s="67" t="s">
        <v>277</v>
      </c>
      <c r="D1430" s="67" t="s">
        <v>1446</v>
      </c>
      <c r="E1430" s="67" t="s">
        <v>571</v>
      </c>
      <c r="F1430" s="67" t="s">
        <v>3074</v>
      </c>
      <c r="G1430" s="67" t="s">
        <v>3073</v>
      </c>
      <c r="H1430" s="67" t="s">
        <v>1516</v>
      </c>
      <c r="I1430" s="68" t="s">
        <v>5070</v>
      </c>
      <c r="J1430" s="68" t="s">
        <v>963</v>
      </c>
      <c r="K1430" s="67" t="s">
        <v>8263</v>
      </c>
      <c r="L1430" s="13">
        <v>5280</v>
      </c>
      <c r="M1430" s="13">
        <v>4173</v>
      </c>
      <c r="N1430" s="13">
        <v>5779</v>
      </c>
      <c r="O1430" s="13">
        <v>4214</v>
      </c>
      <c r="P1430" s="13">
        <v>1053</v>
      </c>
      <c r="Q1430" s="13">
        <v>7937</v>
      </c>
      <c r="R1430" s="13">
        <v>28436</v>
      </c>
    </row>
    <row r="1431" spans="1:18" ht="14.5" x14ac:dyDescent="0.25">
      <c r="A1431" s="68">
        <v>10</v>
      </c>
      <c r="B1431" s="68">
        <v>320</v>
      </c>
      <c r="C1431" s="67" t="s">
        <v>277</v>
      </c>
      <c r="D1431" s="67" t="s">
        <v>1446</v>
      </c>
      <c r="E1431" s="67" t="s">
        <v>571</v>
      </c>
      <c r="F1431" s="67" t="s">
        <v>3076</v>
      </c>
      <c r="G1431" s="67" t="s">
        <v>3075</v>
      </c>
      <c r="H1431" s="67" t="s">
        <v>1516</v>
      </c>
      <c r="I1431" s="68" t="s">
        <v>5084</v>
      </c>
      <c r="J1431" s="68" t="s">
        <v>963</v>
      </c>
      <c r="K1431" s="67" t="s">
        <v>5820</v>
      </c>
      <c r="L1431" s="13">
        <v>5816</v>
      </c>
      <c r="M1431" s="13">
        <v>5977</v>
      </c>
      <c r="N1431" s="13">
        <v>2798</v>
      </c>
      <c r="O1431" s="13">
        <v>2845</v>
      </c>
      <c r="P1431" s="13">
        <v>836</v>
      </c>
      <c r="Q1431" s="13">
        <v>3335</v>
      </c>
      <c r="R1431" s="13">
        <v>21607</v>
      </c>
    </row>
    <row r="1432" spans="1:18" ht="14.5" x14ac:dyDescent="0.25">
      <c r="A1432" s="68">
        <v>10</v>
      </c>
      <c r="B1432" s="68">
        <v>321</v>
      </c>
      <c r="C1432" s="67" t="s">
        <v>277</v>
      </c>
      <c r="D1432" s="67" t="s">
        <v>1446</v>
      </c>
      <c r="E1432" s="67" t="s">
        <v>571</v>
      </c>
      <c r="F1432" s="67" t="s">
        <v>3078</v>
      </c>
      <c r="G1432" s="67" t="s">
        <v>3077</v>
      </c>
      <c r="H1432" s="67" t="s">
        <v>1516</v>
      </c>
      <c r="I1432" s="68" t="s">
        <v>5075</v>
      </c>
      <c r="J1432" s="68" t="s">
        <v>963</v>
      </c>
      <c r="K1432" s="67" t="s">
        <v>8264</v>
      </c>
      <c r="L1432" s="13">
        <v>17365</v>
      </c>
      <c r="M1432" s="13">
        <v>18958</v>
      </c>
      <c r="N1432" s="13">
        <v>19618</v>
      </c>
      <c r="O1432" s="13">
        <v>20840</v>
      </c>
      <c r="P1432" s="13">
        <v>6811</v>
      </c>
      <c r="Q1432" s="13">
        <v>46247</v>
      </c>
      <c r="R1432" s="13">
        <v>129839</v>
      </c>
    </row>
    <row r="1433" spans="1:18" ht="14.5" x14ac:dyDescent="0.25">
      <c r="A1433" s="68">
        <v>10</v>
      </c>
      <c r="B1433" s="68">
        <v>322</v>
      </c>
      <c r="C1433" s="67" t="s">
        <v>277</v>
      </c>
      <c r="D1433" s="67" t="s">
        <v>611</v>
      </c>
      <c r="E1433" s="67" t="s">
        <v>613</v>
      </c>
      <c r="F1433" s="67" t="s">
        <v>3080</v>
      </c>
      <c r="G1433" s="67" t="s">
        <v>3079</v>
      </c>
      <c r="H1433" s="67" t="s">
        <v>1516</v>
      </c>
      <c r="I1433" s="68" t="s">
        <v>1200</v>
      </c>
      <c r="J1433" s="68" t="s">
        <v>963</v>
      </c>
      <c r="K1433" s="67" t="s">
        <v>5821</v>
      </c>
      <c r="L1433" s="13">
        <v>15596</v>
      </c>
      <c r="M1433" s="13">
        <v>16196</v>
      </c>
      <c r="N1433" s="13">
        <v>17918</v>
      </c>
      <c r="O1433" s="13">
        <v>19349</v>
      </c>
      <c r="P1433" s="13">
        <v>6319</v>
      </c>
      <c r="Q1433" s="13">
        <v>31533</v>
      </c>
      <c r="R1433" s="13">
        <v>106911</v>
      </c>
    </row>
    <row r="1434" spans="1:18" ht="14.5" x14ac:dyDescent="0.25">
      <c r="A1434" s="68">
        <v>10</v>
      </c>
      <c r="B1434" s="68">
        <v>323</v>
      </c>
      <c r="C1434" s="67" t="s">
        <v>277</v>
      </c>
      <c r="D1434" s="67" t="s">
        <v>611</v>
      </c>
      <c r="E1434" s="67" t="s">
        <v>613</v>
      </c>
      <c r="F1434" s="67" t="s">
        <v>3082</v>
      </c>
      <c r="G1434" s="67" t="s">
        <v>3081</v>
      </c>
      <c r="H1434" s="67" t="s">
        <v>1516</v>
      </c>
      <c r="I1434" s="68" t="s">
        <v>1358</v>
      </c>
      <c r="J1434" s="68" t="s">
        <v>963</v>
      </c>
      <c r="K1434" s="67" t="s">
        <v>8265</v>
      </c>
      <c r="L1434" s="13">
        <v>25637</v>
      </c>
      <c r="M1434" s="13">
        <v>27390</v>
      </c>
      <c r="N1434" s="13">
        <v>33271</v>
      </c>
      <c r="O1434" s="13">
        <v>31681</v>
      </c>
      <c r="P1434" s="13">
        <v>8013</v>
      </c>
      <c r="Q1434" s="13">
        <v>87913</v>
      </c>
      <c r="R1434" s="13">
        <v>213905</v>
      </c>
    </row>
    <row r="1435" spans="1:18" ht="14.5" x14ac:dyDescent="0.25">
      <c r="A1435" s="68">
        <v>10</v>
      </c>
      <c r="B1435" s="68">
        <v>324</v>
      </c>
      <c r="C1435" s="67" t="s">
        <v>277</v>
      </c>
      <c r="D1435" s="67" t="s">
        <v>611</v>
      </c>
      <c r="E1435" s="67" t="s">
        <v>613</v>
      </c>
      <c r="F1435" s="67" t="s">
        <v>3084</v>
      </c>
      <c r="G1435" s="67" t="s">
        <v>3083</v>
      </c>
      <c r="H1435" s="67" t="s">
        <v>1516</v>
      </c>
      <c r="I1435" s="68" t="s">
        <v>1353</v>
      </c>
      <c r="J1435" s="68" t="s">
        <v>963</v>
      </c>
      <c r="K1435" s="67" t="s">
        <v>8266</v>
      </c>
      <c r="L1435" s="13">
        <v>23254</v>
      </c>
      <c r="M1435" s="13">
        <v>27599</v>
      </c>
      <c r="N1435" s="13">
        <v>30130</v>
      </c>
      <c r="O1435" s="13">
        <v>32241</v>
      </c>
      <c r="P1435" s="13">
        <v>10467</v>
      </c>
      <c r="Q1435" s="13">
        <v>78825</v>
      </c>
      <c r="R1435" s="13">
        <v>202516</v>
      </c>
    </row>
    <row r="1436" spans="1:18" ht="14.5" x14ac:dyDescent="0.25">
      <c r="A1436" s="68">
        <v>10</v>
      </c>
      <c r="B1436" s="68">
        <v>325</v>
      </c>
      <c r="C1436" s="67" t="s">
        <v>277</v>
      </c>
      <c r="D1436" s="67" t="s">
        <v>584</v>
      </c>
      <c r="E1436" s="67" t="s">
        <v>585</v>
      </c>
      <c r="F1436" s="67" t="s">
        <v>3085</v>
      </c>
      <c r="G1436" s="67" t="s">
        <v>7578</v>
      </c>
      <c r="H1436" s="67" t="s">
        <v>1516</v>
      </c>
      <c r="I1436" s="68" t="s">
        <v>5030</v>
      </c>
      <c r="J1436" s="68" t="s">
        <v>963</v>
      </c>
      <c r="K1436" s="67" t="s">
        <v>5822</v>
      </c>
      <c r="L1436" s="13">
        <v>4277</v>
      </c>
      <c r="M1436" s="13">
        <v>3910</v>
      </c>
      <c r="N1436" s="13">
        <v>3468</v>
      </c>
      <c r="O1436" s="13">
        <v>3350</v>
      </c>
      <c r="P1436" s="13">
        <v>1158</v>
      </c>
      <c r="Q1436" s="13">
        <v>3670</v>
      </c>
      <c r="R1436" s="13">
        <v>19833</v>
      </c>
    </row>
    <row r="1437" spans="1:18" ht="14.5" x14ac:dyDescent="0.25">
      <c r="A1437" s="68">
        <v>10</v>
      </c>
      <c r="B1437" s="68">
        <v>326</v>
      </c>
      <c r="C1437" s="67" t="s">
        <v>277</v>
      </c>
      <c r="D1437" s="67" t="s">
        <v>592</v>
      </c>
      <c r="E1437" s="67" t="s">
        <v>594</v>
      </c>
      <c r="F1437" s="67" t="s">
        <v>3087</v>
      </c>
      <c r="G1437" s="67" t="s">
        <v>3086</v>
      </c>
      <c r="H1437" s="67" t="s">
        <v>1516</v>
      </c>
      <c r="I1437" s="68" t="s">
        <v>1208</v>
      </c>
      <c r="J1437" s="68" t="s">
        <v>963</v>
      </c>
      <c r="K1437" s="67" t="s">
        <v>5823</v>
      </c>
      <c r="L1437" s="13">
        <v>9624</v>
      </c>
      <c r="M1437" s="13">
        <v>8204</v>
      </c>
      <c r="N1437" s="13">
        <v>6262</v>
      </c>
      <c r="O1437" s="13">
        <v>5822</v>
      </c>
      <c r="P1437" s="13">
        <v>1846</v>
      </c>
      <c r="Q1437" s="13">
        <v>5956</v>
      </c>
      <c r="R1437" s="13">
        <v>37714</v>
      </c>
    </row>
    <row r="1438" spans="1:18" ht="14.5" x14ac:dyDescent="0.25">
      <c r="A1438" s="68">
        <v>10</v>
      </c>
      <c r="B1438" s="68">
        <v>327</v>
      </c>
      <c r="C1438" s="67" t="s">
        <v>277</v>
      </c>
      <c r="D1438" s="67" t="s">
        <v>620</v>
      </c>
      <c r="E1438" s="67" t="s">
        <v>622</v>
      </c>
      <c r="F1438" s="67" t="s">
        <v>3089</v>
      </c>
      <c r="G1438" s="67" t="s">
        <v>3088</v>
      </c>
      <c r="H1438" s="67" t="s">
        <v>1516</v>
      </c>
      <c r="I1438" s="68" t="s">
        <v>1242</v>
      </c>
      <c r="J1438" s="68" t="s">
        <v>963</v>
      </c>
      <c r="K1438" s="67" t="s">
        <v>5824</v>
      </c>
      <c r="L1438" s="13">
        <v>13602</v>
      </c>
      <c r="M1438" s="13">
        <v>13097</v>
      </c>
      <c r="N1438" s="13">
        <v>9158</v>
      </c>
      <c r="O1438" s="13">
        <v>8338</v>
      </c>
      <c r="P1438" s="13">
        <v>2355</v>
      </c>
      <c r="Q1438" s="13">
        <v>20099</v>
      </c>
      <c r="R1438" s="13">
        <v>66649</v>
      </c>
    </row>
    <row r="1439" spans="1:18" ht="14.5" x14ac:dyDescent="0.25">
      <c r="A1439" s="68">
        <v>10</v>
      </c>
      <c r="B1439" s="68">
        <v>328</v>
      </c>
      <c r="C1439" s="67" t="s">
        <v>277</v>
      </c>
      <c r="D1439" s="67" t="s">
        <v>636</v>
      </c>
      <c r="E1439" s="67" t="s">
        <v>638</v>
      </c>
      <c r="F1439" s="67" t="s">
        <v>3091</v>
      </c>
      <c r="G1439" s="67" t="s">
        <v>3090</v>
      </c>
      <c r="H1439" s="67" t="s">
        <v>1516</v>
      </c>
      <c r="I1439" s="68" t="s">
        <v>5251</v>
      </c>
      <c r="J1439" s="68" t="s">
        <v>963</v>
      </c>
      <c r="K1439" s="67" t="s">
        <v>5825</v>
      </c>
      <c r="L1439" s="13">
        <v>6742</v>
      </c>
      <c r="M1439" s="13">
        <v>7509</v>
      </c>
      <c r="N1439" s="13">
        <v>7936</v>
      </c>
      <c r="O1439" s="13">
        <v>8645</v>
      </c>
      <c r="P1439" s="13">
        <v>2716</v>
      </c>
      <c r="Q1439" s="13">
        <v>11999</v>
      </c>
      <c r="R1439" s="13">
        <v>45547</v>
      </c>
    </row>
    <row r="1440" spans="1:18" ht="14.5" x14ac:dyDescent="0.25">
      <c r="A1440" s="68">
        <v>10</v>
      </c>
      <c r="B1440" s="68">
        <v>329</v>
      </c>
      <c r="C1440" s="67" t="s">
        <v>277</v>
      </c>
      <c r="D1440" s="67" t="s">
        <v>6811</v>
      </c>
      <c r="E1440" s="67" t="s">
        <v>528</v>
      </c>
      <c r="F1440" s="67" t="s">
        <v>3096</v>
      </c>
      <c r="G1440" s="67" t="s">
        <v>3095</v>
      </c>
      <c r="H1440" s="67" t="s">
        <v>1516</v>
      </c>
      <c r="I1440" s="68" t="s">
        <v>5118</v>
      </c>
      <c r="J1440" s="68" t="s">
        <v>963</v>
      </c>
      <c r="K1440" s="67" t="s">
        <v>8267</v>
      </c>
      <c r="L1440" s="13">
        <v>13668</v>
      </c>
      <c r="M1440" s="13">
        <v>14241</v>
      </c>
      <c r="N1440" s="13">
        <v>7878</v>
      </c>
      <c r="O1440" s="13">
        <v>7451</v>
      </c>
      <c r="P1440" s="13">
        <v>3067</v>
      </c>
      <c r="Q1440" s="13">
        <v>33666</v>
      </c>
      <c r="R1440" s="13">
        <v>79971</v>
      </c>
    </row>
    <row r="1441" spans="1:18" ht="14.5" x14ac:dyDescent="0.25">
      <c r="A1441" s="68">
        <v>10</v>
      </c>
      <c r="B1441" s="68">
        <v>330</v>
      </c>
      <c r="C1441" s="67" t="s">
        <v>277</v>
      </c>
      <c r="D1441" s="67" t="s">
        <v>597</v>
      </c>
      <c r="E1441" s="67" t="s">
        <v>599</v>
      </c>
      <c r="F1441" s="67" t="s">
        <v>3093</v>
      </c>
      <c r="G1441" s="67" t="s">
        <v>3092</v>
      </c>
      <c r="H1441" s="67" t="s">
        <v>1516</v>
      </c>
      <c r="I1441" s="68" t="s">
        <v>1200</v>
      </c>
      <c r="J1441" s="68" t="s">
        <v>963</v>
      </c>
      <c r="K1441" s="67" t="s">
        <v>5826</v>
      </c>
      <c r="L1441" s="13">
        <v>17500</v>
      </c>
      <c r="M1441" s="13">
        <v>18690</v>
      </c>
      <c r="N1441" s="13">
        <v>17016</v>
      </c>
      <c r="O1441" s="13">
        <v>16705</v>
      </c>
      <c r="P1441" s="13">
        <v>5422</v>
      </c>
      <c r="Q1441" s="13">
        <v>32841</v>
      </c>
      <c r="R1441" s="13">
        <v>108174</v>
      </c>
    </row>
    <row r="1442" spans="1:18" ht="14.5" x14ac:dyDescent="0.25">
      <c r="A1442" s="68">
        <v>10</v>
      </c>
      <c r="B1442" s="68">
        <v>331</v>
      </c>
      <c r="C1442" s="67" t="s">
        <v>277</v>
      </c>
      <c r="D1442" s="67" t="s">
        <v>597</v>
      </c>
      <c r="E1442" s="67" t="s">
        <v>599</v>
      </c>
      <c r="F1442" s="67" t="s">
        <v>3094</v>
      </c>
      <c r="G1442" s="67" t="s">
        <v>7579</v>
      </c>
      <c r="H1442" s="67" t="s">
        <v>1516</v>
      </c>
      <c r="I1442" s="68" t="s">
        <v>1238</v>
      </c>
      <c r="J1442" s="68" t="s">
        <v>963</v>
      </c>
      <c r="K1442" s="67" t="s">
        <v>5827</v>
      </c>
      <c r="L1442" s="13">
        <v>6655</v>
      </c>
      <c r="M1442" s="13">
        <v>6872</v>
      </c>
      <c r="N1442" s="13">
        <v>8237</v>
      </c>
      <c r="O1442" s="13">
        <v>8074</v>
      </c>
      <c r="P1442" s="13">
        <v>2566</v>
      </c>
      <c r="Q1442" s="13">
        <v>11421</v>
      </c>
      <c r="R1442" s="13">
        <v>43825</v>
      </c>
    </row>
    <row r="1443" spans="1:18" ht="14.5" x14ac:dyDescent="0.25">
      <c r="A1443" s="68">
        <v>10</v>
      </c>
      <c r="B1443" s="68">
        <v>332</v>
      </c>
      <c r="C1443" s="67" t="s">
        <v>277</v>
      </c>
      <c r="D1443" s="67" t="s">
        <v>597</v>
      </c>
      <c r="E1443" s="67" t="s">
        <v>599</v>
      </c>
      <c r="F1443" s="67" t="s">
        <v>7348</v>
      </c>
      <c r="G1443" s="67" t="s">
        <v>7628</v>
      </c>
      <c r="H1443" s="67" t="s">
        <v>1516</v>
      </c>
      <c r="I1443" s="68" t="s">
        <v>1314</v>
      </c>
      <c r="J1443" s="68" t="s">
        <v>963</v>
      </c>
      <c r="K1443" s="67" t="s">
        <v>8456</v>
      </c>
      <c r="L1443" s="13">
        <v>26</v>
      </c>
      <c r="M1443" s="13">
        <v>37</v>
      </c>
      <c r="N1443" s="13">
        <v>27</v>
      </c>
      <c r="O1443" s="13">
        <v>38</v>
      </c>
      <c r="P1443" s="13">
        <v>18</v>
      </c>
      <c r="Q1443" s="13">
        <v>171</v>
      </c>
      <c r="R1443" s="13">
        <v>317</v>
      </c>
    </row>
    <row r="1444" spans="1:18" ht="14.5" x14ac:dyDescent="0.25">
      <c r="A1444" s="68">
        <v>10</v>
      </c>
      <c r="B1444" s="68">
        <v>333</v>
      </c>
      <c r="C1444" s="67" t="s">
        <v>277</v>
      </c>
      <c r="D1444" s="67" t="s">
        <v>6927</v>
      </c>
      <c r="E1444" s="67" t="s">
        <v>975</v>
      </c>
      <c r="F1444" s="67" t="s">
        <v>7318</v>
      </c>
      <c r="G1444" s="67" t="s">
        <v>7580</v>
      </c>
      <c r="H1444" s="67" t="s">
        <v>1516</v>
      </c>
      <c r="I1444" s="68" t="s">
        <v>5390</v>
      </c>
      <c r="J1444" s="68" t="s">
        <v>963</v>
      </c>
      <c r="K1444" s="67" t="s">
        <v>8279</v>
      </c>
      <c r="L1444" s="13">
        <v>11646</v>
      </c>
      <c r="M1444" s="13">
        <v>12913</v>
      </c>
      <c r="N1444" s="13">
        <v>8927</v>
      </c>
      <c r="O1444" s="13">
        <v>10727</v>
      </c>
      <c r="P1444" s="13">
        <v>4171</v>
      </c>
      <c r="Q1444" s="13">
        <v>11929</v>
      </c>
      <c r="R1444" s="13">
        <v>60313</v>
      </c>
    </row>
    <row r="1445" spans="1:18" ht="14.5" x14ac:dyDescent="0.25">
      <c r="A1445" s="68">
        <v>10</v>
      </c>
      <c r="B1445" s="68">
        <v>334</v>
      </c>
      <c r="C1445" s="67" t="s">
        <v>277</v>
      </c>
      <c r="D1445" s="67" t="s">
        <v>6927</v>
      </c>
      <c r="E1445" s="67" t="s">
        <v>975</v>
      </c>
      <c r="F1445" s="67" t="s">
        <v>3110</v>
      </c>
      <c r="G1445" s="67" t="s">
        <v>3108</v>
      </c>
      <c r="H1445" s="67" t="s">
        <v>1516</v>
      </c>
      <c r="I1445" s="68" t="s">
        <v>5836</v>
      </c>
      <c r="J1445" s="68" t="s">
        <v>963</v>
      </c>
      <c r="K1445" s="67" t="s">
        <v>8269</v>
      </c>
      <c r="L1445" s="13">
        <v>6210</v>
      </c>
      <c r="M1445" s="13">
        <v>6400</v>
      </c>
      <c r="N1445" s="13">
        <v>8394</v>
      </c>
      <c r="O1445" s="13">
        <v>8693</v>
      </c>
      <c r="P1445" s="13">
        <v>2636</v>
      </c>
      <c r="Q1445" s="13">
        <v>7597</v>
      </c>
      <c r="R1445" s="13">
        <v>39930</v>
      </c>
    </row>
    <row r="1446" spans="1:18" ht="14.5" x14ac:dyDescent="0.25">
      <c r="A1446" s="68">
        <v>10</v>
      </c>
      <c r="B1446" s="68">
        <v>335</v>
      </c>
      <c r="C1446" s="67" t="s">
        <v>277</v>
      </c>
      <c r="D1446" s="67" t="s">
        <v>6927</v>
      </c>
      <c r="E1446" s="67" t="s">
        <v>975</v>
      </c>
      <c r="F1446" s="67" t="s">
        <v>3111</v>
      </c>
      <c r="G1446" s="67" t="s">
        <v>3108</v>
      </c>
      <c r="H1446" s="67" t="s">
        <v>1516</v>
      </c>
      <c r="I1446" s="68" t="s">
        <v>5836</v>
      </c>
      <c r="J1446" s="68" t="s">
        <v>963</v>
      </c>
      <c r="K1446" s="67" t="s">
        <v>8270</v>
      </c>
      <c r="L1446" s="13">
        <v>6900</v>
      </c>
      <c r="M1446" s="13">
        <v>7373</v>
      </c>
      <c r="N1446" s="13">
        <v>8436</v>
      </c>
      <c r="O1446" s="13">
        <v>9658</v>
      </c>
      <c r="P1446" s="13">
        <v>3372</v>
      </c>
      <c r="Q1446" s="13">
        <v>17387</v>
      </c>
      <c r="R1446" s="13">
        <v>53126</v>
      </c>
    </row>
    <row r="1447" spans="1:18" ht="14.5" x14ac:dyDescent="0.25">
      <c r="A1447" s="68">
        <v>10</v>
      </c>
      <c r="B1447" s="68">
        <v>336</v>
      </c>
      <c r="C1447" s="67" t="s">
        <v>277</v>
      </c>
      <c r="D1447" s="67" t="s">
        <v>6927</v>
      </c>
      <c r="E1447" s="67" t="s">
        <v>975</v>
      </c>
      <c r="F1447" s="67" t="s">
        <v>3117</v>
      </c>
      <c r="G1447" s="67" t="s">
        <v>3108</v>
      </c>
      <c r="H1447" s="67" t="s">
        <v>1516</v>
      </c>
      <c r="I1447" s="68" t="s">
        <v>5836</v>
      </c>
      <c r="J1447" s="68" t="s">
        <v>963</v>
      </c>
      <c r="K1447" s="67" t="s">
        <v>8275</v>
      </c>
      <c r="L1447" s="13">
        <v>6402</v>
      </c>
      <c r="M1447" s="13">
        <v>7223</v>
      </c>
      <c r="N1447" s="13">
        <v>8467</v>
      </c>
      <c r="O1447" s="13">
        <v>8972</v>
      </c>
      <c r="P1447" s="13">
        <v>3116</v>
      </c>
      <c r="Q1447" s="13">
        <v>7981</v>
      </c>
      <c r="R1447" s="13">
        <v>42161</v>
      </c>
    </row>
    <row r="1448" spans="1:18" ht="14.5" x14ac:dyDescent="0.25">
      <c r="A1448" s="68">
        <v>10</v>
      </c>
      <c r="B1448" s="68">
        <v>337</v>
      </c>
      <c r="C1448" s="67" t="s">
        <v>277</v>
      </c>
      <c r="D1448" s="67" t="s">
        <v>6927</v>
      </c>
      <c r="E1448" s="67" t="s">
        <v>975</v>
      </c>
      <c r="F1448" s="67" t="s">
        <v>3112</v>
      </c>
      <c r="G1448" s="67" t="s">
        <v>3108</v>
      </c>
      <c r="H1448" s="67" t="s">
        <v>1516</v>
      </c>
      <c r="I1448" s="68" t="s">
        <v>5836</v>
      </c>
      <c r="J1448" s="68" t="s">
        <v>963</v>
      </c>
      <c r="K1448" s="67" t="s">
        <v>8271</v>
      </c>
      <c r="L1448" s="13">
        <v>6589</v>
      </c>
      <c r="M1448" s="13">
        <v>7203</v>
      </c>
      <c r="N1448" s="13">
        <v>8188</v>
      </c>
      <c r="O1448" s="13">
        <v>8460</v>
      </c>
      <c r="P1448" s="13">
        <v>2802</v>
      </c>
      <c r="Q1448" s="13">
        <v>10135</v>
      </c>
      <c r="R1448" s="13">
        <v>43377</v>
      </c>
    </row>
    <row r="1449" spans="1:18" ht="14.5" x14ac:dyDescent="0.25">
      <c r="A1449" s="68">
        <v>10</v>
      </c>
      <c r="B1449" s="68">
        <v>338</v>
      </c>
      <c r="C1449" s="67" t="s">
        <v>277</v>
      </c>
      <c r="D1449" s="67" t="s">
        <v>6927</v>
      </c>
      <c r="E1449" s="67" t="s">
        <v>975</v>
      </c>
      <c r="F1449" s="67" t="s">
        <v>3109</v>
      </c>
      <c r="G1449" s="67" t="s">
        <v>3108</v>
      </c>
      <c r="H1449" s="67" t="s">
        <v>1516</v>
      </c>
      <c r="I1449" s="68" t="s">
        <v>1208</v>
      </c>
      <c r="J1449" s="68" t="s">
        <v>963</v>
      </c>
      <c r="K1449" s="67" t="s">
        <v>8268</v>
      </c>
      <c r="L1449" s="13">
        <v>7168</v>
      </c>
      <c r="M1449" s="13">
        <v>7427</v>
      </c>
      <c r="N1449" s="13">
        <v>8471</v>
      </c>
      <c r="O1449" s="13">
        <v>8561</v>
      </c>
      <c r="P1449" s="13">
        <v>2618</v>
      </c>
      <c r="Q1449" s="13">
        <v>7832</v>
      </c>
      <c r="R1449" s="13">
        <v>42077</v>
      </c>
    </row>
    <row r="1450" spans="1:18" ht="14.5" x14ac:dyDescent="0.25">
      <c r="A1450" s="68">
        <v>10</v>
      </c>
      <c r="B1450" s="68">
        <v>339</v>
      </c>
      <c r="C1450" s="67" t="s">
        <v>277</v>
      </c>
      <c r="D1450" s="67" t="s">
        <v>6927</v>
      </c>
      <c r="E1450" s="67" t="s">
        <v>975</v>
      </c>
      <c r="F1450" s="67" t="s">
        <v>3113</v>
      </c>
      <c r="G1450" s="67" t="s">
        <v>3108</v>
      </c>
      <c r="H1450" s="67" t="s">
        <v>1516</v>
      </c>
      <c r="I1450" s="68" t="s">
        <v>5836</v>
      </c>
      <c r="J1450" s="68" t="s">
        <v>963</v>
      </c>
      <c r="K1450" s="67" t="s">
        <v>8272</v>
      </c>
      <c r="L1450" s="13">
        <v>8856</v>
      </c>
      <c r="M1450" s="13">
        <v>8633</v>
      </c>
      <c r="N1450" s="13">
        <v>9639</v>
      </c>
      <c r="O1450" s="13">
        <v>9558</v>
      </c>
      <c r="P1450" s="13">
        <v>2969</v>
      </c>
      <c r="Q1450" s="13">
        <v>12095</v>
      </c>
      <c r="R1450" s="13">
        <v>51750</v>
      </c>
    </row>
    <row r="1451" spans="1:18" ht="14.5" x14ac:dyDescent="0.25">
      <c r="A1451" s="68">
        <v>10</v>
      </c>
      <c r="B1451" s="68">
        <v>340</v>
      </c>
      <c r="C1451" s="67" t="s">
        <v>277</v>
      </c>
      <c r="D1451" s="67" t="s">
        <v>6927</v>
      </c>
      <c r="E1451" s="67" t="s">
        <v>975</v>
      </c>
      <c r="F1451" s="67" t="s">
        <v>3114</v>
      </c>
      <c r="G1451" s="67" t="s">
        <v>3108</v>
      </c>
      <c r="H1451" s="67" t="s">
        <v>1516</v>
      </c>
      <c r="I1451" s="68" t="s">
        <v>1258</v>
      </c>
      <c r="J1451" s="68" t="s">
        <v>963</v>
      </c>
      <c r="K1451" s="67" t="s">
        <v>8273</v>
      </c>
      <c r="L1451" s="13">
        <v>9968</v>
      </c>
      <c r="M1451" s="13">
        <v>10560</v>
      </c>
      <c r="N1451" s="13">
        <v>10462</v>
      </c>
      <c r="O1451" s="13">
        <v>10937</v>
      </c>
      <c r="P1451" s="13">
        <v>3643</v>
      </c>
      <c r="Q1451" s="13">
        <v>21042</v>
      </c>
      <c r="R1451" s="13">
        <v>66612</v>
      </c>
    </row>
    <row r="1452" spans="1:18" ht="14.5" x14ac:dyDescent="0.25">
      <c r="A1452" s="68">
        <v>10</v>
      </c>
      <c r="B1452" s="68">
        <v>341</v>
      </c>
      <c r="C1452" s="67" t="s">
        <v>277</v>
      </c>
      <c r="D1452" s="67" t="s">
        <v>6927</v>
      </c>
      <c r="E1452" s="67" t="s">
        <v>975</v>
      </c>
      <c r="F1452" s="67" t="s">
        <v>3115</v>
      </c>
      <c r="G1452" s="67" t="s">
        <v>3108</v>
      </c>
      <c r="H1452" s="67" t="s">
        <v>1516</v>
      </c>
      <c r="I1452" s="68" t="s">
        <v>5836</v>
      </c>
      <c r="J1452" s="68" t="s">
        <v>963</v>
      </c>
      <c r="K1452" s="67" t="s">
        <v>8274</v>
      </c>
      <c r="L1452" s="13">
        <v>6236</v>
      </c>
      <c r="M1452" s="13">
        <v>6644</v>
      </c>
      <c r="N1452" s="13">
        <v>7611</v>
      </c>
      <c r="O1452" s="13">
        <v>7988</v>
      </c>
      <c r="P1452" s="13">
        <v>2380</v>
      </c>
      <c r="Q1452" s="13">
        <v>12121</v>
      </c>
      <c r="R1452" s="13">
        <v>42980</v>
      </c>
    </row>
    <row r="1453" spans="1:18" ht="14.5" x14ac:dyDescent="0.25">
      <c r="A1453" s="68">
        <v>10</v>
      </c>
      <c r="B1453" s="68">
        <v>342</v>
      </c>
      <c r="C1453" s="67" t="s">
        <v>277</v>
      </c>
      <c r="D1453" s="67" t="s">
        <v>6927</v>
      </c>
      <c r="E1453" s="67" t="s">
        <v>975</v>
      </c>
      <c r="F1453" s="67" t="s">
        <v>3116</v>
      </c>
      <c r="G1453" s="67" t="s">
        <v>3108</v>
      </c>
      <c r="H1453" s="67" t="s">
        <v>1516</v>
      </c>
      <c r="I1453" s="68" t="s">
        <v>1364</v>
      </c>
      <c r="J1453" s="68" t="s">
        <v>963</v>
      </c>
      <c r="K1453" s="67" t="s">
        <v>5837</v>
      </c>
      <c r="L1453" s="13">
        <v>5490</v>
      </c>
      <c r="M1453" s="13">
        <v>6598</v>
      </c>
      <c r="N1453" s="13">
        <v>6042</v>
      </c>
      <c r="O1453" s="13">
        <v>7283</v>
      </c>
      <c r="P1453" s="13">
        <v>3028</v>
      </c>
      <c r="Q1453" s="13">
        <v>25084</v>
      </c>
      <c r="R1453" s="13">
        <v>53525</v>
      </c>
    </row>
    <row r="1454" spans="1:18" ht="14.5" x14ac:dyDescent="0.25">
      <c r="A1454" s="68">
        <v>10</v>
      </c>
      <c r="B1454" s="68">
        <v>343</v>
      </c>
      <c r="C1454" s="67" t="s">
        <v>277</v>
      </c>
      <c r="D1454" s="67" t="s">
        <v>6927</v>
      </c>
      <c r="E1454" s="67" t="s">
        <v>975</v>
      </c>
      <c r="F1454" s="67" t="s">
        <v>3098</v>
      </c>
      <c r="G1454" s="67" t="s">
        <v>3097</v>
      </c>
      <c r="H1454" s="67" t="s">
        <v>1516</v>
      </c>
      <c r="I1454" s="68" t="s">
        <v>5828</v>
      </c>
      <c r="J1454" s="68" t="s">
        <v>963</v>
      </c>
      <c r="K1454" s="67" t="s">
        <v>5829</v>
      </c>
      <c r="L1454" s="13">
        <v>48543</v>
      </c>
      <c r="M1454" s="13">
        <v>48503</v>
      </c>
      <c r="N1454" s="13">
        <v>49576</v>
      </c>
      <c r="O1454" s="13">
        <v>50822</v>
      </c>
      <c r="P1454" s="13">
        <v>16856</v>
      </c>
      <c r="Q1454" s="13">
        <v>58584</v>
      </c>
      <c r="R1454" s="13">
        <v>272884</v>
      </c>
    </row>
    <row r="1455" spans="1:18" ht="14.5" x14ac:dyDescent="0.25">
      <c r="A1455" s="68">
        <v>10</v>
      </c>
      <c r="B1455" s="68">
        <v>344</v>
      </c>
      <c r="C1455" s="67" t="s">
        <v>277</v>
      </c>
      <c r="D1455" s="67" t="s">
        <v>6927</v>
      </c>
      <c r="E1455" s="67" t="s">
        <v>975</v>
      </c>
      <c r="F1455" s="67" t="s">
        <v>3100</v>
      </c>
      <c r="G1455" s="67" t="s">
        <v>3099</v>
      </c>
      <c r="H1455" s="67" t="s">
        <v>1516</v>
      </c>
      <c r="I1455" s="68" t="s">
        <v>5053</v>
      </c>
      <c r="J1455" s="68" t="s">
        <v>963</v>
      </c>
      <c r="K1455" s="67" t="s">
        <v>8276</v>
      </c>
      <c r="L1455" s="13">
        <v>223</v>
      </c>
      <c r="M1455" s="13">
        <v>295</v>
      </c>
      <c r="N1455" s="13">
        <v>259</v>
      </c>
      <c r="O1455" s="13">
        <v>312</v>
      </c>
      <c r="P1455" s="13">
        <v>146</v>
      </c>
      <c r="Q1455" s="13">
        <v>1401</v>
      </c>
      <c r="R1455" s="13">
        <v>2636</v>
      </c>
    </row>
    <row r="1456" spans="1:18" ht="14.5" x14ac:dyDescent="0.25">
      <c r="A1456" s="68">
        <v>10</v>
      </c>
      <c r="B1456" s="68">
        <v>345</v>
      </c>
      <c r="C1456" s="67" t="s">
        <v>277</v>
      </c>
      <c r="D1456" s="67" t="s">
        <v>1445</v>
      </c>
      <c r="E1456" s="67" t="s">
        <v>13</v>
      </c>
      <c r="F1456" s="67" t="s">
        <v>3102</v>
      </c>
      <c r="G1456" s="67" t="s">
        <v>3101</v>
      </c>
      <c r="H1456" s="67" t="s">
        <v>1516</v>
      </c>
      <c r="I1456" s="68" t="s">
        <v>5831</v>
      </c>
      <c r="J1456" s="68" t="s">
        <v>963</v>
      </c>
      <c r="K1456" s="67" t="s">
        <v>5832</v>
      </c>
      <c r="L1456" s="13">
        <v>40082</v>
      </c>
      <c r="M1456" s="13">
        <v>45549</v>
      </c>
      <c r="N1456" s="13">
        <v>38147</v>
      </c>
      <c r="O1456" s="13">
        <v>44190</v>
      </c>
      <c r="P1456" s="13">
        <v>17921</v>
      </c>
      <c r="Q1456" s="13">
        <v>64154</v>
      </c>
      <c r="R1456" s="13">
        <v>250043</v>
      </c>
    </row>
    <row r="1457" spans="1:18" ht="14.5" x14ac:dyDescent="0.25">
      <c r="A1457" s="68">
        <v>10</v>
      </c>
      <c r="B1457" s="68">
        <v>346</v>
      </c>
      <c r="C1457" s="67" t="s">
        <v>277</v>
      </c>
      <c r="D1457" s="67" t="s">
        <v>1445</v>
      </c>
      <c r="E1457" s="67" t="s">
        <v>13</v>
      </c>
      <c r="F1457" s="67" t="s">
        <v>7326</v>
      </c>
      <c r="G1457" s="67" t="s">
        <v>7584</v>
      </c>
      <c r="H1457" s="67" t="s">
        <v>1516</v>
      </c>
      <c r="I1457" s="68" t="s">
        <v>7812</v>
      </c>
      <c r="J1457" s="68" t="s">
        <v>963</v>
      </c>
      <c r="K1457" s="67" t="s">
        <v>8286</v>
      </c>
      <c r="L1457" s="13">
        <v>5160</v>
      </c>
      <c r="M1457" s="13">
        <v>6367</v>
      </c>
      <c r="N1457" s="13">
        <v>5162</v>
      </c>
      <c r="O1457" s="13">
        <v>5351</v>
      </c>
      <c r="P1457" s="13">
        <v>2108</v>
      </c>
      <c r="Q1457" s="13">
        <v>18207</v>
      </c>
      <c r="R1457" s="13">
        <v>42355</v>
      </c>
    </row>
    <row r="1458" spans="1:18" ht="14.5" x14ac:dyDescent="0.25">
      <c r="A1458" s="68">
        <v>10</v>
      </c>
      <c r="B1458" s="68">
        <v>347</v>
      </c>
      <c r="C1458" s="67" t="s">
        <v>277</v>
      </c>
      <c r="D1458" s="67" t="s">
        <v>1445</v>
      </c>
      <c r="E1458" s="67" t="s">
        <v>13</v>
      </c>
      <c r="F1458" s="67" t="s">
        <v>7325</v>
      </c>
      <c r="G1458" s="67" t="s">
        <v>7584</v>
      </c>
      <c r="H1458" s="67" t="s">
        <v>1516</v>
      </c>
      <c r="I1458" s="68" t="s">
        <v>7811</v>
      </c>
      <c r="J1458" s="68" t="s">
        <v>963</v>
      </c>
      <c r="K1458" s="67" t="s">
        <v>8285</v>
      </c>
      <c r="L1458" s="13">
        <v>6978</v>
      </c>
      <c r="M1458" s="13">
        <v>8020</v>
      </c>
      <c r="N1458" s="13">
        <v>6765</v>
      </c>
      <c r="O1458" s="13">
        <v>7806</v>
      </c>
      <c r="P1458" s="13">
        <v>2925</v>
      </c>
      <c r="Q1458" s="13">
        <v>25110</v>
      </c>
      <c r="R1458" s="13">
        <v>57604</v>
      </c>
    </row>
    <row r="1459" spans="1:18" ht="14.5" x14ac:dyDescent="0.25">
      <c r="A1459" s="68">
        <v>10</v>
      </c>
      <c r="B1459" s="68">
        <v>348</v>
      </c>
      <c r="C1459" s="67" t="s">
        <v>277</v>
      </c>
      <c r="D1459" s="67" t="s">
        <v>1445</v>
      </c>
      <c r="E1459" s="67" t="s">
        <v>13</v>
      </c>
      <c r="F1459" s="67" t="s">
        <v>7324</v>
      </c>
      <c r="G1459" s="67" t="s">
        <v>7584</v>
      </c>
      <c r="H1459" s="67" t="s">
        <v>1516</v>
      </c>
      <c r="I1459" s="68" t="s">
        <v>7787</v>
      </c>
      <c r="J1459" s="68" t="s">
        <v>963</v>
      </c>
      <c r="K1459" s="67" t="s">
        <v>8284</v>
      </c>
      <c r="L1459" s="13">
        <v>5192</v>
      </c>
      <c r="M1459" s="13">
        <v>5944</v>
      </c>
      <c r="N1459" s="13">
        <v>4785</v>
      </c>
      <c r="O1459" s="13">
        <v>4946</v>
      </c>
      <c r="P1459" s="13">
        <v>1780</v>
      </c>
      <c r="Q1459" s="13">
        <v>15826</v>
      </c>
      <c r="R1459" s="13">
        <v>38473</v>
      </c>
    </row>
    <row r="1460" spans="1:18" ht="14.5" x14ac:dyDescent="0.25">
      <c r="A1460" s="68">
        <v>10</v>
      </c>
      <c r="B1460" s="68">
        <v>349</v>
      </c>
      <c r="C1460" s="67" t="s">
        <v>277</v>
      </c>
      <c r="D1460" s="67" t="s">
        <v>1445</v>
      </c>
      <c r="E1460" s="67" t="s">
        <v>13</v>
      </c>
      <c r="F1460" s="67" t="s">
        <v>7327</v>
      </c>
      <c r="G1460" s="67" t="s">
        <v>7584</v>
      </c>
      <c r="H1460" s="67" t="s">
        <v>1516</v>
      </c>
      <c r="I1460" s="68" t="s">
        <v>7787</v>
      </c>
      <c r="J1460" s="68" t="s">
        <v>963</v>
      </c>
      <c r="K1460" s="67" t="s">
        <v>8287</v>
      </c>
      <c r="L1460" s="13">
        <v>4572</v>
      </c>
      <c r="M1460" s="13">
        <v>5052</v>
      </c>
      <c r="N1460" s="13">
        <v>4395</v>
      </c>
      <c r="O1460" s="13">
        <v>4627</v>
      </c>
      <c r="P1460" s="13">
        <v>1627</v>
      </c>
      <c r="Q1460" s="13">
        <v>13963</v>
      </c>
      <c r="R1460" s="13">
        <v>34236</v>
      </c>
    </row>
    <row r="1461" spans="1:18" ht="14.5" x14ac:dyDescent="0.25">
      <c r="A1461" s="68">
        <v>10</v>
      </c>
      <c r="B1461" s="68">
        <v>350</v>
      </c>
      <c r="C1461" s="67" t="s">
        <v>277</v>
      </c>
      <c r="D1461" s="67" t="s">
        <v>1445</v>
      </c>
      <c r="E1461" s="67" t="s">
        <v>13</v>
      </c>
      <c r="F1461" s="67" t="s">
        <v>3104</v>
      </c>
      <c r="G1461" s="67" t="s">
        <v>3103</v>
      </c>
      <c r="H1461" s="67" t="s">
        <v>1516</v>
      </c>
      <c r="I1461" s="68" t="s">
        <v>5833</v>
      </c>
      <c r="J1461" s="68" t="s">
        <v>963</v>
      </c>
      <c r="K1461" s="67" t="s">
        <v>5834</v>
      </c>
      <c r="L1461" s="13">
        <v>186</v>
      </c>
      <c r="M1461" s="13">
        <v>161</v>
      </c>
      <c r="N1461" s="13">
        <v>122</v>
      </c>
      <c r="O1461" s="13">
        <v>216</v>
      </c>
      <c r="P1461" s="13">
        <v>57</v>
      </c>
      <c r="Q1461" s="13">
        <v>4</v>
      </c>
      <c r="R1461" s="13">
        <v>746</v>
      </c>
    </row>
    <row r="1462" spans="1:18" ht="14.5" x14ac:dyDescent="0.25">
      <c r="A1462" s="68">
        <v>10</v>
      </c>
      <c r="B1462" s="68">
        <v>351</v>
      </c>
      <c r="C1462" s="67" t="s">
        <v>277</v>
      </c>
      <c r="D1462" s="67" t="s">
        <v>1445</v>
      </c>
      <c r="E1462" s="67" t="s">
        <v>13</v>
      </c>
      <c r="F1462" s="67" t="s">
        <v>3105</v>
      </c>
      <c r="G1462" s="67" t="s">
        <v>6646</v>
      </c>
      <c r="H1462" s="67" t="s">
        <v>1516</v>
      </c>
      <c r="I1462" s="68" t="s">
        <v>1358</v>
      </c>
      <c r="J1462" s="68" t="s">
        <v>963</v>
      </c>
      <c r="K1462" s="67" t="s">
        <v>6647</v>
      </c>
      <c r="L1462" s="13">
        <v>12133</v>
      </c>
      <c r="M1462" s="13">
        <v>17106</v>
      </c>
      <c r="N1462" s="13">
        <v>12124</v>
      </c>
      <c r="O1462" s="13">
        <v>12476</v>
      </c>
      <c r="P1462" s="13">
        <v>5030</v>
      </c>
      <c r="Q1462" s="13">
        <v>38822</v>
      </c>
      <c r="R1462" s="13">
        <v>97691</v>
      </c>
    </row>
    <row r="1463" spans="1:18" ht="14.5" x14ac:dyDescent="0.25">
      <c r="A1463" s="68">
        <v>10</v>
      </c>
      <c r="B1463" s="68">
        <v>352</v>
      </c>
      <c r="C1463" s="67" t="s">
        <v>277</v>
      </c>
      <c r="D1463" s="67" t="s">
        <v>1445</v>
      </c>
      <c r="E1463" s="67" t="s">
        <v>13</v>
      </c>
      <c r="F1463" s="67" t="s">
        <v>3118</v>
      </c>
      <c r="G1463" s="67" t="s">
        <v>904</v>
      </c>
      <c r="H1463" s="67" t="s">
        <v>1516</v>
      </c>
      <c r="I1463" s="68" t="s">
        <v>5188</v>
      </c>
      <c r="J1463" s="68" t="s">
        <v>963</v>
      </c>
      <c r="K1463" s="67" t="s">
        <v>6546</v>
      </c>
      <c r="L1463" s="13">
        <v>3345</v>
      </c>
      <c r="M1463" s="13">
        <v>3931</v>
      </c>
      <c r="N1463" s="13">
        <v>3440</v>
      </c>
      <c r="O1463" s="13">
        <v>4098</v>
      </c>
      <c r="P1463" s="13">
        <v>1634</v>
      </c>
      <c r="Q1463" s="13">
        <v>8373</v>
      </c>
      <c r="R1463" s="13">
        <v>24821</v>
      </c>
    </row>
    <row r="1464" spans="1:18" ht="14.5" x14ac:dyDescent="0.25">
      <c r="A1464" s="68">
        <v>10</v>
      </c>
      <c r="B1464" s="68">
        <v>353</v>
      </c>
      <c r="C1464" s="67" t="s">
        <v>277</v>
      </c>
      <c r="D1464" s="67" t="s">
        <v>1445</v>
      </c>
      <c r="E1464" s="67" t="s">
        <v>13</v>
      </c>
      <c r="F1464" s="67" t="s">
        <v>3107</v>
      </c>
      <c r="G1464" s="67" t="s">
        <v>904</v>
      </c>
      <c r="H1464" s="67" t="s">
        <v>1516</v>
      </c>
      <c r="I1464" s="68" t="s">
        <v>5084</v>
      </c>
      <c r="J1464" s="68" t="s">
        <v>963</v>
      </c>
      <c r="K1464" s="67" t="s">
        <v>8278</v>
      </c>
      <c r="L1464" s="13">
        <v>7370</v>
      </c>
      <c r="M1464" s="13">
        <v>8858</v>
      </c>
      <c r="N1464" s="13">
        <v>8374</v>
      </c>
      <c r="O1464" s="13">
        <v>9681</v>
      </c>
      <c r="P1464" s="13">
        <v>4090</v>
      </c>
      <c r="Q1464" s="13">
        <v>21647</v>
      </c>
      <c r="R1464" s="13">
        <v>60020</v>
      </c>
    </row>
    <row r="1465" spans="1:18" ht="14.5" x14ac:dyDescent="0.25">
      <c r="A1465" s="68">
        <v>10</v>
      </c>
      <c r="B1465" s="68">
        <v>354</v>
      </c>
      <c r="C1465" s="67" t="s">
        <v>277</v>
      </c>
      <c r="D1465" s="67" t="s">
        <v>1445</v>
      </c>
      <c r="E1465" s="67" t="s">
        <v>13</v>
      </c>
      <c r="F1465" s="67" t="s">
        <v>3106</v>
      </c>
      <c r="G1465" s="67" t="s">
        <v>904</v>
      </c>
      <c r="H1465" s="67" t="s">
        <v>1516</v>
      </c>
      <c r="I1465" s="68" t="s">
        <v>5835</v>
      </c>
      <c r="J1465" s="68" t="s">
        <v>963</v>
      </c>
      <c r="K1465" s="67" t="s">
        <v>8277</v>
      </c>
      <c r="L1465" s="13">
        <v>5549</v>
      </c>
      <c r="M1465" s="13">
        <v>6815</v>
      </c>
      <c r="N1465" s="13">
        <v>5553</v>
      </c>
      <c r="O1465" s="13">
        <v>6380</v>
      </c>
      <c r="P1465" s="13">
        <v>2736</v>
      </c>
      <c r="Q1465" s="13">
        <v>12118</v>
      </c>
      <c r="R1465" s="13">
        <v>39151</v>
      </c>
    </row>
    <row r="1466" spans="1:18" ht="14.5" x14ac:dyDescent="0.25">
      <c r="A1466" s="68">
        <v>10</v>
      </c>
      <c r="B1466" s="68">
        <v>355</v>
      </c>
      <c r="C1466" s="67" t="s">
        <v>277</v>
      </c>
      <c r="D1466" s="67" t="s">
        <v>1445</v>
      </c>
      <c r="E1466" s="67" t="s">
        <v>13</v>
      </c>
      <c r="F1466" s="67" t="s">
        <v>7322</v>
      </c>
      <c r="G1466" s="67" t="s">
        <v>1445</v>
      </c>
      <c r="H1466" s="67" t="s">
        <v>1516</v>
      </c>
      <c r="I1466" s="68" t="s">
        <v>1314</v>
      </c>
      <c r="J1466" s="68" t="s">
        <v>963</v>
      </c>
      <c r="K1466" s="67" t="s">
        <v>8282</v>
      </c>
      <c r="L1466" s="13">
        <v>4105</v>
      </c>
      <c r="M1466" s="13">
        <v>4925</v>
      </c>
      <c r="N1466" s="13">
        <v>4869</v>
      </c>
      <c r="O1466" s="13">
        <v>6767</v>
      </c>
      <c r="P1466" s="13">
        <v>2958</v>
      </c>
      <c r="Q1466" s="13">
        <v>15886</v>
      </c>
      <c r="R1466" s="13">
        <v>39510</v>
      </c>
    </row>
    <row r="1467" spans="1:18" ht="14.5" x14ac:dyDescent="0.25">
      <c r="A1467" s="68">
        <v>11</v>
      </c>
      <c r="B1467" s="68">
        <v>1</v>
      </c>
      <c r="C1467" s="67" t="s">
        <v>3119</v>
      </c>
      <c r="D1467" s="67" t="s">
        <v>3120</v>
      </c>
      <c r="E1467" s="67" t="s">
        <v>5009</v>
      </c>
      <c r="F1467" s="67" t="s">
        <v>3122</v>
      </c>
      <c r="G1467" s="67" t="s">
        <v>3121</v>
      </c>
      <c r="H1467" s="67" t="s">
        <v>1516</v>
      </c>
      <c r="I1467" s="68" t="s">
        <v>5271</v>
      </c>
      <c r="J1467" s="68" t="s">
        <v>963</v>
      </c>
      <c r="K1467" s="67" t="s">
        <v>8293</v>
      </c>
      <c r="L1467" s="13">
        <v>6108</v>
      </c>
      <c r="M1467" s="13">
        <v>6447</v>
      </c>
      <c r="N1467" s="13">
        <v>5675</v>
      </c>
      <c r="O1467" s="13">
        <v>6352</v>
      </c>
      <c r="P1467" s="13">
        <v>2757</v>
      </c>
      <c r="Q1467" s="13">
        <v>18570</v>
      </c>
      <c r="R1467" s="13">
        <v>45909</v>
      </c>
    </row>
    <row r="1468" spans="1:18" ht="14.5" x14ac:dyDescent="0.25">
      <c r="A1468" s="68">
        <v>11</v>
      </c>
      <c r="B1468" s="68">
        <v>2</v>
      </c>
      <c r="C1468" s="67" t="s">
        <v>3119</v>
      </c>
      <c r="D1468" s="67" t="s">
        <v>3120</v>
      </c>
      <c r="E1468" s="67" t="s">
        <v>5009</v>
      </c>
      <c r="F1468" s="67" t="s">
        <v>3124</v>
      </c>
      <c r="G1468" s="67" t="s">
        <v>3123</v>
      </c>
      <c r="H1468" s="67" t="s">
        <v>1516</v>
      </c>
      <c r="I1468" s="68" t="s">
        <v>5838</v>
      </c>
      <c r="J1468" s="68" t="s">
        <v>963</v>
      </c>
      <c r="K1468" s="67" t="s">
        <v>8294</v>
      </c>
      <c r="L1468" s="13">
        <v>1173</v>
      </c>
      <c r="M1468" s="13">
        <v>1323</v>
      </c>
      <c r="N1468" s="13">
        <v>1352</v>
      </c>
      <c r="O1468" s="13">
        <v>1506</v>
      </c>
      <c r="P1468" s="13">
        <v>546</v>
      </c>
      <c r="Q1468" s="13">
        <v>2029</v>
      </c>
      <c r="R1468" s="13">
        <v>7929</v>
      </c>
    </row>
    <row r="1469" spans="1:18" ht="14.5" x14ac:dyDescent="0.25">
      <c r="A1469" s="68">
        <v>11</v>
      </c>
      <c r="B1469" s="68">
        <v>3</v>
      </c>
      <c r="C1469" s="67" t="s">
        <v>3119</v>
      </c>
      <c r="D1469" s="67" t="s">
        <v>3120</v>
      </c>
      <c r="E1469" s="67" t="s">
        <v>5009</v>
      </c>
      <c r="F1469" s="67" t="s">
        <v>3126</v>
      </c>
      <c r="G1469" s="67" t="s">
        <v>3125</v>
      </c>
      <c r="H1469" s="67" t="s">
        <v>1516</v>
      </c>
      <c r="I1469" s="68" t="s">
        <v>5188</v>
      </c>
      <c r="J1469" s="68" t="s">
        <v>963</v>
      </c>
      <c r="K1469" s="67" t="s">
        <v>8295</v>
      </c>
      <c r="L1469" s="13">
        <v>1936</v>
      </c>
      <c r="M1469" s="13">
        <v>1950</v>
      </c>
      <c r="N1469" s="13">
        <v>1494</v>
      </c>
      <c r="O1469" s="13">
        <v>1621</v>
      </c>
      <c r="P1469" s="13">
        <v>603</v>
      </c>
      <c r="Q1469" s="13">
        <v>1473</v>
      </c>
      <c r="R1469" s="13">
        <v>9077</v>
      </c>
    </row>
    <row r="1470" spans="1:18" ht="14.5" x14ac:dyDescent="0.25">
      <c r="A1470" s="68">
        <v>11</v>
      </c>
      <c r="B1470" s="68">
        <v>4</v>
      </c>
      <c r="C1470" s="67" t="s">
        <v>3119</v>
      </c>
      <c r="D1470" s="67" t="s">
        <v>3120</v>
      </c>
      <c r="E1470" s="67" t="s">
        <v>5009</v>
      </c>
      <c r="F1470" s="67" t="s">
        <v>3128</v>
      </c>
      <c r="G1470" s="67" t="s">
        <v>3127</v>
      </c>
      <c r="H1470" s="67" t="s">
        <v>1516</v>
      </c>
      <c r="I1470" s="68" t="s">
        <v>5188</v>
      </c>
      <c r="J1470" s="68" t="s">
        <v>963</v>
      </c>
      <c r="K1470" s="67" t="s">
        <v>8296</v>
      </c>
      <c r="L1470" s="13">
        <v>1529</v>
      </c>
      <c r="M1470" s="13">
        <v>1773</v>
      </c>
      <c r="N1470" s="13">
        <v>1851</v>
      </c>
      <c r="O1470" s="13">
        <v>1984</v>
      </c>
      <c r="P1470" s="13">
        <v>812</v>
      </c>
      <c r="Q1470" s="13">
        <v>2509</v>
      </c>
      <c r="R1470" s="13">
        <v>10458</v>
      </c>
    </row>
    <row r="1471" spans="1:18" ht="14.5" x14ac:dyDescent="0.25">
      <c r="A1471" s="68">
        <v>11</v>
      </c>
      <c r="B1471" s="68">
        <v>5</v>
      </c>
      <c r="C1471" s="67" t="s">
        <v>3119</v>
      </c>
      <c r="D1471" s="67" t="s">
        <v>3120</v>
      </c>
      <c r="E1471" s="67" t="s">
        <v>5009</v>
      </c>
      <c r="F1471" s="67" t="s">
        <v>3130</v>
      </c>
      <c r="G1471" s="67" t="s">
        <v>3129</v>
      </c>
      <c r="H1471" s="67" t="s">
        <v>1516</v>
      </c>
      <c r="I1471" s="68" t="s">
        <v>5188</v>
      </c>
      <c r="J1471" s="68" t="s">
        <v>963</v>
      </c>
      <c r="K1471" s="67" t="s">
        <v>8297</v>
      </c>
      <c r="L1471" s="13">
        <v>1371</v>
      </c>
      <c r="M1471" s="13">
        <v>1536</v>
      </c>
      <c r="N1471" s="13">
        <v>1561</v>
      </c>
      <c r="O1471" s="13">
        <v>1672</v>
      </c>
      <c r="P1471" s="13">
        <v>602</v>
      </c>
      <c r="Q1471" s="13">
        <v>2651</v>
      </c>
      <c r="R1471" s="13">
        <v>9393</v>
      </c>
    </row>
    <row r="1472" spans="1:18" ht="14.5" x14ac:dyDescent="0.25">
      <c r="A1472" s="68">
        <v>11</v>
      </c>
      <c r="B1472" s="68">
        <v>6</v>
      </c>
      <c r="C1472" s="67" t="s">
        <v>3119</v>
      </c>
      <c r="D1472" s="67" t="s">
        <v>3120</v>
      </c>
      <c r="E1472" s="67" t="s">
        <v>5009</v>
      </c>
      <c r="F1472" s="67" t="s">
        <v>3132</v>
      </c>
      <c r="G1472" s="67" t="s">
        <v>3131</v>
      </c>
      <c r="H1472" s="67" t="s">
        <v>1516</v>
      </c>
      <c r="I1472" s="68" t="s">
        <v>5188</v>
      </c>
      <c r="J1472" s="68" t="s">
        <v>963</v>
      </c>
      <c r="K1472" s="67" t="s">
        <v>8298</v>
      </c>
      <c r="L1472" s="13">
        <v>1340</v>
      </c>
      <c r="M1472" s="13">
        <v>1502</v>
      </c>
      <c r="N1472" s="13">
        <v>1506</v>
      </c>
      <c r="O1472" s="13">
        <v>1670</v>
      </c>
      <c r="P1472" s="13">
        <v>545</v>
      </c>
      <c r="Q1472" s="13">
        <v>2297</v>
      </c>
      <c r="R1472" s="13">
        <v>8860</v>
      </c>
    </row>
    <row r="1473" spans="1:18" ht="14.5" x14ac:dyDescent="0.25">
      <c r="A1473" s="68">
        <v>11</v>
      </c>
      <c r="B1473" s="68">
        <v>7</v>
      </c>
      <c r="C1473" s="67" t="s">
        <v>3119</v>
      </c>
      <c r="D1473" s="67" t="s">
        <v>3120</v>
      </c>
      <c r="E1473" s="67" t="s">
        <v>5009</v>
      </c>
      <c r="F1473" s="67" t="s">
        <v>3134</v>
      </c>
      <c r="G1473" s="67" t="s">
        <v>3133</v>
      </c>
      <c r="H1473" s="67" t="s">
        <v>1516</v>
      </c>
      <c r="I1473" s="68" t="s">
        <v>5838</v>
      </c>
      <c r="J1473" s="68" t="s">
        <v>963</v>
      </c>
      <c r="K1473" s="67" t="s">
        <v>5839</v>
      </c>
      <c r="L1473" s="13">
        <v>830</v>
      </c>
      <c r="M1473" s="13">
        <v>954</v>
      </c>
      <c r="N1473" s="13">
        <v>679</v>
      </c>
      <c r="O1473" s="13">
        <v>668</v>
      </c>
      <c r="P1473" s="13">
        <v>269</v>
      </c>
      <c r="Q1473" s="13">
        <v>1375</v>
      </c>
      <c r="R1473" s="13">
        <v>4775</v>
      </c>
    </row>
    <row r="1474" spans="1:18" ht="14.5" x14ac:dyDescent="0.25">
      <c r="A1474" s="68">
        <v>11</v>
      </c>
      <c r="B1474" s="68">
        <v>8</v>
      </c>
      <c r="C1474" s="67" t="s">
        <v>1196</v>
      </c>
      <c r="D1474" s="67" t="s">
        <v>6786</v>
      </c>
      <c r="E1474" s="67" t="s">
        <v>13</v>
      </c>
      <c r="F1474" s="67" t="s">
        <v>3136</v>
      </c>
      <c r="G1474" s="67" t="s">
        <v>3135</v>
      </c>
      <c r="H1474" s="67" t="s">
        <v>1516</v>
      </c>
      <c r="I1474" s="68" t="s">
        <v>5053</v>
      </c>
      <c r="J1474" s="68" t="s">
        <v>963</v>
      </c>
      <c r="K1474" s="67" t="s">
        <v>5840</v>
      </c>
      <c r="L1474" s="13">
        <v>7426</v>
      </c>
      <c r="M1474" s="13">
        <v>6482</v>
      </c>
      <c r="N1474" s="13">
        <v>7377</v>
      </c>
      <c r="O1474" s="13">
        <v>7811</v>
      </c>
      <c r="P1474" s="13">
        <v>2022</v>
      </c>
      <c r="Q1474" s="13">
        <v>26247</v>
      </c>
      <c r="R1474" s="13">
        <v>57365</v>
      </c>
    </row>
    <row r="1475" spans="1:18" ht="14.5" x14ac:dyDescent="0.25">
      <c r="A1475" s="68">
        <v>11</v>
      </c>
      <c r="B1475" s="68">
        <v>9</v>
      </c>
      <c r="C1475" s="67" t="s">
        <v>1196</v>
      </c>
      <c r="D1475" s="67" t="s">
        <v>6786</v>
      </c>
      <c r="E1475" s="67" t="s">
        <v>13</v>
      </c>
      <c r="F1475" s="67" t="s">
        <v>3138</v>
      </c>
      <c r="G1475" s="67" t="s">
        <v>3137</v>
      </c>
      <c r="H1475" s="67" t="s">
        <v>1516</v>
      </c>
      <c r="I1475" s="68" t="s">
        <v>1314</v>
      </c>
      <c r="J1475" s="68" t="s">
        <v>963</v>
      </c>
      <c r="K1475" s="67" t="s">
        <v>8301</v>
      </c>
      <c r="L1475" s="13">
        <v>2613</v>
      </c>
      <c r="M1475" s="13">
        <v>2880</v>
      </c>
      <c r="N1475" s="13">
        <v>1738</v>
      </c>
      <c r="O1475" s="13">
        <v>2267</v>
      </c>
      <c r="P1475" s="13">
        <v>894</v>
      </c>
      <c r="Q1475" s="13">
        <v>5652</v>
      </c>
      <c r="R1475" s="13">
        <v>16044</v>
      </c>
    </row>
    <row r="1476" spans="1:18" ht="14.5" x14ac:dyDescent="0.25">
      <c r="A1476" s="68">
        <v>11</v>
      </c>
      <c r="B1476" s="68">
        <v>10</v>
      </c>
      <c r="C1476" s="67" t="s">
        <v>1196</v>
      </c>
      <c r="D1476" s="67" t="s">
        <v>1204</v>
      </c>
      <c r="E1476" s="67" t="s">
        <v>13</v>
      </c>
      <c r="F1476" s="67" t="s">
        <v>3140</v>
      </c>
      <c r="G1476" s="67" t="s">
        <v>3139</v>
      </c>
      <c r="H1476" s="67" t="s">
        <v>1516</v>
      </c>
      <c r="I1476" s="68" t="s">
        <v>5118</v>
      </c>
      <c r="J1476" s="68" t="s">
        <v>963</v>
      </c>
      <c r="K1476" s="67" t="s">
        <v>8302</v>
      </c>
      <c r="L1476" s="13">
        <v>14533</v>
      </c>
      <c r="M1476" s="13">
        <v>16722</v>
      </c>
      <c r="N1476" s="13">
        <v>9680</v>
      </c>
      <c r="O1476" s="13">
        <v>11202</v>
      </c>
      <c r="P1476" s="13">
        <v>4853</v>
      </c>
      <c r="Q1476" s="13">
        <v>14932</v>
      </c>
      <c r="R1476" s="13">
        <v>71922</v>
      </c>
    </row>
    <row r="1477" spans="1:18" ht="14.5" x14ac:dyDescent="0.25">
      <c r="A1477" s="68">
        <v>11</v>
      </c>
      <c r="B1477" s="68">
        <v>11</v>
      </c>
      <c r="C1477" s="67" t="s">
        <v>1196</v>
      </c>
      <c r="D1477" s="67" t="s">
        <v>1204</v>
      </c>
      <c r="E1477" s="67" t="s">
        <v>13</v>
      </c>
      <c r="F1477" s="67" t="s">
        <v>3142</v>
      </c>
      <c r="G1477" s="67" t="s">
        <v>3141</v>
      </c>
      <c r="H1477" s="67" t="s">
        <v>1516</v>
      </c>
      <c r="I1477" s="68" t="s">
        <v>1270</v>
      </c>
      <c r="J1477" s="68" t="s">
        <v>963</v>
      </c>
      <c r="K1477" s="67" t="s">
        <v>8303</v>
      </c>
      <c r="L1477" s="13">
        <v>6372</v>
      </c>
      <c r="M1477" s="13">
        <v>6308</v>
      </c>
      <c r="N1477" s="13">
        <v>6666</v>
      </c>
      <c r="O1477" s="13">
        <v>7065</v>
      </c>
      <c r="P1477" s="13">
        <v>2246</v>
      </c>
      <c r="Q1477" s="13">
        <v>7887</v>
      </c>
      <c r="R1477" s="13">
        <v>36544</v>
      </c>
    </row>
    <row r="1478" spans="1:18" ht="14.5" x14ac:dyDescent="0.25">
      <c r="A1478" s="68">
        <v>11</v>
      </c>
      <c r="B1478" s="68">
        <v>12</v>
      </c>
      <c r="C1478" s="67" t="s">
        <v>1196</v>
      </c>
      <c r="D1478" s="67" t="s">
        <v>1204</v>
      </c>
      <c r="E1478" s="67" t="s">
        <v>13</v>
      </c>
      <c r="F1478" s="67" t="s">
        <v>3144</v>
      </c>
      <c r="G1478" s="67" t="s">
        <v>3143</v>
      </c>
      <c r="H1478" s="67" t="s">
        <v>1516</v>
      </c>
      <c r="I1478" s="68" t="s">
        <v>5558</v>
      </c>
      <c r="J1478" s="68" t="s">
        <v>963</v>
      </c>
      <c r="K1478" s="67" t="s">
        <v>8304</v>
      </c>
      <c r="L1478" s="13">
        <v>82100</v>
      </c>
      <c r="M1478" s="13">
        <v>88847</v>
      </c>
      <c r="N1478" s="13">
        <v>82221</v>
      </c>
      <c r="O1478" s="13">
        <v>84384</v>
      </c>
      <c r="P1478" s="13">
        <v>27915</v>
      </c>
      <c r="Q1478" s="13">
        <v>134885</v>
      </c>
      <c r="R1478" s="13">
        <v>500352</v>
      </c>
    </row>
    <row r="1479" spans="1:18" ht="14.5" x14ac:dyDescent="0.25">
      <c r="A1479" s="68">
        <v>11</v>
      </c>
      <c r="B1479" s="68">
        <v>13</v>
      </c>
      <c r="C1479" s="67" t="s">
        <v>1196</v>
      </c>
      <c r="D1479" s="67" t="s">
        <v>1204</v>
      </c>
      <c r="E1479" s="67" t="s">
        <v>13</v>
      </c>
      <c r="F1479" s="67" t="s">
        <v>3146</v>
      </c>
      <c r="G1479" s="67" t="s">
        <v>3145</v>
      </c>
      <c r="H1479" s="67" t="s">
        <v>1516</v>
      </c>
      <c r="I1479" s="68" t="s">
        <v>5841</v>
      </c>
      <c r="J1479" s="68" t="s">
        <v>963</v>
      </c>
      <c r="K1479" s="67" t="s">
        <v>5842</v>
      </c>
      <c r="L1479" s="13">
        <v>38899</v>
      </c>
      <c r="M1479" s="13">
        <v>42116</v>
      </c>
      <c r="N1479" s="13">
        <v>43913</v>
      </c>
      <c r="O1479" s="13">
        <v>46984</v>
      </c>
      <c r="P1479" s="13">
        <v>15433</v>
      </c>
      <c r="Q1479" s="13">
        <v>63397</v>
      </c>
      <c r="R1479" s="13">
        <v>250742</v>
      </c>
    </row>
    <row r="1480" spans="1:18" ht="14.5" x14ac:dyDescent="0.25">
      <c r="A1480" s="68">
        <v>11</v>
      </c>
      <c r="B1480" s="68">
        <v>14</v>
      </c>
      <c r="C1480" s="67" t="s">
        <v>1196</v>
      </c>
      <c r="D1480" s="67" t="s">
        <v>1204</v>
      </c>
      <c r="E1480" s="67" t="s">
        <v>13</v>
      </c>
      <c r="F1480" s="67" t="s">
        <v>3148</v>
      </c>
      <c r="G1480" s="67" t="s">
        <v>3147</v>
      </c>
      <c r="H1480" s="67" t="s">
        <v>1516</v>
      </c>
      <c r="I1480" s="68" t="s">
        <v>5843</v>
      </c>
      <c r="J1480" s="68" t="s">
        <v>963</v>
      </c>
      <c r="K1480" s="67" t="s">
        <v>5844</v>
      </c>
      <c r="L1480" s="13">
        <v>56745</v>
      </c>
      <c r="M1480" s="13">
        <v>58234</v>
      </c>
      <c r="N1480" s="13">
        <v>68072</v>
      </c>
      <c r="O1480" s="13">
        <v>61571</v>
      </c>
      <c r="P1480" s="13">
        <v>15567</v>
      </c>
      <c r="Q1480" s="13">
        <v>56103</v>
      </c>
      <c r="R1480" s="13">
        <v>316292</v>
      </c>
    </row>
    <row r="1481" spans="1:18" ht="14.5" x14ac:dyDescent="0.25">
      <c r="A1481" s="68">
        <v>11</v>
      </c>
      <c r="B1481" s="68">
        <v>15</v>
      </c>
      <c r="C1481" s="67" t="s">
        <v>1196</v>
      </c>
      <c r="D1481" s="67" t="s">
        <v>1204</v>
      </c>
      <c r="E1481" s="67" t="s">
        <v>13</v>
      </c>
      <c r="F1481" s="67" t="s">
        <v>3150</v>
      </c>
      <c r="G1481" s="67" t="s">
        <v>3149</v>
      </c>
      <c r="H1481" s="67" t="s">
        <v>1516</v>
      </c>
      <c r="I1481" s="68" t="s">
        <v>1356</v>
      </c>
      <c r="J1481" s="68" t="s">
        <v>963</v>
      </c>
      <c r="K1481" s="67" t="s">
        <v>8305</v>
      </c>
      <c r="L1481" s="13">
        <v>15124</v>
      </c>
      <c r="M1481" s="13">
        <v>15893</v>
      </c>
      <c r="N1481" s="13">
        <v>15738</v>
      </c>
      <c r="O1481" s="13">
        <v>13721</v>
      </c>
      <c r="P1481" s="13">
        <v>4034</v>
      </c>
      <c r="Q1481" s="13">
        <v>15267</v>
      </c>
      <c r="R1481" s="13">
        <v>79777</v>
      </c>
    </row>
    <row r="1482" spans="1:18" ht="14.5" x14ac:dyDescent="0.25">
      <c r="A1482" s="68">
        <v>11</v>
      </c>
      <c r="B1482" s="68">
        <v>16</v>
      </c>
      <c r="C1482" s="67" t="s">
        <v>1196</v>
      </c>
      <c r="D1482" s="67" t="s">
        <v>1204</v>
      </c>
      <c r="E1482" s="67" t="s">
        <v>13</v>
      </c>
      <c r="F1482" s="67" t="s">
        <v>3152</v>
      </c>
      <c r="G1482" s="67" t="s">
        <v>3151</v>
      </c>
      <c r="H1482" s="67" t="s">
        <v>1516</v>
      </c>
      <c r="I1482" s="68" t="s">
        <v>5532</v>
      </c>
      <c r="J1482" s="68" t="s">
        <v>963</v>
      </c>
      <c r="K1482" s="67" t="s">
        <v>5845</v>
      </c>
      <c r="L1482" s="13">
        <v>12885</v>
      </c>
      <c r="M1482" s="13">
        <v>13643</v>
      </c>
      <c r="N1482" s="13">
        <v>11881</v>
      </c>
      <c r="O1482" s="13">
        <v>11900</v>
      </c>
      <c r="P1482" s="13">
        <v>3842</v>
      </c>
      <c r="Q1482" s="13">
        <v>9533</v>
      </c>
      <c r="R1482" s="13">
        <v>63684</v>
      </c>
    </row>
    <row r="1483" spans="1:18" ht="14.5" x14ac:dyDescent="0.25">
      <c r="A1483" s="68">
        <v>11</v>
      </c>
      <c r="B1483" s="68">
        <v>17</v>
      </c>
      <c r="C1483" s="67" t="s">
        <v>1196</v>
      </c>
      <c r="D1483" s="67" t="s">
        <v>1204</v>
      </c>
      <c r="E1483" s="67" t="s">
        <v>13</v>
      </c>
      <c r="F1483" s="67" t="s">
        <v>3154</v>
      </c>
      <c r="G1483" s="67" t="s">
        <v>3153</v>
      </c>
      <c r="H1483" s="67" t="s">
        <v>1516</v>
      </c>
      <c r="I1483" s="68" t="s">
        <v>1358</v>
      </c>
      <c r="J1483" s="68" t="s">
        <v>963</v>
      </c>
      <c r="K1483" s="67" t="s">
        <v>8306</v>
      </c>
      <c r="L1483" s="13">
        <v>58533</v>
      </c>
      <c r="M1483" s="13">
        <v>57206</v>
      </c>
      <c r="N1483" s="13">
        <v>43340</v>
      </c>
      <c r="O1483" s="13">
        <v>39078</v>
      </c>
      <c r="P1483" s="13">
        <v>9925</v>
      </c>
      <c r="Q1483" s="13">
        <v>91045</v>
      </c>
      <c r="R1483" s="13">
        <v>299127</v>
      </c>
    </row>
    <row r="1484" spans="1:18" ht="14.5" x14ac:dyDescent="0.25">
      <c r="A1484" s="68">
        <v>11</v>
      </c>
      <c r="B1484" s="68">
        <v>18</v>
      </c>
      <c r="C1484" s="67" t="s">
        <v>1196</v>
      </c>
      <c r="D1484" s="67" t="s">
        <v>1204</v>
      </c>
      <c r="E1484" s="67" t="s">
        <v>13</v>
      </c>
      <c r="F1484" s="67" t="s">
        <v>3156</v>
      </c>
      <c r="G1484" s="67" t="s">
        <v>3155</v>
      </c>
      <c r="H1484" s="67" t="s">
        <v>1516</v>
      </c>
      <c r="I1484" s="68" t="s">
        <v>5846</v>
      </c>
      <c r="J1484" s="68" t="s">
        <v>963</v>
      </c>
      <c r="K1484" s="67" t="s">
        <v>5847</v>
      </c>
      <c r="L1484" s="13">
        <v>71247</v>
      </c>
      <c r="M1484" s="13">
        <v>76387</v>
      </c>
      <c r="N1484" s="13">
        <v>63410</v>
      </c>
      <c r="O1484" s="13">
        <v>60123</v>
      </c>
      <c r="P1484" s="13">
        <v>18023</v>
      </c>
      <c r="Q1484" s="13">
        <v>108403</v>
      </c>
      <c r="R1484" s="13">
        <v>397593</v>
      </c>
    </row>
    <row r="1485" spans="1:18" ht="14.5" x14ac:dyDescent="0.25">
      <c r="A1485" s="68">
        <v>11</v>
      </c>
      <c r="B1485" s="68">
        <v>19</v>
      </c>
      <c r="C1485" s="67" t="s">
        <v>1196</v>
      </c>
      <c r="D1485" s="67" t="s">
        <v>1204</v>
      </c>
      <c r="E1485" s="67" t="s">
        <v>13</v>
      </c>
      <c r="F1485" s="67" t="s">
        <v>3158</v>
      </c>
      <c r="G1485" s="67" t="s">
        <v>3157</v>
      </c>
      <c r="H1485" s="67" t="s">
        <v>1516</v>
      </c>
      <c r="I1485" s="68" t="s">
        <v>5848</v>
      </c>
      <c r="J1485" s="68" t="s">
        <v>963</v>
      </c>
      <c r="K1485" s="67" t="s">
        <v>5849</v>
      </c>
      <c r="L1485" s="13">
        <v>29020</v>
      </c>
      <c r="M1485" s="13">
        <v>33471</v>
      </c>
      <c r="N1485" s="13">
        <v>28968</v>
      </c>
      <c r="O1485" s="13">
        <v>30541</v>
      </c>
      <c r="P1485" s="13">
        <v>10951</v>
      </c>
      <c r="Q1485" s="13">
        <v>82454</v>
      </c>
      <c r="R1485" s="13">
        <v>215405</v>
      </c>
    </row>
    <row r="1486" spans="1:18" ht="14.5" x14ac:dyDescent="0.25">
      <c r="A1486" s="68">
        <v>11</v>
      </c>
      <c r="B1486" s="68">
        <v>20</v>
      </c>
      <c r="C1486" s="67" t="s">
        <v>1196</v>
      </c>
      <c r="D1486" s="67" t="s">
        <v>1204</v>
      </c>
      <c r="E1486" s="67" t="s">
        <v>13</v>
      </c>
      <c r="F1486" s="67" t="s">
        <v>3160</v>
      </c>
      <c r="G1486" s="67" t="s">
        <v>3159</v>
      </c>
      <c r="H1486" s="67" t="s">
        <v>1516</v>
      </c>
      <c r="I1486" s="68" t="s">
        <v>5850</v>
      </c>
      <c r="J1486" s="68" t="s">
        <v>963</v>
      </c>
      <c r="K1486" s="67" t="s">
        <v>5851</v>
      </c>
      <c r="L1486" s="13">
        <v>6300</v>
      </c>
      <c r="M1486" s="13">
        <v>7308</v>
      </c>
      <c r="N1486" s="13">
        <v>4772</v>
      </c>
      <c r="O1486" s="13">
        <v>5035</v>
      </c>
      <c r="P1486" s="13">
        <v>2158</v>
      </c>
      <c r="Q1486" s="13">
        <v>23895</v>
      </c>
      <c r="R1486" s="13">
        <v>49468</v>
      </c>
    </row>
    <row r="1487" spans="1:18" ht="14.5" x14ac:dyDescent="0.25">
      <c r="A1487" s="68">
        <v>11</v>
      </c>
      <c r="B1487" s="68">
        <v>21</v>
      </c>
      <c r="C1487" s="67" t="s">
        <v>1196</v>
      </c>
      <c r="D1487" s="67" t="s">
        <v>1204</v>
      </c>
      <c r="E1487" s="67" t="s">
        <v>13</v>
      </c>
      <c r="F1487" s="67" t="s">
        <v>7360</v>
      </c>
      <c r="G1487" s="67" t="s">
        <v>7634</v>
      </c>
      <c r="H1487" s="67" t="s">
        <v>1516</v>
      </c>
      <c r="I1487" s="68" t="s">
        <v>5075</v>
      </c>
      <c r="J1487" s="68" t="s">
        <v>963</v>
      </c>
      <c r="K1487" s="67" t="s">
        <v>8468</v>
      </c>
      <c r="L1487" s="13">
        <v>54</v>
      </c>
      <c r="M1487" s="13">
        <v>81</v>
      </c>
      <c r="N1487" s="13">
        <v>161</v>
      </c>
      <c r="O1487" s="13">
        <v>184</v>
      </c>
      <c r="P1487" s="13">
        <v>65</v>
      </c>
      <c r="Q1487" s="13">
        <v>554</v>
      </c>
      <c r="R1487" s="13">
        <v>1099</v>
      </c>
    </row>
    <row r="1488" spans="1:18" ht="14.5" x14ac:dyDescent="0.25">
      <c r="A1488" s="68">
        <v>11</v>
      </c>
      <c r="B1488" s="68">
        <v>22</v>
      </c>
      <c r="C1488" s="67" t="s">
        <v>1196</v>
      </c>
      <c r="D1488" s="67" t="s">
        <v>1204</v>
      </c>
      <c r="E1488" s="67" t="s">
        <v>13</v>
      </c>
      <c r="F1488" s="67" t="s">
        <v>7361</v>
      </c>
      <c r="G1488" s="67" t="s">
        <v>7634</v>
      </c>
      <c r="H1488" s="67" t="s">
        <v>1516</v>
      </c>
      <c r="I1488" s="68" t="s">
        <v>5513</v>
      </c>
      <c r="J1488" s="68" t="s">
        <v>963</v>
      </c>
      <c r="K1488" s="67" t="s">
        <v>8469</v>
      </c>
      <c r="L1488" s="13">
        <v>23</v>
      </c>
      <c r="M1488" s="13">
        <v>37</v>
      </c>
      <c r="N1488" s="13">
        <v>67</v>
      </c>
      <c r="O1488" s="13">
        <v>78</v>
      </c>
      <c r="P1488" s="13">
        <v>29</v>
      </c>
      <c r="Q1488" s="13">
        <v>272</v>
      </c>
      <c r="R1488" s="13">
        <v>506</v>
      </c>
    </row>
    <row r="1489" spans="1:18" ht="14.5" x14ac:dyDescent="0.25">
      <c r="A1489" s="68">
        <v>11</v>
      </c>
      <c r="B1489" s="68">
        <v>23</v>
      </c>
      <c r="C1489" s="67" t="s">
        <v>1196</v>
      </c>
      <c r="D1489" s="67" t="s">
        <v>1204</v>
      </c>
      <c r="E1489" s="67" t="s">
        <v>13</v>
      </c>
      <c r="F1489" s="67" t="s">
        <v>7362</v>
      </c>
      <c r="G1489" s="67" t="s">
        <v>7634</v>
      </c>
      <c r="H1489" s="67" t="s">
        <v>1516</v>
      </c>
      <c r="I1489" s="68" t="s">
        <v>5513</v>
      </c>
      <c r="J1489" s="68" t="s">
        <v>963</v>
      </c>
      <c r="K1489" s="67" t="s">
        <v>8470</v>
      </c>
      <c r="L1489" s="13">
        <v>134</v>
      </c>
      <c r="M1489" s="13">
        <v>42</v>
      </c>
      <c r="N1489" s="13">
        <v>90</v>
      </c>
      <c r="O1489" s="13">
        <v>106</v>
      </c>
      <c r="P1489" s="13">
        <v>33</v>
      </c>
      <c r="Q1489" s="13">
        <v>261</v>
      </c>
      <c r="R1489" s="13">
        <v>666</v>
      </c>
    </row>
    <row r="1490" spans="1:18" ht="14.5" x14ac:dyDescent="0.25">
      <c r="A1490" s="68">
        <v>11</v>
      </c>
      <c r="B1490" s="68">
        <v>24</v>
      </c>
      <c r="C1490" s="67" t="s">
        <v>1196</v>
      </c>
      <c r="D1490" s="67" t="s">
        <v>1204</v>
      </c>
      <c r="E1490" s="67" t="s">
        <v>13</v>
      </c>
      <c r="F1490" s="67" t="s">
        <v>7363</v>
      </c>
      <c r="G1490" s="67" t="s">
        <v>7634</v>
      </c>
      <c r="H1490" s="67" t="s">
        <v>1516</v>
      </c>
      <c r="I1490" s="68" t="s">
        <v>5513</v>
      </c>
      <c r="J1490" s="68" t="s">
        <v>963</v>
      </c>
      <c r="K1490" s="67" t="s">
        <v>8471</v>
      </c>
      <c r="L1490" s="13">
        <v>37</v>
      </c>
      <c r="M1490" s="13">
        <v>36</v>
      </c>
      <c r="N1490" s="13">
        <v>85</v>
      </c>
      <c r="O1490" s="13">
        <v>88</v>
      </c>
      <c r="P1490" s="13">
        <v>16</v>
      </c>
      <c r="Q1490" s="13">
        <v>218</v>
      </c>
      <c r="R1490" s="13">
        <v>480</v>
      </c>
    </row>
    <row r="1491" spans="1:18" ht="14.5" x14ac:dyDescent="0.25">
      <c r="A1491" s="68">
        <v>11</v>
      </c>
      <c r="B1491" s="68">
        <v>25</v>
      </c>
      <c r="C1491" s="67" t="s">
        <v>1196</v>
      </c>
      <c r="D1491" s="67" t="s">
        <v>1204</v>
      </c>
      <c r="E1491" s="67" t="s">
        <v>13</v>
      </c>
      <c r="F1491" s="67" t="s">
        <v>7364</v>
      </c>
      <c r="G1491" s="67" t="s">
        <v>7634</v>
      </c>
      <c r="H1491" s="67" t="s">
        <v>1516</v>
      </c>
      <c r="I1491" s="68" t="s">
        <v>5513</v>
      </c>
      <c r="J1491" s="68" t="s">
        <v>963</v>
      </c>
      <c r="K1491" s="67" t="s">
        <v>8472</v>
      </c>
      <c r="L1491" s="13">
        <v>13</v>
      </c>
      <c r="M1491" s="13">
        <v>20</v>
      </c>
      <c r="N1491" s="13">
        <v>37</v>
      </c>
      <c r="O1491" s="13">
        <v>44</v>
      </c>
      <c r="P1491" s="13">
        <v>16</v>
      </c>
      <c r="Q1491" s="13">
        <v>147</v>
      </c>
      <c r="R1491" s="13">
        <v>277</v>
      </c>
    </row>
    <row r="1492" spans="1:18" ht="14.5" x14ac:dyDescent="0.25">
      <c r="A1492" s="68">
        <v>11</v>
      </c>
      <c r="B1492" s="68">
        <v>26</v>
      </c>
      <c r="C1492" s="67" t="s">
        <v>1196</v>
      </c>
      <c r="D1492" s="67" t="s">
        <v>1486</v>
      </c>
      <c r="E1492" s="67" t="s">
        <v>13</v>
      </c>
      <c r="F1492" s="67" t="s">
        <v>3162</v>
      </c>
      <c r="G1492" s="67" t="s">
        <v>3161</v>
      </c>
      <c r="H1492" s="67" t="s">
        <v>1516</v>
      </c>
      <c r="I1492" s="68" t="s">
        <v>5075</v>
      </c>
      <c r="J1492" s="68" t="s">
        <v>963</v>
      </c>
      <c r="K1492" s="67" t="s">
        <v>5852</v>
      </c>
      <c r="L1492" s="13">
        <v>8299</v>
      </c>
      <c r="M1492" s="13">
        <v>11198</v>
      </c>
      <c r="N1492" s="13">
        <v>4689</v>
      </c>
      <c r="O1492" s="13">
        <v>4031</v>
      </c>
      <c r="P1492" s="13">
        <v>2263</v>
      </c>
      <c r="Q1492" s="13">
        <v>21565</v>
      </c>
      <c r="R1492" s="13">
        <v>52045</v>
      </c>
    </row>
    <row r="1493" spans="1:18" ht="14.5" x14ac:dyDescent="0.25">
      <c r="A1493" s="68">
        <v>11</v>
      </c>
      <c r="B1493" s="68">
        <v>27</v>
      </c>
      <c r="C1493" s="67" t="s">
        <v>1196</v>
      </c>
      <c r="D1493" s="67" t="s">
        <v>1486</v>
      </c>
      <c r="E1493" s="67" t="s">
        <v>13</v>
      </c>
      <c r="F1493" s="67" t="s">
        <v>3171</v>
      </c>
      <c r="G1493" s="67" t="s">
        <v>3170</v>
      </c>
      <c r="H1493" s="67" t="s">
        <v>1516</v>
      </c>
      <c r="I1493" s="68" t="s">
        <v>5857</v>
      </c>
      <c r="J1493" s="68" t="s">
        <v>963</v>
      </c>
      <c r="K1493" s="67" t="s">
        <v>8307</v>
      </c>
      <c r="L1493" s="13">
        <v>10707</v>
      </c>
      <c r="M1493" s="13">
        <v>13246</v>
      </c>
      <c r="N1493" s="13">
        <v>5216</v>
      </c>
      <c r="O1493" s="13">
        <v>7962</v>
      </c>
      <c r="P1493" s="13">
        <v>2939</v>
      </c>
      <c r="Q1493" s="13">
        <v>14875</v>
      </c>
      <c r="R1493" s="13">
        <v>54945</v>
      </c>
    </row>
    <row r="1494" spans="1:18" ht="14.5" x14ac:dyDescent="0.25">
      <c r="A1494" s="68">
        <v>11</v>
      </c>
      <c r="B1494" s="68">
        <v>28</v>
      </c>
      <c r="C1494" s="67" t="s">
        <v>1196</v>
      </c>
      <c r="D1494" s="67" t="s">
        <v>1486</v>
      </c>
      <c r="E1494" s="67" t="s">
        <v>13</v>
      </c>
      <c r="F1494" s="67" t="s">
        <v>3186</v>
      </c>
      <c r="G1494" s="67" t="s">
        <v>3184</v>
      </c>
      <c r="H1494" s="67" t="s">
        <v>1516</v>
      </c>
      <c r="I1494" s="68" t="s">
        <v>5178</v>
      </c>
      <c r="J1494" s="68" t="s">
        <v>963</v>
      </c>
      <c r="K1494" s="67" t="s">
        <v>5863</v>
      </c>
      <c r="L1494" s="13">
        <v>94</v>
      </c>
      <c r="M1494" s="13">
        <v>94</v>
      </c>
      <c r="N1494" s="13">
        <v>61</v>
      </c>
      <c r="O1494" s="13">
        <v>102</v>
      </c>
      <c r="P1494" s="13">
        <v>62</v>
      </c>
      <c r="Q1494" s="13">
        <v>410</v>
      </c>
      <c r="R1494" s="13">
        <v>823</v>
      </c>
    </row>
    <row r="1495" spans="1:18" ht="14.5" x14ac:dyDescent="0.25">
      <c r="A1495" s="68">
        <v>11</v>
      </c>
      <c r="B1495" s="68">
        <v>29</v>
      </c>
      <c r="C1495" s="67" t="s">
        <v>1196</v>
      </c>
      <c r="D1495" s="67" t="s">
        <v>1486</v>
      </c>
      <c r="E1495" s="67" t="s">
        <v>13</v>
      </c>
      <c r="F1495" s="67" t="s">
        <v>3173</v>
      </c>
      <c r="G1495" s="67" t="s">
        <v>3172</v>
      </c>
      <c r="H1495" s="67" t="s">
        <v>1516</v>
      </c>
      <c r="I1495" s="68" t="s">
        <v>5022</v>
      </c>
      <c r="J1495" s="68" t="s">
        <v>963</v>
      </c>
      <c r="K1495" s="67" t="s">
        <v>8308</v>
      </c>
      <c r="L1495" s="13">
        <v>9470</v>
      </c>
      <c r="M1495" s="13">
        <v>11043</v>
      </c>
      <c r="N1495" s="13">
        <v>8318</v>
      </c>
      <c r="O1495" s="13">
        <v>8404</v>
      </c>
      <c r="P1495" s="13">
        <v>3007</v>
      </c>
      <c r="Q1495" s="13">
        <v>40451</v>
      </c>
      <c r="R1495" s="13">
        <v>80693</v>
      </c>
    </row>
    <row r="1496" spans="1:18" ht="14.5" x14ac:dyDescent="0.25">
      <c r="A1496" s="68">
        <v>11</v>
      </c>
      <c r="B1496" s="68">
        <v>30</v>
      </c>
      <c r="C1496" s="67" t="s">
        <v>1196</v>
      </c>
      <c r="D1496" s="67" t="s">
        <v>1486</v>
      </c>
      <c r="E1496" s="67" t="s">
        <v>13</v>
      </c>
      <c r="F1496" s="67" t="s">
        <v>3177</v>
      </c>
      <c r="G1496" s="67" t="s">
        <v>3176</v>
      </c>
      <c r="H1496" s="67" t="s">
        <v>1516</v>
      </c>
      <c r="I1496" s="68" t="s">
        <v>1314</v>
      </c>
      <c r="J1496" s="68" t="s">
        <v>963</v>
      </c>
      <c r="K1496" s="67" t="s">
        <v>8309</v>
      </c>
      <c r="L1496" s="13">
        <v>2942</v>
      </c>
      <c r="M1496" s="13">
        <v>2273</v>
      </c>
      <c r="N1496" s="13">
        <v>1394</v>
      </c>
      <c r="O1496" s="13">
        <v>1828</v>
      </c>
      <c r="P1496" s="13">
        <v>684</v>
      </c>
      <c r="Q1496" s="13">
        <v>4317</v>
      </c>
      <c r="R1496" s="13">
        <v>13438</v>
      </c>
    </row>
    <row r="1497" spans="1:18" ht="14.5" x14ac:dyDescent="0.25">
      <c r="A1497" s="68">
        <v>11</v>
      </c>
      <c r="B1497" s="68">
        <v>31</v>
      </c>
      <c r="C1497" s="67" t="s">
        <v>1196</v>
      </c>
      <c r="D1497" s="67" t="s">
        <v>1488</v>
      </c>
      <c r="E1497" s="67" t="s">
        <v>13</v>
      </c>
      <c r="F1497" s="67" t="s">
        <v>3163</v>
      </c>
      <c r="G1497" s="67" t="s">
        <v>7589</v>
      </c>
      <c r="H1497" s="67" t="s">
        <v>1516</v>
      </c>
      <c r="I1497" s="68" t="s">
        <v>1234</v>
      </c>
      <c r="J1497" s="68" t="s">
        <v>963</v>
      </c>
      <c r="K1497" s="67" t="s">
        <v>8310</v>
      </c>
      <c r="L1497" s="13">
        <v>11855</v>
      </c>
      <c r="M1497" s="13">
        <v>13180</v>
      </c>
      <c r="N1497" s="13">
        <v>11184</v>
      </c>
      <c r="O1497" s="13">
        <v>13933</v>
      </c>
      <c r="P1497" s="13">
        <v>5179</v>
      </c>
      <c r="Q1497" s="13">
        <v>36038</v>
      </c>
      <c r="R1497" s="13">
        <v>91369</v>
      </c>
    </row>
    <row r="1498" spans="1:18" ht="14.5" x14ac:dyDescent="0.25">
      <c r="A1498" s="68">
        <v>11</v>
      </c>
      <c r="B1498" s="68">
        <v>32</v>
      </c>
      <c r="C1498" s="67" t="s">
        <v>1196</v>
      </c>
      <c r="D1498" s="67" t="s">
        <v>1488</v>
      </c>
      <c r="E1498" s="67" t="s">
        <v>13</v>
      </c>
      <c r="F1498" s="67" t="s">
        <v>3165</v>
      </c>
      <c r="G1498" s="67" t="s">
        <v>3164</v>
      </c>
      <c r="H1498" s="67" t="s">
        <v>1516</v>
      </c>
      <c r="I1498" s="68" t="s">
        <v>5853</v>
      </c>
      <c r="J1498" s="68" t="s">
        <v>963</v>
      </c>
      <c r="K1498" s="67" t="s">
        <v>5854</v>
      </c>
      <c r="L1498" s="13">
        <v>22314</v>
      </c>
      <c r="M1498" s="13">
        <v>22167</v>
      </c>
      <c r="N1498" s="13">
        <v>24767</v>
      </c>
      <c r="O1498" s="13">
        <v>24620</v>
      </c>
      <c r="P1498" s="13">
        <v>7496</v>
      </c>
      <c r="Q1498" s="13">
        <v>50927</v>
      </c>
      <c r="R1498" s="13">
        <v>152291</v>
      </c>
    </row>
    <row r="1499" spans="1:18" ht="14.5" x14ac:dyDescent="0.25">
      <c r="A1499" s="68">
        <v>11</v>
      </c>
      <c r="B1499" s="68">
        <v>33</v>
      </c>
      <c r="C1499" s="67" t="s">
        <v>1196</v>
      </c>
      <c r="D1499" s="67" t="s">
        <v>1488</v>
      </c>
      <c r="E1499" s="67" t="s">
        <v>13</v>
      </c>
      <c r="F1499" s="67" t="s">
        <v>3167</v>
      </c>
      <c r="G1499" s="67" t="s">
        <v>3166</v>
      </c>
      <c r="H1499" s="67" t="s">
        <v>1516</v>
      </c>
      <c r="I1499" s="68" t="s">
        <v>5855</v>
      </c>
      <c r="J1499" s="68" t="s">
        <v>963</v>
      </c>
      <c r="K1499" s="67" t="s">
        <v>5856</v>
      </c>
      <c r="L1499" s="13">
        <v>15671</v>
      </c>
      <c r="M1499" s="13">
        <v>16345</v>
      </c>
      <c r="N1499" s="13">
        <v>20927</v>
      </c>
      <c r="O1499" s="13">
        <v>20249</v>
      </c>
      <c r="P1499" s="13">
        <v>5824</v>
      </c>
      <c r="Q1499" s="13">
        <v>49467</v>
      </c>
      <c r="R1499" s="13">
        <v>128483</v>
      </c>
    </row>
    <row r="1500" spans="1:18" ht="14.5" x14ac:dyDescent="0.25">
      <c r="A1500" s="68">
        <v>11</v>
      </c>
      <c r="B1500" s="68">
        <v>34</v>
      </c>
      <c r="C1500" s="67" t="s">
        <v>1196</v>
      </c>
      <c r="D1500" s="67" t="s">
        <v>1488</v>
      </c>
      <c r="E1500" s="67" t="s">
        <v>13</v>
      </c>
      <c r="F1500" s="67" t="s">
        <v>3169</v>
      </c>
      <c r="G1500" s="67" t="s">
        <v>3168</v>
      </c>
      <c r="H1500" s="67" t="s">
        <v>1516</v>
      </c>
      <c r="I1500" s="68" t="s">
        <v>5093</v>
      </c>
      <c r="J1500" s="68" t="s">
        <v>965</v>
      </c>
      <c r="K1500" s="67" t="s">
        <v>5856</v>
      </c>
      <c r="L1500" s="13">
        <v>0</v>
      </c>
      <c r="M1500" s="13">
        <v>0</v>
      </c>
      <c r="N1500" s="13">
        <v>0</v>
      </c>
      <c r="O1500" s="13">
        <v>0</v>
      </c>
      <c r="P1500" s="13">
        <v>0</v>
      </c>
      <c r="Q1500" s="13">
        <v>0</v>
      </c>
      <c r="R1500" s="13">
        <v>0</v>
      </c>
    </row>
    <row r="1501" spans="1:18" ht="14.5" x14ac:dyDescent="0.25">
      <c r="A1501" s="68">
        <v>11</v>
      </c>
      <c r="B1501" s="68">
        <v>35</v>
      </c>
      <c r="C1501" s="67" t="s">
        <v>1196</v>
      </c>
      <c r="D1501" s="67" t="s">
        <v>1488</v>
      </c>
      <c r="E1501" s="67" t="s">
        <v>13</v>
      </c>
      <c r="F1501" s="67" t="s">
        <v>3175</v>
      </c>
      <c r="G1501" s="67" t="s">
        <v>3174</v>
      </c>
      <c r="H1501" s="67" t="s">
        <v>1516</v>
      </c>
      <c r="I1501" s="68" t="s">
        <v>1426</v>
      </c>
      <c r="J1501" s="68" t="s">
        <v>963</v>
      </c>
      <c r="K1501" s="67" t="s">
        <v>8311</v>
      </c>
      <c r="L1501" s="13">
        <v>5431</v>
      </c>
      <c r="M1501" s="13">
        <v>5437</v>
      </c>
      <c r="N1501" s="13">
        <v>7894</v>
      </c>
      <c r="O1501" s="13">
        <v>6921</v>
      </c>
      <c r="P1501" s="13">
        <v>1954</v>
      </c>
      <c r="Q1501" s="13">
        <v>25719</v>
      </c>
      <c r="R1501" s="13">
        <v>53356</v>
      </c>
    </row>
    <row r="1502" spans="1:18" ht="14.5" x14ac:dyDescent="0.25">
      <c r="A1502" s="68">
        <v>11</v>
      </c>
      <c r="B1502" s="68">
        <v>36</v>
      </c>
      <c r="C1502" s="67" t="s">
        <v>1196</v>
      </c>
      <c r="D1502" s="67" t="s">
        <v>1488</v>
      </c>
      <c r="E1502" s="67" t="s">
        <v>13</v>
      </c>
      <c r="F1502" s="67" t="s">
        <v>3179</v>
      </c>
      <c r="G1502" s="67" t="s">
        <v>3178</v>
      </c>
      <c r="H1502" s="67" t="s">
        <v>1516</v>
      </c>
      <c r="I1502" s="68" t="s">
        <v>5858</v>
      </c>
      <c r="J1502" s="68" t="s">
        <v>963</v>
      </c>
      <c r="K1502" s="67" t="s">
        <v>5859</v>
      </c>
      <c r="L1502" s="13">
        <v>28558</v>
      </c>
      <c r="M1502" s="13">
        <v>30558</v>
      </c>
      <c r="N1502" s="13">
        <v>22302</v>
      </c>
      <c r="O1502" s="13">
        <v>22797</v>
      </c>
      <c r="P1502" s="13">
        <v>8256</v>
      </c>
      <c r="Q1502" s="13">
        <v>77931</v>
      </c>
      <c r="R1502" s="13">
        <v>190402</v>
      </c>
    </row>
    <row r="1503" spans="1:18" ht="14.5" x14ac:dyDescent="0.25">
      <c r="A1503" s="68">
        <v>11</v>
      </c>
      <c r="B1503" s="68">
        <v>37</v>
      </c>
      <c r="C1503" s="67" t="s">
        <v>1196</v>
      </c>
      <c r="D1503" s="67" t="s">
        <v>6930</v>
      </c>
      <c r="E1503" s="67" t="s">
        <v>13</v>
      </c>
      <c r="F1503" s="67" t="s">
        <v>3181</v>
      </c>
      <c r="G1503" s="67" t="s">
        <v>3180</v>
      </c>
      <c r="H1503" s="67" t="s">
        <v>1516</v>
      </c>
      <c r="I1503" s="68" t="s">
        <v>5364</v>
      </c>
      <c r="J1503" s="68" t="s">
        <v>963</v>
      </c>
      <c r="K1503" s="67" t="s">
        <v>5860</v>
      </c>
      <c r="L1503" s="13">
        <v>4304</v>
      </c>
      <c r="M1503" s="13">
        <v>5019</v>
      </c>
      <c r="N1503" s="13">
        <v>4351</v>
      </c>
      <c r="O1503" s="13">
        <v>4856</v>
      </c>
      <c r="P1503" s="13">
        <v>1855</v>
      </c>
      <c r="Q1503" s="13">
        <v>12881</v>
      </c>
      <c r="R1503" s="13">
        <v>33266</v>
      </c>
    </row>
    <row r="1504" spans="1:18" ht="14.5" x14ac:dyDescent="0.25">
      <c r="A1504" s="68">
        <v>11</v>
      </c>
      <c r="B1504" s="68">
        <v>38</v>
      </c>
      <c r="C1504" s="67" t="s">
        <v>1196</v>
      </c>
      <c r="D1504" s="67" t="s">
        <v>6930</v>
      </c>
      <c r="E1504" s="67" t="s">
        <v>13</v>
      </c>
      <c r="F1504" s="67" t="s">
        <v>3183</v>
      </c>
      <c r="G1504" s="67" t="s">
        <v>3182</v>
      </c>
      <c r="H1504" s="67" t="s">
        <v>1516</v>
      </c>
      <c r="I1504" s="68" t="s">
        <v>5022</v>
      </c>
      <c r="J1504" s="68" t="s">
        <v>963</v>
      </c>
      <c r="K1504" s="67" t="s">
        <v>8312</v>
      </c>
      <c r="L1504" s="13">
        <v>81</v>
      </c>
      <c r="M1504" s="13">
        <v>94</v>
      </c>
      <c r="N1504" s="13">
        <v>81</v>
      </c>
      <c r="O1504" s="13">
        <v>91</v>
      </c>
      <c r="P1504" s="13">
        <v>35</v>
      </c>
      <c r="Q1504" s="13">
        <v>241</v>
      </c>
      <c r="R1504" s="13">
        <v>623</v>
      </c>
    </row>
    <row r="1505" spans="1:18" ht="14.5" x14ac:dyDescent="0.25">
      <c r="A1505" s="68">
        <v>11</v>
      </c>
      <c r="B1505" s="68">
        <v>39</v>
      </c>
      <c r="C1505" s="67" t="s">
        <v>1196</v>
      </c>
      <c r="D1505" s="67" t="s">
        <v>6787</v>
      </c>
      <c r="E1505" s="67" t="s">
        <v>13</v>
      </c>
      <c r="F1505" s="67" t="s">
        <v>3187</v>
      </c>
      <c r="G1505" s="67" t="s">
        <v>3184</v>
      </c>
      <c r="H1505" s="67" t="s">
        <v>1516</v>
      </c>
      <c r="I1505" s="68" t="s">
        <v>5481</v>
      </c>
      <c r="J1505" s="68" t="s">
        <v>963</v>
      </c>
      <c r="K1505" s="67" t="s">
        <v>5864</v>
      </c>
      <c r="L1505" s="13">
        <v>1103</v>
      </c>
      <c r="M1505" s="13">
        <v>1257</v>
      </c>
      <c r="N1505" s="13">
        <v>823</v>
      </c>
      <c r="O1505" s="13">
        <v>1104</v>
      </c>
      <c r="P1505" s="13">
        <v>453</v>
      </c>
      <c r="Q1505" s="13">
        <v>3079</v>
      </c>
      <c r="R1505" s="13">
        <v>7819</v>
      </c>
    </row>
    <row r="1506" spans="1:18" ht="14.5" x14ac:dyDescent="0.25">
      <c r="A1506" s="68">
        <v>11</v>
      </c>
      <c r="B1506" s="68">
        <v>40</v>
      </c>
      <c r="C1506" s="67" t="s">
        <v>1196</v>
      </c>
      <c r="D1506" s="67" t="s">
        <v>6787</v>
      </c>
      <c r="E1506" s="67" t="s">
        <v>13</v>
      </c>
      <c r="F1506" s="67" t="s">
        <v>3185</v>
      </c>
      <c r="G1506" s="67" t="s">
        <v>3184</v>
      </c>
      <c r="H1506" s="67" t="s">
        <v>1516</v>
      </c>
      <c r="I1506" s="68" t="s">
        <v>5861</v>
      </c>
      <c r="J1506" s="68" t="s">
        <v>963</v>
      </c>
      <c r="K1506" s="67" t="s">
        <v>5862</v>
      </c>
      <c r="L1506" s="13">
        <v>371</v>
      </c>
      <c r="M1506" s="13">
        <v>361</v>
      </c>
      <c r="N1506" s="13">
        <v>430</v>
      </c>
      <c r="O1506" s="13">
        <v>610</v>
      </c>
      <c r="P1506" s="13">
        <v>224</v>
      </c>
      <c r="Q1506" s="13">
        <v>1896</v>
      </c>
      <c r="R1506" s="13">
        <v>3892</v>
      </c>
    </row>
    <row r="1507" spans="1:18" ht="14.5" x14ac:dyDescent="0.25">
      <c r="A1507" s="68">
        <v>11</v>
      </c>
      <c r="B1507" s="68">
        <v>41</v>
      </c>
      <c r="C1507" s="67" t="s">
        <v>1196</v>
      </c>
      <c r="D1507" s="67" t="s">
        <v>6787</v>
      </c>
      <c r="E1507" s="67" t="s">
        <v>13</v>
      </c>
      <c r="F1507" s="67" t="s">
        <v>7345</v>
      </c>
      <c r="G1507" s="67" t="s">
        <v>7626</v>
      </c>
      <c r="H1507" s="67" t="s">
        <v>1516</v>
      </c>
      <c r="I1507" s="68" t="s">
        <v>5471</v>
      </c>
      <c r="J1507" s="68" t="s">
        <v>963</v>
      </c>
      <c r="K1507" s="67" t="s">
        <v>8452</v>
      </c>
      <c r="L1507" s="13">
        <v>6255</v>
      </c>
      <c r="M1507" s="13">
        <v>7217</v>
      </c>
      <c r="N1507" s="13">
        <v>2741</v>
      </c>
      <c r="O1507" s="13">
        <v>2380</v>
      </c>
      <c r="P1507" s="13">
        <v>1167</v>
      </c>
      <c r="Q1507" s="13">
        <v>24117</v>
      </c>
      <c r="R1507" s="13">
        <v>43877</v>
      </c>
    </row>
    <row r="1508" spans="1:18" ht="14.5" x14ac:dyDescent="0.25">
      <c r="A1508" s="68">
        <v>11</v>
      </c>
      <c r="B1508" s="68">
        <v>42</v>
      </c>
      <c r="C1508" s="67" t="s">
        <v>1196</v>
      </c>
      <c r="D1508" s="67" t="s">
        <v>1210</v>
      </c>
      <c r="E1508" s="67" t="s">
        <v>13</v>
      </c>
      <c r="F1508" s="67" t="s">
        <v>3189</v>
      </c>
      <c r="G1508" s="67" t="s">
        <v>3188</v>
      </c>
      <c r="H1508" s="67" t="s">
        <v>1516</v>
      </c>
      <c r="I1508" s="68" t="s">
        <v>5082</v>
      </c>
      <c r="J1508" s="68" t="s">
        <v>963</v>
      </c>
      <c r="K1508" s="67" t="s">
        <v>8313</v>
      </c>
      <c r="L1508" s="13">
        <v>1538</v>
      </c>
      <c r="M1508" s="13">
        <v>1757</v>
      </c>
      <c r="N1508" s="13">
        <v>1484</v>
      </c>
      <c r="O1508" s="13">
        <v>1607</v>
      </c>
      <c r="P1508" s="13">
        <v>668</v>
      </c>
      <c r="Q1508" s="13">
        <v>4725</v>
      </c>
      <c r="R1508" s="13">
        <v>11779</v>
      </c>
    </row>
    <row r="1509" spans="1:18" ht="14.5" x14ac:dyDescent="0.25">
      <c r="A1509" s="68">
        <v>11</v>
      </c>
      <c r="B1509" s="68">
        <v>43</v>
      </c>
      <c r="C1509" s="67" t="s">
        <v>277</v>
      </c>
      <c r="D1509" s="67" t="s">
        <v>8884</v>
      </c>
      <c r="E1509" s="67" t="s">
        <v>8885</v>
      </c>
      <c r="F1509" s="67" t="s">
        <v>3259</v>
      </c>
      <c r="G1509" s="67" t="s">
        <v>7588</v>
      </c>
      <c r="H1509" s="67" t="s">
        <v>1516</v>
      </c>
      <c r="I1509" s="68" t="s">
        <v>1314</v>
      </c>
      <c r="J1509" s="68" t="s">
        <v>963</v>
      </c>
      <c r="K1509" s="67" t="s">
        <v>8300</v>
      </c>
      <c r="L1509" s="13">
        <v>2931</v>
      </c>
      <c r="M1509" s="13">
        <v>3484</v>
      </c>
      <c r="N1509" s="13">
        <v>2272</v>
      </c>
      <c r="O1509" s="13">
        <v>2553</v>
      </c>
      <c r="P1509" s="13">
        <v>1084</v>
      </c>
      <c r="Q1509" s="13">
        <v>10504</v>
      </c>
      <c r="R1509" s="13">
        <v>22828</v>
      </c>
    </row>
    <row r="1510" spans="1:18" ht="14.5" x14ac:dyDescent="0.25">
      <c r="A1510" s="68">
        <v>11</v>
      </c>
      <c r="B1510" s="68">
        <v>44</v>
      </c>
      <c r="C1510" s="67" t="s">
        <v>277</v>
      </c>
      <c r="D1510" s="67" t="s">
        <v>8884</v>
      </c>
      <c r="E1510" s="67" t="s">
        <v>8885</v>
      </c>
      <c r="F1510" s="67" t="s">
        <v>6466</v>
      </c>
      <c r="G1510" s="67" t="s">
        <v>7588</v>
      </c>
      <c r="H1510" s="67" t="s">
        <v>1516</v>
      </c>
      <c r="I1510" s="68" t="s">
        <v>6506</v>
      </c>
      <c r="J1510" s="68" t="s">
        <v>963</v>
      </c>
      <c r="K1510" s="67" t="s">
        <v>8299</v>
      </c>
      <c r="L1510" s="13">
        <v>4629</v>
      </c>
      <c r="M1510" s="13">
        <v>5205</v>
      </c>
      <c r="N1510" s="13">
        <v>3133</v>
      </c>
      <c r="O1510" s="13">
        <v>2705</v>
      </c>
      <c r="P1510" s="13">
        <v>1031</v>
      </c>
      <c r="Q1510" s="13">
        <v>11662</v>
      </c>
      <c r="R1510" s="13">
        <v>28365</v>
      </c>
    </row>
    <row r="1511" spans="1:18" ht="14.5" x14ac:dyDescent="0.25">
      <c r="A1511" s="68">
        <v>11</v>
      </c>
      <c r="B1511" s="68">
        <v>45</v>
      </c>
      <c r="C1511" s="67" t="s">
        <v>277</v>
      </c>
      <c r="D1511" s="67" t="s">
        <v>1445</v>
      </c>
      <c r="E1511" s="67" t="s">
        <v>13</v>
      </c>
      <c r="F1511" s="67" t="s">
        <v>7339</v>
      </c>
      <c r="G1511" s="67" t="s">
        <v>7588</v>
      </c>
      <c r="H1511" s="67" t="s">
        <v>1516</v>
      </c>
      <c r="I1511" s="68" t="s">
        <v>7815</v>
      </c>
      <c r="J1511" s="68" t="s">
        <v>963</v>
      </c>
      <c r="K1511" s="67" t="s">
        <v>8445</v>
      </c>
      <c r="L1511" s="13">
        <v>6406</v>
      </c>
      <c r="M1511" s="13">
        <v>7689</v>
      </c>
      <c r="N1511" s="13">
        <v>6029</v>
      </c>
      <c r="O1511" s="13">
        <v>6826</v>
      </c>
      <c r="P1511" s="13">
        <v>2874</v>
      </c>
      <c r="Q1511" s="13">
        <v>26194</v>
      </c>
      <c r="R1511" s="13">
        <v>56018</v>
      </c>
    </row>
    <row r="1512" spans="1:18" ht="14.5" x14ac:dyDescent="0.25">
      <c r="A1512" s="68">
        <v>11</v>
      </c>
      <c r="B1512" s="68">
        <v>46</v>
      </c>
      <c r="C1512" s="67" t="s">
        <v>1211</v>
      </c>
      <c r="D1512" s="67" t="s">
        <v>1212</v>
      </c>
      <c r="E1512" s="67" t="s">
        <v>13</v>
      </c>
      <c r="F1512" s="67" t="s">
        <v>3204</v>
      </c>
      <c r="G1512" s="67" t="s">
        <v>3203</v>
      </c>
      <c r="H1512" s="67" t="s">
        <v>1516</v>
      </c>
      <c r="I1512" s="68" t="s">
        <v>5271</v>
      </c>
      <c r="J1512" s="68" t="s">
        <v>963</v>
      </c>
      <c r="K1512" s="67" t="s">
        <v>8307</v>
      </c>
      <c r="L1512" s="13">
        <v>2300</v>
      </c>
      <c r="M1512" s="13">
        <v>2945</v>
      </c>
      <c r="N1512" s="13">
        <v>1479</v>
      </c>
      <c r="O1512" s="13">
        <v>2309</v>
      </c>
      <c r="P1512" s="13">
        <v>1392</v>
      </c>
      <c r="Q1512" s="13">
        <v>6740</v>
      </c>
      <c r="R1512" s="13">
        <v>17165</v>
      </c>
    </row>
    <row r="1513" spans="1:18" ht="14.5" x14ac:dyDescent="0.25">
      <c r="A1513" s="68">
        <v>11</v>
      </c>
      <c r="B1513" s="68">
        <v>47</v>
      </c>
      <c r="C1513" s="67" t="s">
        <v>1211</v>
      </c>
      <c r="D1513" s="67" t="s">
        <v>3205</v>
      </c>
      <c r="E1513" s="67" t="s">
        <v>5010</v>
      </c>
      <c r="F1513" s="67" t="s">
        <v>3209</v>
      </c>
      <c r="G1513" s="67" t="s">
        <v>3206</v>
      </c>
      <c r="H1513" s="67" t="s">
        <v>1516</v>
      </c>
      <c r="I1513" s="68" t="s">
        <v>5871</v>
      </c>
      <c r="J1513" s="68" t="s">
        <v>963</v>
      </c>
      <c r="K1513" s="67" t="s">
        <v>8316</v>
      </c>
      <c r="L1513" s="13">
        <v>10560</v>
      </c>
      <c r="M1513" s="13">
        <v>12808</v>
      </c>
      <c r="N1513" s="13">
        <v>11614</v>
      </c>
      <c r="O1513" s="13">
        <v>13536</v>
      </c>
      <c r="P1513" s="13">
        <v>5658</v>
      </c>
      <c r="Q1513" s="13">
        <v>15875</v>
      </c>
      <c r="R1513" s="13">
        <v>70051</v>
      </c>
    </row>
    <row r="1514" spans="1:18" ht="14.5" x14ac:dyDescent="0.25">
      <c r="A1514" s="68">
        <v>11</v>
      </c>
      <c r="B1514" s="68">
        <v>48</v>
      </c>
      <c r="C1514" s="67" t="s">
        <v>1211</v>
      </c>
      <c r="D1514" s="67" t="s">
        <v>3205</v>
      </c>
      <c r="E1514" s="67" t="s">
        <v>5010</v>
      </c>
      <c r="F1514" s="67" t="s">
        <v>3210</v>
      </c>
      <c r="G1514" s="67" t="s">
        <v>3206</v>
      </c>
      <c r="H1514" s="67" t="s">
        <v>1516</v>
      </c>
      <c r="I1514" s="68" t="s">
        <v>5612</v>
      </c>
      <c r="J1514" s="68" t="s">
        <v>963</v>
      </c>
      <c r="K1514" s="67" t="s">
        <v>8317</v>
      </c>
      <c r="L1514" s="13">
        <v>2971</v>
      </c>
      <c r="M1514" s="13">
        <v>3629</v>
      </c>
      <c r="N1514" s="13">
        <v>2858</v>
      </c>
      <c r="O1514" s="13">
        <v>3510</v>
      </c>
      <c r="P1514" s="13">
        <v>1526</v>
      </c>
      <c r="Q1514" s="13">
        <v>4730</v>
      </c>
      <c r="R1514" s="13">
        <v>19224</v>
      </c>
    </row>
    <row r="1515" spans="1:18" ht="14.5" x14ac:dyDescent="0.25">
      <c r="A1515" s="68">
        <v>11</v>
      </c>
      <c r="B1515" s="68">
        <v>49</v>
      </c>
      <c r="C1515" s="67" t="s">
        <v>1211</v>
      </c>
      <c r="D1515" s="67" t="s">
        <v>3205</v>
      </c>
      <c r="E1515" s="67" t="s">
        <v>5010</v>
      </c>
      <c r="F1515" s="67" t="s">
        <v>3211</v>
      </c>
      <c r="G1515" s="67" t="s">
        <v>3206</v>
      </c>
      <c r="H1515" s="67" t="s">
        <v>1516</v>
      </c>
      <c r="I1515" s="68" t="s">
        <v>1314</v>
      </c>
      <c r="J1515" s="68" t="s">
        <v>963</v>
      </c>
      <c r="K1515" s="67" t="s">
        <v>8318</v>
      </c>
      <c r="L1515" s="13">
        <v>4080</v>
      </c>
      <c r="M1515" s="13">
        <v>4707</v>
      </c>
      <c r="N1515" s="13">
        <v>4254</v>
      </c>
      <c r="O1515" s="13">
        <v>4844</v>
      </c>
      <c r="P1515" s="13">
        <v>1937</v>
      </c>
      <c r="Q1515" s="13">
        <v>5734</v>
      </c>
      <c r="R1515" s="13">
        <v>25556</v>
      </c>
    </row>
    <row r="1516" spans="1:18" ht="14.5" x14ac:dyDescent="0.25">
      <c r="A1516" s="68">
        <v>11</v>
      </c>
      <c r="B1516" s="68">
        <v>50</v>
      </c>
      <c r="C1516" s="67" t="s">
        <v>1211</v>
      </c>
      <c r="D1516" s="67" t="s">
        <v>3205</v>
      </c>
      <c r="E1516" s="67" t="s">
        <v>5010</v>
      </c>
      <c r="F1516" s="67" t="s">
        <v>3208</v>
      </c>
      <c r="G1516" s="67" t="s">
        <v>3206</v>
      </c>
      <c r="H1516" s="67" t="s">
        <v>1516</v>
      </c>
      <c r="I1516" s="68" t="s">
        <v>5513</v>
      </c>
      <c r="J1516" s="68" t="s">
        <v>963</v>
      </c>
      <c r="K1516" s="67" t="s">
        <v>8315</v>
      </c>
      <c r="L1516" s="13">
        <v>1828</v>
      </c>
      <c r="M1516" s="13">
        <v>2199</v>
      </c>
      <c r="N1516" s="13">
        <v>1911</v>
      </c>
      <c r="O1516" s="13">
        <v>2319</v>
      </c>
      <c r="P1516" s="13">
        <v>971</v>
      </c>
      <c r="Q1516" s="13">
        <v>3399</v>
      </c>
      <c r="R1516" s="13">
        <v>12627</v>
      </c>
    </row>
    <row r="1517" spans="1:18" ht="14.5" x14ac:dyDescent="0.25">
      <c r="A1517" s="68">
        <v>11</v>
      </c>
      <c r="B1517" s="68">
        <v>51</v>
      </c>
      <c r="C1517" s="67" t="s">
        <v>1211</v>
      </c>
      <c r="D1517" s="67" t="s">
        <v>3205</v>
      </c>
      <c r="E1517" s="67" t="s">
        <v>5010</v>
      </c>
      <c r="F1517" s="67" t="s">
        <v>3207</v>
      </c>
      <c r="G1517" s="67" t="s">
        <v>3206</v>
      </c>
      <c r="H1517" s="67" t="s">
        <v>1516</v>
      </c>
      <c r="I1517" s="68" t="s">
        <v>5870</v>
      </c>
      <c r="J1517" s="68" t="s">
        <v>963</v>
      </c>
      <c r="K1517" s="67" t="s">
        <v>8314</v>
      </c>
      <c r="L1517" s="13">
        <v>2531</v>
      </c>
      <c r="M1517" s="13">
        <v>2866</v>
      </c>
      <c r="N1517" s="13">
        <v>2412</v>
      </c>
      <c r="O1517" s="13">
        <v>2855</v>
      </c>
      <c r="P1517" s="13">
        <v>1176</v>
      </c>
      <c r="Q1517" s="13">
        <v>2302</v>
      </c>
      <c r="R1517" s="13">
        <v>14142</v>
      </c>
    </row>
    <row r="1518" spans="1:18" ht="14.5" x14ac:dyDescent="0.25">
      <c r="A1518" s="68">
        <v>11</v>
      </c>
      <c r="B1518" s="68">
        <v>52</v>
      </c>
      <c r="C1518" s="67" t="s">
        <v>1211</v>
      </c>
      <c r="D1518" s="67" t="s">
        <v>1214</v>
      </c>
      <c r="E1518" s="67" t="s">
        <v>13</v>
      </c>
      <c r="F1518" s="67" t="s">
        <v>7349</v>
      </c>
      <c r="G1518" s="67" t="s">
        <v>7584</v>
      </c>
      <c r="H1518" s="67" t="s">
        <v>1516</v>
      </c>
      <c r="I1518" s="68" t="s">
        <v>5138</v>
      </c>
      <c r="J1518" s="68" t="s">
        <v>963</v>
      </c>
      <c r="K1518" s="67" t="s">
        <v>8457</v>
      </c>
      <c r="L1518" s="13">
        <v>1602</v>
      </c>
      <c r="M1518" s="13">
        <v>1861</v>
      </c>
      <c r="N1518" s="13">
        <v>1812</v>
      </c>
      <c r="O1518" s="13">
        <v>1752</v>
      </c>
      <c r="P1518" s="13">
        <v>540</v>
      </c>
      <c r="Q1518" s="13">
        <v>1595</v>
      </c>
      <c r="R1518" s="13">
        <v>9162</v>
      </c>
    </row>
    <row r="1519" spans="1:18" ht="14.5" x14ac:dyDescent="0.25">
      <c r="A1519" s="68">
        <v>11</v>
      </c>
      <c r="B1519" s="68">
        <v>53</v>
      </c>
      <c r="C1519" s="67" t="s">
        <v>1211</v>
      </c>
      <c r="D1519" s="67" t="s">
        <v>1214</v>
      </c>
      <c r="E1519" s="67" t="s">
        <v>13</v>
      </c>
      <c r="F1519" s="67" t="s">
        <v>7352</v>
      </c>
      <c r="G1519" s="67" t="s">
        <v>7584</v>
      </c>
      <c r="H1519" s="67" t="s">
        <v>1516</v>
      </c>
      <c r="I1519" s="68" t="s">
        <v>7787</v>
      </c>
      <c r="J1519" s="68" t="s">
        <v>963</v>
      </c>
      <c r="K1519" s="67" t="s">
        <v>8460</v>
      </c>
      <c r="L1519" s="13">
        <v>3516</v>
      </c>
      <c r="M1519" s="13">
        <v>3701</v>
      </c>
      <c r="N1519" s="13">
        <v>4335</v>
      </c>
      <c r="O1519" s="13">
        <v>4134</v>
      </c>
      <c r="P1519" s="13">
        <v>1257</v>
      </c>
      <c r="Q1519" s="13">
        <v>4257</v>
      </c>
      <c r="R1519" s="13">
        <v>21200</v>
      </c>
    </row>
    <row r="1520" spans="1:18" ht="14.5" x14ac:dyDescent="0.25">
      <c r="A1520" s="68">
        <v>11</v>
      </c>
      <c r="B1520" s="68">
        <v>54</v>
      </c>
      <c r="C1520" s="67" t="s">
        <v>1211</v>
      </c>
      <c r="D1520" s="67" t="s">
        <v>1214</v>
      </c>
      <c r="E1520" s="67" t="s">
        <v>13</v>
      </c>
      <c r="F1520" s="67" t="s">
        <v>7351</v>
      </c>
      <c r="G1520" s="67" t="s">
        <v>7584</v>
      </c>
      <c r="H1520" s="67" t="s">
        <v>1516</v>
      </c>
      <c r="I1520" s="68" t="s">
        <v>6506</v>
      </c>
      <c r="J1520" s="68" t="s">
        <v>963</v>
      </c>
      <c r="K1520" s="67" t="s">
        <v>8459</v>
      </c>
      <c r="L1520" s="13">
        <v>1512</v>
      </c>
      <c r="M1520" s="13">
        <v>1604</v>
      </c>
      <c r="N1520" s="13">
        <v>1729</v>
      </c>
      <c r="O1520" s="13">
        <v>1621</v>
      </c>
      <c r="P1520" s="13">
        <v>553</v>
      </c>
      <c r="Q1520" s="13">
        <v>1536</v>
      </c>
      <c r="R1520" s="13">
        <v>8555</v>
      </c>
    </row>
    <row r="1521" spans="1:18" ht="14.5" x14ac:dyDescent="0.25">
      <c r="A1521" s="68">
        <v>11</v>
      </c>
      <c r="B1521" s="68">
        <v>55</v>
      </c>
      <c r="C1521" s="67" t="s">
        <v>1211</v>
      </c>
      <c r="D1521" s="67" t="s">
        <v>1214</v>
      </c>
      <c r="E1521" s="67" t="s">
        <v>13</v>
      </c>
      <c r="F1521" s="67" t="s">
        <v>7350</v>
      </c>
      <c r="G1521" s="67" t="s">
        <v>7584</v>
      </c>
      <c r="H1521" s="67" t="s">
        <v>1516</v>
      </c>
      <c r="I1521" s="68" t="s">
        <v>7787</v>
      </c>
      <c r="J1521" s="68" t="s">
        <v>963</v>
      </c>
      <c r="K1521" s="67" t="s">
        <v>8458</v>
      </c>
      <c r="L1521" s="13">
        <v>3808</v>
      </c>
      <c r="M1521" s="13">
        <v>4025</v>
      </c>
      <c r="N1521" s="13">
        <v>3376</v>
      </c>
      <c r="O1521" s="13">
        <v>3118</v>
      </c>
      <c r="P1521" s="13">
        <v>992</v>
      </c>
      <c r="Q1521" s="13">
        <v>3569</v>
      </c>
      <c r="R1521" s="13">
        <v>18888</v>
      </c>
    </row>
    <row r="1522" spans="1:18" ht="14.5" x14ac:dyDescent="0.25">
      <c r="A1522" s="68">
        <v>11</v>
      </c>
      <c r="B1522" s="68">
        <v>56</v>
      </c>
      <c r="C1522" s="67" t="s">
        <v>1211</v>
      </c>
      <c r="D1522" s="67" t="s">
        <v>1214</v>
      </c>
      <c r="E1522" s="67" t="s">
        <v>13</v>
      </c>
      <c r="F1522" s="67" t="s">
        <v>3213</v>
      </c>
      <c r="G1522" s="67" t="s">
        <v>3212</v>
      </c>
      <c r="H1522" s="67" t="s">
        <v>1516</v>
      </c>
      <c r="I1522" s="68" t="s">
        <v>5872</v>
      </c>
      <c r="J1522" s="68" t="s">
        <v>963</v>
      </c>
      <c r="K1522" s="67" t="s">
        <v>5873</v>
      </c>
      <c r="L1522" s="13">
        <v>20749</v>
      </c>
      <c r="M1522" s="13">
        <v>22736</v>
      </c>
      <c r="N1522" s="13">
        <v>14554</v>
      </c>
      <c r="O1522" s="13">
        <v>18322</v>
      </c>
      <c r="P1522" s="13">
        <v>7966</v>
      </c>
      <c r="Q1522" s="13">
        <v>34866</v>
      </c>
      <c r="R1522" s="13">
        <v>119193</v>
      </c>
    </row>
    <row r="1523" spans="1:18" ht="14.5" x14ac:dyDescent="0.25">
      <c r="A1523" s="68">
        <v>11</v>
      </c>
      <c r="B1523" s="68">
        <v>57</v>
      </c>
      <c r="C1523" s="67" t="s">
        <v>1211</v>
      </c>
      <c r="D1523" s="67" t="s">
        <v>1214</v>
      </c>
      <c r="E1523" s="67" t="s">
        <v>13</v>
      </c>
      <c r="F1523" s="67" t="s">
        <v>3217</v>
      </c>
      <c r="G1523" s="67" t="s">
        <v>3214</v>
      </c>
      <c r="H1523" s="67" t="s">
        <v>1516</v>
      </c>
      <c r="I1523" s="68" t="s">
        <v>5877</v>
      </c>
      <c r="J1523" s="68" t="s">
        <v>963</v>
      </c>
      <c r="K1523" s="67" t="s">
        <v>5878</v>
      </c>
      <c r="L1523" s="13">
        <v>10654</v>
      </c>
      <c r="M1523" s="13">
        <v>12062</v>
      </c>
      <c r="N1523" s="13">
        <v>11459</v>
      </c>
      <c r="O1523" s="13">
        <v>13662</v>
      </c>
      <c r="P1523" s="13">
        <v>5460</v>
      </c>
      <c r="Q1523" s="13">
        <v>38725</v>
      </c>
      <c r="R1523" s="13">
        <v>92022</v>
      </c>
    </row>
    <row r="1524" spans="1:18" ht="14.5" x14ac:dyDescent="0.25">
      <c r="A1524" s="68">
        <v>11</v>
      </c>
      <c r="B1524" s="68">
        <v>58</v>
      </c>
      <c r="C1524" s="67" t="s">
        <v>1211</v>
      </c>
      <c r="D1524" s="67" t="s">
        <v>1214</v>
      </c>
      <c r="E1524" s="67" t="s">
        <v>13</v>
      </c>
      <c r="F1524" s="67" t="s">
        <v>3215</v>
      </c>
      <c r="G1524" s="67" t="s">
        <v>3214</v>
      </c>
      <c r="H1524" s="67" t="s">
        <v>1516</v>
      </c>
      <c r="I1524" s="68" t="s">
        <v>5037</v>
      </c>
      <c r="J1524" s="68" t="s">
        <v>963</v>
      </c>
      <c r="K1524" s="67" t="s">
        <v>5874</v>
      </c>
      <c r="L1524" s="13">
        <v>6072</v>
      </c>
      <c r="M1524" s="13">
        <v>7227</v>
      </c>
      <c r="N1524" s="13">
        <v>6106</v>
      </c>
      <c r="O1524" s="13">
        <v>7555</v>
      </c>
      <c r="P1524" s="13">
        <v>3252</v>
      </c>
      <c r="Q1524" s="13">
        <v>10139</v>
      </c>
      <c r="R1524" s="13">
        <v>40351</v>
      </c>
    </row>
    <row r="1525" spans="1:18" ht="14.5" x14ac:dyDescent="0.25">
      <c r="A1525" s="68">
        <v>11</v>
      </c>
      <c r="B1525" s="68">
        <v>59</v>
      </c>
      <c r="C1525" s="67" t="s">
        <v>1211</v>
      </c>
      <c r="D1525" s="67" t="s">
        <v>1214</v>
      </c>
      <c r="E1525" s="67" t="s">
        <v>13</v>
      </c>
      <c r="F1525" s="67" t="s">
        <v>3216</v>
      </c>
      <c r="G1525" s="67" t="s">
        <v>3214</v>
      </c>
      <c r="H1525" s="67" t="s">
        <v>1516</v>
      </c>
      <c r="I1525" s="68" t="s">
        <v>5875</v>
      </c>
      <c r="J1525" s="68" t="s">
        <v>963</v>
      </c>
      <c r="K1525" s="67" t="s">
        <v>5876</v>
      </c>
      <c r="L1525" s="13">
        <v>10533</v>
      </c>
      <c r="M1525" s="13">
        <v>13398</v>
      </c>
      <c r="N1525" s="13">
        <v>12016</v>
      </c>
      <c r="O1525" s="13">
        <v>14838</v>
      </c>
      <c r="P1525" s="13">
        <v>6463</v>
      </c>
      <c r="Q1525" s="13">
        <v>20361</v>
      </c>
      <c r="R1525" s="13">
        <v>77609</v>
      </c>
    </row>
    <row r="1526" spans="1:18" ht="14.5" x14ac:dyDescent="0.25">
      <c r="A1526" s="68">
        <v>11</v>
      </c>
      <c r="B1526" s="68">
        <v>60</v>
      </c>
      <c r="C1526" s="67" t="s">
        <v>1211</v>
      </c>
      <c r="D1526" s="67" t="s">
        <v>1214</v>
      </c>
      <c r="E1526" s="67" t="s">
        <v>13</v>
      </c>
      <c r="F1526" s="67" t="s">
        <v>7369</v>
      </c>
      <c r="G1526" s="67" t="s">
        <v>7637</v>
      </c>
      <c r="H1526" s="67" t="s">
        <v>1516</v>
      </c>
      <c r="I1526" s="68" t="s">
        <v>1242</v>
      </c>
      <c r="J1526" s="68" t="s">
        <v>963</v>
      </c>
      <c r="K1526" s="67" t="s">
        <v>8477</v>
      </c>
      <c r="L1526" s="13">
        <v>6885</v>
      </c>
      <c r="M1526" s="13">
        <v>4229</v>
      </c>
      <c r="N1526" s="13">
        <v>8099</v>
      </c>
      <c r="O1526" s="13">
        <v>5072</v>
      </c>
      <c r="P1526" s="13">
        <v>6071</v>
      </c>
      <c r="Q1526" s="13">
        <v>13518</v>
      </c>
      <c r="R1526" s="13">
        <v>43874</v>
      </c>
    </row>
    <row r="1527" spans="1:18" ht="14.5" x14ac:dyDescent="0.25">
      <c r="A1527" s="68">
        <v>11</v>
      </c>
      <c r="B1527" s="68">
        <v>61</v>
      </c>
      <c r="C1527" s="67" t="s">
        <v>1211</v>
      </c>
      <c r="D1527" s="67" t="s">
        <v>1214</v>
      </c>
      <c r="E1527" s="67" t="s">
        <v>13</v>
      </c>
      <c r="F1527" s="67" t="s">
        <v>7370</v>
      </c>
      <c r="G1527" s="67" t="s">
        <v>7637</v>
      </c>
      <c r="H1527" s="67" t="s">
        <v>1516</v>
      </c>
      <c r="I1527" s="68" t="s">
        <v>5071</v>
      </c>
      <c r="J1527" s="68" t="s">
        <v>963</v>
      </c>
      <c r="K1527" s="67" t="s">
        <v>8478</v>
      </c>
      <c r="L1527" s="13">
        <v>24092</v>
      </c>
      <c r="M1527" s="13">
        <v>15012</v>
      </c>
      <c r="N1527" s="13">
        <v>24321</v>
      </c>
      <c r="O1527" s="13">
        <v>18291</v>
      </c>
      <c r="P1527" s="13">
        <v>20503</v>
      </c>
      <c r="Q1527" s="13">
        <v>95408</v>
      </c>
      <c r="R1527" s="13">
        <v>197627</v>
      </c>
    </row>
    <row r="1528" spans="1:18" ht="14.5" x14ac:dyDescent="0.25">
      <c r="A1528" s="68">
        <v>11</v>
      </c>
      <c r="B1528" s="68">
        <v>62</v>
      </c>
      <c r="C1528" s="67" t="s">
        <v>1211</v>
      </c>
      <c r="D1528" s="67" t="s">
        <v>1214</v>
      </c>
      <c r="E1528" s="67" t="s">
        <v>13</v>
      </c>
      <c r="F1528" s="67" t="s">
        <v>7371</v>
      </c>
      <c r="G1528" s="67" t="s">
        <v>7637</v>
      </c>
      <c r="H1528" s="67" t="s">
        <v>1516</v>
      </c>
      <c r="I1528" s="68" t="s">
        <v>7822</v>
      </c>
      <c r="J1528" s="68" t="s">
        <v>963</v>
      </c>
      <c r="K1528" s="67" t="s">
        <v>8479</v>
      </c>
      <c r="L1528" s="13">
        <v>2900</v>
      </c>
      <c r="M1528" s="13">
        <v>1626</v>
      </c>
      <c r="N1528" s="13">
        <v>3424</v>
      </c>
      <c r="O1528" s="13">
        <v>1971</v>
      </c>
      <c r="P1528" s="13">
        <v>2480</v>
      </c>
      <c r="Q1528" s="13">
        <v>5409</v>
      </c>
      <c r="R1528" s="13">
        <v>17810</v>
      </c>
    </row>
    <row r="1529" spans="1:18" ht="14.5" x14ac:dyDescent="0.25">
      <c r="A1529" s="68">
        <v>11</v>
      </c>
      <c r="B1529" s="68">
        <v>63</v>
      </c>
      <c r="C1529" s="67" t="s">
        <v>1211</v>
      </c>
      <c r="D1529" s="67" t="s">
        <v>1214</v>
      </c>
      <c r="E1529" s="67" t="s">
        <v>13</v>
      </c>
      <c r="F1529" s="67" t="s">
        <v>7372</v>
      </c>
      <c r="G1529" s="67" t="s">
        <v>7637</v>
      </c>
      <c r="H1529" s="67" t="s">
        <v>1516</v>
      </c>
      <c r="I1529" s="68" t="s">
        <v>7823</v>
      </c>
      <c r="J1529" s="68" t="s">
        <v>963</v>
      </c>
      <c r="K1529" s="67" t="s">
        <v>8480</v>
      </c>
      <c r="L1529" s="13">
        <v>1995</v>
      </c>
      <c r="M1529" s="13">
        <v>1372</v>
      </c>
      <c r="N1529" s="13">
        <v>2266</v>
      </c>
      <c r="O1529" s="13">
        <v>1548</v>
      </c>
      <c r="P1529" s="13">
        <v>1795</v>
      </c>
      <c r="Q1529" s="13">
        <v>8861</v>
      </c>
      <c r="R1529" s="13">
        <v>17837</v>
      </c>
    </row>
    <row r="1530" spans="1:18" ht="14.5" x14ac:dyDescent="0.25">
      <c r="A1530" s="68">
        <v>11</v>
      </c>
      <c r="B1530" s="68">
        <v>64</v>
      </c>
      <c r="C1530" s="67" t="s">
        <v>1211</v>
      </c>
      <c r="D1530" s="67" t="s">
        <v>1214</v>
      </c>
      <c r="E1530" s="67" t="s">
        <v>13</v>
      </c>
      <c r="F1530" s="67" t="s">
        <v>7373</v>
      </c>
      <c r="G1530" s="67" t="s">
        <v>7637</v>
      </c>
      <c r="H1530" s="67" t="s">
        <v>1516</v>
      </c>
      <c r="I1530" s="68" t="s">
        <v>1279</v>
      </c>
      <c r="J1530" s="68" t="s">
        <v>963</v>
      </c>
      <c r="K1530" s="67" t="s">
        <v>8481</v>
      </c>
      <c r="L1530" s="13">
        <v>1586</v>
      </c>
      <c r="M1530" s="13">
        <v>957</v>
      </c>
      <c r="N1530" s="13">
        <v>1479</v>
      </c>
      <c r="O1530" s="13">
        <v>969</v>
      </c>
      <c r="P1530" s="13">
        <v>1248</v>
      </c>
      <c r="Q1530" s="13">
        <v>3298</v>
      </c>
      <c r="R1530" s="13">
        <v>9537</v>
      </c>
    </row>
    <row r="1531" spans="1:18" ht="14.5" x14ac:dyDescent="0.25">
      <c r="A1531" s="68">
        <v>11</v>
      </c>
      <c r="B1531" s="68">
        <v>65</v>
      </c>
      <c r="C1531" s="67" t="s">
        <v>1211</v>
      </c>
      <c r="D1531" s="67" t="s">
        <v>1214</v>
      </c>
      <c r="E1531" s="67" t="s">
        <v>13</v>
      </c>
      <c r="F1531" s="67" t="s">
        <v>7374</v>
      </c>
      <c r="G1531" s="67" t="s">
        <v>7637</v>
      </c>
      <c r="H1531" s="67" t="s">
        <v>1516</v>
      </c>
      <c r="I1531" s="68" t="s">
        <v>5030</v>
      </c>
      <c r="J1531" s="68" t="s">
        <v>963</v>
      </c>
      <c r="K1531" s="67" t="s">
        <v>8482</v>
      </c>
      <c r="L1531" s="13">
        <v>2542</v>
      </c>
      <c r="M1531" s="13">
        <v>1498</v>
      </c>
      <c r="N1531" s="13">
        <v>2851</v>
      </c>
      <c r="O1531" s="13">
        <v>1668</v>
      </c>
      <c r="P1531" s="13">
        <v>2140</v>
      </c>
      <c r="Q1531" s="13">
        <v>5802</v>
      </c>
      <c r="R1531" s="13">
        <v>16501</v>
      </c>
    </row>
    <row r="1532" spans="1:18" ht="14.5" x14ac:dyDescent="0.25">
      <c r="A1532" s="68">
        <v>11</v>
      </c>
      <c r="B1532" s="68">
        <v>66</v>
      </c>
      <c r="C1532" s="67" t="s">
        <v>1211</v>
      </c>
      <c r="D1532" s="67" t="s">
        <v>1214</v>
      </c>
      <c r="E1532" s="67" t="s">
        <v>13</v>
      </c>
      <c r="F1532" s="67" t="s">
        <v>7375</v>
      </c>
      <c r="G1532" s="67" t="s">
        <v>7637</v>
      </c>
      <c r="H1532" s="67" t="s">
        <v>1516</v>
      </c>
      <c r="I1532" s="68" t="s">
        <v>1239</v>
      </c>
      <c r="J1532" s="68" t="s">
        <v>963</v>
      </c>
      <c r="K1532" s="67" t="s">
        <v>8483</v>
      </c>
      <c r="L1532" s="13">
        <v>5015</v>
      </c>
      <c r="M1532" s="13">
        <v>2940</v>
      </c>
      <c r="N1532" s="13">
        <v>5509</v>
      </c>
      <c r="O1532" s="13">
        <v>3535</v>
      </c>
      <c r="P1532" s="13">
        <v>4250</v>
      </c>
      <c r="Q1532" s="13">
        <v>9260</v>
      </c>
      <c r="R1532" s="13">
        <v>30509</v>
      </c>
    </row>
    <row r="1533" spans="1:18" ht="14.5" x14ac:dyDescent="0.25">
      <c r="A1533" s="68">
        <v>11</v>
      </c>
      <c r="B1533" s="68">
        <v>67</v>
      </c>
      <c r="C1533" s="67" t="s">
        <v>1211</v>
      </c>
      <c r="D1533" s="67" t="s">
        <v>1214</v>
      </c>
      <c r="E1533" s="67" t="s">
        <v>13</v>
      </c>
      <c r="F1533" s="67" t="s">
        <v>7376</v>
      </c>
      <c r="G1533" s="67" t="s">
        <v>7637</v>
      </c>
      <c r="H1533" s="67" t="s">
        <v>1516</v>
      </c>
      <c r="I1533" s="68" t="s">
        <v>7824</v>
      </c>
      <c r="J1533" s="68" t="s">
        <v>963</v>
      </c>
      <c r="K1533" s="67" t="s">
        <v>8484</v>
      </c>
      <c r="L1533" s="13">
        <v>5571</v>
      </c>
      <c r="M1533" s="13">
        <v>3701</v>
      </c>
      <c r="N1533" s="13">
        <v>5629</v>
      </c>
      <c r="O1533" s="13">
        <v>3791</v>
      </c>
      <c r="P1533" s="13">
        <v>4673</v>
      </c>
      <c r="Q1533" s="13">
        <v>12333</v>
      </c>
      <c r="R1533" s="13">
        <v>35698</v>
      </c>
    </row>
    <row r="1534" spans="1:18" ht="14.5" x14ac:dyDescent="0.25">
      <c r="A1534" s="68">
        <v>11</v>
      </c>
      <c r="B1534" s="68">
        <v>68</v>
      </c>
      <c r="C1534" s="67" t="s">
        <v>1211</v>
      </c>
      <c r="D1534" s="67" t="s">
        <v>1214</v>
      </c>
      <c r="E1534" s="67" t="s">
        <v>13</v>
      </c>
      <c r="F1534" s="67" t="s">
        <v>7377</v>
      </c>
      <c r="G1534" s="67" t="s">
        <v>7637</v>
      </c>
      <c r="H1534" s="67" t="s">
        <v>1516</v>
      </c>
      <c r="I1534" s="68" t="s">
        <v>7824</v>
      </c>
      <c r="J1534" s="68" t="s">
        <v>963</v>
      </c>
      <c r="K1534" s="67" t="s">
        <v>8485</v>
      </c>
      <c r="L1534" s="13">
        <v>5526</v>
      </c>
      <c r="M1534" s="13">
        <v>3259</v>
      </c>
      <c r="N1534" s="13">
        <v>6301</v>
      </c>
      <c r="O1534" s="13">
        <v>3778</v>
      </c>
      <c r="P1534" s="13">
        <v>4716</v>
      </c>
      <c r="Q1534" s="13">
        <v>10284</v>
      </c>
      <c r="R1534" s="13">
        <v>33864</v>
      </c>
    </row>
    <row r="1535" spans="1:18" ht="14.5" x14ac:dyDescent="0.25">
      <c r="A1535" s="68">
        <v>11</v>
      </c>
      <c r="B1535" s="68">
        <v>69</v>
      </c>
      <c r="C1535" s="67" t="s">
        <v>1211</v>
      </c>
      <c r="D1535" s="67" t="s">
        <v>1214</v>
      </c>
      <c r="E1535" s="67" t="s">
        <v>13</v>
      </c>
      <c r="F1535" s="67" t="s">
        <v>7378</v>
      </c>
      <c r="G1535" s="67" t="s">
        <v>7637</v>
      </c>
      <c r="H1535" s="67" t="s">
        <v>1516</v>
      </c>
      <c r="I1535" s="68" t="s">
        <v>7824</v>
      </c>
      <c r="J1535" s="68" t="s">
        <v>963</v>
      </c>
      <c r="K1535" s="67" t="s">
        <v>8486</v>
      </c>
      <c r="L1535" s="13">
        <v>5097</v>
      </c>
      <c r="M1535" s="13">
        <v>3471</v>
      </c>
      <c r="N1535" s="13">
        <v>6862</v>
      </c>
      <c r="O1535" s="13">
        <v>4765</v>
      </c>
      <c r="P1535" s="13">
        <v>5049</v>
      </c>
      <c r="Q1535" s="13">
        <v>19889</v>
      </c>
      <c r="R1535" s="13">
        <v>45133</v>
      </c>
    </row>
    <row r="1536" spans="1:18" ht="14.5" x14ac:dyDescent="0.25">
      <c r="A1536" s="68">
        <v>11</v>
      </c>
      <c r="B1536" s="68">
        <v>70</v>
      </c>
      <c r="C1536" s="67" t="s">
        <v>1211</v>
      </c>
      <c r="D1536" s="67" t="s">
        <v>1214</v>
      </c>
      <c r="E1536" s="67" t="s">
        <v>13</v>
      </c>
      <c r="F1536" s="67" t="s">
        <v>7379</v>
      </c>
      <c r="G1536" s="67" t="s">
        <v>7637</v>
      </c>
      <c r="H1536" s="67" t="s">
        <v>1516</v>
      </c>
      <c r="I1536" s="68" t="s">
        <v>7824</v>
      </c>
      <c r="J1536" s="68" t="s">
        <v>963</v>
      </c>
      <c r="K1536" s="67" t="s">
        <v>8487</v>
      </c>
      <c r="L1536" s="13">
        <v>16009</v>
      </c>
      <c r="M1536" s="13">
        <v>10585</v>
      </c>
      <c r="N1536" s="13">
        <v>20109</v>
      </c>
      <c r="O1536" s="13">
        <v>11123</v>
      </c>
      <c r="P1536" s="13">
        <v>14396</v>
      </c>
      <c r="Q1536" s="13">
        <v>34901</v>
      </c>
      <c r="R1536" s="13">
        <v>107123</v>
      </c>
    </row>
    <row r="1537" spans="1:18" ht="14.5" x14ac:dyDescent="0.25">
      <c r="A1537" s="68">
        <v>11</v>
      </c>
      <c r="B1537" s="68">
        <v>71</v>
      </c>
      <c r="C1537" s="67" t="s">
        <v>1211</v>
      </c>
      <c r="D1537" s="67" t="s">
        <v>1214</v>
      </c>
      <c r="E1537" s="67" t="s">
        <v>13</v>
      </c>
      <c r="F1537" s="67" t="s">
        <v>7380</v>
      </c>
      <c r="G1537" s="67" t="s">
        <v>7637</v>
      </c>
      <c r="H1537" s="67" t="s">
        <v>1516</v>
      </c>
      <c r="I1537" s="68" t="s">
        <v>5364</v>
      </c>
      <c r="J1537" s="68" t="s">
        <v>963</v>
      </c>
      <c r="K1537" s="67" t="s">
        <v>8488</v>
      </c>
      <c r="L1537" s="13">
        <v>4984</v>
      </c>
      <c r="M1537" s="13">
        <v>3039</v>
      </c>
      <c r="N1537" s="13">
        <v>5747</v>
      </c>
      <c r="O1537" s="13">
        <v>3690</v>
      </c>
      <c r="P1537" s="13">
        <v>4365</v>
      </c>
      <c r="Q1537" s="13">
        <v>9609</v>
      </c>
      <c r="R1537" s="13">
        <v>31434</v>
      </c>
    </row>
    <row r="1538" spans="1:18" ht="14.5" x14ac:dyDescent="0.25">
      <c r="A1538" s="68">
        <v>11</v>
      </c>
      <c r="B1538" s="68">
        <v>72</v>
      </c>
      <c r="C1538" s="67" t="s">
        <v>1211</v>
      </c>
      <c r="D1538" s="67" t="s">
        <v>1214</v>
      </c>
      <c r="E1538" s="67" t="s">
        <v>13</v>
      </c>
      <c r="F1538" s="67" t="s">
        <v>7368</v>
      </c>
      <c r="G1538" s="67" t="s">
        <v>7637</v>
      </c>
      <c r="H1538" s="67" t="s">
        <v>1516</v>
      </c>
      <c r="I1538" s="68" t="s">
        <v>7821</v>
      </c>
      <c r="J1538" s="68" t="s">
        <v>963</v>
      </c>
      <c r="K1538" s="67" t="s">
        <v>8476</v>
      </c>
      <c r="L1538" s="13">
        <v>4630</v>
      </c>
      <c r="M1538" s="13">
        <v>3535</v>
      </c>
      <c r="N1538" s="13">
        <v>5123</v>
      </c>
      <c r="O1538" s="13">
        <v>3759</v>
      </c>
      <c r="P1538" s="13">
        <v>4262</v>
      </c>
      <c r="Q1538" s="13">
        <v>15151</v>
      </c>
      <c r="R1538" s="13">
        <v>36460</v>
      </c>
    </row>
    <row r="1539" spans="1:18" ht="14.5" x14ac:dyDescent="0.25">
      <c r="A1539" s="68">
        <v>11</v>
      </c>
      <c r="B1539" s="68">
        <v>73</v>
      </c>
      <c r="C1539" s="67" t="s">
        <v>1211</v>
      </c>
      <c r="D1539" s="67" t="s">
        <v>1214</v>
      </c>
      <c r="E1539" s="67" t="s">
        <v>13</v>
      </c>
      <c r="F1539" s="67" t="s">
        <v>7367</v>
      </c>
      <c r="G1539" s="67" t="s">
        <v>7636</v>
      </c>
      <c r="H1539" s="67" t="s">
        <v>1516</v>
      </c>
      <c r="I1539" s="68" t="s">
        <v>5261</v>
      </c>
      <c r="J1539" s="68" t="s">
        <v>963</v>
      </c>
      <c r="K1539" s="67" t="s">
        <v>8475</v>
      </c>
      <c r="L1539" s="13">
        <v>4822</v>
      </c>
      <c r="M1539" s="13">
        <v>3304</v>
      </c>
      <c r="N1539" s="13">
        <v>4450</v>
      </c>
      <c r="O1539" s="13">
        <v>3311</v>
      </c>
      <c r="P1539" s="13">
        <v>3972</v>
      </c>
      <c r="Q1539" s="13">
        <v>14978</v>
      </c>
      <c r="R1539" s="13">
        <v>34837</v>
      </c>
    </row>
    <row r="1540" spans="1:18" ht="14.5" x14ac:dyDescent="0.25">
      <c r="A1540" s="68">
        <v>11</v>
      </c>
      <c r="B1540" s="68">
        <v>74</v>
      </c>
      <c r="C1540" s="67" t="s">
        <v>1211</v>
      </c>
      <c r="D1540" s="67" t="s">
        <v>1214</v>
      </c>
      <c r="E1540" s="67" t="s">
        <v>13</v>
      </c>
      <c r="F1540" s="67" t="s">
        <v>3219</v>
      </c>
      <c r="G1540" s="67" t="s">
        <v>3218</v>
      </c>
      <c r="H1540" s="67" t="s">
        <v>1516</v>
      </c>
      <c r="I1540" s="68" t="s">
        <v>5022</v>
      </c>
      <c r="J1540" s="68" t="s">
        <v>963</v>
      </c>
      <c r="K1540" s="67" t="s">
        <v>5879</v>
      </c>
      <c r="L1540" s="13">
        <v>7834</v>
      </c>
      <c r="M1540" s="13">
        <v>9148</v>
      </c>
      <c r="N1540" s="13">
        <v>8533</v>
      </c>
      <c r="O1540" s="13">
        <v>10719</v>
      </c>
      <c r="P1540" s="13">
        <v>4207</v>
      </c>
      <c r="Q1540" s="13">
        <v>9811</v>
      </c>
      <c r="R1540" s="13">
        <v>50252</v>
      </c>
    </row>
    <row r="1541" spans="1:18" ht="14.5" x14ac:dyDescent="0.25">
      <c r="A1541" s="68">
        <v>11</v>
      </c>
      <c r="B1541" s="68">
        <v>75</v>
      </c>
      <c r="C1541" s="67" t="s">
        <v>1211</v>
      </c>
      <c r="D1541" s="67" t="s">
        <v>1214</v>
      </c>
      <c r="E1541" s="67" t="s">
        <v>13</v>
      </c>
      <c r="F1541" s="67" t="s">
        <v>3220</v>
      </c>
      <c r="G1541" s="67" t="s">
        <v>3218</v>
      </c>
      <c r="H1541" s="67" t="s">
        <v>1516</v>
      </c>
      <c r="I1541" s="68" t="s">
        <v>5880</v>
      </c>
      <c r="J1541" s="68" t="s">
        <v>963</v>
      </c>
      <c r="K1541" s="67" t="s">
        <v>5881</v>
      </c>
      <c r="L1541" s="13">
        <v>2548</v>
      </c>
      <c r="M1541" s="13">
        <v>3037</v>
      </c>
      <c r="N1541" s="13">
        <v>2787</v>
      </c>
      <c r="O1541" s="13">
        <v>3265</v>
      </c>
      <c r="P1541" s="13">
        <v>1365</v>
      </c>
      <c r="Q1541" s="13">
        <v>4895</v>
      </c>
      <c r="R1541" s="13">
        <v>17897</v>
      </c>
    </row>
    <row r="1542" spans="1:18" ht="14.5" x14ac:dyDescent="0.25">
      <c r="A1542" s="68">
        <v>11</v>
      </c>
      <c r="B1542" s="68">
        <v>76</v>
      </c>
      <c r="C1542" s="67" t="s">
        <v>1211</v>
      </c>
      <c r="D1542" s="67" t="s">
        <v>1214</v>
      </c>
      <c r="E1542" s="67" t="s">
        <v>13</v>
      </c>
      <c r="F1542" s="67" t="s">
        <v>6465</v>
      </c>
      <c r="G1542" s="67" t="s">
        <v>3218</v>
      </c>
      <c r="H1542" s="67" t="s">
        <v>1516</v>
      </c>
      <c r="I1542" s="68" t="s">
        <v>5261</v>
      </c>
      <c r="J1542" s="68" t="s">
        <v>963</v>
      </c>
      <c r="K1542" s="67" t="s">
        <v>6551</v>
      </c>
      <c r="L1542" s="13">
        <v>1288</v>
      </c>
      <c r="M1542" s="13">
        <v>1598</v>
      </c>
      <c r="N1542" s="13">
        <v>1472</v>
      </c>
      <c r="O1542" s="13">
        <v>1792</v>
      </c>
      <c r="P1542" s="13">
        <v>740</v>
      </c>
      <c r="Q1542" s="13">
        <v>3454</v>
      </c>
      <c r="R1542" s="13">
        <v>10344</v>
      </c>
    </row>
    <row r="1543" spans="1:18" ht="14.5" x14ac:dyDescent="0.25">
      <c r="A1543" s="68">
        <v>11</v>
      </c>
      <c r="B1543" s="68">
        <v>77</v>
      </c>
      <c r="C1543" s="67" t="s">
        <v>1211</v>
      </c>
      <c r="D1543" s="67" t="s">
        <v>1214</v>
      </c>
      <c r="E1543" s="67" t="s">
        <v>13</v>
      </c>
      <c r="F1543" s="67" t="s">
        <v>3222</v>
      </c>
      <c r="G1543" s="67" t="s">
        <v>3221</v>
      </c>
      <c r="H1543" s="67" t="s">
        <v>1516</v>
      </c>
      <c r="I1543" s="68" t="s">
        <v>5882</v>
      </c>
      <c r="J1543" s="68" t="s">
        <v>963</v>
      </c>
      <c r="K1543" s="67" t="s">
        <v>5883</v>
      </c>
      <c r="L1543" s="13">
        <v>11106</v>
      </c>
      <c r="M1543" s="13">
        <v>13264</v>
      </c>
      <c r="N1543" s="13">
        <v>8831</v>
      </c>
      <c r="O1543" s="13">
        <v>10654</v>
      </c>
      <c r="P1543" s="13">
        <v>4596</v>
      </c>
      <c r="Q1543" s="13">
        <v>41101</v>
      </c>
      <c r="R1543" s="13">
        <v>89552</v>
      </c>
    </row>
    <row r="1544" spans="1:18" ht="14.5" x14ac:dyDescent="0.25">
      <c r="A1544" s="68">
        <v>11</v>
      </c>
      <c r="B1544" s="68">
        <v>78</v>
      </c>
      <c r="C1544" s="67" t="s">
        <v>1211</v>
      </c>
      <c r="D1544" s="67" t="s">
        <v>1214</v>
      </c>
      <c r="E1544" s="67" t="s">
        <v>13</v>
      </c>
      <c r="F1544" s="67" t="s">
        <v>3224</v>
      </c>
      <c r="G1544" s="67" t="s">
        <v>3223</v>
      </c>
      <c r="H1544" s="67" t="s">
        <v>1516</v>
      </c>
      <c r="I1544" s="68" t="s">
        <v>5884</v>
      </c>
      <c r="J1544" s="68" t="s">
        <v>963</v>
      </c>
      <c r="K1544" s="67" t="s">
        <v>5885</v>
      </c>
      <c r="L1544" s="13">
        <v>16241</v>
      </c>
      <c r="M1544" s="13">
        <v>23608</v>
      </c>
      <c r="N1544" s="13">
        <v>18569</v>
      </c>
      <c r="O1544" s="13">
        <v>19885</v>
      </c>
      <c r="P1544" s="13">
        <v>8654</v>
      </c>
      <c r="Q1544" s="13">
        <v>78023</v>
      </c>
      <c r="R1544" s="13">
        <v>164980</v>
      </c>
    </row>
    <row r="1545" spans="1:18" ht="14.5" x14ac:dyDescent="0.25">
      <c r="A1545" s="68">
        <v>11</v>
      </c>
      <c r="B1545" s="68">
        <v>79</v>
      </c>
      <c r="C1545" s="67" t="s">
        <v>1211</v>
      </c>
      <c r="D1545" s="67" t="s">
        <v>1214</v>
      </c>
      <c r="E1545" s="67" t="s">
        <v>13</v>
      </c>
      <c r="F1545" s="67" t="s">
        <v>3793</v>
      </c>
      <c r="G1545" s="67" t="s">
        <v>3792</v>
      </c>
      <c r="H1545" s="67" t="s">
        <v>1516</v>
      </c>
      <c r="I1545" s="68" t="s">
        <v>5390</v>
      </c>
      <c r="J1545" s="68" t="s">
        <v>963</v>
      </c>
      <c r="K1545" s="67" t="s">
        <v>8448</v>
      </c>
      <c r="L1545" s="13">
        <v>1898</v>
      </c>
      <c r="M1545" s="13">
        <v>1209</v>
      </c>
      <c r="N1545" s="13">
        <v>5911</v>
      </c>
      <c r="O1545" s="13">
        <v>8279</v>
      </c>
      <c r="P1545" s="13">
        <v>2453</v>
      </c>
      <c r="Q1545" s="13">
        <v>7346</v>
      </c>
      <c r="R1545" s="13">
        <v>27096</v>
      </c>
    </row>
    <row r="1546" spans="1:18" ht="14.5" x14ac:dyDescent="0.25">
      <c r="A1546" s="68">
        <v>11</v>
      </c>
      <c r="B1546" s="68">
        <v>80</v>
      </c>
      <c r="C1546" s="67" t="s">
        <v>1211</v>
      </c>
      <c r="D1546" s="67" t="s">
        <v>1214</v>
      </c>
      <c r="E1546" s="67" t="s">
        <v>13</v>
      </c>
      <c r="F1546" s="67" t="s">
        <v>3226</v>
      </c>
      <c r="G1546" s="67" t="s">
        <v>3225</v>
      </c>
      <c r="H1546" s="67" t="s">
        <v>1516</v>
      </c>
      <c r="I1546" s="68" t="s">
        <v>5513</v>
      </c>
      <c r="J1546" s="68" t="s">
        <v>963</v>
      </c>
      <c r="K1546" s="67" t="s">
        <v>8319</v>
      </c>
      <c r="L1546" s="13">
        <v>2677</v>
      </c>
      <c r="M1546" s="13">
        <v>3189</v>
      </c>
      <c r="N1546" s="13">
        <v>2970</v>
      </c>
      <c r="O1546" s="13">
        <v>3547</v>
      </c>
      <c r="P1546" s="13">
        <v>1525</v>
      </c>
      <c r="Q1546" s="13">
        <v>6879</v>
      </c>
      <c r="R1546" s="13">
        <v>20787</v>
      </c>
    </row>
    <row r="1547" spans="1:18" ht="14.5" x14ac:dyDescent="0.25">
      <c r="A1547" s="68">
        <v>11</v>
      </c>
      <c r="B1547" s="68">
        <v>81</v>
      </c>
      <c r="C1547" s="67" t="s">
        <v>1211</v>
      </c>
      <c r="D1547" s="67" t="s">
        <v>1214</v>
      </c>
      <c r="E1547" s="67" t="s">
        <v>13</v>
      </c>
      <c r="F1547" s="67" t="s">
        <v>3228</v>
      </c>
      <c r="G1547" s="67" t="s">
        <v>3227</v>
      </c>
      <c r="H1547" s="67" t="s">
        <v>1516</v>
      </c>
      <c r="I1547" s="68" t="s">
        <v>5513</v>
      </c>
      <c r="J1547" s="68" t="s">
        <v>963</v>
      </c>
      <c r="K1547" s="67" t="s">
        <v>8320</v>
      </c>
      <c r="L1547" s="13">
        <v>2501</v>
      </c>
      <c r="M1547" s="13">
        <v>3037</v>
      </c>
      <c r="N1547" s="13">
        <v>2737</v>
      </c>
      <c r="O1547" s="13">
        <v>3314</v>
      </c>
      <c r="P1547" s="13">
        <v>1383</v>
      </c>
      <c r="Q1547" s="13">
        <v>3943</v>
      </c>
      <c r="R1547" s="13">
        <v>16915</v>
      </c>
    </row>
    <row r="1548" spans="1:18" ht="14.5" x14ac:dyDescent="0.25">
      <c r="A1548" s="68">
        <v>11</v>
      </c>
      <c r="B1548" s="68">
        <v>82</v>
      </c>
      <c r="C1548" s="67" t="s">
        <v>1211</v>
      </c>
      <c r="D1548" s="67" t="s">
        <v>1214</v>
      </c>
      <c r="E1548" s="67" t="s">
        <v>13</v>
      </c>
      <c r="F1548" s="67" t="s">
        <v>3230</v>
      </c>
      <c r="G1548" s="67" t="s">
        <v>3229</v>
      </c>
      <c r="H1548" s="67" t="s">
        <v>1516</v>
      </c>
      <c r="I1548" s="68" t="s">
        <v>5513</v>
      </c>
      <c r="J1548" s="68" t="s">
        <v>963</v>
      </c>
      <c r="K1548" s="67" t="s">
        <v>8321</v>
      </c>
      <c r="L1548" s="13">
        <v>1484</v>
      </c>
      <c r="M1548" s="13">
        <v>1923</v>
      </c>
      <c r="N1548" s="13">
        <v>1602</v>
      </c>
      <c r="O1548" s="13">
        <v>1885</v>
      </c>
      <c r="P1548" s="13">
        <v>830</v>
      </c>
      <c r="Q1548" s="13">
        <v>3020</v>
      </c>
      <c r="R1548" s="13">
        <v>10744</v>
      </c>
    </row>
    <row r="1549" spans="1:18" ht="14.5" x14ac:dyDescent="0.25">
      <c r="A1549" s="68">
        <v>11</v>
      </c>
      <c r="B1549" s="68">
        <v>83</v>
      </c>
      <c r="C1549" s="67" t="s">
        <v>1211</v>
      </c>
      <c r="D1549" s="67" t="s">
        <v>1214</v>
      </c>
      <c r="E1549" s="67" t="s">
        <v>13</v>
      </c>
      <c r="F1549" s="67" t="s">
        <v>3232</v>
      </c>
      <c r="G1549" s="67" t="s">
        <v>3231</v>
      </c>
      <c r="H1549" s="67" t="s">
        <v>1516</v>
      </c>
      <c r="I1549" s="68" t="s">
        <v>5513</v>
      </c>
      <c r="J1549" s="68" t="s">
        <v>963</v>
      </c>
      <c r="K1549" s="67" t="s">
        <v>8322</v>
      </c>
      <c r="L1549" s="13">
        <v>1962</v>
      </c>
      <c r="M1549" s="13">
        <v>2480</v>
      </c>
      <c r="N1549" s="13">
        <v>2269</v>
      </c>
      <c r="O1549" s="13">
        <v>2613</v>
      </c>
      <c r="P1549" s="13">
        <v>1111</v>
      </c>
      <c r="Q1549" s="13">
        <v>3508</v>
      </c>
      <c r="R1549" s="13">
        <v>13943</v>
      </c>
    </row>
    <row r="1550" spans="1:18" ht="14.5" x14ac:dyDescent="0.25">
      <c r="A1550" s="68">
        <v>11</v>
      </c>
      <c r="B1550" s="68">
        <v>84</v>
      </c>
      <c r="C1550" s="67" t="s">
        <v>1211</v>
      </c>
      <c r="D1550" s="67" t="s">
        <v>1214</v>
      </c>
      <c r="E1550" s="67" t="s">
        <v>13</v>
      </c>
      <c r="F1550" s="67" t="s">
        <v>3234</v>
      </c>
      <c r="G1550" s="67" t="s">
        <v>3233</v>
      </c>
      <c r="H1550" s="67" t="s">
        <v>1516</v>
      </c>
      <c r="I1550" s="68" t="s">
        <v>5886</v>
      </c>
      <c r="J1550" s="68" t="s">
        <v>963</v>
      </c>
      <c r="K1550" s="67" t="s">
        <v>8323</v>
      </c>
      <c r="L1550" s="13">
        <v>3692</v>
      </c>
      <c r="M1550" s="13">
        <v>4744</v>
      </c>
      <c r="N1550" s="13">
        <v>4160</v>
      </c>
      <c r="O1550" s="13">
        <v>4953</v>
      </c>
      <c r="P1550" s="13">
        <v>2155</v>
      </c>
      <c r="Q1550" s="13">
        <v>5745</v>
      </c>
      <c r="R1550" s="13">
        <v>25449</v>
      </c>
    </row>
    <row r="1551" spans="1:18" ht="14.5" x14ac:dyDescent="0.25">
      <c r="A1551" s="68">
        <v>11</v>
      </c>
      <c r="B1551" s="68">
        <v>85</v>
      </c>
      <c r="C1551" s="67" t="s">
        <v>1211</v>
      </c>
      <c r="D1551" s="67" t="s">
        <v>1214</v>
      </c>
      <c r="E1551" s="67" t="s">
        <v>13</v>
      </c>
      <c r="F1551" s="67" t="s">
        <v>3236</v>
      </c>
      <c r="G1551" s="67" t="s">
        <v>3235</v>
      </c>
      <c r="H1551" s="67" t="s">
        <v>1516</v>
      </c>
      <c r="I1551" s="68" t="s">
        <v>5513</v>
      </c>
      <c r="J1551" s="68" t="s">
        <v>963</v>
      </c>
      <c r="K1551" s="67" t="s">
        <v>8324</v>
      </c>
      <c r="L1551" s="13">
        <v>1309</v>
      </c>
      <c r="M1551" s="13">
        <v>1737</v>
      </c>
      <c r="N1551" s="13">
        <v>1535</v>
      </c>
      <c r="O1551" s="13">
        <v>1840</v>
      </c>
      <c r="P1551" s="13">
        <v>798</v>
      </c>
      <c r="Q1551" s="13">
        <v>1680</v>
      </c>
      <c r="R1551" s="13">
        <v>8899</v>
      </c>
    </row>
    <row r="1552" spans="1:18" ht="14.5" x14ac:dyDescent="0.25">
      <c r="A1552" s="68">
        <v>11</v>
      </c>
      <c r="B1552" s="68">
        <v>86</v>
      </c>
      <c r="C1552" s="67" t="s">
        <v>1211</v>
      </c>
      <c r="D1552" s="67" t="s">
        <v>1214</v>
      </c>
      <c r="E1552" s="67" t="s">
        <v>13</v>
      </c>
      <c r="F1552" s="67" t="s">
        <v>3238</v>
      </c>
      <c r="G1552" s="67" t="s">
        <v>3237</v>
      </c>
      <c r="H1552" s="67" t="s">
        <v>1516</v>
      </c>
      <c r="I1552" s="68" t="s">
        <v>5513</v>
      </c>
      <c r="J1552" s="68" t="s">
        <v>963</v>
      </c>
      <c r="K1552" s="67" t="s">
        <v>8325</v>
      </c>
      <c r="L1552" s="13">
        <v>1974</v>
      </c>
      <c r="M1552" s="13">
        <v>2589</v>
      </c>
      <c r="N1552" s="13">
        <v>2283</v>
      </c>
      <c r="O1552" s="13">
        <v>2733</v>
      </c>
      <c r="P1552" s="13">
        <v>1187</v>
      </c>
      <c r="Q1552" s="13">
        <v>3079</v>
      </c>
      <c r="R1552" s="13">
        <v>13845</v>
      </c>
    </row>
    <row r="1553" spans="1:18" ht="14.5" x14ac:dyDescent="0.25">
      <c r="A1553" s="68">
        <v>11</v>
      </c>
      <c r="B1553" s="68">
        <v>87</v>
      </c>
      <c r="C1553" s="67" t="s">
        <v>1211</v>
      </c>
      <c r="D1553" s="67" t="s">
        <v>1214</v>
      </c>
      <c r="E1553" s="67" t="s">
        <v>13</v>
      </c>
      <c r="F1553" s="67" t="s">
        <v>3240</v>
      </c>
      <c r="G1553" s="67" t="s">
        <v>3239</v>
      </c>
      <c r="H1553" s="67" t="s">
        <v>1516</v>
      </c>
      <c r="I1553" s="68" t="s">
        <v>5887</v>
      </c>
      <c r="J1553" s="68" t="s">
        <v>963</v>
      </c>
      <c r="K1553" s="67" t="s">
        <v>8326</v>
      </c>
      <c r="L1553" s="13">
        <v>3442</v>
      </c>
      <c r="M1553" s="13">
        <v>4389</v>
      </c>
      <c r="N1553" s="13">
        <v>3927</v>
      </c>
      <c r="O1553" s="13">
        <v>4696</v>
      </c>
      <c r="P1553" s="13">
        <v>2072</v>
      </c>
      <c r="Q1553" s="13">
        <v>5671</v>
      </c>
      <c r="R1553" s="13">
        <v>24197</v>
      </c>
    </row>
    <row r="1554" spans="1:18" ht="14.5" x14ac:dyDescent="0.25">
      <c r="A1554" s="68">
        <v>11</v>
      </c>
      <c r="B1554" s="68">
        <v>88</v>
      </c>
      <c r="C1554" s="67" t="s">
        <v>1211</v>
      </c>
      <c r="D1554" s="67" t="s">
        <v>1214</v>
      </c>
      <c r="E1554" s="67" t="s">
        <v>13</v>
      </c>
      <c r="F1554" s="67" t="s">
        <v>3242</v>
      </c>
      <c r="G1554" s="67" t="s">
        <v>3241</v>
      </c>
      <c r="H1554" s="67" t="s">
        <v>1516</v>
      </c>
      <c r="I1554" s="68" t="s">
        <v>5513</v>
      </c>
      <c r="J1554" s="68" t="s">
        <v>963</v>
      </c>
      <c r="K1554" s="67" t="s">
        <v>8327</v>
      </c>
      <c r="L1554" s="13">
        <v>1359</v>
      </c>
      <c r="M1554" s="13">
        <v>1706</v>
      </c>
      <c r="N1554" s="13">
        <v>1346</v>
      </c>
      <c r="O1554" s="13">
        <v>1575</v>
      </c>
      <c r="P1554" s="13">
        <v>733</v>
      </c>
      <c r="Q1554" s="13">
        <v>1875</v>
      </c>
      <c r="R1554" s="13">
        <v>8594</v>
      </c>
    </row>
    <row r="1555" spans="1:18" ht="14.5" x14ac:dyDescent="0.25">
      <c r="A1555" s="68">
        <v>11</v>
      </c>
      <c r="B1555" s="68">
        <v>89</v>
      </c>
      <c r="C1555" s="67" t="s">
        <v>1211</v>
      </c>
      <c r="D1555" s="67" t="s">
        <v>1214</v>
      </c>
      <c r="E1555" s="67" t="s">
        <v>13</v>
      </c>
      <c r="F1555" s="67" t="s">
        <v>3244</v>
      </c>
      <c r="G1555" s="67" t="s">
        <v>3243</v>
      </c>
      <c r="H1555" s="67" t="s">
        <v>1516</v>
      </c>
      <c r="I1555" s="68" t="s">
        <v>5513</v>
      </c>
      <c r="J1555" s="68" t="s">
        <v>963</v>
      </c>
      <c r="K1555" s="67" t="s">
        <v>8328</v>
      </c>
      <c r="L1555" s="13">
        <v>1816</v>
      </c>
      <c r="M1555" s="13">
        <v>2332</v>
      </c>
      <c r="N1555" s="13">
        <v>2136</v>
      </c>
      <c r="O1555" s="13">
        <v>2526</v>
      </c>
      <c r="P1555" s="13">
        <v>1100</v>
      </c>
      <c r="Q1555" s="13">
        <v>2727</v>
      </c>
      <c r="R1555" s="13">
        <v>12637</v>
      </c>
    </row>
    <row r="1556" spans="1:18" ht="14.5" x14ac:dyDescent="0.25">
      <c r="A1556" s="68">
        <v>11</v>
      </c>
      <c r="B1556" s="68">
        <v>90</v>
      </c>
      <c r="C1556" s="67" t="s">
        <v>1211</v>
      </c>
      <c r="D1556" s="67" t="s">
        <v>1214</v>
      </c>
      <c r="E1556" s="67" t="s">
        <v>13</v>
      </c>
      <c r="F1556" s="67" t="s">
        <v>3246</v>
      </c>
      <c r="G1556" s="67" t="s">
        <v>3245</v>
      </c>
      <c r="H1556" s="67" t="s">
        <v>1516</v>
      </c>
      <c r="I1556" s="68" t="s">
        <v>5888</v>
      </c>
      <c r="J1556" s="68" t="s">
        <v>963</v>
      </c>
      <c r="K1556" s="67" t="s">
        <v>8329</v>
      </c>
      <c r="L1556" s="13">
        <v>3296</v>
      </c>
      <c r="M1556" s="13">
        <v>4358</v>
      </c>
      <c r="N1556" s="13">
        <v>3708</v>
      </c>
      <c r="O1556" s="13">
        <v>4456</v>
      </c>
      <c r="P1556" s="13">
        <v>2045</v>
      </c>
      <c r="Q1556" s="13">
        <v>5724</v>
      </c>
      <c r="R1556" s="13">
        <v>23587</v>
      </c>
    </row>
    <row r="1557" spans="1:18" ht="14.5" x14ac:dyDescent="0.25">
      <c r="A1557" s="68">
        <v>11</v>
      </c>
      <c r="B1557" s="68">
        <v>91</v>
      </c>
      <c r="C1557" s="67" t="s">
        <v>1211</v>
      </c>
      <c r="D1557" s="67" t="s">
        <v>1214</v>
      </c>
      <c r="E1557" s="67" t="s">
        <v>13</v>
      </c>
      <c r="F1557" s="67" t="s">
        <v>3248</v>
      </c>
      <c r="G1557" s="67" t="s">
        <v>3247</v>
      </c>
      <c r="H1557" s="67" t="s">
        <v>1516</v>
      </c>
      <c r="I1557" s="68" t="s">
        <v>5513</v>
      </c>
      <c r="J1557" s="68" t="s">
        <v>963</v>
      </c>
      <c r="K1557" s="67" t="s">
        <v>8330</v>
      </c>
      <c r="L1557" s="13">
        <v>1177</v>
      </c>
      <c r="M1557" s="13">
        <v>1354</v>
      </c>
      <c r="N1557" s="13">
        <v>1323</v>
      </c>
      <c r="O1557" s="13">
        <v>1536</v>
      </c>
      <c r="P1557" s="13">
        <v>602</v>
      </c>
      <c r="Q1557" s="13">
        <v>2130</v>
      </c>
      <c r="R1557" s="13">
        <v>8122</v>
      </c>
    </row>
    <row r="1558" spans="1:18" ht="14.5" x14ac:dyDescent="0.25">
      <c r="A1558" s="68">
        <v>11</v>
      </c>
      <c r="B1558" s="68">
        <v>92</v>
      </c>
      <c r="C1558" s="67" t="s">
        <v>1211</v>
      </c>
      <c r="D1558" s="67" t="s">
        <v>1214</v>
      </c>
      <c r="E1558" s="67" t="s">
        <v>13</v>
      </c>
      <c r="F1558" s="67" t="s">
        <v>3250</v>
      </c>
      <c r="G1558" s="67" t="s">
        <v>3249</v>
      </c>
      <c r="H1558" s="67" t="s">
        <v>1516</v>
      </c>
      <c r="I1558" s="68" t="s">
        <v>5513</v>
      </c>
      <c r="J1558" s="68" t="s">
        <v>963</v>
      </c>
      <c r="K1558" s="67" t="s">
        <v>8331</v>
      </c>
      <c r="L1558" s="13">
        <v>1427</v>
      </c>
      <c r="M1558" s="13">
        <v>1630</v>
      </c>
      <c r="N1558" s="13">
        <v>1561</v>
      </c>
      <c r="O1558" s="13">
        <v>1827</v>
      </c>
      <c r="P1558" s="13">
        <v>741</v>
      </c>
      <c r="Q1558" s="13">
        <v>2773</v>
      </c>
      <c r="R1558" s="13">
        <v>9959</v>
      </c>
    </row>
    <row r="1559" spans="1:18" ht="14.5" x14ac:dyDescent="0.25">
      <c r="A1559" s="68">
        <v>11</v>
      </c>
      <c r="B1559" s="68">
        <v>93</v>
      </c>
      <c r="C1559" s="67" t="s">
        <v>1211</v>
      </c>
      <c r="D1559" s="67" t="s">
        <v>1214</v>
      </c>
      <c r="E1559" s="67" t="s">
        <v>13</v>
      </c>
      <c r="F1559" s="67" t="s">
        <v>3252</v>
      </c>
      <c r="G1559" s="67" t="s">
        <v>3251</v>
      </c>
      <c r="H1559" s="67" t="s">
        <v>1516</v>
      </c>
      <c r="I1559" s="68" t="s">
        <v>5887</v>
      </c>
      <c r="J1559" s="68" t="s">
        <v>963</v>
      </c>
      <c r="K1559" s="67" t="s">
        <v>8332</v>
      </c>
      <c r="L1559" s="13">
        <v>2989</v>
      </c>
      <c r="M1559" s="13">
        <v>4069</v>
      </c>
      <c r="N1559" s="13">
        <v>3715</v>
      </c>
      <c r="O1559" s="13">
        <v>4386</v>
      </c>
      <c r="P1559" s="13">
        <v>1961</v>
      </c>
      <c r="Q1559" s="13">
        <v>4887</v>
      </c>
      <c r="R1559" s="13">
        <v>22007</v>
      </c>
    </row>
    <row r="1560" spans="1:18" ht="14.5" x14ac:dyDescent="0.25">
      <c r="A1560" s="68">
        <v>11</v>
      </c>
      <c r="B1560" s="68">
        <v>94</v>
      </c>
      <c r="C1560" s="67" t="s">
        <v>1211</v>
      </c>
      <c r="D1560" s="67" t="s">
        <v>6790</v>
      </c>
      <c r="E1560" s="67" t="s">
        <v>13</v>
      </c>
      <c r="F1560" s="67" t="s">
        <v>3254</v>
      </c>
      <c r="G1560" s="67" t="s">
        <v>3253</v>
      </c>
      <c r="H1560" s="67" t="s">
        <v>1516</v>
      </c>
      <c r="I1560" s="68" t="s">
        <v>5889</v>
      </c>
      <c r="J1560" s="68" t="s">
        <v>963</v>
      </c>
      <c r="K1560" s="67" t="s">
        <v>5890</v>
      </c>
      <c r="L1560" s="13">
        <v>4909</v>
      </c>
      <c r="M1560" s="13">
        <v>4791</v>
      </c>
      <c r="N1560" s="13">
        <v>3866</v>
      </c>
      <c r="O1560" s="13">
        <v>3431</v>
      </c>
      <c r="P1560" s="13">
        <v>930</v>
      </c>
      <c r="Q1560" s="13">
        <v>13943</v>
      </c>
      <c r="R1560" s="13">
        <v>31870</v>
      </c>
    </row>
    <row r="1561" spans="1:18" ht="14.5" x14ac:dyDescent="0.25">
      <c r="A1561" s="68">
        <v>11</v>
      </c>
      <c r="B1561" s="68">
        <v>95</v>
      </c>
      <c r="C1561" s="67" t="s">
        <v>1211</v>
      </c>
      <c r="D1561" s="67" t="s">
        <v>6790</v>
      </c>
      <c r="E1561" s="67" t="s">
        <v>13</v>
      </c>
      <c r="F1561" s="67" t="s">
        <v>3256</v>
      </c>
      <c r="G1561" s="67" t="s">
        <v>3255</v>
      </c>
      <c r="H1561" s="67" t="s">
        <v>1516</v>
      </c>
      <c r="I1561" s="68" t="s">
        <v>5051</v>
      </c>
      <c r="J1561" s="68" t="s">
        <v>963</v>
      </c>
      <c r="K1561" s="67" t="s">
        <v>8333</v>
      </c>
      <c r="L1561" s="13">
        <v>4311</v>
      </c>
      <c r="M1561" s="13">
        <v>5425</v>
      </c>
      <c r="N1561" s="13">
        <v>5129</v>
      </c>
      <c r="O1561" s="13">
        <v>5957</v>
      </c>
      <c r="P1561" s="13">
        <v>2462</v>
      </c>
      <c r="Q1561" s="13">
        <v>14770</v>
      </c>
      <c r="R1561" s="13">
        <v>38054</v>
      </c>
    </row>
    <row r="1562" spans="1:18" ht="14.5" x14ac:dyDescent="0.25">
      <c r="A1562" s="68">
        <v>11</v>
      </c>
      <c r="B1562" s="68">
        <v>96</v>
      </c>
      <c r="C1562" s="67" t="s">
        <v>1211</v>
      </c>
      <c r="D1562" s="67" t="s">
        <v>6790</v>
      </c>
      <c r="E1562" s="67" t="s">
        <v>13</v>
      </c>
      <c r="F1562" s="67" t="s">
        <v>3257</v>
      </c>
      <c r="G1562" s="67" t="s">
        <v>3255</v>
      </c>
      <c r="H1562" s="67" t="s">
        <v>1516</v>
      </c>
      <c r="I1562" s="68" t="s">
        <v>5891</v>
      </c>
      <c r="J1562" s="68" t="s">
        <v>963</v>
      </c>
      <c r="K1562" s="67" t="s">
        <v>5892</v>
      </c>
      <c r="L1562" s="13">
        <v>7628</v>
      </c>
      <c r="M1562" s="13">
        <v>9432</v>
      </c>
      <c r="N1562" s="13">
        <v>8965</v>
      </c>
      <c r="O1562" s="13">
        <v>10981</v>
      </c>
      <c r="P1562" s="13">
        <v>4503</v>
      </c>
      <c r="Q1562" s="13">
        <v>12451</v>
      </c>
      <c r="R1562" s="13">
        <v>53960</v>
      </c>
    </row>
    <row r="1563" spans="1:18" ht="14.5" x14ac:dyDescent="0.25">
      <c r="A1563" s="68">
        <v>11</v>
      </c>
      <c r="B1563" s="68">
        <v>97</v>
      </c>
      <c r="C1563" s="67" t="s">
        <v>1211</v>
      </c>
      <c r="D1563" s="67" t="s">
        <v>6790</v>
      </c>
      <c r="E1563" s="67" t="s">
        <v>13</v>
      </c>
      <c r="F1563" s="67" t="s">
        <v>3258</v>
      </c>
      <c r="G1563" s="67" t="s">
        <v>3255</v>
      </c>
      <c r="H1563" s="67" t="s">
        <v>1516</v>
      </c>
      <c r="I1563" s="68" t="s">
        <v>5249</v>
      </c>
      <c r="J1563" s="68" t="s">
        <v>963</v>
      </c>
      <c r="K1563" s="67" t="s">
        <v>5893</v>
      </c>
      <c r="L1563" s="13">
        <v>8415</v>
      </c>
      <c r="M1563" s="13">
        <v>9807</v>
      </c>
      <c r="N1563" s="13">
        <v>10311</v>
      </c>
      <c r="O1563" s="13">
        <v>11733</v>
      </c>
      <c r="P1563" s="13">
        <v>4434</v>
      </c>
      <c r="Q1563" s="13">
        <v>8617</v>
      </c>
      <c r="R1563" s="13">
        <v>53317</v>
      </c>
    </row>
    <row r="1564" spans="1:18" ht="14.5" x14ac:dyDescent="0.25">
      <c r="A1564" s="68">
        <v>11</v>
      </c>
      <c r="B1564" s="68">
        <v>98</v>
      </c>
      <c r="C1564" s="67" t="s">
        <v>1211</v>
      </c>
      <c r="D1564" s="67" t="s">
        <v>6790</v>
      </c>
      <c r="E1564" s="67" t="s">
        <v>13</v>
      </c>
      <c r="F1564" s="67" t="s">
        <v>3261</v>
      </c>
      <c r="G1564" s="67" t="s">
        <v>3260</v>
      </c>
      <c r="H1564" s="67" t="s">
        <v>1516</v>
      </c>
      <c r="I1564" s="68" t="s">
        <v>5234</v>
      </c>
      <c r="J1564" s="68" t="s">
        <v>963</v>
      </c>
      <c r="K1564" s="67" t="s">
        <v>8334</v>
      </c>
      <c r="L1564" s="13">
        <v>6845</v>
      </c>
      <c r="M1564" s="13">
        <v>6952</v>
      </c>
      <c r="N1564" s="13">
        <v>4651</v>
      </c>
      <c r="O1564" s="13">
        <v>5140</v>
      </c>
      <c r="P1564" s="13">
        <v>1879</v>
      </c>
      <c r="Q1564" s="13">
        <v>9156</v>
      </c>
      <c r="R1564" s="13">
        <v>34623</v>
      </c>
    </row>
    <row r="1565" spans="1:18" ht="14.5" x14ac:dyDescent="0.25">
      <c r="A1565" s="68">
        <v>11</v>
      </c>
      <c r="B1565" s="68">
        <v>99</v>
      </c>
      <c r="C1565" s="67" t="s">
        <v>1211</v>
      </c>
      <c r="D1565" s="67" t="s">
        <v>6790</v>
      </c>
      <c r="E1565" s="67" t="s">
        <v>13</v>
      </c>
      <c r="F1565" s="67" t="s">
        <v>3263</v>
      </c>
      <c r="G1565" s="67" t="s">
        <v>3262</v>
      </c>
      <c r="H1565" s="67" t="s">
        <v>1516</v>
      </c>
      <c r="I1565" s="68" t="s">
        <v>5140</v>
      </c>
      <c r="J1565" s="68" t="s">
        <v>963</v>
      </c>
      <c r="K1565" s="67" t="s">
        <v>8335</v>
      </c>
      <c r="L1565" s="13">
        <v>6852</v>
      </c>
      <c r="M1565" s="13">
        <v>7831</v>
      </c>
      <c r="N1565" s="13">
        <v>6403</v>
      </c>
      <c r="O1565" s="13">
        <v>6922</v>
      </c>
      <c r="P1565" s="13">
        <v>2480</v>
      </c>
      <c r="Q1565" s="13">
        <v>12778</v>
      </c>
      <c r="R1565" s="13">
        <v>43266</v>
      </c>
    </row>
    <row r="1566" spans="1:18" ht="14.5" x14ac:dyDescent="0.25">
      <c r="A1566" s="68">
        <v>11</v>
      </c>
      <c r="B1566" s="68">
        <v>100</v>
      </c>
      <c r="C1566" s="67" t="s">
        <v>1211</v>
      </c>
      <c r="D1566" s="67" t="s">
        <v>6790</v>
      </c>
      <c r="E1566" s="67" t="s">
        <v>13</v>
      </c>
      <c r="F1566" s="67" t="s">
        <v>3264</v>
      </c>
      <c r="G1566" s="67" t="s">
        <v>3262</v>
      </c>
      <c r="H1566" s="67" t="s">
        <v>1516</v>
      </c>
      <c r="I1566" s="68" t="s">
        <v>5140</v>
      </c>
      <c r="J1566" s="68" t="s">
        <v>963</v>
      </c>
      <c r="K1566" s="67" t="s">
        <v>5894</v>
      </c>
      <c r="L1566" s="13">
        <v>6391</v>
      </c>
      <c r="M1566" s="13">
        <v>6393</v>
      </c>
      <c r="N1566" s="13">
        <v>4683</v>
      </c>
      <c r="O1566" s="13">
        <v>4976</v>
      </c>
      <c r="P1566" s="13">
        <v>1770</v>
      </c>
      <c r="Q1566" s="13">
        <v>9310</v>
      </c>
      <c r="R1566" s="13">
        <v>33523</v>
      </c>
    </row>
    <row r="1567" spans="1:18" ht="14.5" x14ac:dyDescent="0.25">
      <c r="A1567" s="68">
        <v>11</v>
      </c>
      <c r="B1567" s="68">
        <v>101</v>
      </c>
      <c r="C1567" s="67" t="s">
        <v>1211</v>
      </c>
      <c r="D1567" s="67" t="s">
        <v>6790</v>
      </c>
      <c r="E1567" s="67" t="s">
        <v>13</v>
      </c>
      <c r="F1567" s="67" t="s">
        <v>3266</v>
      </c>
      <c r="G1567" s="67" t="s">
        <v>3265</v>
      </c>
      <c r="H1567" s="67" t="s">
        <v>1516</v>
      </c>
      <c r="I1567" s="68" t="s">
        <v>5622</v>
      </c>
      <c r="J1567" s="68" t="s">
        <v>963</v>
      </c>
      <c r="K1567" s="67" t="s">
        <v>5895</v>
      </c>
      <c r="L1567" s="13">
        <v>6796</v>
      </c>
      <c r="M1567" s="13">
        <v>7255</v>
      </c>
      <c r="N1567" s="13">
        <v>5342</v>
      </c>
      <c r="O1567" s="13">
        <v>6007</v>
      </c>
      <c r="P1567" s="13">
        <v>2145</v>
      </c>
      <c r="Q1567" s="13">
        <v>13211</v>
      </c>
      <c r="R1567" s="13">
        <v>40756</v>
      </c>
    </row>
    <row r="1568" spans="1:18" ht="14.5" x14ac:dyDescent="0.25">
      <c r="A1568" s="68">
        <v>11</v>
      </c>
      <c r="B1568" s="68">
        <v>102</v>
      </c>
      <c r="C1568" s="67" t="s">
        <v>1211</v>
      </c>
      <c r="D1568" s="67" t="s">
        <v>6790</v>
      </c>
      <c r="E1568" s="67" t="s">
        <v>13</v>
      </c>
      <c r="F1568" s="67" t="s">
        <v>3268</v>
      </c>
      <c r="G1568" s="67" t="s">
        <v>3267</v>
      </c>
      <c r="H1568" s="67" t="s">
        <v>1516</v>
      </c>
      <c r="I1568" s="68" t="s">
        <v>5304</v>
      </c>
      <c r="J1568" s="68" t="s">
        <v>963</v>
      </c>
      <c r="K1568" s="67" t="s">
        <v>8336</v>
      </c>
      <c r="L1568" s="13">
        <v>9058</v>
      </c>
      <c r="M1568" s="13">
        <v>9059</v>
      </c>
      <c r="N1568" s="13">
        <v>7243</v>
      </c>
      <c r="O1568" s="13">
        <v>7804</v>
      </c>
      <c r="P1568" s="13">
        <v>2615</v>
      </c>
      <c r="Q1568" s="13">
        <v>14776</v>
      </c>
      <c r="R1568" s="13">
        <v>50555</v>
      </c>
    </row>
    <row r="1569" spans="1:18" ht="14.5" x14ac:dyDescent="0.25">
      <c r="A1569" s="68">
        <v>11</v>
      </c>
      <c r="B1569" s="68">
        <v>103</v>
      </c>
      <c r="C1569" s="67" t="s">
        <v>1211</v>
      </c>
      <c r="D1569" s="67" t="s">
        <v>6790</v>
      </c>
      <c r="E1569" s="67" t="s">
        <v>13</v>
      </c>
      <c r="F1569" s="67" t="s">
        <v>3270</v>
      </c>
      <c r="G1569" s="67" t="s">
        <v>3269</v>
      </c>
      <c r="H1569" s="67" t="s">
        <v>1516</v>
      </c>
      <c r="I1569" s="68" t="s">
        <v>5781</v>
      </c>
      <c r="J1569" s="68" t="s">
        <v>963</v>
      </c>
      <c r="K1569" s="67" t="s">
        <v>8337</v>
      </c>
      <c r="L1569" s="13">
        <v>7848</v>
      </c>
      <c r="M1569" s="13">
        <v>8378</v>
      </c>
      <c r="N1569" s="13">
        <v>6124</v>
      </c>
      <c r="O1569" s="13">
        <v>7163</v>
      </c>
      <c r="P1569" s="13">
        <v>2290</v>
      </c>
      <c r="Q1569" s="13">
        <v>12334</v>
      </c>
      <c r="R1569" s="13">
        <v>44137</v>
      </c>
    </row>
    <row r="1570" spans="1:18" ht="14.5" x14ac:dyDescent="0.25">
      <c r="A1570" s="68">
        <v>11</v>
      </c>
      <c r="B1570" s="68">
        <v>104</v>
      </c>
      <c r="C1570" s="67" t="s">
        <v>1211</v>
      </c>
      <c r="D1570" s="67" t="s">
        <v>6790</v>
      </c>
      <c r="E1570" s="67" t="s">
        <v>13</v>
      </c>
      <c r="F1570" s="67" t="s">
        <v>3272</v>
      </c>
      <c r="G1570" s="67" t="s">
        <v>3271</v>
      </c>
      <c r="H1570" s="67" t="s">
        <v>1516</v>
      </c>
      <c r="I1570" s="68" t="s">
        <v>1426</v>
      </c>
      <c r="J1570" s="68" t="s">
        <v>963</v>
      </c>
      <c r="K1570" s="67" t="s">
        <v>8338</v>
      </c>
      <c r="L1570" s="13">
        <v>14302</v>
      </c>
      <c r="M1570" s="13">
        <v>13646</v>
      </c>
      <c r="N1570" s="13">
        <v>8853</v>
      </c>
      <c r="O1570" s="13">
        <v>10593</v>
      </c>
      <c r="P1570" s="13">
        <v>3962</v>
      </c>
      <c r="Q1570" s="13">
        <v>20599</v>
      </c>
      <c r="R1570" s="13">
        <v>71955</v>
      </c>
    </row>
    <row r="1571" spans="1:18" ht="14.5" x14ac:dyDescent="0.25">
      <c r="A1571" s="68">
        <v>11</v>
      </c>
      <c r="B1571" s="68">
        <v>105</v>
      </c>
      <c r="C1571" s="67" t="s">
        <v>1211</v>
      </c>
      <c r="D1571" s="67" t="s">
        <v>6790</v>
      </c>
      <c r="E1571" s="67" t="s">
        <v>13</v>
      </c>
      <c r="F1571" s="67" t="s">
        <v>3274</v>
      </c>
      <c r="G1571" s="67" t="s">
        <v>3273</v>
      </c>
      <c r="H1571" s="67" t="s">
        <v>1516</v>
      </c>
      <c r="I1571" s="68" t="s">
        <v>5761</v>
      </c>
      <c r="J1571" s="68" t="s">
        <v>963</v>
      </c>
      <c r="K1571" s="67" t="s">
        <v>5896</v>
      </c>
      <c r="L1571" s="13">
        <v>10364</v>
      </c>
      <c r="M1571" s="13">
        <v>11748</v>
      </c>
      <c r="N1571" s="13">
        <v>7423</v>
      </c>
      <c r="O1571" s="13">
        <v>7671</v>
      </c>
      <c r="P1571" s="13">
        <v>2879</v>
      </c>
      <c r="Q1571" s="13">
        <v>19596</v>
      </c>
      <c r="R1571" s="13">
        <v>59681</v>
      </c>
    </row>
    <row r="1572" spans="1:18" ht="14.5" x14ac:dyDescent="0.25">
      <c r="A1572" s="68">
        <v>11</v>
      </c>
      <c r="B1572" s="68">
        <v>106</v>
      </c>
      <c r="C1572" s="67" t="s">
        <v>1211</v>
      </c>
      <c r="D1572" s="67" t="s">
        <v>6790</v>
      </c>
      <c r="E1572" s="67" t="s">
        <v>13</v>
      </c>
      <c r="F1572" s="67" t="s">
        <v>3276</v>
      </c>
      <c r="G1572" s="67" t="s">
        <v>3275</v>
      </c>
      <c r="H1572" s="67" t="s">
        <v>1516</v>
      </c>
      <c r="I1572" s="68" t="s">
        <v>1200</v>
      </c>
      <c r="J1572" s="68" t="s">
        <v>963</v>
      </c>
      <c r="K1572" s="67" t="s">
        <v>5897</v>
      </c>
      <c r="L1572" s="13">
        <v>13681</v>
      </c>
      <c r="M1572" s="13">
        <v>13625</v>
      </c>
      <c r="N1572" s="13">
        <v>10625</v>
      </c>
      <c r="O1572" s="13">
        <v>12622</v>
      </c>
      <c r="P1572" s="13">
        <v>3998</v>
      </c>
      <c r="Q1572" s="13">
        <v>16271</v>
      </c>
      <c r="R1572" s="13">
        <v>70822</v>
      </c>
    </row>
    <row r="1573" spans="1:18" ht="14.5" x14ac:dyDescent="0.25">
      <c r="A1573" s="68">
        <v>11</v>
      </c>
      <c r="B1573" s="68">
        <v>107</v>
      </c>
      <c r="C1573" s="67" t="s">
        <v>1211</v>
      </c>
      <c r="D1573" s="67" t="s">
        <v>6790</v>
      </c>
      <c r="E1573" s="67" t="s">
        <v>13</v>
      </c>
      <c r="F1573" s="67" t="s">
        <v>7381</v>
      </c>
      <c r="G1573" s="67" t="s">
        <v>3277</v>
      </c>
      <c r="H1573" s="67" t="s">
        <v>1516</v>
      </c>
      <c r="I1573" s="68" t="s">
        <v>7825</v>
      </c>
      <c r="J1573" s="68" t="s">
        <v>963</v>
      </c>
      <c r="K1573" s="67" t="s">
        <v>8489</v>
      </c>
      <c r="L1573" s="13">
        <v>9784</v>
      </c>
      <c r="M1573" s="13">
        <v>9659</v>
      </c>
      <c r="N1573" s="13">
        <v>32708</v>
      </c>
      <c r="O1573" s="13">
        <v>30108</v>
      </c>
      <c r="P1573" s="13">
        <v>20565</v>
      </c>
      <c r="Q1573" s="13">
        <v>28995</v>
      </c>
      <c r="R1573" s="13">
        <v>131819</v>
      </c>
    </row>
    <row r="1574" spans="1:18" ht="14.5" x14ac:dyDescent="0.25">
      <c r="A1574" s="68">
        <v>11</v>
      </c>
      <c r="B1574" s="68">
        <v>108</v>
      </c>
      <c r="C1574" s="67" t="s">
        <v>1211</v>
      </c>
      <c r="D1574" s="67" t="s">
        <v>6790</v>
      </c>
      <c r="E1574" s="67" t="s">
        <v>13</v>
      </c>
      <c r="F1574" s="67" t="s">
        <v>3279</v>
      </c>
      <c r="G1574" s="67" t="s">
        <v>3278</v>
      </c>
      <c r="H1574" s="67" t="s">
        <v>1516</v>
      </c>
      <c r="I1574" s="68" t="s">
        <v>5249</v>
      </c>
      <c r="J1574" s="68" t="s">
        <v>963</v>
      </c>
      <c r="K1574" s="67" t="s">
        <v>8339</v>
      </c>
      <c r="L1574" s="13">
        <v>19771</v>
      </c>
      <c r="M1574" s="13">
        <v>22616</v>
      </c>
      <c r="N1574" s="13">
        <v>19584</v>
      </c>
      <c r="O1574" s="13">
        <v>21489</v>
      </c>
      <c r="P1574" s="13">
        <v>7428</v>
      </c>
      <c r="Q1574" s="13">
        <v>23925</v>
      </c>
      <c r="R1574" s="13">
        <v>114813</v>
      </c>
    </row>
    <row r="1575" spans="1:18" ht="14.5" x14ac:dyDescent="0.25">
      <c r="A1575" s="68">
        <v>11</v>
      </c>
      <c r="B1575" s="68">
        <v>109</v>
      </c>
      <c r="C1575" s="67" t="s">
        <v>1211</v>
      </c>
      <c r="D1575" s="67" t="s">
        <v>6790</v>
      </c>
      <c r="E1575" s="67" t="s">
        <v>13</v>
      </c>
      <c r="F1575" s="67" t="s">
        <v>3281</v>
      </c>
      <c r="G1575" s="67" t="s">
        <v>3280</v>
      </c>
      <c r="H1575" s="67" t="s">
        <v>1516</v>
      </c>
      <c r="I1575" s="68" t="s">
        <v>5079</v>
      </c>
      <c r="J1575" s="68" t="s">
        <v>963</v>
      </c>
      <c r="K1575" s="67" t="s">
        <v>5898</v>
      </c>
      <c r="L1575" s="13">
        <v>11078</v>
      </c>
      <c r="M1575" s="13">
        <v>11348</v>
      </c>
      <c r="N1575" s="13">
        <v>8526</v>
      </c>
      <c r="O1575" s="13">
        <v>9495</v>
      </c>
      <c r="P1575" s="13">
        <v>3405</v>
      </c>
      <c r="Q1575" s="13">
        <v>19129</v>
      </c>
      <c r="R1575" s="13">
        <v>62981</v>
      </c>
    </row>
    <row r="1576" spans="1:18" ht="14.5" x14ac:dyDescent="0.25">
      <c r="A1576" s="68">
        <v>11</v>
      </c>
      <c r="B1576" s="68">
        <v>110</v>
      </c>
      <c r="C1576" s="67" t="s">
        <v>1211</v>
      </c>
      <c r="D1576" s="67" t="s">
        <v>6790</v>
      </c>
      <c r="E1576" s="67" t="s">
        <v>13</v>
      </c>
      <c r="F1576" s="67" t="s">
        <v>3282</v>
      </c>
      <c r="G1576" s="67" t="s">
        <v>7590</v>
      </c>
      <c r="H1576" s="67" t="s">
        <v>1516</v>
      </c>
      <c r="I1576" s="68" t="s">
        <v>5258</v>
      </c>
      <c r="J1576" s="68" t="s">
        <v>963</v>
      </c>
      <c r="K1576" s="67" t="s">
        <v>8340</v>
      </c>
      <c r="L1576" s="13">
        <v>5913</v>
      </c>
      <c r="M1576" s="13">
        <v>6704</v>
      </c>
      <c r="N1576" s="13">
        <v>4691</v>
      </c>
      <c r="O1576" s="13">
        <v>5435</v>
      </c>
      <c r="P1576" s="13">
        <v>2307</v>
      </c>
      <c r="Q1576" s="13">
        <v>15687</v>
      </c>
      <c r="R1576" s="13">
        <v>40737</v>
      </c>
    </row>
    <row r="1577" spans="1:18" ht="14.5" x14ac:dyDescent="0.25">
      <c r="A1577" s="68">
        <v>11</v>
      </c>
      <c r="B1577" s="68">
        <v>111</v>
      </c>
      <c r="C1577" s="67" t="s">
        <v>1211</v>
      </c>
      <c r="D1577" s="67" t="s">
        <v>6790</v>
      </c>
      <c r="E1577" s="67" t="s">
        <v>13</v>
      </c>
      <c r="F1577" s="67" t="s">
        <v>3284</v>
      </c>
      <c r="G1577" s="67" t="s">
        <v>3283</v>
      </c>
      <c r="H1577" s="67" t="s">
        <v>1516</v>
      </c>
      <c r="I1577" s="68" t="s">
        <v>1239</v>
      </c>
      <c r="J1577" s="68" t="s">
        <v>963</v>
      </c>
      <c r="K1577" s="67" t="s">
        <v>8341</v>
      </c>
      <c r="L1577" s="13">
        <v>9650</v>
      </c>
      <c r="M1577" s="13">
        <v>10868</v>
      </c>
      <c r="N1577" s="13">
        <v>7058</v>
      </c>
      <c r="O1577" s="13">
        <v>7935</v>
      </c>
      <c r="P1577" s="13">
        <v>2591</v>
      </c>
      <c r="Q1577" s="13">
        <v>13478</v>
      </c>
      <c r="R1577" s="13">
        <v>51580</v>
      </c>
    </row>
    <row r="1578" spans="1:18" ht="14.5" x14ac:dyDescent="0.25">
      <c r="A1578" s="68">
        <v>11</v>
      </c>
      <c r="B1578" s="68">
        <v>112</v>
      </c>
      <c r="C1578" s="67" t="s">
        <v>1211</v>
      </c>
      <c r="D1578" s="67" t="s">
        <v>6790</v>
      </c>
      <c r="E1578" s="67" t="s">
        <v>13</v>
      </c>
      <c r="F1578" s="67" t="s">
        <v>3286</v>
      </c>
      <c r="G1578" s="67" t="s">
        <v>3285</v>
      </c>
      <c r="H1578" s="67" t="s">
        <v>1516</v>
      </c>
      <c r="I1578" s="68" t="s">
        <v>1242</v>
      </c>
      <c r="J1578" s="68" t="s">
        <v>963</v>
      </c>
      <c r="K1578" s="67" t="s">
        <v>5899</v>
      </c>
      <c r="L1578" s="13">
        <v>14422</v>
      </c>
      <c r="M1578" s="13">
        <v>16214</v>
      </c>
      <c r="N1578" s="13">
        <v>10163</v>
      </c>
      <c r="O1578" s="13">
        <v>11491</v>
      </c>
      <c r="P1578" s="13">
        <v>4723</v>
      </c>
      <c r="Q1578" s="13">
        <v>15489</v>
      </c>
      <c r="R1578" s="13">
        <v>72502</v>
      </c>
    </row>
    <row r="1579" spans="1:18" ht="14.5" x14ac:dyDescent="0.25">
      <c r="A1579" s="68">
        <v>11</v>
      </c>
      <c r="B1579" s="68">
        <v>113</v>
      </c>
      <c r="C1579" s="67" t="s">
        <v>1211</v>
      </c>
      <c r="D1579" s="67" t="s">
        <v>6790</v>
      </c>
      <c r="E1579" s="67" t="s">
        <v>13</v>
      </c>
      <c r="F1579" s="67" t="s">
        <v>7343</v>
      </c>
      <c r="G1579" s="67" t="s">
        <v>7625</v>
      </c>
      <c r="H1579" s="67" t="s">
        <v>1516</v>
      </c>
      <c r="I1579" s="68" t="s">
        <v>5133</v>
      </c>
      <c r="J1579" s="68" t="s">
        <v>963</v>
      </c>
      <c r="K1579" s="67" t="s">
        <v>8450</v>
      </c>
      <c r="L1579" s="13">
        <v>1560</v>
      </c>
      <c r="M1579" s="13">
        <v>1986</v>
      </c>
      <c r="N1579" s="13">
        <v>1452</v>
      </c>
      <c r="O1579" s="13">
        <v>1763</v>
      </c>
      <c r="P1579" s="13">
        <v>740</v>
      </c>
      <c r="Q1579" s="13">
        <v>953</v>
      </c>
      <c r="R1579" s="13">
        <v>8454</v>
      </c>
    </row>
    <row r="1580" spans="1:18" ht="14.5" x14ac:dyDescent="0.25">
      <c r="A1580" s="68">
        <v>11</v>
      </c>
      <c r="B1580" s="68">
        <v>114</v>
      </c>
      <c r="C1580" s="67" t="s">
        <v>1211</v>
      </c>
      <c r="D1580" s="67" t="s">
        <v>6790</v>
      </c>
      <c r="E1580" s="67" t="s">
        <v>13</v>
      </c>
      <c r="F1580" s="67" t="s">
        <v>7344</v>
      </c>
      <c r="G1580" s="67" t="s">
        <v>7625</v>
      </c>
      <c r="H1580" s="67" t="s">
        <v>1516</v>
      </c>
      <c r="I1580" s="68" t="s">
        <v>5133</v>
      </c>
      <c r="J1580" s="68" t="s">
        <v>963</v>
      </c>
      <c r="K1580" s="67" t="s">
        <v>8451</v>
      </c>
      <c r="L1580" s="13">
        <v>1262</v>
      </c>
      <c r="M1580" s="13">
        <v>1761</v>
      </c>
      <c r="N1580" s="13">
        <v>1287</v>
      </c>
      <c r="O1580" s="13">
        <v>1423</v>
      </c>
      <c r="P1580" s="13">
        <v>691</v>
      </c>
      <c r="Q1580" s="13">
        <v>1475</v>
      </c>
      <c r="R1580" s="13">
        <v>7899</v>
      </c>
    </row>
    <row r="1581" spans="1:18" ht="14.5" x14ac:dyDescent="0.25">
      <c r="A1581" s="68">
        <v>11</v>
      </c>
      <c r="B1581" s="68">
        <v>115</v>
      </c>
      <c r="C1581" s="67" t="s">
        <v>1211</v>
      </c>
      <c r="D1581" s="67" t="s">
        <v>6790</v>
      </c>
      <c r="E1581" s="67" t="s">
        <v>13</v>
      </c>
      <c r="F1581" s="67" t="s">
        <v>7342</v>
      </c>
      <c r="G1581" s="67" t="s">
        <v>7625</v>
      </c>
      <c r="H1581" s="67" t="s">
        <v>1516</v>
      </c>
      <c r="I1581" s="68" t="s">
        <v>7816</v>
      </c>
      <c r="J1581" s="68" t="s">
        <v>963</v>
      </c>
      <c r="K1581" s="67" t="s">
        <v>8449</v>
      </c>
      <c r="L1581" s="13">
        <v>2694</v>
      </c>
      <c r="M1581" s="13">
        <v>3471</v>
      </c>
      <c r="N1581" s="13">
        <v>3195</v>
      </c>
      <c r="O1581" s="13">
        <v>3513</v>
      </c>
      <c r="P1581" s="13">
        <v>1475</v>
      </c>
      <c r="Q1581" s="13">
        <v>5637</v>
      </c>
      <c r="R1581" s="13">
        <v>19985</v>
      </c>
    </row>
    <row r="1582" spans="1:18" ht="14.5" x14ac:dyDescent="0.25">
      <c r="A1582" s="68">
        <v>11</v>
      </c>
      <c r="B1582" s="68">
        <v>116</v>
      </c>
      <c r="C1582" s="67" t="s">
        <v>1211</v>
      </c>
      <c r="D1582" s="67" t="s">
        <v>6790</v>
      </c>
      <c r="E1582" s="67" t="s">
        <v>13</v>
      </c>
      <c r="F1582" s="67" t="s">
        <v>3288</v>
      </c>
      <c r="G1582" s="67" t="s">
        <v>3287</v>
      </c>
      <c r="H1582" s="67" t="s">
        <v>1516</v>
      </c>
      <c r="I1582" s="68" t="s">
        <v>5900</v>
      </c>
      <c r="J1582" s="68" t="s">
        <v>963</v>
      </c>
      <c r="K1582" s="67" t="s">
        <v>5901</v>
      </c>
      <c r="L1582" s="13">
        <v>9379</v>
      </c>
      <c r="M1582" s="13">
        <v>9851</v>
      </c>
      <c r="N1582" s="13">
        <v>6536</v>
      </c>
      <c r="O1582" s="13">
        <v>7239</v>
      </c>
      <c r="P1582" s="13">
        <v>2749</v>
      </c>
      <c r="Q1582" s="13">
        <v>15930</v>
      </c>
      <c r="R1582" s="13">
        <v>51684</v>
      </c>
    </row>
    <row r="1583" spans="1:18" ht="14.5" x14ac:dyDescent="0.25">
      <c r="A1583" s="68">
        <v>11</v>
      </c>
      <c r="B1583" s="68">
        <v>117</v>
      </c>
      <c r="C1583" s="67" t="s">
        <v>1211</v>
      </c>
      <c r="D1583" s="67" t="s">
        <v>6790</v>
      </c>
      <c r="E1583" s="67" t="s">
        <v>13</v>
      </c>
      <c r="F1583" s="67" t="s">
        <v>3290</v>
      </c>
      <c r="G1583" s="67" t="s">
        <v>3289</v>
      </c>
      <c r="H1583" s="67" t="s">
        <v>1516</v>
      </c>
      <c r="I1583" s="68" t="s">
        <v>5273</v>
      </c>
      <c r="J1583" s="68" t="s">
        <v>963</v>
      </c>
      <c r="K1583" s="67" t="s">
        <v>5902</v>
      </c>
      <c r="L1583" s="13">
        <v>10068</v>
      </c>
      <c r="M1583" s="13">
        <v>9834</v>
      </c>
      <c r="N1583" s="13">
        <v>6613</v>
      </c>
      <c r="O1583" s="13">
        <v>7978</v>
      </c>
      <c r="P1583" s="13">
        <v>2905</v>
      </c>
      <c r="Q1583" s="13">
        <v>9178</v>
      </c>
      <c r="R1583" s="13">
        <v>46576</v>
      </c>
    </row>
    <row r="1584" spans="1:18" ht="14.5" x14ac:dyDescent="0.25">
      <c r="A1584" s="68">
        <v>11</v>
      </c>
      <c r="B1584" s="68">
        <v>118</v>
      </c>
      <c r="C1584" s="67" t="s">
        <v>1211</v>
      </c>
      <c r="D1584" s="67" t="s">
        <v>6790</v>
      </c>
      <c r="E1584" s="67" t="s">
        <v>13</v>
      </c>
      <c r="F1584" s="67" t="s">
        <v>3292</v>
      </c>
      <c r="G1584" s="67" t="s">
        <v>3291</v>
      </c>
      <c r="H1584" s="67" t="s">
        <v>1516</v>
      </c>
      <c r="I1584" s="68" t="s">
        <v>1239</v>
      </c>
      <c r="J1584" s="68" t="s">
        <v>963</v>
      </c>
      <c r="K1584" s="67" t="s">
        <v>8342</v>
      </c>
      <c r="L1584" s="13">
        <v>8662</v>
      </c>
      <c r="M1584" s="13">
        <v>8473</v>
      </c>
      <c r="N1584" s="13">
        <v>6223</v>
      </c>
      <c r="O1584" s="13">
        <v>6860</v>
      </c>
      <c r="P1584" s="13">
        <v>2239</v>
      </c>
      <c r="Q1584" s="13">
        <v>11833</v>
      </c>
      <c r="R1584" s="13">
        <v>44290</v>
      </c>
    </row>
    <row r="1585" spans="1:18" ht="14.5" x14ac:dyDescent="0.25">
      <c r="A1585" s="68">
        <v>11</v>
      </c>
      <c r="B1585" s="68">
        <v>119</v>
      </c>
      <c r="C1585" s="67" t="s">
        <v>1211</v>
      </c>
      <c r="D1585" s="67" t="s">
        <v>6790</v>
      </c>
      <c r="E1585" s="67" t="s">
        <v>13</v>
      </c>
      <c r="F1585" s="67" t="s">
        <v>3294</v>
      </c>
      <c r="G1585" s="67" t="s">
        <v>3293</v>
      </c>
      <c r="H1585" s="67" t="s">
        <v>1516</v>
      </c>
      <c r="I1585" s="68" t="s">
        <v>5164</v>
      </c>
      <c r="J1585" s="68" t="s">
        <v>963</v>
      </c>
      <c r="K1585" s="67" t="s">
        <v>5903</v>
      </c>
      <c r="L1585" s="13">
        <v>10923</v>
      </c>
      <c r="M1585" s="13">
        <v>11140</v>
      </c>
      <c r="N1585" s="13">
        <v>8816</v>
      </c>
      <c r="O1585" s="13">
        <v>8516</v>
      </c>
      <c r="P1585" s="13">
        <v>2631</v>
      </c>
      <c r="Q1585" s="13">
        <v>14551</v>
      </c>
      <c r="R1585" s="13">
        <v>56577</v>
      </c>
    </row>
    <row r="1586" spans="1:18" ht="14.5" x14ac:dyDescent="0.25">
      <c r="A1586" s="68">
        <v>11</v>
      </c>
      <c r="B1586" s="68">
        <v>120</v>
      </c>
      <c r="C1586" s="67" t="s">
        <v>1211</v>
      </c>
      <c r="D1586" s="67" t="s">
        <v>6790</v>
      </c>
      <c r="E1586" s="67" t="s">
        <v>13</v>
      </c>
      <c r="F1586" s="67" t="s">
        <v>7382</v>
      </c>
      <c r="G1586" s="67" t="s">
        <v>3295</v>
      </c>
      <c r="H1586" s="67" t="s">
        <v>1516</v>
      </c>
      <c r="I1586" s="68" t="s">
        <v>5095</v>
      </c>
      <c r="J1586" s="68" t="s">
        <v>963</v>
      </c>
      <c r="K1586" s="67" t="s">
        <v>8490</v>
      </c>
      <c r="L1586" s="13">
        <v>13181</v>
      </c>
      <c r="M1586" s="13">
        <v>9085</v>
      </c>
      <c r="N1586" s="13">
        <v>14020</v>
      </c>
      <c r="O1586" s="13">
        <v>8120</v>
      </c>
      <c r="P1586" s="13">
        <v>11002</v>
      </c>
      <c r="Q1586" s="13">
        <v>27775</v>
      </c>
      <c r="R1586" s="13">
        <v>83183</v>
      </c>
    </row>
    <row r="1587" spans="1:18" ht="14.5" x14ac:dyDescent="0.25">
      <c r="A1587" s="68">
        <v>11</v>
      </c>
      <c r="B1587" s="68">
        <v>121</v>
      </c>
      <c r="C1587" s="67" t="s">
        <v>1211</v>
      </c>
      <c r="D1587" s="67" t="s">
        <v>6790</v>
      </c>
      <c r="E1587" s="67" t="s">
        <v>13</v>
      </c>
      <c r="F1587" s="67" t="s">
        <v>7383</v>
      </c>
      <c r="G1587" s="67" t="s">
        <v>3295</v>
      </c>
      <c r="H1587" s="67" t="s">
        <v>1516</v>
      </c>
      <c r="I1587" s="68" t="s">
        <v>5053</v>
      </c>
      <c r="J1587" s="68" t="s">
        <v>963</v>
      </c>
      <c r="K1587" s="67" t="s">
        <v>8490</v>
      </c>
      <c r="L1587" s="13">
        <v>1300</v>
      </c>
      <c r="M1587" s="13">
        <v>900</v>
      </c>
      <c r="N1587" s="13">
        <v>1400</v>
      </c>
      <c r="O1587" s="13">
        <v>900</v>
      </c>
      <c r="P1587" s="13">
        <v>1125</v>
      </c>
      <c r="Q1587" s="13">
        <v>3235</v>
      </c>
      <c r="R1587" s="13">
        <v>8860</v>
      </c>
    </row>
    <row r="1588" spans="1:18" ht="14.5" x14ac:dyDescent="0.25">
      <c r="A1588" s="68">
        <v>11</v>
      </c>
      <c r="B1588" s="68">
        <v>122</v>
      </c>
      <c r="C1588" s="67" t="s">
        <v>1211</v>
      </c>
      <c r="D1588" s="67" t="s">
        <v>6790</v>
      </c>
      <c r="E1588" s="67" t="s">
        <v>13</v>
      </c>
      <c r="F1588" s="67" t="s">
        <v>7384</v>
      </c>
      <c r="G1588" s="67" t="s">
        <v>3295</v>
      </c>
      <c r="H1588" s="67" t="s">
        <v>1516</v>
      </c>
      <c r="I1588" s="68" t="s">
        <v>7826</v>
      </c>
      <c r="J1588" s="68" t="s">
        <v>963</v>
      </c>
      <c r="K1588" s="67" t="s">
        <v>8490</v>
      </c>
      <c r="L1588" s="13">
        <v>6500</v>
      </c>
      <c r="M1588" s="13">
        <v>3500</v>
      </c>
      <c r="N1588" s="13">
        <v>7023</v>
      </c>
      <c r="O1588" s="13">
        <v>5025</v>
      </c>
      <c r="P1588" s="13">
        <v>5500</v>
      </c>
      <c r="Q1588" s="13">
        <v>21305</v>
      </c>
      <c r="R1588" s="13">
        <v>48853</v>
      </c>
    </row>
    <row r="1589" spans="1:18" ht="14.5" x14ac:dyDescent="0.25">
      <c r="A1589" s="68">
        <v>11</v>
      </c>
      <c r="B1589" s="68">
        <v>123</v>
      </c>
      <c r="C1589" s="67" t="s">
        <v>1211</v>
      </c>
      <c r="D1589" s="67" t="s">
        <v>6790</v>
      </c>
      <c r="E1589" s="67" t="s">
        <v>13</v>
      </c>
      <c r="F1589" s="67" t="s">
        <v>3297</v>
      </c>
      <c r="G1589" s="67" t="s">
        <v>3296</v>
      </c>
      <c r="H1589" s="67" t="s">
        <v>1516</v>
      </c>
      <c r="I1589" s="68" t="s">
        <v>1242</v>
      </c>
      <c r="J1589" s="68" t="s">
        <v>963</v>
      </c>
      <c r="K1589" s="67" t="s">
        <v>8343</v>
      </c>
      <c r="L1589" s="13">
        <v>16154</v>
      </c>
      <c r="M1589" s="13">
        <v>17528</v>
      </c>
      <c r="N1589" s="13">
        <v>12299</v>
      </c>
      <c r="O1589" s="13">
        <v>12726</v>
      </c>
      <c r="P1589" s="13">
        <v>4381</v>
      </c>
      <c r="Q1589" s="13">
        <v>26588</v>
      </c>
      <c r="R1589" s="13">
        <v>89676</v>
      </c>
    </row>
    <row r="1590" spans="1:18" ht="14.5" x14ac:dyDescent="0.25">
      <c r="A1590" s="68">
        <v>11</v>
      </c>
      <c r="B1590" s="68">
        <v>124</v>
      </c>
      <c r="C1590" s="67" t="s">
        <v>1211</v>
      </c>
      <c r="D1590" s="67" t="s">
        <v>6790</v>
      </c>
      <c r="E1590" s="67" t="s">
        <v>13</v>
      </c>
      <c r="F1590" s="67" t="s">
        <v>3299</v>
      </c>
      <c r="G1590" s="67" t="s">
        <v>3298</v>
      </c>
      <c r="H1590" s="67" t="s">
        <v>1516</v>
      </c>
      <c r="I1590" s="68" t="s">
        <v>5118</v>
      </c>
      <c r="J1590" s="68" t="s">
        <v>963</v>
      </c>
      <c r="K1590" s="67" t="s">
        <v>5904</v>
      </c>
      <c r="L1590" s="13">
        <v>5925</v>
      </c>
      <c r="M1590" s="13">
        <v>5630</v>
      </c>
      <c r="N1590" s="13">
        <v>3452</v>
      </c>
      <c r="O1590" s="13">
        <v>4098</v>
      </c>
      <c r="P1590" s="13">
        <v>1419</v>
      </c>
      <c r="Q1590" s="13">
        <v>8235</v>
      </c>
      <c r="R1590" s="13">
        <v>28759</v>
      </c>
    </row>
    <row r="1591" spans="1:18" ht="14.5" x14ac:dyDescent="0.25">
      <c r="A1591" s="68">
        <v>11</v>
      </c>
      <c r="B1591" s="68">
        <v>125</v>
      </c>
      <c r="C1591" s="67" t="s">
        <v>1211</v>
      </c>
      <c r="D1591" s="67" t="s">
        <v>6790</v>
      </c>
      <c r="E1591" s="67" t="s">
        <v>13</v>
      </c>
      <c r="F1591" s="67" t="s">
        <v>3300</v>
      </c>
      <c r="G1591" s="67" t="s">
        <v>3298</v>
      </c>
      <c r="H1591" s="67" t="s">
        <v>1516</v>
      </c>
      <c r="I1591" s="68" t="s">
        <v>5118</v>
      </c>
      <c r="J1591" s="68" t="s">
        <v>963</v>
      </c>
      <c r="K1591" s="67" t="s">
        <v>5905</v>
      </c>
      <c r="L1591" s="13">
        <v>6045</v>
      </c>
      <c r="M1591" s="13">
        <v>5034</v>
      </c>
      <c r="N1591" s="13">
        <v>3329</v>
      </c>
      <c r="O1591" s="13">
        <v>3602</v>
      </c>
      <c r="P1591" s="13">
        <v>1245</v>
      </c>
      <c r="Q1591" s="13">
        <v>6448</v>
      </c>
      <c r="R1591" s="13">
        <v>25703</v>
      </c>
    </row>
    <row r="1592" spans="1:18" ht="14.5" x14ac:dyDescent="0.25">
      <c r="A1592" s="68">
        <v>11</v>
      </c>
      <c r="B1592" s="68">
        <v>126</v>
      </c>
      <c r="C1592" s="67" t="s">
        <v>1211</v>
      </c>
      <c r="D1592" s="67" t="s">
        <v>6790</v>
      </c>
      <c r="E1592" s="67" t="s">
        <v>13</v>
      </c>
      <c r="F1592" s="67" t="s">
        <v>3302</v>
      </c>
      <c r="G1592" s="67" t="s">
        <v>3301</v>
      </c>
      <c r="H1592" s="67" t="s">
        <v>1516</v>
      </c>
      <c r="I1592" s="68" t="s">
        <v>1208</v>
      </c>
      <c r="J1592" s="68" t="s">
        <v>963</v>
      </c>
      <c r="K1592" s="67" t="s">
        <v>8344</v>
      </c>
      <c r="L1592" s="13">
        <v>7696</v>
      </c>
      <c r="M1592" s="13">
        <v>8628</v>
      </c>
      <c r="N1592" s="13">
        <v>5143</v>
      </c>
      <c r="O1592" s="13">
        <v>6122</v>
      </c>
      <c r="P1592" s="13">
        <v>2527</v>
      </c>
      <c r="Q1592" s="13">
        <v>13828</v>
      </c>
      <c r="R1592" s="13">
        <v>43944</v>
      </c>
    </row>
    <row r="1593" spans="1:18" ht="14.5" x14ac:dyDescent="0.25">
      <c r="A1593" s="68">
        <v>11</v>
      </c>
      <c r="B1593" s="68">
        <v>127</v>
      </c>
      <c r="C1593" s="67" t="s">
        <v>1211</v>
      </c>
      <c r="D1593" s="67" t="s">
        <v>6790</v>
      </c>
      <c r="E1593" s="67" t="s">
        <v>13</v>
      </c>
      <c r="F1593" s="67" t="s">
        <v>3303</v>
      </c>
      <c r="G1593" s="67" t="s">
        <v>3301</v>
      </c>
      <c r="H1593" s="67" t="s">
        <v>1516</v>
      </c>
      <c r="I1593" s="68" t="s">
        <v>1208</v>
      </c>
      <c r="J1593" s="68" t="s">
        <v>963</v>
      </c>
      <c r="K1593" s="67" t="s">
        <v>8345</v>
      </c>
      <c r="L1593" s="13">
        <v>5410</v>
      </c>
      <c r="M1593" s="13">
        <v>4837</v>
      </c>
      <c r="N1593" s="13">
        <v>4229</v>
      </c>
      <c r="O1593" s="13">
        <v>4091</v>
      </c>
      <c r="P1593" s="13">
        <v>1410</v>
      </c>
      <c r="Q1593" s="13">
        <v>8265</v>
      </c>
      <c r="R1593" s="13">
        <v>28242</v>
      </c>
    </row>
    <row r="1594" spans="1:18" ht="14.5" x14ac:dyDescent="0.25">
      <c r="A1594" s="68">
        <v>11</v>
      </c>
      <c r="B1594" s="68">
        <v>128</v>
      </c>
      <c r="C1594" s="67" t="s">
        <v>1211</v>
      </c>
      <c r="D1594" s="67" t="s">
        <v>6790</v>
      </c>
      <c r="E1594" s="67" t="s">
        <v>13</v>
      </c>
      <c r="F1594" s="67" t="s">
        <v>3305</v>
      </c>
      <c r="G1594" s="67" t="s">
        <v>3304</v>
      </c>
      <c r="H1594" s="67" t="s">
        <v>1516</v>
      </c>
      <c r="I1594" s="68" t="s">
        <v>5178</v>
      </c>
      <c r="J1594" s="68" t="s">
        <v>963</v>
      </c>
      <c r="K1594" s="67" t="s">
        <v>5906</v>
      </c>
      <c r="L1594" s="13">
        <v>42</v>
      </c>
      <c r="M1594" s="13">
        <v>47</v>
      </c>
      <c r="N1594" s="13">
        <v>55</v>
      </c>
      <c r="O1594" s="13">
        <v>76</v>
      </c>
      <c r="P1594" s="13">
        <v>30</v>
      </c>
      <c r="Q1594" s="13">
        <v>274</v>
      </c>
      <c r="R1594" s="13">
        <v>524</v>
      </c>
    </row>
    <row r="1595" spans="1:18" ht="14.5" x14ac:dyDescent="0.25">
      <c r="A1595" s="68">
        <v>11</v>
      </c>
      <c r="B1595" s="68">
        <v>129</v>
      </c>
      <c r="C1595" s="67" t="s">
        <v>1211</v>
      </c>
      <c r="D1595" s="67" t="s">
        <v>6790</v>
      </c>
      <c r="E1595" s="67" t="s">
        <v>13</v>
      </c>
      <c r="F1595" s="67" t="s">
        <v>3306</v>
      </c>
      <c r="G1595" s="67" t="s">
        <v>3304</v>
      </c>
      <c r="H1595" s="67" t="s">
        <v>1516</v>
      </c>
      <c r="I1595" s="68" t="s">
        <v>1381</v>
      </c>
      <c r="J1595" s="68" t="s">
        <v>963</v>
      </c>
      <c r="K1595" s="67" t="s">
        <v>5907</v>
      </c>
      <c r="L1595" s="13">
        <v>7542</v>
      </c>
      <c r="M1595" s="13">
        <v>8433</v>
      </c>
      <c r="N1595" s="13">
        <v>6420</v>
      </c>
      <c r="O1595" s="13">
        <v>7120</v>
      </c>
      <c r="P1595" s="13">
        <v>2688</v>
      </c>
      <c r="Q1595" s="13">
        <v>14225</v>
      </c>
      <c r="R1595" s="13">
        <v>46428</v>
      </c>
    </row>
    <row r="1596" spans="1:18" ht="14.5" x14ac:dyDescent="0.25">
      <c r="A1596" s="68">
        <v>11</v>
      </c>
      <c r="B1596" s="68">
        <v>130</v>
      </c>
      <c r="C1596" s="67" t="s">
        <v>1211</v>
      </c>
      <c r="D1596" s="67" t="s">
        <v>6790</v>
      </c>
      <c r="E1596" s="67" t="s">
        <v>13</v>
      </c>
      <c r="F1596" s="67" t="s">
        <v>3308</v>
      </c>
      <c r="G1596" s="67" t="s">
        <v>3307</v>
      </c>
      <c r="H1596" s="67" t="s">
        <v>1516</v>
      </c>
      <c r="I1596" s="68" t="s">
        <v>1426</v>
      </c>
      <c r="J1596" s="68" t="s">
        <v>963</v>
      </c>
      <c r="K1596" s="67" t="s">
        <v>5908</v>
      </c>
      <c r="L1596" s="13">
        <v>5246</v>
      </c>
      <c r="M1596" s="13">
        <v>5423</v>
      </c>
      <c r="N1596" s="13">
        <v>3523</v>
      </c>
      <c r="O1596" s="13">
        <v>4110</v>
      </c>
      <c r="P1596" s="13">
        <v>1511</v>
      </c>
      <c r="Q1596" s="13">
        <v>6360</v>
      </c>
      <c r="R1596" s="13">
        <v>26173</v>
      </c>
    </row>
    <row r="1597" spans="1:18" ht="14.5" x14ac:dyDescent="0.25">
      <c r="A1597" s="68">
        <v>11</v>
      </c>
      <c r="B1597" s="68">
        <v>131</v>
      </c>
      <c r="C1597" s="67" t="s">
        <v>1211</v>
      </c>
      <c r="D1597" s="67" t="s">
        <v>6790</v>
      </c>
      <c r="E1597" s="67" t="s">
        <v>13</v>
      </c>
      <c r="F1597" s="67" t="s">
        <v>3310</v>
      </c>
      <c r="G1597" s="67" t="s">
        <v>3309</v>
      </c>
      <c r="H1597" s="67" t="s">
        <v>1516</v>
      </c>
      <c r="I1597" s="68" t="s">
        <v>1242</v>
      </c>
      <c r="J1597" s="68" t="s">
        <v>963</v>
      </c>
      <c r="K1597" s="67" t="s">
        <v>8346</v>
      </c>
      <c r="L1597" s="13">
        <v>4419</v>
      </c>
      <c r="M1597" s="13">
        <v>4909</v>
      </c>
      <c r="N1597" s="13">
        <v>4020</v>
      </c>
      <c r="O1597" s="13">
        <v>4418</v>
      </c>
      <c r="P1597" s="13">
        <v>1454</v>
      </c>
      <c r="Q1597" s="13">
        <v>10119</v>
      </c>
      <c r="R1597" s="13">
        <v>29339</v>
      </c>
    </row>
    <row r="1598" spans="1:18" ht="14.5" x14ac:dyDescent="0.25">
      <c r="A1598" s="68">
        <v>11</v>
      </c>
      <c r="B1598" s="68">
        <v>132</v>
      </c>
      <c r="C1598" s="67" t="s">
        <v>1211</v>
      </c>
      <c r="D1598" s="67" t="s">
        <v>6790</v>
      </c>
      <c r="E1598" s="67" t="s">
        <v>13</v>
      </c>
      <c r="F1598" s="67" t="s">
        <v>3312</v>
      </c>
      <c r="G1598" s="67" t="s">
        <v>3311</v>
      </c>
      <c r="H1598" s="67" t="s">
        <v>1516</v>
      </c>
      <c r="I1598" s="68" t="s">
        <v>1228</v>
      </c>
      <c r="J1598" s="68" t="s">
        <v>963</v>
      </c>
      <c r="K1598" s="67" t="s">
        <v>5909</v>
      </c>
      <c r="L1598" s="13">
        <v>9839</v>
      </c>
      <c r="M1598" s="13">
        <v>11044</v>
      </c>
      <c r="N1598" s="13">
        <v>8508</v>
      </c>
      <c r="O1598" s="13">
        <v>9528</v>
      </c>
      <c r="P1598" s="13">
        <v>3720</v>
      </c>
      <c r="Q1598" s="13">
        <v>20090</v>
      </c>
      <c r="R1598" s="13">
        <v>62729</v>
      </c>
    </row>
    <row r="1599" spans="1:18" ht="14.5" x14ac:dyDescent="0.25">
      <c r="A1599" s="68">
        <v>11</v>
      </c>
      <c r="B1599" s="68">
        <v>133</v>
      </c>
      <c r="C1599" s="67" t="s">
        <v>1211</v>
      </c>
      <c r="D1599" s="67" t="s">
        <v>6790</v>
      </c>
      <c r="E1599" s="67" t="s">
        <v>13</v>
      </c>
      <c r="F1599" s="67" t="s">
        <v>3314</v>
      </c>
      <c r="G1599" s="67" t="s">
        <v>3313</v>
      </c>
      <c r="H1599" s="67" t="s">
        <v>1516</v>
      </c>
      <c r="I1599" s="68" t="s">
        <v>5273</v>
      </c>
      <c r="J1599" s="68" t="s">
        <v>963</v>
      </c>
      <c r="K1599" s="67" t="s">
        <v>5910</v>
      </c>
      <c r="L1599" s="13">
        <v>10083</v>
      </c>
      <c r="M1599" s="13">
        <v>8787</v>
      </c>
      <c r="N1599" s="13">
        <v>7470</v>
      </c>
      <c r="O1599" s="13">
        <v>7105</v>
      </c>
      <c r="P1599" s="13">
        <v>2298</v>
      </c>
      <c r="Q1599" s="13">
        <v>13071</v>
      </c>
      <c r="R1599" s="13">
        <v>48814</v>
      </c>
    </row>
    <row r="1600" spans="1:18" ht="14.5" x14ac:dyDescent="0.25">
      <c r="A1600" s="68">
        <v>11</v>
      </c>
      <c r="B1600" s="68">
        <v>134</v>
      </c>
      <c r="C1600" s="67" t="s">
        <v>1211</v>
      </c>
      <c r="D1600" s="67" t="s">
        <v>6790</v>
      </c>
      <c r="E1600" s="67" t="s">
        <v>13</v>
      </c>
      <c r="F1600" s="67" t="s">
        <v>7335</v>
      </c>
      <c r="G1600" s="67" t="s">
        <v>7622</v>
      </c>
      <c r="H1600" s="67" t="s">
        <v>1516</v>
      </c>
      <c r="I1600" s="68" t="s">
        <v>1314</v>
      </c>
      <c r="J1600" s="68" t="s">
        <v>963</v>
      </c>
      <c r="K1600" s="67" t="s">
        <v>8441</v>
      </c>
      <c r="L1600" s="13">
        <v>230</v>
      </c>
      <c r="M1600" s="13">
        <v>302</v>
      </c>
      <c r="N1600" s="13">
        <v>223</v>
      </c>
      <c r="O1600" s="13">
        <v>258</v>
      </c>
      <c r="P1600" s="13">
        <v>148</v>
      </c>
      <c r="Q1600" s="13">
        <v>454</v>
      </c>
      <c r="R1600" s="13">
        <v>1615</v>
      </c>
    </row>
    <row r="1601" spans="1:18" ht="14.5" x14ac:dyDescent="0.25">
      <c r="A1601" s="68">
        <v>11</v>
      </c>
      <c r="B1601" s="68">
        <v>135</v>
      </c>
      <c r="C1601" s="67" t="s">
        <v>1211</v>
      </c>
      <c r="D1601" s="67" t="s">
        <v>6790</v>
      </c>
      <c r="E1601" s="67" t="s">
        <v>13</v>
      </c>
      <c r="F1601" s="67" t="s">
        <v>7336</v>
      </c>
      <c r="G1601" s="67" t="s">
        <v>7622</v>
      </c>
      <c r="H1601" s="67" t="s">
        <v>1516</v>
      </c>
      <c r="I1601" s="68" t="s">
        <v>1314</v>
      </c>
      <c r="J1601" s="68" t="s">
        <v>963</v>
      </c>
      <c r="K1601" s="67" t="s">
        <v>8442</v>
      </c>
      <c r="L1601" s="13">
        <v>1851</v>
      </c>
      <c r="M1601" s="13">
        <v>1972</v>
      </c>
      <c r="N1601" s="13">
        <v>1719</v>
      </c>
      <c r="O1601" s="13">
        <v>2327</v>
      </c>
      <c r="P1601" s="13">
        <v>882</v>
      </c>
      <c r="Q1601" s="13">
        <v>5382</v>
      </c>
      <c r="R1601" s="13">
        <v>14133</v>
      </c>
    </row>
    <row r="1602" spans="1:18" ht="14.5" x14ac:dyDescent="0.25">
      <c r="A1602" s="68">
        <v>11</v>
      </c>
      <c r="B1602" s="68">
        <v>136</v>
      </c>
      <c r="C1602" s="67" t="s">
        <v>1211</v>
      </c>
      <c r="D1602" s="67" t="s">
        <v>6790</v>
      </c>
      <c r="E1602" s="67" t="s">
        <v>13</v>
      </c>
      <c r="F1602" s="67" t="s">
        <v>7337</v>
      </c>
      <c r="G1602" s="67" t="s">
        <v>7622</v>
      </c>
      <c r="H1602" s="67" t="s">
        <v>1516</v>
      </c>
      <c r="I1602" s="68" t="s">
        <v>1314</v>
      </c>
      <c r="J1602" s="68" t="s">
        <v>963</v>
      </c>
      <c r="K1602" s="67" t="s">
        <v>8443</v>
      </c>
      <c r="L1602" s="13">
        <v>882</v>
      </c>
      <c r="M1602" s="13">
        <v>1200</v>
      </c>
      <c r="N1602" s="13">
        <v>957</v>
      </c>
      <c r="O1602" s="13">
        <v>1207</v>
      </c>
      <c r="P1602" s="13">
        <v>590</v>
      </c>
      <c r="Q1602" s="13">
        <v>930</v>
      </c>
      <c r="R1602" s="13">
        <v>5766</v>
      </c>
    </row>
    <row r="1603" spans="1:18" ht="14.5" x14ac:dyDescent="0.25">
      <c r="A1603" s="68">
        <v>11</v>
      </c>
      <c r="B1603" s="68">
        <v>137</v>
      </c>
      <c r="C1603" s="67" t="s">
        <v>1211</v>
      </c>
      <c r="D1603" s="67" t="s">
        <v>6790</v>
      </c>
      <c r="E1603" s="67" t="s">
        <v>13</v>
      </c>
      <c r="F1603" s="67" t="s">
        <v>7338</v>
      </c>
      <c r="G1603" s="67" t="s">
        <v>7622</v>
      </c>
      <c r="H1603" s="67" t="s">
        <v>1516</v>
      </c>
      <c r="I1603" s="68" t="s">
        <v>1314</v>
      </c>
      <c r="J1603" s="68" t="s">
        <v>963</v>
      </c>
      <c r="K1603" s="67" t="s">
        <v>8444</v>
      </c>
      <c r="L1603" s="13">
        <v>414</v>
      </c>
      <c r="M1603" s="13">
        <v>550</v>
      </c>
      <c r="N1603" s="13">
        <v>423</v>
      </c>
      <c r="O1603" s="13">
        <v>545</v>
      </c>
      <c r="P1603" s="13">
        <v>273</v>
      </c>
      <c r="Q1603" s="13">
        <v>799</v>
      </c>
      <c r="R1603" s="13">
        <v>3004</v>
      </c>
    </row>
    <row r="1604" spans="1:18" ht="14.5" x14ac:dyDescent="0.25">
      <c r="A1604" s="68">
        <v>11</v>
      </c>
      <c r="B1604" s="68">
        <v>138</v>
      </c>
      <c r="C1604" s="67" t="s">
        <v>1211</v>
      </c>
      <c r="D1604" s="67" t="s">
        <v>6790</v>
      </c>
      <c r="E1604" s="67" t="s">
        <v>13</v>
      </c>
      <c r="F1604" s="67" t="s">
        <v>3316</v>
      </c>
      <c r="G1604" s="67" t="s">
        <v>3315</v>
      </c>
      <c r="H1604" s="67" t="s">
        <v>1516</v>
      </c>
      <c r="I1604" s="68" t="s">
        <v>5911</v>
      </c>
      <c r="J1604" s="68" t="s">
        <v>963</v>
      </c>
      <c r="K1604" s="67" t="s">
        <v>5912</v>
      </c>
      <c r="L1604" s="13">
        <v>6474</v>
      </c>
      <c r="M1604" s="13">
        <v>6988</v>
      </c>
      <c r="N1604" s="13">
        <v>5539</v>
      </c>
      <c r="O1604" s="13">
        <v>4495</v>
      </c>
      <c r="P1604" s="13">
        <v>1829</v>
      </c>
      <c r="Q1604" s="13">
        <v>8311</v>
      </c>
      <c r="R1604" s="13">
        <v>33636</v>
      </c>
    </row>
    <row r="1605" spans="1:18" ht="14.5" x14ac:dyDescent="0.25">
      <c r="A1605" s="68">
        <v>11</v>
      </c>
      <c r="B1605" s="68">
        <v>139</v>
      </c>
      <c r="C1605" s="67" t="s">
        <v>1211</v>
      </c>
      <c r="D1605" s="67" t="s">
        <v>6790</v>
      </c>
      <c r="E1605" s="67" t="s">
        <v>13</v>
      </c>
      <c r="F1605" s="67" t="s">
        <v>3317</v>
      </c>
      <c r="G1605" s="67" t="s">
        <v>3315</v>
      </c>
      <c r="H1605" s="67" t="s">
        <v>1516</v>
      </c>
      <c r="I1605" s="68" t="s">
        <v>5099</v>
      </c>
      <c r="J1605" s="68" t="s">
        <v>963</v>
      </c>
      <c r="K1605" s="67" t="s">
        <v>8347</v>
      </c>
      <c r="L1605" s="13">
        <v>6669</v>
      </c>
      <c r="M1605" s="13">
        <v>7414</v>
      </c>
      <c r="N1605" s="13">
        <v>5531</v>
      </c>
      <c r="O1605" s="13">
        <v>5212</v>
      </c>
      <c r="P1605" s="13">
        <v>1646</v>
      </c>
      <c r="Q1605" s="13">
        <v>13488</v>
      </c>
      <c r="R1605" s="13">
        <v>39960</v>
      </c>
    </row>
    <row r="1606" spans="1:18" ht="14.5" x14ac:dyDescent="0.25">
      <c r="A1606" s="68">
        <v>11</v>
      </c>
      <c r="B1606" s="68">
        <v>140</v>
      </c>
      <c r="C1606" s="67" t="s">
        <v>1211</v>
      </c>
      <c r="D1606" s="67" t="s">
        <v>6790</v>
      </c>
      <c r="E1606" s="67" t="s">
        <v>13</v>
      </c>
      <c r="F1606" s="67" t="s">
        <v>3319</v>
      </c>
      <c r="G1606" s="67" t="s">
        <v>3318</v>
      </c>
      <c r="H1606" s="67" t="s">
        <v>1516</v>
      </c>
      <c r="I1606" s="68" t="s">
        <v>5790</v>
      </c>
      <c r="J1606" s="68" t="s">
        <v>963</v>
      </c>
      <c r="K1606" s="67" t="s">
        <v>5913</v>
      </c>
      <c r="L1606" s="13">
        <v>5727</v>
      </c>
      <c r="M1606" s="13">
        <v>6550</v>
      </c>
      <c r="N1606" s="13">
        <v>7837</v>
      </c>
      <c r="O1606" s="13">
        <v>7944</v>
      </c>
      <c r="P1606" s="13">
        <v>2649</v>
      </c>
      <c r="Q1606" s="13">
        <v>9232</v>
      </c>
      <c r="R1606" s="13">
        <v>39939</v>
      </c>
    </row>
    <row r="1607" spans="1:18" ht="14.5" x14ac:dyDescent="0.25">
      <c r="A1607" s="68">
        <v>11</v>
      </c>
      <c r="B1607" s="68">
        <v>141</v>
      </c>
      <c r="C1607" s="67" t="s">
        <v>1211</v>
      </c>
      <c r="D1607" s="67" t="s">
        <v>6790</v>
      </c>
      <c r="E1607" s="67" t="s">
        <v>13</v>
      </c>
      <c r="F1607" s="67" t="s">
        <v>3321</v>
      </c>
      <c r="G1607" s="67" t="s">
        <v>3320</v>
      </c>
      <c r="H1607" s="67" t="s">
        <v>1516</v>
      </c>
      <c r="I1607" s="68" t="s">
        <v>5160</v>
      </c>
      <c r="J1607" s="68" t="s">
        <v>963</v>
      </c>
      <c r="K1607" s="67" t="s">
        <v>6547</v>
      </c>
      <c r="L1607" s="13">
        <v>7004</v>
      </c>
      <c r="M1607" s="13">
        <v>6928</v>
      </c>
      <c r="N1607" s="13">
        <v>6166</v>
      </c>
      <c r="O1607" s="13">
        <v>6086</v>
      </c>
      <c r="P1607" s="13">
        <v>2057</v>
      </c>
      <c r="Q1607" s="13">
        <v>10286</v>
      </c>
      <c r="R1607" s="13">
        <v>38527</v>
      </c>
    </row>
    <row r="1608" spans="1:18" ht="14.5" x14ac:dyDescent="0.25">
      <c r="A1608" s="68">
        <v>11</v>
      </c>
      <c r="B1608" s="68">
        <v>142</v>
      </c>
      <c r="C1608" s="67" t="s">
        <v>1211</v>
      </c>
      <c r="D1608" s="67" t="s">
        <v>6790</v>
      </c>
      <c r="E1608" s="67" t="s">
        <v>13</v>
      </c>
      <c r="F1608" s="67" t="s">
        <v>3322</v>
      </c>
      <c r="G1608" s="67" t="s">
        <v>3320</v>
      </c>
      <c r="H1608" s="67" t="s">
        <v>1516</v>
      </c>
      <c r="I1608" s="68" t="s">
        <v>5160</v>
      </c>
      <c r="J1608" s="68" t="s">
        <v>963</v>
      </c>
      <c r="K1608" s="67" t="s">
        <v>6548</v>
      </c>
      <c r="L1608" s="13">
        <v>5485</v>
      </c>
      <c r="M1608" s="13">
        <v>5087</v>
      </c>
      <c r="N1608" s="13">
        <v>5270</v>
      </c>
      <c r="O1608" s="13">
        <v>4669</v>
      </c>
      <c r="P1608" s="13">
        <v>1449</v>
      </c>
      <c r="Q1608" s="13">
        <v>6957</v>
      </c>
      <c r="R1608" s="13">
        <v>28917</v>
      </c>
    </row>
    <row r="1609" spans="1:18" ht="14.5" x14ac:dyDescent="0.25">
      <c r="A1609" s="68">
        <v>11</v>
      </c>
      <c r="B1609" s="68">
        <v>143</v>
      </c>
      <c r="C1609" s="67" t="s">
        <v>1211</v>
      </c>
      <c r="D1609" s="67" t="s">
        <v>6790</v>
      </c>
      <c r="E1609" s="67" t="s">
        <v>13</v>
      </c>
      <c r="F1609" s="67" t="s">
        <v>3324</v>
      </c>
      <c r="G1609" s="67" t="s">
        <v>3323</v>
      </c>
      <c r="H1609" s="67" t="s">
        <v>1516</v>
      </c>
      <c r="I1609" s="68" t="s">
        <v>1249</v>
      </c>
      <c r="J1609" s="68" t="s">
        <v>963</v>
      </c>
      <c r="K1609" s="67" t="s">
        <v>5914</v>
      </c>
      <c r="L1609" s="13">
        <v>19043</v>
      </c>
      <c r="M1609" s="13">
        <v>18087</v>
      </c>
      <c r="N1609" s="13">
        <v>13086</v>
      </c>
      <c r="O1609" s="13">
        <v>12073</v>
      </c>
      <c r="P1609" s="13">
        <v>4048</v>
      </c>
      <c r="Q1609" s="13">
        <v>26437</v>
      </c>
      <c r="R1609" s="13">
        <v>92774</v>
      </c>
    </row>
    <row r="1610" spans="1:18" ht="14.5" x14ac:dyDescent="0.25">
      <c r="A1610" s="68">
        <v>11</v>
      </c>
      <c r="B1610" s="68">
        <v>144</v>
      </c>
      <c r="C1610" s="67" t="s">
        <v>1211</v>
      </c>
      <c r="D1610" s="67" t="s">
        <v>6790</v>
      </c>
      <c r="E1610" s="67" t="s">
        <v>13</v>
      </c>
      <c r="F1610" s="67" t="s">
        <v>3326</v>
      </c>
      <c r="G1610" s="67" t="s">
        <v>3325</v>
      </c>
      <c r="H1610" s="67" t="s">
        <v>1516</v>
      </c>
      <c r="I1610" s="68" t="s">
        <v>1381</v>
      </c>
      <c r="J1610" s="68" t="s">
        <v>963</v>
      </c>
      <c r="K1610" s="67" t="s">
        <v>5915</v>
      </c>
      <c r="L1610" s="13">
        <v>10888</v>
      </c>
      <c r="M1610" s="13">
        <v>11263</v>
      </c>
      <c r="N1610" s="13">
        <v>7656</v>
      </c>
      <c r="O1610" s="13">
        <v>8265</v>
      </c>
      <c r="P1610" s="13">
        <v>3094</v>
      </c>
      <c r="Q1610" s="13">
        <v>20419</v>
      </c>
      <c r="R1610" s="13">
        <v>61585</v>
      </c>
    </row>
    <row r="1611" spans="1:18" ht="14.5" x14ac:dyDescent="0.25">
      <c r="A1611" s="68">
        <v>11</v>
      </c>
      <c r="B1611" s="68">
        <v>145</v>
      </c>
      <c r="C1611" s="67" t="s">
        <v>1211</v>
      </c>
      <c r="D1611" s="67" t="s">
        <v>6790</v>
      </c>
      <c r="E1611" s="67" t="s">
        <v>13</v>
      </c>
      <c r="F1611" s="67" t="s">
        <v>3328</v>
      </c>
      <c r="G1611" s="67" t="s">
        <v>3327</v>
      </c>
      <c r="H1611" s="67" t="s">
        <v>1516</v>
      </c>
      <c r="I1611" s="68" t="s">
        <v>1242</v>
      </c>
      <c r="J1611" s="68" t="s">
        <v>963</v>
      </c>
      <c r="K1611" s="67" t="s">
        <v>5916</v>
      </c>
      <c r="L1611" s="13">
        <v>13679</v>
      </c>
      <c r="M1611" s="13">
        <v>13799</v>
      </c>
      <c r="N1611" s="13">
        <v>12059</v>
      </c>
      <c r="O1611" s="13">
        <v>12514</v>
      </c>
      <c r="P1611" s="13">
        <v>4174</v>
      </c>
      <c r="Q1611" s="13">
        <v>27719</v>
      </c>
      <c r="R1611" s="13">
        <v>83944</v>
      </c>
    </row>
    <row r="1612" spans="1:18" ht="14.5" x14ac:dyDescent="0.25">
      <c r="A1612" s="68">
        <v>11</v>
      </c>
      <c r="B1612" s="68">
        <v>146</v>
      </c>
      <c r="C1612" s="67" t="s">
        <v>1211</v>
      </c>
      <c r="D1612" s="67" t="s">
        <v>6790</v>
      </c>
      <c r="E1612" s="67" t="s">
        <v>13</v>
      </c>
      <c r="F1612" s="67" t="s">
        <v>3330</v>
      </c>
      <c r="G1612" s="67" t="s">
        <v>3329</v>
      </c>
      <c r="H1612" s="67" t="s">
        <v>1516</v>
      </c>
      <c r="I1612" s="68" t="s">
        <v>1239</v>
      </c>
      <c r="J1612" s="68" t="s">
        <v>963</v>
      </c>
      <c r="K1612" s="67" t="s">
        <v>5917</v>
      </c>
      <c r="L1612" s="13">
        <v>6859</v>
      </c>
      <c r="M1612" s="13">
        <v>6819</v>
      </c>
      <c r="N1612" s="13">
        <v>5436</v>
      </c>
      <c r="O1612" s="13">
        <v>5736</v>
      </c>
      <c r="P1612" s="13">
        <v>1979</v>
      </c>
      <c r="Q1612" s="13">
        <v>15794</v>
      </c>
      <c r="R1612" s="13">
        <v>42623</v>
      </c>
    </row>
    <row r="1613" spans="1:18" ht="14.5" x14ac:dyDescent="0.25">
      <c r="A1613" s="68">
        <v>11</v>
      </c>
      <c r="B1613" s="68">
        <v>147</v>
      </c>
      <c r="C1613" s="67" t="s">
        <v>1211</v>
      </c>
      <c r="D1613" s="67" t="s">
        <v>3333</v>
      </c>
      <c r="E1613" s="67" t="s">
        <v>5011</v>
      </c>
      <c r="F1613" s="67" t="s">
        <v>3335</v>
      </c>
      <c r="G1613" s="67" t="s">
        <v>3334</v>
      </c>
      <c r="H1613" s="67" t="s">
        <v>1516</v>
      </c>
      <c r="I1613" s="68" t="s">
        <v>5788</v>
      </c>
      <c r="J1613" s="68" t="s">
        <v>963</v>
      </c>
      <c r="K1613" s="67" t="s">
        <v>5919</v>
      </c>
      <c r="L1613" s="13">
        <v>9950</v>
      </c>
      <c r="M1613" s="13">
        <v>12746</v>
      </c>
      <c r="N1613" s="13">
        <v>11421</v>
      </c>
      <c r="O1613" s="13">
        <v>13488</v>
      </c>
      <c r="P1613" s="13">
        <v>5964</v>
      </c>
      <c r="Q1613" s="13">
        <v>63582</v>
      </c>
      <c r="R1613" s="13">
        <v>117151</v>
      </c>
    </row>
    <row r="1614" spans="1:18" ht="14.5" x14ac:dyDescent="0.25">
      <c r="A1614" s="68">
        <v>11</v>
      </c>
      <c r="B1614" s="68">
        <v>148</v>
      </c>
      <c r="C1614" s="67" t="s">
        <v>6795</v>
      </c>
      <c r="D1614" s="67" t="s">
        <v>6801</v>
      </c>
      <c r="E1614" s="67" t="s">
        <v>7006</v>
      </c>
      <c r="F1614" s="67" t="s">
        <v>3578</v>
      </c>
      <c r="G1614" s="67" t="s">
        <v>3507</v>
      </c>
      <c r="H1614" s="67" t="s">
        <v>1516</v>
      </c>
      <c r="I1614" s="68" t="s">
        <v>5084</v>
      </c>
      <c r="J1614" s="68" t="s">
        <v>963</v>
      </c>
      <c r="K1614" s="67" t="s">
        <v>8397</v>
      </c>
      <c r="L1614" s="13">
        <v>1807</v>
      </c>
      <c r="M1614" s="13">
        <v>2194</v>
      </c>
      <c r="N1614" s="13">
        <v>2035</v>
      </c>
      <c r="O1614" s="13">
        <v>2484</v>
      </c>
      <c r="P1614" s="13">
        <v>1044</v>
      </c>
      <c r="Q1614" s="13">
        <v>3800</v>
      </c>
      <c r="R1614" s="13">
        <v>13364</v>
      </c>
    </row>
    <row r="1615" spans="1:18" ht="14.5" x14ac:dyDescent="0.25">
      <c r="A1615" s="68">
        <v>11</v>
      </c>
      <c r="B1615" s="68">
        <v>149</v>
      </c>
      <c r="C1615" s="67" t="s">
        <v>6795</v>
      </c>
      <c r="D1615" s="67" t="s">
        <v>6801</v>
      </c>
      <c r="E1615" s="67" t="s">
        <v>7006</v>
      </c>
      <c r="F1615" s="67" t="s">
        <v>3584</v>
      </c>
      <c r="G1615" s="67" t="s">
        <v>2653</v>
      </c>
      <c r="H1615" s="67" t="s">
        <v>1516</v>
      </c>
      <c r="I1615" s="68" t="s">
        <v>6123</v>
      </c>
      <c r="J1615" s="68" t="s">
        <v>963</v>
      </c>
      <c r="K1615" s="67" t="s">
        <v>8402</v>
      </c>
      <c r="L1615" s="13">
        <v>1653</v>
      </c>
      <c r="M1615" s="13">
        <v>1838</v>
      </c>
      <c r="N1615" s="13">
        <v>1385</v>
      </c>
      <c r="O1615" s="13">
        <v>1224</v>
      </c>
      <c r="P1615" s="13">
        <v>419</v>
      </c>
      <c r="Q1615" s="13">
        <v>2634</v>
      </c>
      <c r="R1615" s="13">
        <v>9153</v>
      </c>
    </row>
    <row r="1616" spans="1:18" ht="14.5" x14ac:dyDescent="0.25">
      <c r="A1616" s="68">
        <v>11</v>
      </c>
      <c r="B1616" s="68">
        <v>150</v>
      </c>
      <c r="C1616" s="67" t="s">
        <v>6795</v>
      </c>
      <c r="D1616" s="67" t="s">
        <v>6801</v>
      </c>
      <c r="E1616" s="67" t="s">
        <v>7006</v>
      </c>
      <c r="F1616" s="67" t="s">
        <v>3588</v>
      </c>
      <c r="G1616" s="67" t="s">
        <v>2653</v>
      </c>
      <c r="H1616" s="67" t="s">
        <v>1516</v>
      </c>
      <c r="I1616" s="68" t="s">
        <v>5070</v>
      </c>
      <c r="J1616" s="68" t="s">
        <v>963</v>
      </c>
      <c r="K1616" s="67" t="s">
        <v>8406</v>
      </c>
      <c r="L1616" s="13">
        <v>2496</v>
      </c>
      <c r="M1616" s="13">
        <v>2842</v>
      </c>
      <c r="N1616" s="13">
        <v>2399</v>
      </c>
      <c r="O1616" s="13">
        <v>2297</v>
      </c>
      <c r="P1616" s="13">
        <v>694</v>
      </c>
      <c r="Q1616" s="13">
        <v>6954</v>
      </c>
      <c r="R1616" s="13">
        <v>17682</v>
      </c>
    </row>
    <row r="1617" spans="1:18" ht="14.5" x14ac:dyDescent="0.25">
      <c r="A1617" s="68">
        <v>11</v>
      </c>
      <c r="B1617" s="68">
        <v>151</v>
      </c>
      <c r="C1617" s="67" t="s">
        <v>6795</v>
      </c>
      <c r="D1617" s="67" t="s">
        <v>6801</v>
      </c>
      <c r="E1617" s="67" t="s">
        <v>7006</v>
      </c>
      <c r="F1617" s="67" t="s">
        <v>3587</v>
      </c>
      <c r="G1617" s="67" t="s">
        <v>2653</v>
      </c>
      <c r="H1617" s="67" t="s">
        <v>1516</v>
      </c>
      <c r="I1617" s="68" t="s">
        <v>5070</v>
      </c>
      <c r="J1617" s="68" t="s">
        <v>963</v>
      </c>
      <c r="K1617" s="67" t="s">
        <v>8405</v>
      </c>
      <c r="L1617" s="13">
        <v>2433</v>
      </c>
      <c r="M1617" s="13">
        <v>2901</v>
      </c>
      <c r="N1617" s="13">
        <v>2385</v>
      </c>
      <c r="O1617" s="13">
        <v>2659</v>
      </c>
      <c r="P1617" s="13">
        <v>1013</v>
      </c>
      <c r="Q1617" s="13">
        <v>7943</v>
      </c>
      <c r="R1617" s="13">
        <v>19334</v>
      </c>
    </row>
    <row r="1618" spans="1:18" ht="14.5" x14ac:dyDescent="0.25">
      <c r="A1618" s="68">
        <v>11</v>
      </c>
      <c r="B1618" s="68">
        <v>152</v>
      </c>
      <c r="C1618" s="67" t="s">
        <v>6795</v>
      </c>
      <c r="D1618" s="67" t="s">
        <v>6801</v>
      </c>
      <c r="E1618" s="67" t="s">
        <v>7006</v>
      </c>
      <c r="F1618" s="67" t="s">
        <v>3422</v>
      </c>
      <c r="G1618" s="67" t="s">
        <v>3421</v>
      </c>
      <c r="H1618" s="67" t="s">
        <v>1516</v>
      </c>
      <c r="I1618" s="68" t="s">
        <v>5979</v>
      </c>
      <c r="J1618" s="68" t="s">
        <v>963</v>
      </c>
      <c r="K1618" s="67" t="s">
        <v>5980</v>
      </c>
      <c r="L1618" s="13">
        <v>16308</v>
      </c>
      <c r="M1618" s="13">
        <v>19561</v>
      </c>
      <c r="N1618" s="13">
        <v>15819</v>
      </c>
      <c r="O1618" s="13">
        <v>16561</v>
      </c>
      <c r="P1618" s="13">
        <v>5769</v>
      </c>
      <c r="Q1618" s="13">
        <v>82830</v>
      </c>
      <c r="R1618" s="13">
        <v>156848</v>
      </c>
    </row>
    <row r="1619" spans="1:18" ht="14.5" x14ac:dyDescent="0.25">
      <c r="A1619" s="68">
        <v>11</v>
      </c>
      <c r="B1619" s="68">
        <v>153</v>
      </c>
      <c r="C1619" s="67" t="s">
        <v>6795</v>
      </c>
      <c r="D1619" s="67" t="s">
        <v>6801</v>
      </c>
      <c r="E1619" s="67" t="s">
        <v>7006</v>
      </c>
      <c r="F1619" s="67" t="s">
        <v>3424</v>
      </c>
      <c r="G1619" s="67" t="s">
        <v>3423</v>
      </c>
      <c r="H1619" s="67" t="s">
        <v>1516</v>
      </c>
      <c r="I1619" s="68" t="s">
        <v>5981</v>
      </c>
      <c r="J1619" s="68" t="s">
        <v>963</v>
      </c>
      <c r="K1619" s="67" t="s">
        <v>8373</v>
      </c>
      <c r="L1619" s="13">
        <v>12169</v>
      </c>
      <c r="M1619" s="13">
        <v>14407</v>
      </c>
      <c r="N1619" s="13">
        <v>11233</v>
      </c>
      <c r="O1619" s="13">
        <v>10360</v>
      </c>
      <c r="P1619" s="13">
        <v>3821</v>
      </c>
      <c r="Q1619" s="13">
        <v>53092</v>
      </c>
      <c r="R1619" s="13">
        <v>105082</v>
      </c>
    </row>
    <row r="1620" spans="1:18" ht="14.5" x14ac:dyDescent="0.25">
      <c r="A1620" s="68">
        <v>11</v>
      </c>
      <c r="B1620" s="68">
        <v>154</v>
      </c>
      <c r="C1620" s="67" t="s">
        <v>6795</v>
      </c>
      <c r="D1620" s="67" t="s">
        <v>6801</v>
      </c>
      <c r="E1620" s="67" t="s">
        <v>7006</v>
      </c>
      <c r="F1620" s="67" t="s">
        <v>3426</v>
      </c>
      <c r="G1620" s="67" t="s">
        <v>3425</v>
      </c>
      <c r="H1620" s="67" t="s">
        <v>1516</v>
      </c>
      <c r="I1620" s="68" t="s">
        <v>5437</v>
      </c>
      <c r="J1620" s="68" t="s">
        <v>963</v>
      </c>
      <c r="K1620" s="67" t="s">
        <v>5982</v>
      </c>
      <c r="L1620" s="13">
        <v>8903</v>
      </c>
      <c r="M1620" s="13">
        <v>10181</v>
      </c>
      <c r="N1620" s="13">
        <v>8900</v>
      </c>
      <c r="O1620" s="13">
        <v>9913</v>
      </c>
      <c r="P1620" s="13">
        <v>3769</v>
      </c>
      <c r="Q1620" s="13">
        <v>44256</v>
      </c>
      <c r="R1620" s="13">
        <v>85922</v>
      </c>
    </row>
    <row r="1621" spans="1:18" ht="14.5" x14ac:dyDescent="0.25">
      <c r="A1621" s="68">
        <v>11</v>
      </c>
      <c r="B1621" s="68">
        <v>155</v>
      </c>
      <c r="C1621" s="67" t="s">
        <v>6795</v>
      </c>
      <c r="D1621" s="67" t="s">
        <v>6801</v>
      </c>
      <c r="E1621" s="67" t="s">
        <v>7006</v>
      </c>
      <c r="F1621" s="67" t="s">
        <v>3428</v>
      </c>
      <c r="G1621" s="67" t="s">
        <v>3427</v>
      </c>
      <c r="H1621" s="67" t="s">
        <v>1516</v>
      </c>
      <c r="I1621" s="68" t="s">
        <v>5983</v>
      </c>
      <c r="J1621" s="68" t="s">
        <v>963</v>
      </c>
      <c r="K1621" s="67" t="s">
        <v>8374</v>
      </c>
      <c r="L1621" s="13">
        <v>8822</v>
      </c>
      <c r="M1621" s="13">
        <v>11026</v>
      </c>
      <c r="N1621" s="13">
        <v>9228</v>
      </c>
      <c r="O1621" s="13">
        <v>10141</v>
      </c>
      <c r="P1621" s="13">
        <v>3882</v>
      </c>
      <c r="Q1621" s="13">
        <v>42345</v>
      </c>
      <c r="R1621" s="13">
        <v>85444</v>
      </c>
    </row>
    <row r="1622" spans="1:18" ht="14.5" x14ac:dyDescent="0.25">
      <c r="A1622" s="68">
        <v>11</v>
      </c>
      <c r="B1622" s="68">
        <v>156</v>
      </c>
      <c r="C1622" s="67" t="s">
        <v>6795</v>
      </c>
      <c r="D1622" s="67" t="s">
        <v>6801</v>
      </c>
      <c r="E1622" s="67" t="s">
        <v>7006</v>
      </c>
      <c r="F1622" s="67" t="s">
        <v>3446</v>
      </c>
      <c r="G1622" s="67" t="s">
        <v>7597</v>
      </c>
      <c r="H1622" s="67" t="s">
        <v>1516</v>
      </c>
      <c r="I1622" s="68" t="s">
        <v>5302</v>
      </c>
      <c r="J1622" s="68" t="s">
        <v>963</v>
      </c>
      <c r="K1622" s="67" t="s">
        <v>8379</v>
      </c>
      <c r="L1622" s="13">
        <v>9914</v>
      </c>
      <c r="M1622" s="13">
        <v>11013</v>
      </c>
      <c r="N1622" s="13">
        <v>7165</v>
      </c>
      <c r="O1622" s="13">
        <v>8346</v>
      </c>
      <c r="P1622" s="13">
        <v>3468</v>
      </c>
      <c r="Q1622" s="13">
        <v>36129</v>
      </c>
      <c r="R1622" s="13">
        <v>76035</v>
      </c>
    </row>
    <row r="1623" spans="1:18" ht="14.5" x14ac:dyDescent="0.25">
      <c r="A1623" s="68">
        <v>11</v>
      </c>
      <c r="B1623" s="68">
        <v>157</v>
      </c>
      <c r="C1623" s="67" t="s">
        <v>6795</v>
      </c>
      <c r="D1623" s="67" t="s">
        <v>6801</v>
      </c>
      <c r="E1623" s="67" t="s">
        <v>7006</v>
      </c>
      <c r="F1623" s="67" t="s">
        <v>3430</v>
      </c>
      <c r="G1623" s="67" t="s">
        <v>3429</v>
      </c>
      <c r="H1623" s="67" t="s">
        <v>1516</v>
      </c>
      <c r="I1623" s="68" t="s">
        <v>5984</v>
      </c>
      <c r="J1623" s="68" t="s">
        <v>963</v>
      </c>
      <c r="K1623" s="67" t="s">
        <v>8375</v>
      </c>
      <c r="L1623" s="13">
        <v>12590</v>
      </c>
      <c r="M1623" s="13">
        <v>14308</v>
      </c>
      <c r="N1623" s="13">
        <v>13872</v>
      </c>
      <c r="O1623" s="13">
        <v>14536</v>
      </c>
      <c r="P1623" s="13">
        <v>5338</v>
      </c>
      <c r="Q1623" s="13">
        <v>57322</v>
      </c>
      <c r="R1623" s="13">
        <v>117966</v>
      </c>
    </row>
    <row r="1624" spans="1:18" ht="14.5" x14ac:dyDescent="0.25">
      <c r="A1624" s="68">
        <v>11</v>
      </c>
      <c r="B1624" s="68">
        <v>158</v>
      </c>
      <c r="C1624" s="67" t="s">
        <v>6795</v>
      </c>
      <c r="D1624" s="67" t="s">
        <v>6801</v>
      </c>
      <c r="E1624" s="67" t="s">
        <v>7006</v>
      </c>
      <c r="F1624" s="67" t="s">
        <v>3432</v>
      </c>
      <c r="G1624" s="67" t="s">
        <v>3431</v>
      </c>
      <c r="H1624" s="67" t="s">
        <v>1516</v>
      </c>
      <c r="I1624" s="68" t="s">
        <v>5985</v>
      </c>
      <c r="J1624" s="68" t="s">
        <v>963</v>
      </c>
      <c r="K1624" s="67" t="s">
        <v>8376</v>
      </c>
      <c r="L1624" s="13">
        <v>12227</v>
      </c>
      <c r="M1624" s="13">
        <v>13828</v>
      </c>
      <c r="N1624" s="13">
        <v>10159</v>
      </c>
      <c r="O1624" s="13">
        <v>10844</v>
      </c>
      <c r="P1624" s="13">
        <v>4152</v>
      </c>
      <c r="Q1624" s="13">
        <v>52535</v>
      </c>
      <c r="R1624" s="13">
        <v>103745</v>
      </c>
    </row>
    <row r="1625" spans="1:18" ht="14.5" x14ac:dyDescent="0.25">
      <c r="A1625" s="68">
        <v>11</v>
      </c>
      <c r="B1625" s="68">
        <v>159</v>
      </c>
      <c r="C1625" s="67" t="s">
        <v>6795</v>
      </c>
      <c r="D1625" s="67" t="s">
        <v>6801</v>
      </c>
      <c r="E1625" s="67" t="s">
        <v>7006</v>
      </c>
      <c r="F1625" s="67" t="s">
        <v>3434</v>
      </c>
      <c r="G1625" s="67" t="s">
        <v>3433</v>
      </c>
      <c r="H1625" s="67" t="s">
        <v>1516</v>
      </c>
      <c r="I1625" s="68" t="s">
        <v>5118</v>
      </c>
      <c r="J1625" s="68" t="s">
        <v>963</v>
      </c>
      <c r="K1625" s="67" t="s">
        <v>8377</v>
      </c>
      <c r="L1625" s="13">
        <v>10583</v>
      </c>
      <c r="M1625" s="13">
        <v>12277</v>
      </c>
      <c r="N1625" s="13">
        <v>7650</v>
      </c>
      <c r="O1625" s="13">
        <v>7795</v>
      </c>
      <c r="P1625" s="13">
        <v>2989</v>
      </c>
      <c r="Q1625" s="13">
        <v>43989</v>
      </c>
      <c r="R1625" s="13">
        <v>85283</v>
      </c>
    </row>
    <row r="1626" spans="1:18" ht="14.5" x14ac:dyDescent="0.25">
      <c r="A1626" s="68">
        <v>11</v>
      </c>
      <c r="B1626" s="68">
        <v>160</v>
      </c>
      <c r="C1626" s="67" t="s">
        <v>6795</v>
      </c>
      <c r="D1626" s="67" t="s">
        <v>6801</v>
      </c>
      <c r="E1626" s="67" t="s">
        <v>7006</v>
      </c>
      <c r="F1626" s="67" t="s">
        <v>3436</v>
      </c>
      <c r="G1626" s="67" t="s">
        <v>3435</v>
      </c>
      <c r="H1626" s="67" t="s">
        <v>1516</v>
      </c>
      <c r="I1626" s="68" t="s">
        <v>5140</v>
      </c>
      <c r="J1626" s="68" t="s">
        <v>963</v>
      </c>
      <c r="K1626" s="67" t="s">
        <v>5986</v>
      </c>
      <c r="L1626" s="13">
        <v>16197</v>
      </c>
      <c r="M1626" s="13">
        <v>20171</v>
      </c>
      <c r="N1626" s="13">
        <v>12360</v>
      </c>
      <c r="O1626" s="13">
        <v>12712</v>
      </c>
      <c r="P1626" s="13">
        <v>5806</v>
      </c>
      <c r="Q1626" s="13">
        <v>62449</v>
      </c>
      <c r="R1626" s="13">
        <v>129695</v>
      </c>
    </row>
    <row r="1627" spans="1:18" ht="14.5" x14ac:dyDescent="0.25">
      <c r="A1627" s="68">
        <v>11</v>
      </c>
      <c r="B1627" s="68">
        <v>161</v>
      </c>
      <c r="C1627" s="67" t="s">
        <v>6795</v>
      </c>
      <c r="D1627" s="67" t="s">
        <v>6801</v>
      </c>
      <c r="E1627" s="67" t="s">
        <v>7006</v>
      </c>
      <c r="F1627" s="67" t="s">
        <v>3437</v>
      </c>
      <c r="G1627" s="67" t="s">
        <v>3435</v>
      </c>
      <c r="H1627" s="67" t="s">
        <v>1516</v>
      </c>
      <c r="I1627" s="68" t="s">
        <v>5987</v>
      </c>
      <c r="J1627" s="68" t="s">
        <v>963</v>
      </c>
      <c r="K1627" s="67" t="s">
        <v>5986</v>
      </c>
      <c r="L1627" s="13">
        <v>13820</v>
      </c>
      <c r="M1627" s="13">
        <v>16693</v>
      </c>
      <c r="N1627" s="13">
        <v>9372</v>
      </c>
      <c r="O1627" s="13">
        <v>8581</v>
      </c>
      <c r="P1627" s="13">
        <v>3444</v>
      </c>
      <c r="Q1627" s="13">
        <v>52775</v>
      </c>
      <c r="R1627" s="13">
        <v>104685</v>
      </c>
    </row>
    <row r="1628" spans="1:18" ht="14.5" x14ac:dyDescent="0.25">
      <c r="A1628" s="68">
        <v>11</v>
      </c>
      <c r="B1628" s="68">
        <v>162</v>
      </c>
      <c r="C1628" s="67" t="s">
        <v>6795</v>
      </c>
      <c r="D1628" s="67" t="s">
        <v>6801</v>
      </c>
      <c r="E1628" s="67" t="s">
        <v>7006</v>
      </c>
      <c r="F1628" s="67" t="s">
        <v>3439</v>
      </c>
      <c r="G1628" s="67" t="s">
        <v>3438</v>
      </c>
      <c r="H1628" s="67" t="s">
        <v>1516</v>
      </c>
      <c r="I1628" s="68" t="s">
        <v>5988</v>
      </c>
      <c r="J1628" s="68" t="s">
        <v>963</v>
      </c>
      <c r="K1628" s="67" t="s">
        <v>5989</v>
      </c>
      <c r="L1628" s="13">
        <v>9832</v>
      </c>
      <c r="M1628" s="13">
        <v>11535</v>
      </c>
      <c r="N1628" s="13">
        <v>9675</v>
      </c>
      <c r="O1628" s="13">
        <v>10987</v>
      </c>
      <c r="P1628" s="13">
        <v>4306</v>
      </c>
      <c r="Q1628" s="13">
        <v>48400</v>
      </c>
      <c r="R1628" s="13">
        <v>94735</v>
      </c>
    </row>
    <row r="1629" spans="1:18" ht="14.5" x14ac:dyDescent="0.25">
      <c r="A1629" s="68">
        <v>11</v>
      </c>
      <c r="B1629" s="68">
        <v>163</v>
      </c>
      <c r="C1629" s="67" t="s">
        <v>6795</v>
      </c>
      <c r="D1629" s="67" t="s">
        <v>6801</v>
      </c>
      <c r="E1629" s="67" t="s">
        <v>7006</v>
      </c>
      <c r="F1629" s="67" t="s">
        <v>3441</v>
      </c>
      <c r="G1629" s="67" t="s">
        <v>3440</v>
      </c>
      <c r="H1629" s="67" t="s">
        <v>1516</v>
      </c>
      <c r="I1629" s="68" t="s">
        <v>5045</v>
      </c>
      <c r="J1629" s="68" t="s">
        <v>963</v>
      </c>
      <c r="K1629" s="67" t="s">
        <v>5990</v>
      </c>
      <c r="L1629" s="13">
        <v>16038</v>
      </c>
      <c r="M1629" s="13">
        <v>18482</v>
      </c>
      <c r="N1629" s="13">
        <v>13016</v>
      </c>
      <c r="O1629" s="13">
        <v>13091</v>
      </c>
      <c r="P1629" s="13">
        <v>5578</v>
      </c>
      <c r="Q1629" s="13">
        <v>72124</v>
      </c>
      <c r="R1629" s="13">
        <v>138329</v>
      </c>
    </row>
    <row r="1630" spans="1:18" ht="14.5" x14ac:dyDescent="0.25">
      <c r="A1630" s="68">
        <v>11</v>
      </c>
      <c r="B1630" s="68">
        <v>164</v>
      </c>
      <c r="C1630" s="67" t="s">
        <v>6795</v>
      </c>
      <c r="D1630" s="67" t="s">
        <v>6801</v>
      </c>
      <c r="E1630" s="67" t="s">
        <v>7006</v>
      </c>
      <c r="F1630" s="67" t="s">
        <v>3443</v>
      </c>
      <c r="G1630" s="67" t="s">
        <v>3442</v>
      </c>
      <c r="H1630" s="67" t="s">
        <v>1516</v>
      </c>
      <c r="I1630" s="68" t="s">
        <v>5118</v>
      </c>
      <c r="J1630" s="68" t="s">
        <v>963</v>
      </c>
      <c r="K1630" s="67" t="s">
        <v>5991</v>
      </c>
      <c r="L1630" s="13">
        <v>7658</v>
      </c>
      <c r="M1630" s="13">
        <v>8803</v>
      </c>
      <c r="N1630" s="13">
        <v>7653</v>
      </c>
      <c r="O1630" s="13">
        <v>8396</v>
      </c>
      <c r="P1630" s="13">
        <v>3029</v>
      </c>
      <c r="Q1630" s="13">
        <v>35648</v>
      </c>
      <c r="R1630" s="13">
        <v>71187</v>
      </c>
    </row>
    <row r="1631" spans="1:18" ht="14.5" x14ac:dyDescent="0.25">
      <c r="A1631" s="68">
        <v>11</v>
      </c>
      <c r="B1631" s="68">
        <v>165</v>
      </c>
      <c r="C1631" s="67" t="s">
        <v>6795</v>
      </c>
      <c r="D1631" s="67" t="s">
        <v>6801</v>
      </c>
      <c r="E1631" s="67" t="s">
        <v>7006</v>
      </c>
      <c r="F1631" s="67" t="s">
        <v>3445</v>
      </c>
      <c r="G1631" s="67" t="s">
        <v>3444</v>
      </c>
      <c r="H1631" s="67" t="s">
        <v>1516</v>
      </c>
      <c r="I1631" s="68" t="s">
        <v>5992</v>
      </c>
      <c r="J1631" s="68" t="s">
        <v>963</v>
      </c>
      <c r="K1631" s="67" t="s">
        <v>8378</v>
      </c>
      <c r="L1631" s="13">
        <v>9415</v>
      </c>
      <c r="M1631" s="13">
        <v>12203</v>
      </c>
      <c r="N1631" s="13">
        <v>8427</v>
      </c>
      <c r="O1631" s="13">
        <v>9218</v>
      </c>
      <c r="P1631" s="13">
        <v>4120</v>
      </c>
      <c r="Q1631" s="13">
        <v>43349</v>
      </c>
      <c r="R1631" s="13">
        <v>86732</v>
      </c>
    </row>
    <row r="1632" spans="1:18" ht="14.5" x14ac:dyDescent="0.25">
      <c r="A1632" s="68">
        <v>11</v>
      </c>
      <c r="B1632" s="68">
        <v>166</v>
      </c>
      <c r="C1632" s="67" t="s">
        <v>6795</v>
      </c>
      <c r="D1632" s="67" t="s">
        <v>6801</v>
      </c>
      <c r="E1632" s="67" t="s">
        <v>7006</v>
      </c>
      <c r="F1632" s="67" t="s">
        <v>3590</v>
      </c>
      <c r="G1632" s="67" t="s">
        <v>3589</v>
      </c>
      <c r="H1632" s="67" t="s">
        <v>1516</v>
      </c>
      <c r="I1632" s="68" t="s">
        <v>6123</v>
      </c>
      <c r="J1632" s="68" t="s">
        <v>963</v>
      </c>
      <c r="K1632" s="67" t="s">
        <v>8407</v>
      </c>
      <c r="L1632" s="13">
        <v>3081</v>
      </c>
      <c r="M1632" s="13">
        <v>3266</v>
      </c>
      <c r="N1632" s="13">
        <v>1979</v>
      </c>
      <c r="O1632" s="13">
        <v>1633</v>
      </c>
      <c r="P1632" s="13">
        <v>547</v>
      </c>
      <c r="Q1632" s="13">
        <v>1663</v>
      </c>
      <c r="R1632" s="13">
        <v>12169</v>
      </c>
    </row>
    <row r="1633" spans="1:18" ht="14.5" x14ac:dyDescent="0.25">
      <c r="A1633" s="68">
        <v>11</v>
      </c>
      <c r="B1633" s="68">
        <v>167</v>
      </c>
      <c r="C1633" s="67" t="s">
        <v>6795</v>
      </c>
      <c r="D1633" s="67" t="s">
        <v>6798</v>
      </c>
      <c r="E1633" s="67" t="s">
        <v>693</v>
      </c>
      <c r="F1633" s="67" t="s">
        <v>3381</v>
      </c>
      <c r="G1633" s="67" t="s">
        <v>3380</v>
      </c>
      <c r="H1633" s="67" t="s">
        <v>1516</v>
      </c>
      <c r="I1633" s="68" t="s">
        <v>5955</v>
      </c>
      <c r="J1633" s="68" t="s">
        <v>963</v>
      </c>
      <c r="K1633" s="67" t="s">
        <v>8367</v>
      </c>
      <c r="L1633" s="13">
        <v>1697</v>
      </c>
      <c r="M1633" s="13">
        <v>2009</v>
      </c>
      <c r="N1633" s="13">
        <v>1963</v>
      </c>
      <c r="O1633" s="13">
        <v>2256</v>
      </c>
      <c r="P1633" s="13">
        <v>897</v>
      </c>
      <c r="Q1633" s="13">
        <v>4309</v>
      </c>
      <c r="R1633" s="13">
        <v>13131</v>
      </c>
    </row>
    <row r="1634" spans="1:18" ht="14.5" x14ac:dyDescent="0.25">
      <c r="A1634" s="68">
        <v>11</v>
      </c>
      <c r="B1634" s="68">
        <v>168</v>
      </c>
      <c r="C1634" s="67" t="s">
        <v>6795</v>
      </c>
      <c r="D1634" s="67" t="s">
        <v>6798</v>
      </c>
      <c r="E1634" s="67" t="s">
        <v>693</v>
      </c>
      <c r="F1634" s="67" t="s">
        <v>3383</v>
      </c>
      <c r="G1634" s="67" t="s">
        <v>3382</v>
      </c>
      <c r="H1634" s="67" t="s">
        <v>1516</v>
      </c>
      <c r="I1634" s="68" t="s">
        <v>5352</v>
      </c>
      <c r="J1634" s="68" t="s">
        <v>963</v>
      </c>
      <c r="K1634" s="67" t="s">
        <v>5956</v>
      </c>
      <c r="L1634" s="13">
        <v>7366</v>
      </c>
      <c r="M1634" s="13">
        <v>8024</v>
      </c>
      <c r="N1634" s="13">
        <v>8180</v>
      </c>
      <c r="O1634" s="13">
        <v>8909</v>
      </c>
      <c r="P1634" s="13">
        <v>3092</v>
      </c>
      <c r="Q1634" s="13">
        <v>20173</v>
      </c>
      <c r="R1634" s="13">
        <v>55744</v>
      </c>
    </row>
    <row r="1635" spans="1:18" ht="14.5" x14ac:dyDescent="0.25">
      <c r="A1635" s="68">
        <v>11</v>
      </c>
      <c r="B1635" s="68">
        <v>169</v>
      </c>
      <c r="C1635" s="67" t="s">
        <v>6795</v>
      </c>
      <c r="D1635" s="67" t="s">
        <v>6799</v>
      </c>
      <c r="E1635" s="67" t="s">
        <v>13</v>
      </c>
      <c r="F1635" s="67" t="s">
        <v>3384</v>
      </c>
      <c r="G1635" s="67" t="s">
        <v>3103</v>
      </c>
      <c r="H1635" s="67" t="s">
        <v>1516</v>
      </c>
      <c r="I1635" s="68" t="s">
        <v>5886</v>
      </c>
      <c r="J1635" s="68" t="s">
        <v>963</v>
      </c>
      <c r="K1635" s="67" t="s">
        <v>5957</v>
      </c>
      <c r="L1635" s="13">
        <v>733</v>
      </c>
      <c r="M1635" s="13">
        <v>973</v>
      </c>
      <c r="N1635" s="13">
        <v>630</v>
      </c>
      <c r="O1635" s="13">
        <v>683</v>
      </c>
      <c r="P1635" s="13">
        <v>386</v>
      </c>
      <c r="Q1635" s="13">
        <v>4024</v>
      </c>
      <c r="R1635" s="13">
        <v>7429</v>
      </c>
    </row>
    <row r="1636" spans="1:18" ht="14.5" x14ac:dyDescent="0.25">
      <c r="A1636" s="68">
        <v>11</v>
      </c>
      <c r="B1636" s="68">
        <v>170</v>
      </c>
      <c r="C1636" s="67" t="s">
        <v>6795</v>
      </c>
      <c r="D1636" s="67" t="s">
        <v>6799</v>
      </c>
      <c r="E1636" s="67" t="s">
        <v>13</v>
      </c>
      <c r="F1636" s="67" t="s">
        <v>3386</v>
      </c>
      <c r="G1636" s="67" t="s">
        <v>3385</v>
      </c>
      <c r="H1636" s="67" t="s">
        <v>1516</v>
      </c>
      <c r="I1636" s="68" t="s">
        <v>5105</v>
      </c>
      <c r="J1636" s="68" t="s">
        <v>963</v>
      </c>
      <c r="K1636" s="67" t="s">
        <v>5958</v>
      </c>
      <c r="L1636" s="13">
        <v>1205</v>
      </c>
      <c r="M1636" s="13">
        <v>769</v>
      </c>
      <c r="N1636" s="13">
        <v>3331</v>
      </c>
      <c r="O1636" s="13">
        <v>2254</v>
      </c>
      <c r="P1636" s="13">
        <v>279</v>
      </c>
      <c r="Q1636" s="13">
        <v>606</v>
      </c>
      <c r="R1636" s="13">
        <v>8444</v>
      </c>
    </row>
    <row r="1637" spans="1:18" ht="14.5" x14ac:dyDescent="0.25">
      <c r="A1637" s="68">
        <v>11</v>
      </c>
      <c r="B1637" s="68">
        <v>171</v>
      </c>
      <c r="C1637" s="67" t="s">
        <v>6795</v>
      </c>
      <c r="D1637" s="67" t="s">
        <v>6799</v>
      </c>
      <c r="E1637" s="67" t="s">
        <v>13</v>
      </c>
      <c r="F1637" s="67" t="s">
        <v>7366</v>
      </c>
      <c r="G1637" s="67" t="s">
        <v>7635</v>
      </c>
      <c r="H1637" s="67" t="s">
        <v>1516</v>
      </c>
      <c r="I1637" s="68" t="s">
        <v>1279</v>
      </c>
      <c r="J1637" s="68" t="s">
        <v>963</v>
      </c>
      <c r="K1637" s="67" t="s">
        <v>8474</v>
      </c>
      <c r="L1637" s="13">
        <v>1335</v>
      </c>
      <c r="M1637" s="13">
        <v>1328</v>
      </c>
      <c r="N1637" s="13">
        <v>1209</v>
      </c>
      <c r="O1637" s="13">
        <v>1310</v>
      </c>
      <c r="P1637" s="13">
        <v>491</v>
      </c>
      <c r="Q1637" s="13">
        <v>3363</v>
      </c>
      <c r="R1637" s="13">
        <v>9036</v>
      </c>
    </row>
    <row r="1638" spans="1:18" ht="14.5" x14ac:dyDescent="0.25">
      <c r="A1638" s="68">
        <v>11</v>
      </c>
      <c r="B1638" s="68">
        <v>172</v>
      </c>
      <c r="C1638" s="67" t="s">
        <v>6795</v>
      </c>
      <c r="D1638" s="67" t="s">
        <v>6799</v>
      </c>
      <c r="E1638" s="67" t="s">
        <v>13</v>
      </c>
      <c r="F1638" s="67" t="s">
        <v>3389</v>
      </c>
      <c r="G1638" s="67" t="s">
        <v>3388</v>
      </c>
      <c r="H1638" s="67" t="s">
        <v>1516</v>
      </c>
      <c r="I1638" s="68" t="s">
        <v>5171</v>
      </c>
      <c r="J1638" s="68" t="s">
        <v>963</v>
      </c>
      <c r="K1638" s="67" t="s">
        <v>5959</v>
      </c>
      <c r="L1638" s="13">
        <v>1216</v>
      </c>
      <c r="M1638" s="13">
        <v>1101</v>
      </c>
      <c r="N1638" s="13">
        <v>459</v>
      </c>
      <c r="O1638" s="13">
        <v>609</v>
      </c>
      <c r="P1638" s="13">
        <v>244</v>
      </c>
      <c r="Q1638" s="13">
        <v>2129</v>
      </c>
      <c r="R1638" s="13">
        <v>5758</v>
      </c>
    </row>
    <row r="1639" spans="1:18" ht="14.5" x14ac:dyDescent="0.25">
      <c r="A1639" s="68">
        <v>11</v>
      </c>
      <c r="B1639" s="68">
        <v>173</v>
      </c>
      <c r="C1639" s="67" t="s">
        <v>6795</v>
      </c>
      <c r="D1639" s="67" t="s">
        <v>6799</v>
      </c>
      <c r="E1639" s="67" t="s">
        <v>13</v>
      </c>
      <c r="F1639" s="67" t="s">
        <v>3387</v>
      </c>
      <c r="G1639" s="67" t="s">
        <v>4098</v>
      </c>
      <c r="H1639" s="67" t="s">
        <v>1516</v>
      </c>
      <c r="I1639" s="68" t="s">
        <v>5261</v>
      </c>
      <c r="J1639" s="68" t="s">
        <v>963</v>
      </c>
      <c r="K1639" s="67" t="s">
        <v>8368</v>
      </c>
      <c r="L1639" s="13">
        <v>958</v>
      </c>
      <c r="M1639" s="13">
        <v>1045</v>
      </c>
      <c r="N1639" s="13">
        <v>808</v>
      </c>
      <c r="O1639" s="13">
        <v>847</v>
      </c>
      <c r="P1639" s="13">
        <v>335</v>
      </c>
      <c r="Q1639" s="13">
        <v>2889</v>
      </c>
      <c r="R1639" s="13">
        <v>6882</v>
      </c>
    </row>
    <row r="1640" spans="1:18" ht="14.5" x14ac:dyDescent="0.25">
      <c r="A1640" s="68">
        <v>11</v>
      </c>
      <c r="B1640" s="68">
        <v>174</v>
      </c>
      <c r="C1640" s="67" t="s">
        <v>6795</v>
      </c>
      <c r="D1640" s="67" t="s">
        <v>6799</v>
      </c>
      <c r="E1640" s="67" t="s">
        <v>13</v>
      </c>
      <c r="F1640" s="67" t="s">
        <v>3414</v>
      </c>
      <c r="G1640" s="67" t="s">
        <v>7596</v>
      </c>
      <c r="H1640" s="67" t="s">
        <v>1516</v>
      </c>
      <c r="I1640" s="68" t="s">
        <v>5030</v>
      </c>
      <c r="J1640" s="68" t="s">
        <v>963</v>
      </c>
      <c r="K1640" s="67" t="s">
        <v>8369</v>
      </c>
      <c r="L1640" s="13">
        <v>3712</v>
      </c>
      <c r="M1640" s="13">
        <v>3506</v>
      </c>
      <c r="N1640" s="13">
        <v>1761</v>
      </c>
      <c r="O1640" s="13">
        <v>2152</v>
      </c>
      <c r="P1640" s="13">
        <v>870</v>
      </c>
      <c r="Q1640" s="13">
        <v>10239</v>
      </c>
      <c r="R1640" s="13">
        <v>22240</v>
      </c>
    </row>
    <row r="1641" spans="1:18" ht="14.5" x14ac:dyDescent="0.25">
      <c r="A1641" s="68">
        <v>11</v>
      </c>
      <c r="B1641" s="68">
        <v>175</v>
      </c>
      <c r="C1641" s="67" t="s">
        <v>6795</v>
      </c>
      <c r="D1641" s="67" t="s">
        <v>6799</v>
      </c>
      <c r="E1641" s="67" t="s">
        <v>13</v>
      </c>
      <c r="F1641" s="67" t="s">
        <v>4138</v>
      </c>
      <c r="G1641" s="67" t="s">
        <v>4137</v>
      </c>
      <c r="H1641" s="67" t="s">
        <v>1516</v>
      </c>
      <c r="I1641" s="68" t="s">
        <v>5261</v>
      </c>
      <c r="J1641" s="68" t="s">
        <v>963</v>
      </c>
      <c r="K1641" s="67" t="s">
        <v>6336</v>
      </c>
      <c r="L1641" s="13">
        <v>367</v>
      </c>
      <c r="M1641" s="13">
        <v>159</v>
      </c>
      <c r="N1641" s="13">
        <v>1204</v>
      </c>
      <c r="O1641" s="13">
        <v>2538</v>
      </c>
      <c r="P1641" s="13">
        <v>1045</v>
      </c>
      <c r="Q1641" s="13">
        <v>5394</v>
      </c>
      <c r="R1641" s="13">
        <v>10707</v>
      </c>
    </row>
    <row r="1642" spans="1:18" ht="14.5" x14ac:dyDescent="0.25">
      <c r="A1642" s="68">
        <v>11</v>
      </c>
      <c r="B1642" s="68">
        <v>176</v>
      </c>
      <c r="C1642" s="67" t="s">
        <v>6795</v>
      </c>
      <c r="D1642" s="67" t="s">
        <v>6799</v>
      </c>
      <c r="E1642" s="67" t="s">
        <v>13</v>
      </c>
      <c r="F1642" s="67" t="s">
        <v>3407</v>
      </c>
      <c r="G1642" s="67" t="s">
        <v>3406</v>
      </c>
      <c r="H1642" s="67" t="s">
        <v>1516</v>
      </c>
      <c r="I1642" s="68" t="s">
        <v>5857</v>
      </c>
      <c r="J1642" s="68" t="s">
        <v>963</v>
      </c>
      <c r="K1642" s="67" t="s">
        <v>5973</v>
      </c>
      <c r="L1642" s="13">
        <v>911</v>
      </c>
      <c r="M1642" s="13">
        <v>1507</v>
      </c>
      <c r="N1642" s="13">
        <v>1199</v>
      </c>
      <c r="O1642" s="13">
        <v>931</v>
      </c>
      <c r="P1642" s="13">
        <v>572</v>
      </c>
      <c r="Q1642" s="13">
        <v>2951</v>
      </c>
      <c r="R1642" s="13">
        <v>8071</v>
      </c>
    </row>
    <row r="1643" spans="1:18" ht="14.5" x14ac:dyDescent="0.25">
      <c r="A1643" s="68">
        <v>11</v>
      </c>
      <c r="B1643" s="68">
        <v>177</v>
      </c>
      <c r="C1643" s="67" t="s">
        <v>6795</v>
      </c>
      <c r="D1643" s="67" t="s">
        <v>6799</v>
      </c>
      <c r="E1643" s="67" t="s">
        <v>13</v>
      </c>
      <c r="F1643" s="67" t="s">
        <v>3580</v>
      </c>
      <c r="G1643" s="67" t="s">
        <v>7617</v>
      </c>
      <c r="H1643" s="67" t="s">
        <v>1516</v>
      </c>
      <c r="I1643" s="68" t="s">
        <v>5030</v>
      </c>
      <c r="J1643" s="68" t="s">
        <v>963</v>
      </c>
      <c r="K1643" s="67" t="s">
        <v>8398</v>
      </c>
      <c r="L1643" s="13">
        <v>1512</v>
      </c>
      <c r="M1643" s="13">
        <v>1473</v>
      </c>
      <c r="N1643" s="13">
        <v>972</v>
      </c>
      <c r="O1643" s="13">
        <v>1316</v>
      </c>
      <c r="P1643" s="13">
        <v>484</v>
      </c>
      <c r="Q1643" s="13">
        <v>1719</v>
      </c>
      <c r="R1643" s="13">
        <v>7476</v>
      </c>
    </row>
    <row r="1644" spans="1:18" ht="14.5" x14ac:dyDescent="0.25">
      <c r="A1644" s="68">
        <v>11</v>
      </c>
      <c r="B1644" s="68">
        <v>178</v>
      </c>
      <c r="C1644" s="67" t="s">
        <v>6795</v>
      </c>
      <c r="D1644" s="67" t="s">
        <v>6799</v>
      </c>
      <c r="E1644" s="67" t="s">
        <v>13</v>
      </c>
      <c r="F1644" s="67" t="s">
        <v>3579</v>
      </c>
      <c r="G1644" s="67" t="s">
        <v>7617</v>
      </c>
      <c r="H1644" s="67" t="s">
        <v>1516</v>
      </c>
      <c r="I1644" s="68" t="s">
        <v>1316</v>
      </c>
      <c r="J1644" s="68" t="s">
        <v>963</v>
      </c>
      <c r="K1644" s="67" t="s">
        <v>6121</v>
      </c>
      <c r="L1644" s="13">
        <v>541</v>
      </c>
      <c r="M1644" s="13">
        <v>657</v>
      </c>
      <c r="N1644" s="13">
        <v>642</v>
      </c>
      <c r="O1644" s="13">
        <v>773</v>
      </c>
      <c r="P1644" s="13">
        <v>331</v>
      </c>
      <c r="Q1644" s="13">
        <v>1916</v>
      </c>
      <c r="R1644" s="13">
        <v>4860</v>
      </c>
    </row>
    <row r="1645" spans="1:18" ht="14.5" x14ac:dyDescent="0.25">
      <c r="A1645" s="68">
        <v>11</v>
      </c>
      <c r="B1645" s="68">
        <v>179</v>
      </c>
      <c r="C1645" s="67" t="s">
        <v>6795</v>
      </c>
      <c r="D1645" s="67" t="s">
        <v>6799</v>
      </c>
      <c r="E1645" s="67" t="s">
        <v>13</v>
      </c>
      <c r="F1645" s="67" t="s">
        <v>3581</v>
      </c>
      <c r="G1645" s="67" t="s">
        <v>7617</v>
      </c>
      <c r="H1645" s="67" t="s">
        <v>1516</v>
      </c>
      <c r="I1645" s="68" t="s">
        <v>6122</v>
      </c>
      <c r="J1645" s="68" t="s">
        <v>963</v>
      </c>
      <c r="K1645" s="67" t="s">
        <v>8399</v>
      </c>
      <c r="L1645" s="13">
        <v>1975</v>
      </c>
      <c r="M1645" s="13">
        <v>2379</v>
      </c>
      <c r="N1645" s="13">
        <v>2151</v>
      </c>
      <c r="O1645" s="13">
        <v>2495</v>
      </c>
      <c r="P1645" s="13">
        <v>979</v>
      </c>
      <c r="Q1645" s="13">
        <v>5986</v>
      </c>
      <c r="R1645" s="13">
        <v>15965</v>
      </c>
    </row>
    <row r="1646" spans="1:18" ht="14.5" x14ac:dyDescent="0.25">
      <c r="A1646" s="68">
        <v>11</v>
      </c>
      <c r="B1646" s="68">
        <v>180</v>
      </c>
      <c r="C1646" s="67" t="s">
        <v>6795</v>
      </c>
      <c r="D1646" s="67" t="s">
        <v>6799</v>
      </c>
      <c r="E1646" s="67" t="s">
        <v>13</v>
      </c>
      <c r="F1646" s="67" t="s">
        <v>3411</v>
      </c>
      <c r="G1646" s="67" t="s">
        <v>3410</v>
      </c>
      <c r="H1646" s="67" t="s">
        <v>1516</v>
      </c>
      <c r="I1646" s="68" t="s">
        <v>5171</v>
      </c>
      <c r="J1646" s="68" t="s">
        <v>963</v>
      </c>
      <c r="K1646" s="67" t="s">
        <v>6550</v>
      </c>
      <c r="L1646" s="13">
        <v>2112</v>
      </c>
      <c r="M1646" s="13">
        <v>2063</v>
      </c>
      <c r="N1646" s="13">
        <v>880</v>
      </c>
      <c r="O1646" s="13">
        <v>1070</v>
      </c>
      <c r="P1646" s="13">
        <v>432</v>
      </c>
      <c r="Q1646" s="13">
        <v>3020</v>
      </c>
      <c r="R1646" s="13">
        <v>9577</v>
      </c>
    </row>
    <row r="1647" spans="1:18" ht="14.5" x14ac:dyDescent="0.25">
      <c r="A1647" s="68">
        <v>11</v>
      </c>
      <c r="B1647" s="68">
        <v>181</v>
      </c>
      <c r="C1647" s="67" t="s">
        <v>6795</v>
      </c>
      <c r="D1647" s="67" t="s">
        <v>6799</v>
      </c>
      <c r="E1647" s="67" t="s">
        <v>13</v>
      </c>
      <c r="F1647" s="67" t="s">
        <v>3413</v>
      </c>
      <c r="G1647" s="67" t="s">
        <v>3412</v>
      </c>
      <c r="H1647" s="67" t="s">
        <v>1516</v>
      </c>
      <c r="I1647" s="68" t="s">
        <v>5171</v>
      </c>
      <c r="J1647" s="68" t="s">
        <v>963</v>
      </c>
      <c r="K1647" s="67" t="s">
        <v>8371</v>
      </c>
      <c r="L1647" s="13">
        <v>2117</v>
      </c>
      <c r="M1647" s="13">
        <v>1627</v>
      </c>
      <c r="N1647" s="13">
        <v>1678</v>
      </c>
      <c r="O1647" s="13">
        <v>1365</v>
      </c>
      <c r="P1647" s="13">
        <v>426</v>
      </c>
      <c r="Q1647" s="13">
        <v>2852</v>
      </c>
      <c r="R1647" s="13">
        <v>10065</v>
      </c>
    </row>
    <row r="1648" spans="1:18" ht="14.5" x14ac:dyDescent="0.25">
      <c r="A1648" s="68">
        <v>11</v>
      </c>
      <c r="B1648" s="68">
        <v>182</v>
      </c>
      <c r="C1648" s="67" t="s">
        <v>6788</v>
      </c>
      <c r="D1648" s="67" t="s">
        <v>667</v>
      </c>
      <c r="E1648" s="67" t="s">
        <v>8</v>
      </c>
      <c r="F1648" s="67" t="s">
        <v>3416</v>
      </c>
      <c r="G1648" s="67" t="s">
        <v>3415</v>
      </c>
      <c r="H1648" s="67" t="s">
        <v>1516</v>
      </c>
      <c r="I1648" s="68" t="s">
        <v>5976</v>
      </c>
      <c r="J1648" s="68" t="s">
        <v>963</v>
      </c>
      <c r="K1648" s="67" t="s">
        <v>5977</v>
      </c>
      <c r="L1648" s="13">
        <v>13451</v>
      </c>
      <c r="M1648" s="13">
        <v>15391</v>
      </c>
      <c r="N1648" s="13">
        <v>12716</v>
      </c>
      <c r="O1648" s="13">
        <v>13406</v>
      </c>
      <c r="P1648" s="13">
        <v>3820</v>
      </c>
      <c r="Q1648" s="13">
        <v>28651</v>
      </c>
      <c r="R1648" s="13">
        <v>87435</v>
      </c>
    </row>
    <row r="1649" spans="1:18" ht="14.5" x14ac:dyDescent="0.25">
      <c r="A1649" s="68">
        <v>11</v>
      </c>
      <c r="B1649" s="68">
        <v>183</v>
      </c>
      <c r="C1649" s="67" t="s">
        <v>6788</v>
      </c>
      <c r="D1649" s="67" t="s">
        <v>669</v>
      </c>
      <c r="E1649" s="67" t="s">
        <v>11</v>
      </c>
      <c r="F1649" s="67" t="s">
        <v>3418</v>
      </c>
      <c r="G1649" s="67" t="s">
        <v>3417</v>
      </c>
      <c r="H1649" s="67" t="s">
        <v>1516</v>
      </c>
      <c r="I1649" s="68" t="s">
        <v>1235</v>
      </c>
      <c r="J1649" s="68" t="s">
        <v>963</v>
      </c>
      <c r="K1649" s="67" t="s">
        <v>5978</v>
      </c>
      <c r="L1649" s="13">
        <v>9063</v>
      </c>
      <c r="M1649" s="13">
        <v>10208</v>
      </c>
      <c r="N1649" s="13">
        <v>8321</v>
      </c>
      <c r="O1649" s="13">
        <v>9078</v>
      </c>
      <c r="P1649" s="13">
        <v>3523</v>
      </c>
      <c r="Q1649" s="13">
        <v>21515</v>
      </c>
      <c r="R1649" s="13">
        <v>61708</v>
      </c>
    </row>
    <row r="1650" spans="1:18" ht="14.5" x14ac:dyDescent="0.25">
      <c r="A1650" s="68">
        <v>11</v>
      </c>
      <c r="B1650" s="68">
        <v>184</v>
      </c>
      <c r="C1650" s="67" t="s">
        <v>6788</v>
      </c>
      <c r="D1650" s="67" t="s">
        <v>669</v>
      </c>
      <c r="E1650" s="67" t="s">
        <v>11</v>
      </c>
      <c r="F1650" s="67" t="s">
        <v>3420</v>
      </c>
      <c r="G1650" s="67" t="s">
        <v>3419</v>
      </c>
      <c r="H1650" s="67" t="s">
        <v>1516</v>
      </c>
      <c r="I1650" s="68" t="s">
        <v>1381</v>
      </c>
      <c r="J1650" s="68" t="s">
        <v>963</v>
      </c>
      <c r="K1650" s="67" t="s">
        <v>8372</v>
      </c>
      <c r="L1650" s="13">
        <v>6869</v>
      </c>
      <c r="M1650" s="13">
        <v>8265</v>
      </c>
      <c r="N1650" s="13">
        <v>7589</v>
      </c>
      <c r="O1650" s="13">
        <v>8748</v>
      </c>
      <c r="P1650" s="13">
        <v>3513</v>
      </c>
      <c r="Q1650" s="13">
        <v>26295</v>
      </c>
      <c r="R1650" s="13">
        <v>61279</v>
      </c>
    </row>
    <row r="1651" spans="1:18" ht="14.5" x14ac:dyDescent="0.25">
      <c r="A1651" s="68">
        <v>11</v>
      </c>
      <c r="B1651" s="68">
        <v>185</v>
      </c>
      <c r="C1651" s="67" t="s">
        <v>6788</v>
      </c>
      <c r="D1651" s="67" t="s">
        <v>1294</v>
      </c>
      <c r="E1651" s="67" t="s">
        <v>13</v>
      </c>
      <c r="F1651" s="67" t="s">
        <v>3448</v>
      </c>
      <c r="G1651" s="67" t="s">
        <v>3447</v>
      </c>
      <c r="H1651" s="67" t="s">
        <v>1516</v>
      </c>
      <c r="I1651" s="68" t="s">
        <v>5330</v>
      </c>
      <c r="J1651" s="68" t="s">
        <v>963</v>
      </c>
      <c r="K1651" s="67" t="s">
        <v>8380</v>
      </c>
      <c r="L1651" s="13">
        <v>750</v>
      </c>
      <c r="M1651" s="13">
        <v>773</v>
      </c>
      <c r="N1651" s="13">
        <v>906</v>
      </c>
      <c r="O1651" s="13">
        <v>925</v>
      </c>
      <c r="P1651" s="13">
        <v>398</v>
      </c>
      <c r="Q1651" s="13">
        <v>1101</v>
      </c>
      <c r="R1651" s="13">
        <v>4853</v>
      </c>
    </row>
    <row r="1652" spans="1:18" ht="14.5" x14ac:dyDescent="0.25">
      <c r="A1652" s="68">
        <v>11</v>
      </c>
      <c r="B1652" s="68">
        <v>186</v>
      </c>
      <c r="C1652" s="67" t="s">
        <v>6788</v>
      </c>
      <c r="D1652" s="67" t="s">
        <v>1294</v>
      </c>
      <c r="E1652" s="67" t="s">
        <v>13</v>
      </c>
      <c r="F1652" s="67" t="s">
        <v>3449</v>
      </c>
      <c r="G1652" s="67" t="s">
        <v>3447</v>
      </c>
      <c r="H1652" s="67" t="s">
        <v>1516</v>
      </c>
      <c r="I1652" s="68" t="s">
        <v>5330</v>
      </c>
      <c r="J1652" s="68" t="s">
        <v>963</v>
      </c>
      <c r="K1652" s="67" t="s">
        <v>8381</v>
      </c>
      <c r="L1652" s="13">
        <v>9190</v>
      </c>
      <c r="M1652" s="13">
        <v>10113</v>
      </c>
      <c r="N1652" s="13">
        <v>8360</v>
      </c>
      <c r="O1652" s="13">
        <v>8674</v>
      </c>
      <c r="P1652" s="13">
        <v>3267</v>
      </c>
      <c r="Q1652" s="13">
        <v>17723</v>
      </c>
      <c r="R1652" s="13">
        <v>57327</v>
      </c>
    </row>
    <row r="1653" spans="1:18" ht="14.5" x14ac:dyDescent="0.25">
      <c r="A1653" s="68">
        <v>11</v>
      </c>
      <c r="B1653" s="68">
        <v>187</v>
      </c>
      <c r="C1653" s="67" t="s">
        <v>6788</v>
      </c>
      <c r="D1653" s="67" t="s">
        <v>1294</v>
      </c>
      <c r="E1653" s="67" t="s">
        <v>13</v>
      </c>
      <c r="F1653" s="67" t="s">
        <v>3452</v>
      </c>
      <c r="G1653" s="67" t="s">
        <v>3450</v>
      </c>
      <c r="H1653" s="67" t="s">
        <v>1516</v>
      </c>
      <c r="I1653" s="68" t="s">
        <v>5129</v>
      </c>
      <c r="J1653" s="68" t="s">
        <v>963</v>
      </c>
      <c r="K1653" s="67" t="s">
        <v>5994</v>
      </c>
      <c r="L1653" s="13">
        <v>2601</v>
      </c>
      <c r="M1653" s="13">
        <v>3145</v>
      </c>
      <c r="N1653" s="13">
        <v>2846</v>
      </c>
      <c r="O1653" s="13">
        <v>3316</v>
      </c>
      <c r="P1653" s="13">
        <v>1417</v>
      </c>
      <c r="Q1653" s="13">
        <v>7304</v>
      </c>
      <c r="R1653" s="13">
        <v>20629</v>
      </c>
    </row>
    <row r="1654" spans="1:18" ht="14.5" x14ac:dyDescent="0.25">
      <c r="A1654" s="68">
        <v>11</v>
      </c>
      <c r="B1654" s="68">
        <v>188</v>
      </c>
      <c r="C1654" s="67" t="s">
        <v>6788</v>
      </c>
      <c r="D1654" s="67" t="s">
        <v>1294</v>
      </c>
      <c r="E1654" s="67" t="s">
        <v>13</v>
      </c>
      <c r="F1654" s="67" t="s">
        <v>3453</v>
      </c>
      <c r="G1654" s="67" t="s">
        <v>3450</v>
      </c>
      <c r="H1654" s="67" t="s">
        <v>1516</v>
      </c>
      <c r="I1654" s="68" t="s">
        <v>5129</v>
      </c>
      <c r="J1654" s="68" t="s">
        <v>963</v>
      </c>
      <c r="K1654" s="67" t="s">
        <v>5995</v>
      </c>
      <c r="L1654" s="13">
        <v>2504</v>
      </c>
      <c r="M1654" s="13">
        <v>2841</v>
      </c>
      <c r="N1654" s="13">
        <v>2548</v>
      </c>
      <c r="O1654" s="13">
        <v>3087</v>
      </c>
      <c r="P1654" s="13">
        <v>1226</v>
      </c>
      <c r="Q1654" s="13">
        <v>6593</v>
      </c>
      <c r="R1654" s="13">
        <v>18799</v>
      </c>
    </row>
    <row r="1655" spans="1:18" ht="14.5" x14ac:dyDescent="0.25">
      <c r="A1655" s="68">
        <v>11</v>
      </c>
      <c r="B1655" s="68">
        <v>189</v>
      </c>
      <c r="C1655" s="67" t="s">
        <v>6788</v>
      </c>
      <c r="D1655" s="67" t="s">
        <v>1294</v>
      </c>
      <c r="E1655" s="67" t="s">
        <v>13</v>
      </c>
      <c r="F1655" s="67" t="s">
        <v>3454</v>
      </c>
      <c r="G1655" s="67" t="s">
        <v>3450</v>
      </c>
      <c r="H1655" s="67" t="s">
        <v>1516</v>
      </c>
      <c r="I1655" s="68" t="s">
        <v>5129</v>
      </c>
      <c r="J1655" s="68" t="s">
        <v>963</v>
      </c>
      <c r="K1655" s="67" t="s">
        <v>5996</v>
      </c>
      <c r="L1655" s="13">
        <v>2159</v>
      </c>
      <c r="M1655" s="13">
        <v>2554</v>
      </c>
      <c r="N1655" s="13">
        <v>2276</v>
      </c>
      <c r="O1655" s="13">
        <v>2715</v>
      </c>
      <c r="P1655" s="13">
        <v>1101</v>
      </c>
      <c r="Q1655" s="13">
        <v>6426</v>
      </c>
      <c r="R1655" s="13">
        <v>17231</v>
      </c>
    </row>
    <row r="1656" spans="1:18" ht="14.5" x14ac:dyDescent="0.25">
      <c r="A1656" s="68">
        <v>11</v>
      </c>
      <c r="B1656" s="68">
        <v>190</v>
      </c>
      <c r="C1656" s="67" t="s">
        <v>6788</v>
      </c>
      <c r="D1656" s="67" t="s">
        <v>1294</v>
      </c>
      <c r="E1656" s="67" t="s">
        <v>13</v>
      </c>
      <c r="F1656" s="67" t="s">
        <v>3455</v>
      </c>
      <c r="G1656" s="67" t="s">
        <v>3450</v>
      </c>
      <c r="H1656" s="67" t="s">
        <v>1516</v>
      </c>
      <c r="I1656" s="68" t="s">
        <v>5129</v>
      </c>
      <c r="J1656" s="68" t="s">
        <v>963</v>
      </c>
      <c r="K1656" s="67" t="s">
        <v>5997</v>
      </c>
      <c r="L1656" s="13">
        <v>1583</v>
      </c>
      <c r="M1656" s="13">
        <v>1722</v>
      </c>
      <c r="N1656" s="13">
        <v>1562</v>
      </c>
      <c r="O1656" s="13">
        <v>1906</v>
      </c>
      <c r="P1656" s="13">
        <v>761</v>
      </c>
      <c r="Q1656" s="13">
        <v>4760</v>
      </c>
      <c r="R1656" s="13">
        <v>12294</v>
      </c>
    </row>
    <row r="1657" spans="1:18" ht="14.5" x14ac:dyDescent="0.25">
      <c r="A1657" s="68">
        <v>11</v>
      </c>
      <c r="B1657" s="68">
        <v>191</v>
      </c>
      <c r="C1657" s="67" t="s">
        <v>6788</v>
      </c>
      <c r="D1657" s="67" t="s">
        <v>1294</v>
      </c>
      <c r="E1657" s="67" t="s">
        <v>13</v>
      </c>
      <c r="F1657" s="67" t="s">
        <v>3456</v>
      </c>
      <c r="G1657" s="67" t="s">
        <v>3450</v>
      </c>
      <c r="H1657" s="67" t="s">
        <v>1516</v>
      </c>
      <c r="I1657" s="68" t="s">
        <v>5129</v>
      </c>
      <c r="J1657" s="68" t="s">
        <v>963</v>
      </c>
      <c r="K1657" s="67" t="s">
        <v>5998</v>
      </c>
      <c r="L1657" s="13">
        <v>1498</v>
      </c>
      <c r="M1657" s="13">
        <v>1724</v>
      </c>
      <c r="N1657" s="13">
        <v>1516</v>
      </c>
      <c r="O1657" s="13">
        <v>1900</v>
      </c>
      <c r="P1657" s="13">
        <v>765</v>
      </c>
      <c r="Q1657" s="13">
        <v>4687</v>
      </c>
      <c r="R1657" s="13">
        <v>12090</v>
      </c>
    </row>
    <row r="1658" spans="1:18" ht="14.5" x14ac:dyDescent="0.25">
      <c r="A1658" s="68">
        <v>11</v>
      </c>
      <c r="B1658" s="68">
        <v>192</v>
      </c>
      <c r="C1658" s="67" t="s">
        <v>6788</v>
      </c>
      <c r="D1658" s="67" t="s">
        <v>1294</v>
      </c>
      <c r="E1658" s="67" t="s">
        <v>13</v>
      </c>
      <c r="F1658" s="67" t="s">
        <v>3457</v>
      </c>
      <c r="G1658" s="67" t="s">
        <v>3450</v>
      </c>
      <c r="H1658" s="67" t="s">
        <v>1516</v>
      </c>
      <c r="I1658" s="68" t="s">
        <v>5129</v>
      </c>
      <c r="J1658" s="68" t="s">
        <v>963</v>
      </c>
      <c r="K1658" s="67" t="s">
        <v>5999</v>
      </c>
      <c r="L1658" s="13">
        <v>2213</v>
      </c>
      <c r="M1658" s="13">
        <v>2693</v>
      </c>
      <c r="N1658" s="13">
        <v>2376</v>
      </c>
      <c r="O1658" s="13">
        <v>2873</v>
      </c>
      <c r="P1658" s="13">
        <v>1189</v>
      </c>
      <c r="Q1658" s="13">
        <v>6332</v>
      </c>
      <c r="R1658" s="13">
        <v>17676</v>
      </c>
    </row>
    <row r="1659" spans="1:18" ht="14.5" x14ac:dyDescent="0.25">
      <c r="A1659" s="68">
        <v>11</v>
      </c>
      <c r="B1659" s="68">
        <v>193</v>
      </c>
      <c r="C1659" s="67" t="s">
        <v>6788</v>
      </c>
      <c r="D1659" s="67" t="s">
        <v>1294</v>
      </c>
      <c r="E1659" s="67" t="s">
        <v>13</v>
      </c>
      <c r="F1659" s="67" t="s">
        <v>3458</v>
      </c>
      <c r="G1659" s="67" t="s">
        <v>3450</v>
      </c>
      <c r="H1659" s="67" t="s">
        <v>1516</v>
      </c>
      <c r="I1659" s="68" t="s">
        <v>5129</v>
      </c>
      <c r="J1659" s="68" t="s">
        <v>963</v>
      </c>
      <c r="K1659" s="67" t="s">
        <v>6000</v>
      </c>
      <c r="L1659" s="13">
        <v>2327</v>
      </c>
      <c r="M1659" s="13">
        <v>2735</v>
      </c>
      <c r="N1659" s="13">
        <v>2505</v>
      </c>
      <c r="O1659" s="13">
        <v>3022</v>
      </c>
      <c r="P1659" s="13">
        <v>1210</v>
      </c>
      <c r="Q1659" s="13">
        <v>6583</v>
      </c>
      <c r="R1659" s="13">
        <v>18382</v>
      </c>
    </row>
    <row r="1660" spans="1:18" ht="14.5" x14ac:dyDescent="0.25">
      <c r="A1660" s="68">
        <v>11</v>
      </c>
      <c r="B1660" s="68">
        <v>194</v>
      </c>
      <c r="C1660" s="67" t="s">
        <v>6788</v>
      </c>
      <c r="D1660" s="67" t="s">
        <v>1294</v>
      </c>
      <c r="E1660" s="67" t="s">
        <v>13</v>
      </c>
      <c r="F1660" s="67" t="s">
        <v>3459</v>
      </c>
      <c r="G1660" s="67" t="s">
        <v>3450</v>
      </c>
      <c r="H1660" s="67" t="s">
        <v>1516</v>
      </c>
      <c r="I1660" s="68" t="s">
        <v>5129</v>
      </c>
      <c r="J1660" s="68" t="s">
        <v>963</v>
      </c>
      <c r="K1660" s="67" t="s">
        <v>6001</v>
      </c>
      <c r="L1660" s="13">
        <v>2441</v>
      </c>
      <c r="M1660" s="13">
        <v>2940</v>
      </c>
      <c r="N1660" s="13">
        <v>2601</v>
      </c>
      <c r="O1660" s="13">
        <v>3118</v>
      </c>
      <c r="P1660" s="13">
        <v>1305</v>
      </c>
      <c r="Q1660" s="13">
        <v>7015</v>
      </c>
      <c r="R1660" s="13">
        <v>19420</v>
      </c>
    </row>
    <row r="1661" spans="1:18" ht="14.5" x14ac:dyDescent="0.25">
      <c r="A1661" s="68">
        <v>11</v>
      </c>
      <c r="B1661" s="68">
        <v>195</v>
      </c>
      <c r="C1661" s="67" t="s">
        <v>6788</v>
      </c>
      <c r="D1661" s="67" t="s">
        <v>1294</v>
      </c>
      <c r="E1661" s="67" t="s">
        <v>13</v>
      </c>
      <c r="F1661" s="67" t="s">
        <v>3460</v>
      </c>
      <c r="G1661" s="67" t="s">
        <v>3450</v>
      </c>
      <c r="H1661" s="67" t="s">
        <v>1516</v>
      </c>
      <c r="I1661" s="68" t="s">
        <v>5129</v>
      </c>
      <c r="J1661" s="68" t="s">
        <v>963</v>
      </c>
      <c r="K1661" s="67" t="s">
        <v>8382</v>
      </c>
      <c r="L1661" s="13">
        <v>2401</v>
      </c>
      <c r="M1661" s="13">
        <v>1969</v>
      </c>
      <c r="N1661" s="13">
        <v>892</v>
      </c>
      <c r="O1661" s="13">
        <v>810</v>
      </c>
      <c r="P1661" s="13">
        <v>285</v>
      </c>
      <c r="Q1661" s="13">
        <v>4131</v>
      </c>
      <c r="R1661" s="13">
        <v>10488</v>
      </c>
    </row>
    <row r="1662" spans="1:18" ht="14.5" x14ac:dyDescent="0.25">
      <c r="A1662" s="68">
        <v>11</v>
      </c>
      <c r="B1662" s="68">
        <v>196</v>
      </c>
      <c r="C1662" s="67" t="s">
        <v>6788</v>
      </c>
      <c r="D1662" s="67" t="s">
        <v>1294</v>
      </c>
      <c r="E1662" s="67" t="s">
        <v>13</v>
      </c>
      <c r="F1662" s="67" t="s">
        <v>3461</v>
      </c>
      <c r="G1662" s="67" t="s">
        <v>3450</v>
      </c>
      <c r="H1662" s="67" t="s">
        <v>1516</v>
      </c>
      <c r="I1662" s="68" t="s">
        <v>5129</v>
      </c>
      <c r="J1662" s="68" t="s">
        <v>963</v>
      </c>
      <c r="K1662" s="67" t="s">
        <v>6002</v>
      </c>
      <c r="L1662" s="13">
        <v>2348</v>
      </c>
      <c r="M1662" s="13">
        <v>2757</v>
      </c>
      <c r="N1662" s="13">
        <v>2442</v>
      </c>
      <c r="O1662" s="13">
        <v>2944</v>
      </c>
      <c r="P1662" s="13">
        <v>1179</v>
      </c>
      <c r="Q1662" s="13">
        <v>6403</v>
      </c>
      <c r="R1662" s="13">
        <v>18073</v>
      </c>
    </row>
    <row r="1663" spans="1:18" ht="14.5" x14ac:dyDescent="0.25">
      <c r="A1663" s="68">
        <v>11</v>
      </c>
      <c r="B1663" s="68">
        <v>197</v>
      </c>
      <c r="C1663" s="67" t="s">
        <v>6788</v>
      </c>
      <c r="D1663" s="67" t="s">
        <v>1294</v>
      </c>
      <c r="E1663" s="67" t="s">
        <v>13</v>
      </c>
      <c r="F1663" s="67" t="s">
        <v>3462</v>
      </c>
      <c r="G1663" s="67" t="s">
        <v>3450</v>
      </c>
      <c r="H1663" s="67" t="s">
        <v>1516</v>
      </c>
      <c r="I1663" s="68" t="s">
        <v>5695</v>
      </c>
      <c r="J1663" s="68" t="s">
        <v>963</v>
      </c>
      <c r="K1663" s="67" t="s">
        <v>8383</v>
      </c>
      <c r="L1663" s="13">
        <v>606</v>
      </c>
      <c r="M1663" s="13">
        <v>708</v>
      </c>
      <c r="N1663" s="13">
        <v>860</v>
      </c>
      <c r="O1663" s="13">
        <v>990</v>
      </c>
      <c r="P1663" s="13">
        <v>353</v>
      </c>
      <c r="Q1663" s="13">
        <v>3742</v>
      </c>
      <c r="R1663" s="13">
        <v>7259</v>
      </c>
    </row>
    <row r="1664" spans="1:18" ht="14.5" x14ac:dyDescent="0.25">
      <c r="A1664" s="68">
        <v>11</v>
      </c>
      <c r="B1664" s="68">
        <v>198</v>
      </c>
      <c r="C1664" s="67" t="s">
        <v>6788</v>
      </c>
      <c r="D1664" s="67" t="s">
        <v>1294</v>
      </c>
      <c r="E1664" s="67" t="s">
        <v>13</v>
      </c>
      <c r="F1664" s="67" t="s">
        <v>3451</v>
      </c>
      <c r="G1664" s="67" t="s">
        <v>3450</v>
      </c>
      <c r="H1664" s="67" t="s">
        <v>1516</v>
      </c>
      <c r="I1664" s="68" t="s">
        <v>5129</v>
      </c>
      <c r="J1664" s="68" t="s">
        <v>963</v>
      </c>
      <c r="K1664" s="67" t="s">
        <v>5993</v>
      </c>
      <c r="L1664" s="13">
        <v>3251</v>
      </c>
      <c r="M1664" s="13">
        <v>3741</v>
      </c>
      <c r="N1664" s="13">
        <v>3174</v>
      </c>
      <c r="O1664" s="13">
        <v>3754</v>
      </c>
      <c r="P1664" s="13">
        <v>1569</v>
      </c>
      <c r="Q1664" s="13">
        <v>13671</v>
      </c>
      <c r="R1664" s="13">
        <v>29160</v>
      </c>
    </row>
    <row r="1665" spans="1:18" ht="14.5" x14ac:dyDescent="0.25">
      <c r="A1665" s="68">
        <v>11</v>
      </c>
      <c r="B1665" s="68">
        <v>199</v>
      </c>
      <c r="C1665" s="67" t="s">
        <v>6788</v>
      </c>
      <c r="D1665" s="67" t="s">
        <v>1294</v>
      </c>
      <c r="E1665" s="67" t="s">
        <v>13</v>
      </c>
      <c r="F1665" s="67" t="s">
        <v>3470</v>
      </c>
      <c r="G1665" s="67" t="s">
        <v>6668</v>
      </c>
      <c r="H1665" s="67" t="s">
        <v>1516</v>
      </c>
      <c r="I1665" s="68" t="s">
        <v>6008</v>
      </c>
      <c r="J1665" s="68" t="s">
        <v>963</v>
      </c>
      <c r="K1665" s="67" t="s">
        <v>6009</v>
      </c>
      <c r="L1665" s="13">
        <v>108013</v>
      </c>
      <c r="M1665" s="13">
        <v>121566</v>
      </c>
      <c r="N1665" s="13">
        <v>97450</v>
      </c>
      <c r="O1665" s="13">
        <v>107967</v>
      </c>
      <c r="P1665" s="13">
        <v>36143</v>
      </c>
      <c r="Q1665" s="13">
        <v>240747</v>
      </c>
      <c r="R1665" s="13">
        <v>711886</v>
      </c>
    </row>
    <row r="1666" spans="1:18" ht="14.5" x14ac:dyDescent="0.25">
      <c r="A1666" s="68">
        <v>11</v>
      </c>
      <c r="B1666" s="68">
        <v>200</v>
      </c>
      <c r="C1666" s="67" t="s">
        <v>6788</v>
      </c>
      <c r="D1666" s="67" t="s">
        <v>1294</v>
      </c>
      <c r="E1666" s="67" t="s">
        <v>13</v>
      </c>
      <c r="F1666" s="67" t="s">
        <v>3464</v>
      </c>
      <c r="G1666" s="67" t="s">
        <v>3463</v>
      </c>
      <c r="H1666" s="67" t="s">
        <v>1516</v>
      </c>
      <c r="I1666" s="68" t="s">
        <v>5799</v>
      </c>
      <c r="J1666" s="68" t="s">
        <v>963</v>
      </c>
      <c r="K1666" s="67" t="s">
        <v>6003</v>
      </c>
      <c r="L1666" s="13">
        <v>1883</v>
      </c>
      <c r="M1666" s="13">
        <v>2288</v>
      </c>
      <c r="N1666" s="13">
        <v>1545</v>
      </c>
      <c r="O1666" s="13">
        <v>1613</v>
      </c>
      <c r="P1666" s="13">
        <v>694</v>
      </c>
      <c r="Q1666" s="13">
        <v>5535</v>
      </c>
      <c r="R1666" s="13">
        <v>13558</v>
      </c>
    </row>
    <row r="1667" spans="1:18" ht="14.5" x14ac:dyDescent="0.25">
      <c r="A1667" s="68">
        <v>11</v>
      </c>
      <c r="B1667" s="68">
        <v>201</v>
      </c>
      <c r="C1667" s="67" t="s">
        <v>6788</v>
      </c>
      <c r="D1667" s="67" t="s">
        <v>1294</v>
      </c>
      <c r="E1667" s="67" t="s">
        <v>13</v>
      </c>
      <c r="F1667" s="67" t="s">
        <v>3467</v>
      </c>
      <c r="G1667" s="67" t="s">
        <v>3466</v>
      </c>
      <c r="H1667" s="67" t="s">
        <v>1516</v>
      </c>
      <c r="I1667" s="68" t="s">
        <v>5030</v>
      </c>
      <c r="J1667" s="68" t="s">
        <v>963</v>
      </c>
      <c r="K1667" s="67" t="s">
        <v>6005</v>
      </c>
      <c r="L1667" s="13">
        <v>4784</v>
      </c>
      <c r="M1667" s="13">
        <v>5756</v>
      </c>
      <c r="N1667" s="13">
        <v>4497</v>
      </c>
      <c r="O1667" s="13">
        <v>4485</v>
      </c>
      <c r="P1667" s="13">
        <v>1572</v>
      </c>
      <c r="Q1667" s="13">
        <v>8478</v>
      </c>
      <c r="R1667" s="13">
        <v>29572</v>
      </c>
    </row>
    <row r="1668" spans="1:18" ht="14.5" x14ac:dyDescent="0.25">
      <c r="A1668" s="68">
        <v>11</v>
      </c>
      <c r="B1668" s="68">
        <v>202</v>
      </c>
      <c r="C1668" s="67" t="s">
        <v>6788</v>
      </c>
      <c r="D1668" s="67" t="s">
        <v>1294</v>
      </c>
      <c r="E1668" s="67" t="s">
        <v>13</v>
      </c>
      <c r="F1668" s="67" t="s">
        <v>3469</v>
      </c>
      <c r="G1668" s="67" t="s">
        <v>7598</v>
      </c>
      <c r="H1668" s="67" t="s">
        <v>1516</v>
      </c>
      <c r="I1668" s="68" t="s">
        <v>5118</v>
      </c>
      <c r="J1668" s="68" t="s">
        <v>963</v>
      </c>
      <c r="K1668" s="67" t="s">
        <v>6007</v>
      </c>
      <c r="L1668" s="13">
        <v>3931</v>
      </c>
      <c r="M1668" s="13">
        <v>4267</v>
      </c>
      <c r="N1668" s="13">
        <v>3402</v>
      </c>
      <c r="O1668" s="13">
        <v>3314</v>
      </c>
      <c r="P1668" s="13">
        <v>1202</v>
      </c>
      <c r="Q1668" s="13">
        <v>5798</v>
      </c>
      <c r="R1668" s="13">
        <v>21914</v>
      </c>
    </row>
    <row r="1669" spans="1:18" ht="14.5" x14ac:dyDescent="0.25">
      <c r="A1669" s="68">
        <v>11</v>
      </c>
      <c r="B1669" s="68">
        <v>203</v>
      </c>
      <c r="C1669" s="67" t="s">
        <v>6788</v>
      </c>
      <c r="D1669" s="67" t="s">
        <v>1294</v>
      </c>
      <c r="E1669" s="67" t="s">
        <v>13</v>
      </c>
      <c r="F1669" s="67" t="s">
        <v>3497</v>
      </c>
      <c r="G1669" s="67" t="s">
        <v>3496</v>
      </c>
      <c r="H1669" s="67" t="s">
        <v>1516</v>
      </c>
      <c r="I1669" s="68" t="s">
        <v>5706</v>
      </c>
      <c r="J1669" s="68" t="s">
        <v>963</v>
      </c>
      <c r="K1669" s="67" t="s">
        <v>6040</v>
      </c>
      <c r="L1669" s="13">
        <v>12336</v>
      </c>
      <c r="M1669" s="13">
        <v>16419</v>
      </c>
      <c r="N1669" s="13">
        <v>15121</v>
      </c>
      <c r="O1669" s="13">
        <v>22592</v>
      </c>
      <c r="P1669" s="13">
        <v>10350</v>
      </c>
      <c r="Q1669" s="13">
        <v>54507</v>
      </c>
      <c r="R1669" s="13">
        <v>131325</v>
      </c>
    </row>
    <row r="1670" spans="1:18" ht="14.5" x14ac:dyDescent="0.25">
      <c r="A1670" s="68">
        <v>11</v>
      </c>
      <c r="B1670" s="68">
        <v>204</v>
      </c>
      <c r="C1670" s="67" t="s">
        <v>6788</v>
      </c>
      <c r="D1670" s="67" t="s">
        <v>1294</v>
      </c>
      <c r="E1670" s="67" t="s">
        <v>13</v>
      </c>
      <c r="F1670" s="67" t="s">
        <v>3524</v>
      </c>
      <c r="G1670" s="67" t="s">
        <v>3523</v>
      </c>
      <c r="H1670" s="67" t="s">
        <v>1516</v>
      </c>
      <c r="I1670" s="68" t="s">
        <v>6071</v>
      </c>
      <c r="J1670" s="68" t="s">
        <v>963</v>
      </c>
      <c r="K1670" s="67" t="s">
        <v>6072</v>
      </c>
      <c r="L1670" s="13">
        <v>175160</v>
      </c>
      <c r="M1670" s="13">
        <v>188708</v>
      </c>
      <c r="N1670" s="13">
        <v>168643</v>
      </c>
      <c r="O1670" s="13">
        <v>177352</v>
      </c>
      <c r="P1670" s="13">
        <v>62632</v>
      </c>
      <c r="Q1670" s="13">
        <v>324582</v>
      </c>
      <c r="R1670" s="13">
        <v>1097077</v>
      </c>
    </row>
    <row r="1671" spans="1:18" ht="14.5" x14ac:dyDescent="0.25">
      <c r="A1671" s="68">
        <v>11</v>
      </c>
      <c r="B1671" s="68">
        <v>205</v>
      </c>
      <c r="C1671" s="67" t="s">
        <v>6788</v>
      </c>
      <c r="D1671" s="67" t="s">
        <v>1294</v>
      </c>
      <c r="E1671" s="67" t="s">
        <v>13</v>
      </c>
      <c r="F1671" s="67" t="s">
        <v>3533</v>
      </c>
      <c r="G1671" s="67" t="s">
        <v>7600</v>
      </c>
      <c r="H1671" s="67" t="s">
        <v>1516</v>
      </c>
      <c r="I1671" s="68" t="s">
        <v>5271</v>
      </c>
      <c r="J1671" s="68" t="s">
        <v>963</v>
      </c>
      <c r="K1671" s="67" t="s">
        <v>8384</v>
      </c>
      <c r="L1671" s="13">
        <v>1020</v>
      </c>
      <c r="M1671" s="13">
        <v>1352</v>
      </c>
      <c r="N1671" s="13">
        <v>771</v>
      </c>
      <c r="O1671" s="13">
        <v>839</v>
      </c>
      <c r="P1671" s="13">
        <v>438</v>
      </c>
      <c r="Q1671" s="13">
        <v>4770</v>
      </c>
      <c r="R1671" s="13">
        <v>9190</v>
      </c>
    </row>
    <row r="1672" spans="1:18" ht="14.5" x14ac:dyDescent="0.25">
      <c r="A1672" s="68">
        <v>11</v>
      </c>
      <c r="B1672" s="68">
        <v>206</v>
      </c>
      <c r="C1672" s="67" t="s">
        <v>6788</v>
      </c>
      <c r="D1672" s="67" t="s">
        <v>1294</v>
      </c>
      <c r="E1672" s="67" t="s">
        <v>13</v>
      </c>
      <c r="F1672" s="67" t="s">
        <v>3534</v>
      </c>
      <c r="G1672" s="67" t="s">
        <v>7601</v>
      </c>
      <c r="H1672" s="67" t="s">
        <v>1516</v>
      </c>
      <c r="I1672" s="68" t="s">
        <v>5271</v>
      </c>
      <c r="J1672" s="68" t="s">
        <v>963</v>
      </c>
      <c r="K1672" s="67" t="s">
        <v>8385</v>
      </c>
      <c r="L1672" s="13">
        <v>57</v>
      </c>
      <c r="M1672" s="13">
        <v>67</v>
      </c>
      <c r="N1672" s="13">
        <v>42</v>
      </c>
      <c r="O1672" s="13">
        <v>82</v>
      </c>
      <c r="P1672" s="13">
        <v>20</v>
      </c>
      <c r="Q1672" s="13">
        <v>179</v>
      </c>
      <c r="R1672" s="13">
        <v>447</v>
      </c>
    </row>
    <row r="1673" spans="1:18" ht="14.5" x14ac:dyDescent="0.25">
      <c r="A1673" s="68">
        <v>11</v>
      </c>
      <c r="B1673" s="68">
        <v>207</v>
      </c>
      <c r="C1673" s="67" t="s">
        <v>6788</v>
      </c>
      <c r="D1673" s="67" t="s">
        <v>1294</v>
      </c>
      <c r="E1673" s="67" t="s">
        <v>13</v>
      </c>
      <c r="F1673" s="67" t="s">
        <v>3535</v>
      </c>
      <c r="G1673" s="67" t="s">
        <v>7602</v>
      </c>
      <c r="H1673" s="67" t="s">
        <v>1516</v>
      </c>
      <c r="I1673" s="68" t="s">
        <v>5271</v>
      </c>
      <c r="J1673" s="68" t="s">
        <v>963</v>
      </c>
      <c r="K1673" s="67" t="s">
        <v>8386</v>
      </c>
      <c r="L1673" s="13">
        <v>1590</v>
      </c>
      <c r="M1673" s="13">
        <v>1576</v>
      </c>
      <c r="N1673" s="13">
        <v>1282</v>
      </c>
      <c r="O1673" s="13">
        <v>1245</v>
      </c>
      <c r="P1673" s="13">
        <v>405</v>
      </c>
      <c r="Q1673" s="13">
        <v>2545</v>
      </c>
      <c r="R1673" s="13">
        <v>8643</v>
      </c>
    </row>
    <row r="1674" spans="1:18" ht="14.5" x14ac:dyDescent="0.25">
      <c r="A1674" s="68">
        <v>11</v>
      </c>
      <c r="B1674" s="68">
        <v>208</v>
      </c>
      <c r="C1674" s="67" t="s">
        <v>6788</v>
      </c>
      <c r="D1674" s="67" t="s">
        <v>1294</v>
      </c>
      <c r="E1674" s="67" t="s">
        <v>13</v>
      </c>
      <c r="F1674" s="67" t="s">
        <v>3536</v>
      </c>
      <c r="G1674" s="67" t="s">
        <v>7603</v>
      </c>
      <c r="H1674" s="67" t="s">
        <v>1516</v>
      </c>
      <c r="I1674" s="68" t="s">
        <v>5261</v>
      </c>
      <c r="J1674" s="68" t="s">
        <v>963</v>
      </c>
      <c r="K1674" s="67" t="s">
        <v>8387</v>
      </c>
      <c r="L1674" s="13">
        <v>63</v>
      </c>
      <c r="M1674" s="13">
        <v>289</v>
      </c>
      <c r="N1674" s="13">
        <v>291</v>
      </c>
      <c r="O1674" s="13">
        <v>270</v>
      </c>
      <c r="P1674" s="13">
        <v>195</v>
      </c>
      <c r="Q1674" s="13">
        <v>2034</v>
      </c>
      <c r="R1674" s="13">
        <v>3142</v>
      </c>
    </row>
    <row r="1675" spans="1:18" ht="14.5" x14ac:dyDescent="0.25">
      <c r="A1675" s="68">
        <v>11</v>
      </c>
      <c r="B1675" s="68">
        <v>209</v>
      </c>
      <c r="C1675" s="67" t="s">
        <v>6788</v>
      </c>
      <c r="D1675" s="67" t="s">
        <v>1294</v>
      </c>
      <c r="E1675" s="67" t="s">
        <v>13</v>
      </c>
      <c r="F1675" s="67" t="s">
        <v>3537</v>
      </c>
      <c r="G1675" s="67" t="s">
        <v>7604</v>
      </c>
      <c r="H1675" s="67" t="s">
        <v>1516</v>
      </c>
      <c r="I1675" s="68" t="s">
        <v>5271</v>
      </c>
      <c r="J1675" s="68" t="s">
        <v>963</v>
      </c>
      <c r="K1675" s="67" t="s">
        <v>8388</v>
      </c>
      <c r="L1675" s="13">
        <v>20</v>
      </c>
      <c r="M1675" s="13">
        <v>28</v>
      </c>
      <c r="N1675" s="13">
        <v>26</v>
      </c>
      <c r="O1675" s="13">
        <v>38</v>
      </c>
      <c r="P1675" s="13">
        <v>14</v>
      </c>
      <c r="Q1675" s="13">
        <v>139</v>
      </c>
      <c r="R1675" s="13">
        <v>265</v>
      </c>
    </row>
    <row r="1676" spans="1:18" ht="14.5" x14ac:dyDescent="0.25">
      <c r="A1676" s="68">
        <v>11</v>
      </c>
      <c r="B1676" s="68">
        <v>210</v>
      </c>
      <c r="C1676" s="67" t="s">
        <v>6788</v>
      </c>
      <c r="D1676" s="67" t="s">
        <v>1294</v>
      </c>
      <c r="E1676" s="67" t="s">
        <v>13</v>
      </c>
      <c r="F1676" s="67" t="s">
        <v>3538</v>
      </c>
      <c r="G1676" s="67" t="s">
        <v>7605</v>
      </c>
      <c r="H1676" s="67" t="s">
        <v>1516</v>
      </c>
      <c r="I1676" s="68" t="s">
        <v>5271</v>
      </c>
      <c r="J1676" s="68" t="s">
        <v>963</v>
      </c>
      <c r="K1676" s="67" t="s">
        <v>8389</v>
      </c>
      <c r="L1676" s="13">
        <v>22</v>
      </c>
      <c r="M1676" s="13">
        <v>27</v>
      </c>
      <c r="N1676" s="13">
        <v>24</v>
      </c>
      <c r="O1676" s="13">
        <v>31</v>
      </c>
      <c r="P1676" s="13">
        <v>12</v>
      </c>
      <c r="Q1676" s="13">
        <v>119</v>
      </c>
      <c r="R1676" s="13">
        <v>235</v>
      </c>
    </row>
    <row r="1677" spans="1:18" ht="14.5" x14ac:dyDescent="0.25">
      <c r="A1677" s="68">
        <v>11</v>
      </c>
      <c r="B1677" s="68">
        <v>211</v>
      </c>
      <c r="C1677" s="67" t="s">
        <v>6788</v>
      </c>
      <c r="D1677" s="67" t="s">
        <v>1294</v>
      </c>
      <c r="E1677" s="67" t="s">
        <v>13</v>
      </c>
      <c r="F1677" s="67" t="s">
        <v>3493</v>
      </c>
      <c r="G1677" s="67" t="s">
        <v>7606</v>
      </c>
      <c r="H1677" s="67" t="s">
        <v>1516</v>
      </c>
      <c r="I1677" s="68" t="s">
        <v>6035</v>
      </c>
      <c r="J1677" s="68" t="s">
        <v>963</v>
      </c>
      <c r="K1677" s="67" t="s">
        <v>6036</v>
      </c>
      <c r="L1677" s="13">
        <v>5103</v>
      </c>
      <c r="M1677" s="13">
        <v>5920</v>
      </c>
      <c r="N1677" s="13">
        <v>5159</v>
      </c>
      <c r="O1677" s="13">
        <v>5394</v>
      </c>
      <c r="P1677" s="13">
        <v>1925</v>
      </c>
      <c r="Q1677" s="13">
        <v>14736</v>
      </c>
      <c r="R1677" s="13">
        <v>38237</v>
      </c>
    </row>
    <row r="1678" spans="1:18" ht="14.5" x14ac:dyDescent="0.25">
      <c r="A1678" s="68">
        <v>11</v>
      </c>
      <c r="B1678" s="68">
        <v>212</v>
      </c>
      <c r="C1678" s="67" t="s">
        <v>6788</v>
      </c>
      <c r="D1678" s="67" t="s">
        <v>1294</v>
      </c>
      <c r="E1678" s="67" t="s">
        <v>13</v>
      </c>
      <c r="F1678" s="67" t="s">
        <v>3492</v>
      </c>
      <c r="G1678" s="67" t="s">
        <v>7607</v>
      </c>
      <c r="H1678" s="67" t="s">
        <v>1516</v>
      </c>
      <c r="I1678" s="68" t="s">
        <v>5067</v>
      </c>
      <c r="J1678" s="68" t="s">
        <v>963</v>
      </c>
      <c r="K1678" s="67" t="s">
        <v>6669</v>
      </c>
      <c r="L1678" s="13">
        <v>8428</v>
      </c>
      <c r="M1678" s="13">
        <v>10045</v>
      </c>
      <c r="N1678" s="13">
        <v>8378</v>
      </c>
      <c r="O1678" s="13">
        <v>9002</v>
      </c>
      <c r="P1678" s="13">
        <v>3598</v>
      </c>
      <c r="Q1678" s="13">
        <v>32158</v>
      </c>
      <c r="R1678" s="13">
        <v>71609</v>
      </c>
    </row>
    <row r="1679" spans="1:18" ht="14.5" x14ac:dyDescent="0.25">
      <c r="A1679" s="68">
        <v>11</v>
      </c>
      <c r="B1679" s="68">
        <v>213</v>
      </c>
      <c r="C1679" s="67" t="s">
        <v>6788</v>
      </c>
      <c r="D1679" s="67" t="s">
        <v>1294</v>
      </c>
      <c r="E1679" s="67" t="s">
        <v>13</v>
      </c>
      <c r="F1679" s="67" t="s">
        <v>7353</v>
      </c>
      <c r="G1679" s="67" t="s">
        <v>7629</v>
      </c>
      <c r="H1679" s="67" t="s">
        <v>1516</v>
      </c>
      <c r="I1679" s="68" t="s">
        <v>1242</v>
      </c>
      <c r="J1679" s="68" t="s">
        <v>963</v>
      </c>
      <c r="K1679" s="67" t="s">
        <v>8461</v>
      </c>
      <c r="L1679" s="13">
        <v>21861</v>
      </c>
      <c r="M1679" s="13">
        <v>23840</v>
      </c>
      <c r="N1679" s="13">
        <v>23177</v>
      </c>
      <c r="O1679" s="13">
        <v>25193</v>
      </c>
      <c r="P1679" s="13">
        <v>8892</v>
      </c>
      <c r="Q1679" s="13">
        <v>61155</v>
      </c>
      <c r="R1679" s="13">
        <v>164118</v>
      </c>
    </row>
    <row r="1680" spans="1:18" ht="14.5" x14ac:dyDescent="0.25">
      <c r="A1680" s="68">
        <v>11</v>
      </c>
      <c r="B1680" s="68">
        <v>214</v>
      </c>
      <c r="C1680" s="67" t="s">
        <v>6788</v>
      </c>
      <c r="D1680" s="67" t="s">
        <v>1294</v>
      </c>
      <c r="E1680" s="67" t="s">
        <v>13</v>
      </c>
      <c r="F1680" s="67" t="s">
        <v>3332</v>
      </c>
      <c r="G1680" s="67" t="s">
        <v>3331</v>
      </c>
      <c r="H1680" s="67" t="s">
        <v>1516</v>
      </c>
      <c r="I1680" s="68" t="s">
        <v>1200</v>
      </c>
      <c r="J1680" s="68" t="s">
        <v>963</v>
      </c>
      <c r="K1680" s="67" t="s">
        <v>5918</v>
      </c>
      <c r="L1680" s="13">
        <v>13733</v>
      </c>
      <c r="M1680" s="13">
        <v>15981</v>
      </c>
      <c r="N1680" s="13">
        <v>16202</v>
      </c>
      <c r="O1680" s="13">
        <v>18322</v>
      </c>
      <c r="P1680" s="13">
        <v>6599</v>
      </c>
      <c r="Q1680" s="13">
        <v>28049</v>
      </c>
      <c r="R1680" s="13">
        <v>98886</v>
      </c>
    </row>
    <row r="1681" spans="1:18" ht="14.5" x14ac:dyDescent="0.25">
      <c r="A1681" s="68">
        <v>11</v>
      </c>
      <c r="B1681" s="68">
        <v>215</v>
      </c>
      <c r="C1681" s="67" t="s">
        <v>6788</v>
      </c>
      <c r="D1681" s="67" t="s">
        <v>1294</v>
      </c>
      <c r="E1681" s="67" t="s">
        <v>13</v>
      </c>
      <c r="F1681" s="67" t="s">
        <v>6670</v>
      </c>
      <c r="G1681" s="67" t="s">
        <v>6671</v>
      </c>
      <c r="H1681" s="67" t="s">
        <v>1516</v>
      </c>
      <c r="I1681" s="68" t="s">
        <v>6672</v>
      </c>
      <c r="J1681" s="68" t="s">
        <v>965</v>
      </c>
      <c r="K1681" s="67" t="s">
        <v>1120</v>
      </c>
      <c r="L1681" s="13">
        <v>0</v>
      </c>
      <c r="M1681" s="13">
        <v>0</v>
      </c>
      <c r="N1681" s="13">
        <v>0</v>
      </c>
      <c r="O1681" s="13">
        <v>0</v>
      </c>
      <c r="P1681" s="13">
        <v>0</v>
      </c>
      <c r="Q1681" s="13">
        <v>0</v>
      </c>
      <c r="R1681" s="13">
        <v>0</v>
      </c>
    </row>
    <row r="1682" spans="1:18" ht="14.5" x14ac:dyDescent="0.25">
      <c r="A1682" s="68">
        <v>11</v>
      </c>
      <c r="B1682" s="68">
        <v>216</v>
      </c>
      <c r="C1682" s="67" t="s">
        <v>6788</v>
      </c>
      <c r="D1682" s="67" t="s">
        <v>1294</v>
      </c>
      <c r="E1682" s="67" t="s">
        <v>13</v>
      </c>
      <c r="F1682" s="67" t="s">
        <v>3526</v>
      </c>
      <c r="G1682" s="67" t="s">
        <v>7608</v>
      </c>
      <c r="H1682" s="67" t="s">
        <v>1516</v>
      </c>
      <c r="I1682" s="68" t="s">
        <v>6074</v>
      </c>
      <c r="J1682" s="68" t="s">
        <v>963</v>
      </c>
      <c r="K1682" s="67" t="s">
        <v>6075</v>
      </c>
      <c r="L1682" s="13">
        <v>2816</v>
      </c>
      <c r="M1682" s="13">
        <v>3071</v>
      </c>
      <c r="N1682" s="13">
        <v>2986</v>
      </c>
      <c r="O1682" s="13">
        <v>3245</v>
      </c>
      <c r="P1682" s="13">
        <v>1145</v>
      </c>
      <c r="Q1682" s="13">
        <v>7878</v>
      </c>
      <c r="R1682" s="13">
        <v>21141</v>
      </c>
    </row>
    <row r="1683" spans="1:18" ht="14.5" x14ac:dyDescent="0.25">
      <c r="A1683" s="68">
        <v>11</v>
      </c>
      <c r="B1683" s="68">
        <v>217</v>
      </c>
      <c r="C1683" s="67" t="s">
        <v>6788</v>
      </c>
      <c r="D1683" s="67" t="s">
        <v>1294</v>
      </c>
      <c r="E1683" s="67" t="s">
        <v>13</v>
      </c>
      <c r="F1683" s="67" t="s">
        <v>3544</v>
      </c>
      <c r="G1683" s="67" t="s">
        <v>7521</v>
      </c>
      <c r="H1683" s="67" t="s">
        <v>1516</v>
      </c>
      <c r="I1683" s="68" t="s">
        <v>5376</v>
      </c>
      <c r="J1683" s="68" t="s">
        <v>963</v>
      </c>
      <c r="K1683" s="67" t="s">
        <v>6083</v>
      </c>
      <c r="L1683" s="13">
        <v>2460</v>
      </c>
      <c r="M1683" s="13">
        <v>3242</v>
      </c>
      <c r="N1683" s="13">
        <v>4151</v>
      </c>
      <c r="O1683" s="13">
        <v>7073</v>
      </c>
      <c r="P1683" s="13">
        <v>3044</v>
      </c>
      <c r="Q1683" s="13">
        <v>14602</v>
      </c>
      <c r="R1683" s="13">
        <v>34572</v>
      </c>
    </row>
    <row r="1684" spans="1:18" ht="14.5" x14ac:dyDescent="0.25">
      <c r="A1684" s="68">
        <v>11</v>
      </c>
      <c r="B1684" s="68">
        <v>218</v>
      </c>
      <c r="C1684" s="67" t="s">
        <v>6788</v>
      </c>
      <c r="D1684" s="67" t="s">
        <v>1294</v>
      </c>
      <c r="E1684" s="67" t="s">
        <v>13</v>
      </c>
      <c r="F1684" s="67" t="s">
        <v>3540</v>
      </c>
      <c r="G1684" s="67" t="s">
        <v>3539</v>
      </c>
      <c r="H1684" s="67" t="s">
        <v>1516</v>
      </c>
      <c r="I1684" s="68" t="s">
        <v>1302</v>
      </c>
      <c r="J1684" s="68" t="s">
        <v>963</v>
      </c>
      <c r="K1684" s="67" t="s">
        <v>6080</v>
      </c>
      <c r="L1684" s="13">
        <v>40681</v>
      </c>
      <c r="M1684" s="13">
        <v>40374</v>
      </c>
      <c r="N1684" s="13">
        <v>59169</v>
      </c>
      <c r="O1684" s="13">
        <v>56090</v>
      </c>
      <c r="P1684" s="13">
        <v>11920</v>
      </c>
      <c r="Q1684" s="13">
        <v>198808</v>
      </c>
      <c r="R1684" s="13">
        <v>407042</v>
      </c>
    </row>
    <row r="1685" spans="1:18" ht="14.5" x14ac:dyDescent="0.25">
      <c r="A1685" s="68">
        <v>11</v>
      </c>
      <c r="B1685" s="68">
        <v>219</v>
      </c>
      <c r="C1685" s="67" t="s">
        <v>6788</v>
      </c>
      <c r="D1685" s="67" t="s">
        <v>1294</v>
      </c>
      <c r="E1685" s="67" t="s">
        <v>13</v>
      </c>
      <c r="F1685" s="67" t="s">
        <v>3541</v>
      </c>
      <c r="G1685" s="67" t="s">
        <v>3539</v>
      </c>
      <c r="H1685" s="67" t="s">
        <v>1516</v>
      </c>
      <c r="I1685" s="68" t="s">
        <v>1230</v>
      </c>
      <c r="J1685" s="68" t="s">
        <v>963</v>
      </c>
      <c r="K1685" s="67" t="s">
        <v>6081</v>
      </c>
      <c r="L1685" s="13">
        <v>46930</v>
      </c>
      <c r="M1685" s="13">
        <v>54412</v>
      </c>
      <c r="N1685" s="13">
        <v>49002</v>
      </c>
      <c r="O1685" s="13">
        <v>52780</v>
      </c>
      <c r="P1685" s="13">
        <v>18989</v>
      </c>
      <c r="Q1685" s="13">
        <v>133053</v>
      </c>
      <c r="R1685" s="13">
        <v>355166</v>
      </c>
    </row>
    <row r="1686" spans="1:18" ht="14.5" x14ac:dyDescent="0.25">
      <c r="A1686" s="68">
        <v>11</v>
      </c>
      <c r="B1686" s="68">
        <v>220</v>
      </c>
      <c r="C1686" s="67" t="s">
        <v>6788</v>
      </c>
      <c r="D1686" s="67" t="s">
        <v>1294</v>
      </c>
      <c r="E1686" s="67" t="s">
        <v>13</v>
      </c>
      <c r="F1686" s="67" t="s">
        <v>3525</v>
      </c>
      <c r="G1686" s="67" t="s">
        <v>7609</v>
      </c>
      <c r="H1686" s="67" t="s">
        <v>1516</v>
      </c>
      <c r="I1686" s="68" t="s">
        <v>6073</v>
      </c>
      <c r="J1686" s="68" t="s">
        <v>963</v>
      </c>
      <c r="K1686" s="67" t="s">
        <v>8390</v>
      </c>
      <c r="L1686" s="13">
        <v>274</v>
      </c>
      <c r="M1686" s="13">
        <v>357</v>
      </c>
      <c r="N1686" s="13">
        <v>279</v>
      </c>
      <c r="O1686" s="13">
        <v>339</v>
      </c>
      <c r="P1686" s="13">
        <v>160</v>
      </c>
      <c r="Q1686" s="13">
        <v>1687</v>
      </c>
      <c r="R1686" s="13">
        <v>3096</v>
      </c>
    </row>
    <row r="1687" spans="1:18" ht="14.5" x14ac:dyDescent="0.25">
      <c r="A1687" s="68">
        <v>11</v>
      </c>
      <c r="B1687" s="68">
        <v>221</v>
      </c>
      <c r="C1687" s="67" t="s">
        <v>6788</v>
      </c>
      <c r="D1687" s="67" t="s">
        <v>1294</v>
      </c>
      <c r="E1687" s="67" t="s">
        <v>13</v>
      </c>
      <c r="F1687" s="67" t="s">
        <v>3522</v>
      </c>
      <c r="G1687" s="67" t="s">
        <v>7610</v>
      </c>
      <c r="H1687" s="67" t="s">
        <v>1516</v>
      </c>
      <c r="I1687" s="68" t="s">
        <v>6069</v>
      </c>
      <c r="J1687" s="68" t="s">
        <v>963</v>
      </c>
      <c r="K1687" s="67" t="s">
        <v>6070</v>
      </c>
      <c r="L1687" s="13">
        <v>13325</v>
      </c>
      <c r="M1687" s="13">
        <v>14092</v>
      </c>
      <c r="N1687" s="13">
        <v>10877</v>
      </c>
      <c r="O1687" s="13">
        <v>11038</v>
      </c>
      <c r="P1687" s="13">
        <v>3904</v>
      </c>
      <c r="Q1687" s="13">
        <v>25346</v>
      </c>
      <c r="R1687" s="13">
        <v>78582</v>
      </c>
    </row>
    <row r="1688" spans="1:18" ht="14.5" x14ac:dyDescent="0.25">
      <c r="A1688" s="68">
        <v>11</v>
      </c>
      <c r="B1688" s="68">
        <v>222</v>
      </c>
      <c r="C1688" s="67" t="s">
        <v>6788</v>
      </c>
      <c r="D1688" s="67" t="s">
        <v>1294</v>
      </c>
      <c r="E1688" s="67" t="s">
        <v>13</v>
      </c>
      <c r="F1688" s="67" t="s">
        <v>3516</v>
      </c>
      <c r="G1688" s="67" t="s">
        <v>7611</v>
      </c>
      <c r="H1688" s="67" t="s">
        <v>1516</v>
      </c>
      <c r="I1688" s="68" t="s">
        <v>5022</v>
      </c>
      <c r="J1688" s="68" t="s">
        <v>963</v>
      </c>
      <c r="K1688" s="67" t="s">
        <v>6061</v>
      </c>
      <c r="L1688" s="13">
        <v>4722</v>
      </c>
      <c r="M1688" s="13">
        <v>4798</v>
      </c>
      <c r="N1688" s="13">
        <v>4261</v>
      </c>
      <c r="O1688" s="13">
        <v>6163</v>
      </c>
      <c r="P1688" s="13">
        <v>2714</v>
      </c>
      <c r="Q1688" s="13">
        <v>16418</v>
      </c>
      <c r="R1688" s="13">
        <v>39076</v>
      </c>
    </row>
    <row r="1689" spans="1:18" ht="14.5" x14ac:dyDescent="0.25">
      <c r="A1689" s="68">
        <v>11</v>
      </c>
      <c r="B1689" s="68">
        <v>223</v>
      </c>
      <c r="C1689" s="67" t="s">
        <v>6788</v>
      </c>
      <c r="D1689" s="67" t="s">
        <v>1294</v>
      </c>
      <c r="E1689" s="67" t="s">
        <v>13</v>
      </c>
      <c r="F1689" s="67" t="s">
        <v>3517</v>
      </c>
      <c r="G1689" s="67" t="s">
        <v>7611</v>
      </c>
      <c r="H1689" s="67" t="s">
        <v>1516</v>
      </c>
      <c r="I1689" s="68" t="s">
        <v>5022</v>
      </c>
      <c r="J1689" s="68" t="s">
        <v>963</v>
      </c>
      <c r="K1689" s="67" t="s">
        <v>6062</v>
      </c>
      <c r="L1689" s="13">
        <v>8955</v>
      </c>
      <c r="M1689" s="13">
        <v>9051</v>
      </c>
      <c r="N1689" s="13">
        <v>8035</v>
      </c>
      <c r="O1689" s="13">
        <v>10032</v>
      </c>
      <c r="P1689" s="13">
        <v>4032</v>
      </c>
      <c r="Q1689" s="13">
        <v>10567</v>
      </c>
      <c r="R1689" s="13">
        <v>50672</v>
      </c>
    </row>
    <row r="1690" spans="1:18" ht="14.5" x14ac:dyDescent="0.25">
      <c r="A1690" s="68">
        <v>11</v>
      </c>
      <c r="B1690" s="68">
        <v>224</v>
      </c>
      <c r="C1690" s="67" t="s">
        <v>6788</v>
      </c>
      <c r="D1690" s="67" t="s">
        <v>1294</v>
      </c>
      <c r="E1690" s="67" t="s">
        <v>13</v>
      </c>
      <c r="F1690" s="67" t="s">
        <v>3518</v>
      </c>
      <c r="G1690" s="67" t="s">
        <v>7611</v>
      </c>
      <c r="H1690" s="67" t="s">
        <v>1516</v>
      </c>
      <c r="I1690" s="68" t="s">
        <v>1270</v>
      </c>
      <c r="J1690" s="68" t="s">
        <v>963</v>
      </c>
      <c r="K1690" s="67" t="s">
        <v>6063</v>
      </c>
      <c r="L1690" s="13">
        <v>5205</v>
      </c>
      <c r="M1690" s="13">
        <v>6130</v>
      </c>
      <c r="N1690" s="13">
        <v>7404</v>
      </c>
      <c r="O1690" s="13">
        <v>7939</v>
      </c>
      <c r="P1690" s="13">
        <v>3215</v>
      </c>
      <c r="Q1690" s="13">
        <v>10167</v>
      </c>
      <c r="R1690" s="13">
        <v>40060</v>
      </c>
    </row>
    <row r="1691" spans="1:18" ht="14.5" x14ac:dyDescent="0.25">
      <c r="A1691" s="68">
        <v>11</v>
      </c>
      <c r="B1691" s="68">
        <v>225</v>
      </c>
      <c r="C1691" s="67" t="s">
        <v>6788</v>
      </c>
      <c r="D1691" s="67" t="s">
        <v>1294</v>
      </c>
      <c r="E1691" s="67" t="s">
        <v>13</v>
      </c>
      <c r="F1691" s="67" t="s">
        <v>3513</v>
      </c>
      <c r="G1691" s="67" t="s">
        <v>7611</v>
      </c>
      <c r="H1691" s="67" t="s">
        <v>1516</v>
      </c>
      <c r="I1691" s="68" t="s">
        <v>5070</v>
      </c>
      <c r="J1691" s="68" t="s">
        <v>963</v>
      </c>
      <c r="K1691" s="67" t="s">
        <v>6058</v>
      </c>
      <c r="L1691" s="13">
        <v>5131</v>
      </c>
      <c r="M1691" s="13">
        <v>4982</v>
      </c>
      <c r="N1691" s="13">
        <v>4675</v>
      </c>
      <c r="O1691" s="13">
        <v>5657</v>
      </c>
      <c r="P1691" s="13">
        <v>2362</v>
      </c>
      <c r="Q1691" s="13">
        <v>8278</v>
      </c>
      <c r="R1691" s="13">
        <v>31085</v>
      </c>
    </row>
    <row r="1692" spans="1:18" ht="14.5" x14ac:dyDescent="0.25">
      <c r="A1692" s="68">
        <v>11</v>
      </c>
      <c r="B1692" s="68">
        <v>226</v>
      </c>
      <c r="C1692" s="67" t="s">
        <v>6788</v>
      </c>
      <c r="D1692" s="67" t="s">
        <v>1294</v>
      </c>
      <c r="E1692" s="67" t="s">
        <v>13</v>
      </c>
      <c r="F1692" s="67" t="s">
        <v>3515</v>
      </c>
      <c r="G1692" s="67" t="s">
        <v>7611</v>
      </c>
      <c r="H1692" s="67" t="s">
        <v>1516</v>
      </c>
      <c r="I1692" s="68" t="s">
        <v>5070</v>
      </c>
      <c r="J1692" s="68" t="s">
        <v>963</v>
      </c>
      <c r="K1692" s="67" t="s">
        <v>6060</v>
      </c>
      <c r="L1692" s="13">
        <v>7279</v>
      </c>
      <c r="M1692" s="13">
        <v>7973</v>
      </c>
      <c r="N1692" s="13">
        <v>7493</v>
      </c>
      <c r="O1692" s="13">
        <v>9695</v>
      </c>
      <c r="P1692" s="13">
        <v>4118</v>
      </c>
      <c r="Q1692" s="13">
        <v>15157</v>
      </c>
      <c r="R1692" s="13">
        <v>51715</v>
      </c>
    </row>
    <row r="1693" spans="1:18" ht="14.5" x14ac:dyDescent="0.25">
      <c r="A1693" s="68">
        <v>11</v>
      </c>
      <c r="B1693" s="68">
        <v>227</v>
      </c>
      <c r="C1693" s="67" t="s">
        <v>6788</v>
      </c>
      <c r="D1693" s="67" t="s">
        <v>1294</v>
      </c>
      <c r="E1693" s="67" t="s">
        <v>13</v>
      </c>
      <c r="F1693" s="67" t="s">
        <v>3508</v>
      </c>
      <c r="G1693" s="67" t="s">
        <v>7611</v>
      </c>
      <c r="H1693" s="67" t="s">
        <v>1516</v>
      </c>
      <c r="I1693" s="68" t="s">
        <v>5124</v>
      </c>
      <c r="J1693" s="68" t="s">
        <v>963</v>
      </c>
      <c r="K1693" s="67" t="s">
        <v>6051</v>
      </c>
      <c r="L1693" s="13">
        <v>13271</v>
      </c>
      <c r="M1693" s="13">
        <v>16586</v>
      </c>
      <c r="N1693" s="13">
        <v>16347</v>
      </c>
      <c r="O1693" s="13">
        <v>15732</v>
      </c>
      <c r="P1693" s="13">
        <v>6472</v>
      </c>
      <c r="Q1693" s="13">
        <v>45475</v>
      </c>
      <c r="R1693" s="13">
        <v>113883</v>
      </c>
    </row>
    <row r="1694" spans="1:18" ht="14.5" x14ac:dyDescent="0.25">
      <c r="A1694" s="68">
        <v>11</v>
      </c>
      <c r="B1694" s="68">
        <v>228</v>
      </c>
      <c r="C1694" s="67" t="s">
        <v>6788</v>
      </c>
      <c r="D1694" s="67" t="s">
        <v>1294</v>
      </c>
      <c r="E1694" s="67" t="s">
        <v>13</v>
      </c>
      <c r="F1694" s="67" t="s">
        <v>3514</v>
      </c>
      <c r="G1694" s="67" t="s">
        <v>7611</v>
      </c>
      <c r="H1694" s="67" t="s">
        <v>1516</v>
      </c>
      <c r="I1694" s="68" t="s">
        <v>5271</v>
      </c>
      <c r="J1694" s="68" t="s">
        <v>963</v>
      </c>
      <c r="K1694" s="67" t="s">
        <v>6059</v>
      </c>
      <c r="L1694" s="13">
        <v>3640</v>
      </c>
      <c r="M1694" s="13">
        <v>3983</v>
      </c>
      <c r="N1694" s="13">
        <v>3441</v>
      </c>
      <c r="O1694" s="13">
        <v>5103</v>
      </c>
      <c r="P1694" s="13">
        <v>2312</v>
      </c>
      <c r="Q1694" s="13">
        <v>18951</v>
      </c>
      <c r="R1694" s="13">
        <v>37430</v>
      </c>
    </row>
    <row r="1695" spans="1:18" ht="14.5" x14ac:dyDescent="0.25">
      <c r="A1695" s="68">
        <v>11</v>
      </c>
      <c r="B1695" s="68">
        <v>229</v>
      </c>
      <c r="C1695" s="67" t="s">
        <v>6788</v>
      </c>
      <c r="D1695" s="67" t="s">
        <v>1294</v>
      </c>
      <c r="E1695" s="67" t="s">
        <v>13</v>
      </c>
      <c r="F1695" s="67" t="s">
        <v>3509</v>
      </c>
      <c r="G1695" s="67" t="s">
        <v>7611</v>
      </c>
      <c r="H1695" s="67" t="s">
        <v>1516</v>
      </c>
      <c r="I1695" s="68" t="s">
        <v>5507</v>
      </c>
      <c r="J1695" s="68" t="s">
        <v>963</v>
      </c>
      <c r="K1695" s="67" t="s">
        <v>6052</v>
      </c>
      <c r="L1695" s="13">
        <v>4676</v>
      </c>
      <c r="M1695" s="13">
        <v>4836</v>
      </c>
      <c r="N1695" s="13">
        <v>4739</v>
      </c>
      <c r="O1695" s="13">
        <v>6855</v>
      </c>
      <c r="P1695" s="13">
        <v>2931</v>
      </c>
      <c r="Q1695" s="13">
        <v>21201</v>
      </c>
      <c r="R1695" s="13">
        <v>45238</v>
      </c>
    </row>
    <row r="1696" spans="1:18" ht="14.5" x14ac:dyDescent="0.25">
      <c r="A1696" s="68">
        <v>11</v>
      </c>
      <c r="B1696" s="68">
        <v>230</v>
      </c>
      <c r="C1696" s="67" t="s">
        <v>6788</v>
      </c>
      <c r="D1696" s="67" t="s">
        <v>1294</v>
      </c>
      <c r="E1696" s="67" t="s">
        <v>13</v>
      </c>
      <c r="F1696" s="67" t="s">
        <v>3510</v>
      </c>
      <c r="G1696" s="67" t="s">
        <v>7611</v>
      </c>
      <c r="H1696" s="67" t="s">
        <v>1516</v>
      </c>
      <c r="I1696" s="68" t="s">
        <v>5870</v>
      </c>
      <c r="J1696" s="68" t="s">
        <v>963</v>
      </c>
      <c r="K1696" s="67" t="s">
        <v>6053</v>
      </c>
      <c r="L1696" s="13">
        <v>3076</v>
      </c>
      <c r="M1696" s="13">
        <v>3658</v>
      </c>
      <c r="N1696" s="13">
        <v>3561</v>
      </c>
      <c r="O1696" s="13">
        <v>3507</v>
      </c>
      <c r="P1696" s="13">
        <v>1121</v>
      </c>
      <c r="Q1696" s="13">
        <v>18193</v>
      </c>
      <c r="R1696" s="13">
        <v>33116</v>
      </c>
    </row>
    <row r="1697" spans="1:18" ht="14.5" x14ac:dyDescent="0.25">
      <c r="A1697" s="68">
        <v>11</v>
      </c>
      <c r="B1697" s="68">
        <v>231</v>
      </c>
      <c r="C1697" s="67" t="s">
        <v>6788</v>
      </c>
      <c r="D1697" s="67" t="s">
        <v>1294</v>
      </c>
      <c r="E1697" s="67" t="s">
        <v>13</v>
      </c>
      <c r="F1697" s="67" t="s">
        <v>3511</v>
      </c>
      <c r="G1697" s="67" t="s">
        <v>7611</v>
      </c>
      <c r="H1697" s="67" t="s">
        <v>1516</v>
      </c>
      <c r="I1697" s="68" t="s">
        <v>6054</v>
      </c>
      <c r="J1697" s="68" t="s">
        <v>963</v>
      </c>
      <c r="K1697" s="67" t="s">
        <v>6055</v>
      </c>
      <c r="L1697" s="13">
        <v>6519</v>
      </c>
      <c r="M1697" s="13">
        <v>7497</v>
      </c>
      <c r="N1697" s="13">
        <v>6129</v>
      </c>
      <c r="O1697" s="13">
        <v>7579</v>
      </c>
      <c r="P1697" s="13">
        <v>3262</v>
      </c>
      <c r="Q1697" s="13">
        <v>21403</v>
      </c>
      <c r="R1697" s="13">
        <v>52389</v>
      </c>
    </row>
    <row r="1698" spans="1:18" ht="14.5" x14ac:dyDescent="0.25">
      <c r="A1698" s="68">
        <v>11</v>
      </c>
      <c r="B1698" s="68">
        <v>232</v>
      </c>
      <c r="C1698" s="67" t="s">
        <v>6788</v>
      </c>
      <c r="D1698" s="67" t="s">
        <v>1294</v>
      </c>
      <c r="E1698" s="67" t="s">
        <v>13</v>
      </c>
      <c r="F1698" s="67" t="s">
        <v>3512</v>
      </c>
      <c r="G1698" s="67" t="s">
        <v>7611</v>
      </c>
      <c r="H1698" s="67" t="s">
        <v>1516</v>
      </c>
      <c r="I1698" s="68" t="s">
        <v>6056</v>
      </c>
      <c r="J1698" s="68" t="s">
        <v>963</v>
      </c>
      <c r="K1698" s="67" t="s">
        <v>6057</v>
      </c>
      <c r="L1698" s="13">
        <v>10124</v>
      </c>
      <c r="M1698" s="13">
        <v>12170</v>
      </c>
      <c r="N1698" s="13">
        <v>14431</v>
      </c>
      <c r="O1698" s="13">
        <v>16191</v>
      </c>
      <c r="P1698" s="13">
        <v>6562</v>
      </c>
      <c r="Q1698" s="13">
        <v>31376</v>
      </c>
      <c r="R1698" s="13">
        <v>90854</v>
      </c>
    </row>
    <row r="1699" spans="1:18" ht="14.5" x14ac:dyDescent="0.25">
      <c r="A1699" s="68">
        <v>11</v>
      </c>
      <c r="B1699" s="68">
        <v>233</v>
      </c>
      <c r="C1699" s="67" t="s">
        <v>6788</v>
      </c>
      <c r="D1699" s="67" t="s">
        <v>1294</v>
      </c>
      <c r="E1699" s="67" t="s">
        <v>13</v>
      </c>
      <c r="F1699" s="67" t="s">
        <v>3519</v>
      </c>
      <c r="G1699" s="67" t="s">
        <v>7611</v>
      </c>
      <c r="H1699" s="67" t="s">
        <v>1516</v>
      </c>
      <c r="I1699" s="68" t="s">
        <v>5513</v>
      </c>
      <c r="J1699" s="68" t="s">
        <v>963</v>
      </c>
      <c r="K1699" s="67" t="s">
        <v>6064</v>
      </c>
      <c r="L1699" s="13">
        <v>2888</v>
      </c>
      <c r="M1699" s="13">
        <v>3136</v>
      </c>
      <c r="N1699" s="13">
        <v>3059</v>
      </c>
      <c r="O1699" s="13">
        <v>4727</v>
      </c>
      <c r="P1699" s="13">
        <v>2095</v>
      </c>
      <c r="Q1699" s="13">
        <v>15592</v>
      </c>
      <c r="R1699" s="13">
        <v>31497</v>
      </c>
    </row>
    <row r="1700" spans="1:18" ht="14.5" x14ac:dyDescent="0.25">
      <c r="A1700" s="68">
        <v>11</v>
      </c>
      <c r="B1700" s="68">
        <v>234</v>
      </c>
      <c r="C1700" s="67" t="s">
        <v>6788</v>
      </c>
      <c r="D1700" s="67" t="s">
        <v>1294</v>
      </c>
      <c r="E1700" s="67" t="s">
        <v>13</v>
      </c>
      <c r="F1700" s="67" t="s">
        <v>3545</v>
      </c>
      <c r="G1700" s="67" t="s">
        <v>3543</v>
      </c>
      <c r="H1700" s="67" t="s">
        <v>1516</v>
      </c>
      <c r="I1700" s="68" t="s">
        <v>6084</v>
      </c>
      <c r="J1700" s="68" t="s">
        <v>963</v>
      </c>
      <c r="K1700" s="67" t="s">
        <v>6085</v>
      </c>
      <c r="L1700" s="13">
        <v>2930</v>
      </c>
      <c r="M1700" s="13">
        <v>3076</v>
      </c>
      <c r="N1700" s="13">
        <v>2035</v>
      </c>
      <c r="O1700" s="13">
        <v>1918</v>
      </c>
      <c r="P1700" s="13">
        <v>716</v>
      </c>
      <c r="Q1700" s="13">
        <v>7352</v>
      </c>
      <c r="R1700" s="13">
        <v>18027</v>
      </c>
    </row>
    <row r="1701" spans="1:18" ht="14.5" x14ac:dyDescent="0.25">
      <c r="A1701" s="68">
        <v>11</v>
      </c>
      <c r="B1701" s="68">
        <v>235</v>
      </c>
      <c r="C1701" s="67" t="s">
        <v>6788</v>
      </c>
      <c r="D1701" s="67" t="s">
        <v>1294</v>
      </c>
      <c r="E1701" s="67" t="s">
        <v>13</v>
      </c>
      <c r="F1701" s="67" t="s">
        <v>3546</v>
      </c>
      <c r="G1701" s="67" t="s">
        <v>3543</v>
      </c>
      <c r="H1701" s="67" t="s">
        <v>1516</v>
      </c>
      <c r="I1701" s="68" t="s">
        <v>6086</v>
      </c>
      <c r="J1701" s="68" t="s">
        <v>963</v>
      </c>
      <c r="K1701" s="67" t="s">
        <v>6087</v>
      </c>
      <c r="L1701" s="13">
        <v>1053</v>
      </c>
      <c r="M1701" s="13">
        <v>985</v>
      </c>
      <c r="N1701" s="13">
        <v>1097</v>
      </c>
      <c r="O1701" s="13">
        <v>1103</v>
      </c>
      <c r="P1701" s="13">
        <v>349</v>
      </c>
      <c r="Q1701" s="13">
        <v>2439</v>
      </c>
      <c r="R1701" s="13">
        <v>7026</v>
      </c>
    </row>
    <row r="1702" spans="1:18" ht="14.5" x14ac:dyDescent="0.25">
      <c r="A1702" s="68">
        <v>11</v>
      </c>
      <c r="B1702" s="68">
        <v>236</v>
      </c>
      <c r="C1702" s="67" t="s">
        <v>6788</v>
      </c>
      <c r="D1702" s="67" t="s">
        <v>1294</v>
      </c>
      <c r="E1702" s="67" t="s">
        <v>13</v>
      </c>
      <c r="F1702" s="67" t="s">
        <v>3573</v>
      </c>
      <c r="G1702" s="67" t="s">
        <v>3543</v>
      </c>
      <c r="H1702" s="67" t="s">
        <v>1516</v>
      </c>
      <c r="I1702" s="68" t="s">
        <v>6106</v>
      </c>
      <c r="J1702" s="68" t="s">
        <v>963</v>
      </c>
      <c r="K1702" s="67" t="s">
        <v>6115</v>
      </c>
      <c r="L1702" s="13">
        <v>3340</v>
      </c>
      <c r="M1702" s="13">
        <v>3744</v>
      </c>
      <c r="N1702" s="13">
        <v>3387</v>
      </c>
      <c r="O1702" s="13">
        <v>3977</v>
      </c>
      <c r="P1702" s="13">
        <v>1527</v>
      </c>
      <c r="Q1702" s="13">
        <v>9943</v>
      </c>
      <c r="R1702" s="13">
        <v>25918</v>
      </c>
    </row>
    <row r="1703" spans="1:18" ht="14.5" x14ac:dyDescent="0.25">
      <c r="A1703" s="68">
        <v>11</v>
      </c>
      <c r="B1703" s="68">
        <v>237</v>
      </c>
      <c r="C1703" s="67" t="s">
        <v>6788</v>
      </c>
      <c r="D1703" s="67" t="s">
        <v>1294</v>
      </c>
      <c r="E1703" s="67" t="s">
        <v>13</v>
      </c>
      <c r="F1703" s="67" t="s">
        <v>3574</v>
      </c>
      <c r="G1703" s="67" t="s">
        <v>3543</v>
      </c>
      <c r="H1703" s="67" t="s">
        <v>1516</v>
      </c>
      <c r="I1703" s="68" t="s">
        <v>6106</v>
      </c>
      <c r="J1703" s="68" t="s">
        <v>963</v>
      </c>
      <c r="K1703" s="67" t="s">
        <v>6116</v>
      </c>
      <c r="L1703" s="13">
        <v>3374</v>
      </c>
      <c r="M1703" s="13">
        <v>3593</v>
      </c>
      <c r="N1703" s="13">
        <v>3664</v>
      </c>
      <c r="O1703" s="13">
        <v>3947</v>
      </c>
      <c r="P1703" s="13">
        <v>1359</v>
      </c>
      <c r="Q1703" s="13">
        <v>11309</v>
      </c>
      <c r="R1703" s="13">
        <v>27246</v>
      </c>
    </row>
    <row r="1704" spans="1:18" ht="14.5" x14ac:dyDescent="0.25">
      <c r="A1704" s="68">
        <v>11</v>
      </c>
      <c r="B1704" s="68">
        <v>238</v>
      </c>
      <c r="C1704" s="67" t="s">
        <v>6788</v>
      </c>
      <c r="D1704" s="67" t="s">
        <v>1294</v>
      </c>
      <c r="E1704" s="67" t="s">
        <v>13</v>
      </c>
      <c r="F1704" s="67" t="s">
        <v>3549</v>
      </c>
      <c r="G1704" s="67" t="s">
        <v>3543</v>
      </c>
      <c r="H1704" s="67" t="s">
        <v>1516</v>
      </c>
      <c r="I1704" s="68" t="s">
        <v>6084</v>
      </c>
      <c r="J1704" s="68" t="s">
        <v>963</v>
      </c>
      <c r="K1704" s="67" t="s">
        <v>6090</v>
      </c>
      <c r="L1704" s="13">
        <v>2435</v>
      </c>
      <c r="M1704" s="13">
        <v>2278</v>
      </c>
      <c r="N1704" s="13">
        <v>1992</v>
      </c>
      <c r="O1704" s="13">
        <v>2299</v>
      </c>
      <c r="P1704" s="13">
        <v>828</v>
      </c>
      <c r="Q1704" s="13">
        <v>7175</v>
      </c>
      <c r="R1704" s="13">
        <v>17007</v>
      </c>
    </row>
    <row r="1705" spans="1:18" ht="14.5" x14ac:dyDescent="0.25">
      <c r="A1705" s="68">
        <v>11</v>
      </c>
      <c r="B1705" s="68">
        <v>239</v>
      </c>
      <c r="C1705" s="67" t="s">
        <v>6788</v>
      </c>
      <c r="D1705" s="67" t="s">
        <v>1294</v>
      </c>
      <c r="E1705" s="67" t="s">
        <v>13</v>
      </c>
      <c r="F1705" s="67" t="s">
        <v>3550</v>
      </c>
      <c r="G1705" s="67" t="s">
        <v>3543</v>
      </c>
      <c r="H1705" s="67" t="s">
        <v>1516</v>
      </c>
      <c r="I1705" s="68" t="s">
        <v>6086</v>
      </c>
      <c r="J1705" s="68" t="s">
        <v>963</v>
      </c>
      <c r="K1705" s="67" t="s">
        <v>6091</v>
      </c>
      <c r="L1705" s="13">
        <v>918</v>
      </c>
      <c r="M1705" s="13">
        <v>866</v>
      </c>
      <c r="N1705" s="13">
        <v>946</v>
      </c>
      <c r="O1705" s="13">
        <v>1190</v>
      </c>
      <c r="P1705" s="13">
        <v>439</v>
      </c>
      <c r="Q1705" s="13">
        <v>2242</v>
      </c>
      <c r="R1705" s="13">
        <v>6601</v>
      </c>
    </row>
    <row r="1706" spans="1:18" ht="14.5" x14ac:dyDescent="0.25">
      <c r="A1706" s="68">
        <v>11</v>
      </c>
      <c r="B1706" s="68">
        <v>240</v>
      </c>
      <c r="C1706" s="67" t="s">
        <v>6788</v>
      </c>
      <c r="D1706" s="67" t="s">
        <v>1294</v>
      </c>
      <c r="E1706" s="67" t="s">
        <v>13</v>
      </c>
      <c r="F1706" s="67" t="s">
        <v>3553</v>
      </c>
      <c r="G1706" s="67" t="s">
        <v>3543</v>
      </c>
      <c r="H1706" s="67" t="s">
        <v>1516</v>
      </c>
      <c r="I1706" s="68" t="s">
        <v>6084</v>
      </c>
      <c r="J1706" s="68" t="s">
        <v>963</v>
      </c>
      <c r="K1706" s="67" t="s">
        <v>6094</v>
      </c>
      <c r="L1706" s="13">
        <v>3219</v>
      </c>
      <c r="M1706" s="13">
        <v>3856</v>
      </c>
      <c r="N1706" s="13">
        <v>3144</v>
      </c>
      <c r="O1706" s="13">
        <v>3317</v>
      </c>
      <c r="P1706" s="13">
        <v>1364</v>
      </c>
      <c r="Q1706" s="13">
        <v>13251</v>
      </c>
      <c r="R1706" s="13">
        <v>28151</v>
      </c>
    </row>
    <row r="1707" spans="1:18" ht="14.5" x14ac:dyDescent="0.25">
      <c r="A1707" s="68">
        <v>11</v>
      </c>
      <c r="B1707" s="68">
        <v>241</v>
      </c>
      <c r="C1707" s="67" t="s">
        <v>6788</v>
      </c>
      <c r="D1707" s="67" t="s">
        <v>1294</v>
      </c>
      <c r="E1707" s="67" t="s">
        <v>13</v>
      </c>
      <c r="F1707" s="67" t="s">
        <v>3554</v>
      </c>
      <c r="G1707" s="67" t="s">
        <v>3543</v>
      </c>
      <c r="H1707" s="67" t="s">
        <v>1516</v>
      </c>
      <c r="I1707" s="68" t="s">
        <v>6086</v>
      </c>
      <c r="J1707" s="68" t="s">
        <v>963</v>
      </c>
      <c r="K1707" s="67" t="s">
        <v>6095</v>
      </c>
      <c r="L1707" s="13">
        <v>1091</v>
      </c>
      <c r="M1707" s="13">
        <v>1093</v>
      </c>
      <c r="N1707" s="13">
        <v>1331</v>
      </c>
      <c r="O1707" s="13">
        <v>1564</v>
      </c>
      <c r="P1707" s="13">
        <v>536</v>
      </c>
      <c r="Q1707" s="13">
        <v>3244</v>
      </c>
      <c r="R1707" s="13">
        <v>8859</v>
      </c>
    </row>
    <row r="1708" spans="1:18" ht="14.5" x14ac:dyDescent="0.25">
      <c r="A1708" s="68">
        <v>11</v>
      </c>
      <c r="B1708" s="68">
        <v>242</v>
      </c>
      <c r="C1708" s="67" t="s">
        <v>6788</v>
      </c>
      <c r="D1708" s="67" t="s">
        <v>1294</v>
      </c>
      <c r="E1708" s="67" t="s">
        <v>13</v>
      </c>
      <c r="F1708" s="67" t="s">
        <v>3557</v>
      </c>
      <c r="G1708" s="67" t="s">
        <v>3543</v>
      </c>
      <c r="H1708" s="67" t="s">
        <v>1516</v>
      </c>
      <c r="I1708" s="68" t="s">
        <v>6084</v>
      </c>
      <c r="J1708" s="68" t="s">
        <v>963</v>
      </c>
      <c r="K1708" s="67" t="s">
        <v>6098</v>
      </c>
      <c r="L1708" s="13">
        <v>2777</v>
      </c>
      <c r="M1708" s="13">
        <v>3013</v>
      </c>
      <c r="N1708" s="13">
        <v>1998</v>
      </c>
      <c r="O1708" s="13">
        <v>2444</v>
      </c>
      <c r="P1708" s="13">
        <v>1102</v>
      </c>
      <c r="Q1708" s="13">
        <v>8144</v>
      </c>
      <c r="R1708" s="13">
        <v>19478</v>
      </c>
    </row>
    <row r="1709" spans="1:18" ht="14.5" x14ac:dyDescent="0.25">
      <c r="A1709" s="68">
        <v>11</v>
      </c>
      <c r="B1709" s="68">
        <v>243</v>
      </c>
      <c r="C1709" s="67" t="s">
        <v>6788</v>
      </c>
      <c r="D1709" s="67" t="s">
        <v>1294</v>
      </c>
      <c r="E1709" s="67" t="s">
        <v>13</v>
      </c>
      <c r="F1709" s="67" t="s">
        <v>3558</v>
      </c>
      <c r="G1709" s="67" t="s">
        <v>3543</v>
      </c>
      <c r="H1709" s="67" t="s">
        <v>1516</v>
      </c>
      <c r="I1709" s="68" t="s">
        <v>6086</v>
      </c>
      <c r="J1709" s="68" t="s">
        <v>963</v>
      </c>
      <c r="K1709" s="67" t="s">
        <v>6099</v>
      </c>
      <c r="L1709" s="13">
        <v>943</v>
      </c>
      <c r="M1709" s="13">
        <v>1080</v>
      </c>
      <c r="N1709" s="13">
        <v>1387</v>
      </c>
      <c r="O1709" s="13">
        <v>1650</v>
      </c>
      <c r="P1709" s="13">
        <v>600</v>
      </c>
      <c r="Q1709" s="13">
        <v>3336</v>
      </c>
      <c r="R1709" s="13">
        <v>8996</v>
      </c>
    </row>
    <row r="1710" spans="1:18" ht="14.5" x14ac:dyDescent="0.25">
      <c r="A1710" s="68">
        <v>11</v>
      </c>
      <c r="B1710" s="68">
        <v>244</v>
      </c>
      <c r="C1710" s="67" t="s">
        <v>6788</v>
      </c>
      <c r="D1710" s="67" t="s">
        <v>1294</v>
      </c>
      <c r="E1710" s="67" t="s">
        <v>13</v>
      </c>
      <c r="F1710" s="67" t="s">
        <v>3561</v>
      </c>
      <c r="G1710" s="67" t="s">
        <v>3543</v>
      </c>
      <c r="H1710" s="67" t="s">
        <v>1516</v>
      </c>
      <c r="I1710" s="68" t="s">
        <v>6084</v>
      </c>
      <c r="J1710" s="68" t="s">
        <v>963</v>
      </c>
      <c r="K1710" s="67" t="s">
        <v>6102</v>
      </c>
      <c r="L1710" s="13">
        <v>3115</v>
      </c>
      <c r="M1710" s="13">
        <v>3435</v>
      </c>
      <c r="N1710" s="13">
        <v>2475</v>
      </c>
      <c r="O1710" s="13">
        <v>2582</v>
      </c>
      <c r="P1710" s="13">
        <v>1026</v>
      </c>
      <c r="Q1710" s="13">
        <v>9791</v>
      </c>
      <c r="R1710" s="13">
        <v>22424</v>
      </c>
    </row>
    <row r="1711" spans="1:18" ht="14.5" x14ac:dyDescent="0.25">
      <c r="A1711" s="68">
        <v>11</v>
      </c>
      <c r="B1711" s="68">
        <v>245</v>
      </c>
      <c r="C1711" s="67" t="s">
        <v>6788</v>
      </c>
      <c r="D1711" s="67" t="s">
        <v>1294</v>
      </c>
      <c r="E1711" s="67" t="s">
        <v>13</v>
      </c>
      <c r="F1711" s="67" t="s">
        <v>3565</v>
      </c>
      <c r="G1711" s="67" t="s">
        <v>3543</v>
      </c>
      <c r="H1711" s="67" t="s">
        <v>1516</v>
      </c>
      <c r="I1711" s="68" t="s">
        <v>6106</v>
      </c>
      <c r="J1711" s="68" t="s">
        <v>963</v>
      </c>
      <c r="K1711" s="67" t="s">
        <v>6107</v>
      </c>
      <c r="L1711" s="13">
        <v>3433</v>
      </c>
      <c r="M1711" s="13">
        <v>3933</v>
      </c>
      <c r="N1711" s="13">
        <v>3528</v>
      </c>
      <c r="O1711" s="13">
        <v>3819</v>
      </c>
      <c r="P1711" s="13">
        <v>1384</v>
      </c>
      <c r="Q1711" s="13">
        <v>10272</v>
      </c>
      <c r="R1711" s="13">
        <v>26369</v>
      </c>
    </row>
    <row r="1712" spans="1:18" ht="14.5" x14ac:dyDescent="0.25">
      <c r="A1712" s="68">
        <v>11</v>
      </c>
      <c r="B1712" s="68">
        <v>246</v>
      </c>
      <c r="C1712" s="67" t="s">
        <v>6788</v>
      </c>
      <c r="D1712" s="67" t="s">
        <v>1294</v>
      </c>
      <c r="E1712" s="67" t="s">
        <v>13</v>
      </c>
      <c r="F1712" s="67" t="s">
        <v>3566</v>
      </c>
      <c r="G1712" s="67" t="s">
        <v>3543</v>
      </c>
      <c r="H1712" s="67" t="s">
        <v>1516</v>
      </c>
      <c r="I1712" s="68" t="s">
        <v>6106</v>
      </c>
      <c r="J1712" s="68" t="s">
        <v>963</v>
      </c>
      <c r="K1712" s="67" t="s">
        <v>6108</v>
      </c>
      <c r="L1712" s="13">
        <v>4421</v>
      </c>
      <c r="M1712" s="13">
        <v>5161</v>
      </c>
      <c r="N1712" s="13">
        <v>3930</v>
      </c>
      <c r="O1712" s="13">
        <v>4017</v>
      </c>
      <c r="P1712" s="13">
        <v>1793</v>
      </c>
      <c r="Q1712" s="13">
        <v>14878</v>
      </c>
      <c r="R1712" s="13">
        <v>34200</v>
      </c>
    </row>
    <row r="1713" spans="1:18" ht="14.5" x14ac:dyDescent="0.25">
      <c r="A1713" s="68">
        <v>11</v>
      </c>
      <c r="B1713" s="68">
        <v>247</v>
      </c>
      <c r="C1713" s="67" t="s">
        <v>6788</v>
      </c>
      <c r="D1713" s="67" t="s">
        <v>1294</v>
      </c>
      <c r="E1713" s="67" t="s">
        <v>13</v>
      </c>
      <c r="F1713" s="67" t="s">
        <v>3568</v>
      </c>
      <c r="G1713" s="67" t="s">
        <v>3543</v>
      </c>
      <c r="H1713" s="67" t="s">
        <v>1516</v>
      </c>
      <c r="I1713" s="68" t="s">
        <v>6106</v>
      </c>
      <c r="J1713" s="68" t="s">
        <v>963</v>
      </c>
      <c r="K1713" s="67" t="s">
        <v>6110</v>
      </c>
      <c r="L1713" s="13">
        <v>3497</v>
      </c>
      <c r="M1713" s="13">
        <v>3770</v>
      </c>
      <c r="N1713" s="13">
        <v>3678</v>
      </c>
      <c r="O1713" s="13">
        <v>4170</v>
      </c>
      <c r="P1713" s="13">
        <v>1556</v>
      </c>
      <c r="Q1713" s="13">
        <v>9465</v>
      </c>
      <c r="R1713" s="13">
        <v>26136</v>
      </c>
    </row>
    <row r="1714" spans="1:18" ht="14.5" x14ac:dyDescent="0.25">
      <c r="A1714" s="68">
        <v>11</v>
      </c>
      <c r="B1714" s="68">
        <v>248</v>
      </c>
      <c r="C1714" s="67" t="s">
        <v>6788</v>
      </c>
      <c r="D1714" s="67" t="s">
        <v>1294</v>
      </c>
      <c r="E1714" s="67" t="s">
        <v>13</v>
      </c>
      <c r="F1714" s="67" t="s">
        <v>3569</v>
      </c>
      <c r="G1714" s="67" t="s">
        <v>3543</v>
      </c>
      <c r="H1714" s="67" t="s">
        <v>1516</v>
      </c>
      <c r="I1714" s="68" t="s">
        <v>6106</v>
      </c>
      <c r="J1714" s="68" t="s">
        <v>963</v>
      </c>
      <c r="K1714" s="67" t="s">
        <v>6111</v>
      </c>
      <c r="L1714" s="13">
        <v>3046</v>
      </c>
      <c r="M1714" s="13">
        <v>3388</v>
      </c>
      <c r="N1714" s="13">
        <v>3441</v>
      </c>
      <c r="O1714" s="13">
        <v>3898</v>
      </c>
      <c r="P1714" s="13">
        <v>1577</v>
      </c>
      <c r="Q1714" s="13">
        <v>9489</v>
      </c>
      <c r="R1714" s="13">
        <v>24839</v>
      </c>
    </row>
    <row r="1715" spans="1:18" ht="14.5" x14ac:dyDescent="0.25">
      <c r="A1715" s="68">
        <v>11</v>
      </c>
      <c r="B1715" s="68">
        <v>249</v>
      </c>
      <c r="C1715" s="67" t="s">
        <v>6788</v>
      </c>
      <c r="D1715" s="67" t="s">
        <v>1294</v>
      </c>
      <c r="E1715" s="67" t="s">
        <v>13</v>
      </c>
      <c r="F1715" s="67" t="s">
        <v>3571</v>
      </c>
      <c r="G1715" s="67" t="s">
        <v>3543</v>
      </c>
      <c r="H1715" s="67" t="s">
        <v>1516</v>
      </c>
      <c r="I1715" s="68" t="s">
        <v>6106</v>
      </c>
      <c r="J1715" s="68" t="s">
        <v>963</v>
      </c>
      <c r="K1715" s="67" t="s">
        <v>6113</v>
      </c>
      <c r="L1715" s="13">
        <v>3521</v>
      </c>
      <c r="M1715" s="13">
        <v>3982</v>
      </c>
      <c r="N1715" s="13">
        <v>3987</v>
      </c>
      <c r="O1715" s="13">
        <v>4537</v>
      </c>
      <c r="P1715" s="13">
        <v>1682</v>
      </c>
      <c r="Q1715" s="13">
        <v>12336</v>
      </c>
      <c r="R1715" s="13">
        <v>30045</v>
      </c>
    </row>
    <row r="1716" spans="1:18" ht="14.5" x14ac:dyDescent="0.25">
      <c r="A1716" s="68">
        <v>11</v>
      </c>
      <c r="B1716" s="68">
        <v>250</v>
      </c>
      <c r="C1716" s="67" t="s">
        <v>6788</v>
      </c>
      <c r="D1716" s="67" t="s">
        <v>1294</v>
      </c>
      <c r="E1716" s="67" t="s">
        <v>13</v>
      </c>
      <c r="F1716" s="67" t="s">
        <v>3570</v>
      </c>
      <c r="G1716" s="67" t="s">
        <v>3543</v>
      </c>
      <c r="H1716" s="67" t="s">
        <v>1516</v>
      </c>
      <c r="I1716" s="68" t="s">
        <v>6106</v>
      </c>
      <c r="J1716" s="68" t="s">
        <v>963</v>
      </c>
      <c r="K1716" s="67" t="s">
        <v>6112</v>
      </c>
      <c r="L1716" s="13">
        <v>3074</v>
      </c>
      <c r="M1716" s="13">
        <v>3007</v>
      </c>
      <c r="N1716" s="13">
        <v>2994</v>
      </c>
      <c r="O1716" s="13">
        <v>3456</v>
      </c>
      <c r="P1716" s="13">
        <v>1263</v>
      </c>
      <c r="Q1716" s="13">
        <v>6148</v>
      </c>
      <c r="R1716" s="13">
        <v>19942</v>
      </c>
    </row>
    <row r="1717" spans="1:18" ht="14.5" x14ac:dyDescent="0.25">
      <c r="A1717" s="68">
        <v>11</v>
      </c>
      <c r="B1717" s="68">
        <v>251</v>
      </c>
      <c r="C1717" s="67" t="s">
        <v>6788</v>
      </c>
      <c r="D1717" s="67" t="s">
        <v>1294</v>
      </c>
      <c r="E1717" s="67" t="s">
        <v>13</v>
      </c>
      <c r="F1717" s="67" t="s">
        <v>3551</v>
      </c>
      <c r="G1717" s="67" t="s">
        <v>3543</v>
      </c>
      <c r="H1717" s="67" t="s">
        <v>1516</v>
      </c>
      <c r="I1717" s="68" t="s">
        <v>6086</v>
      </c>
      <c r="J1717" s="68" t="s">
        <v>963</v>
      </c>
      <c r="K1717" s="67" t="s">
        <v>6092</v>
      </c>
      <c r="L1717" s="13">
        <v>1432</v>
      </c>
      <c r="M1717" s="13">
        <v>1425</v>
      </c>
      <c r="N1717" s="13">
        <v>1286</v>
      </c>
      <c r="O1717" s="13">
        <v>1369</v>
      </c>
      <c r="P1717" s="13">
        <v>588</v>
      </c>
      <c r="Q1717" s="13">
        <v>3991</v>
      </c>
      <c r="R1717" s="13">
        <v>10091</v>
      </c>
    </row>
    <row r="1718" spans="1:18" ht="14.5" x14ac:dyDescent="0.25">
      <c r="A1718" s="68">
        <v>11</v>
      </c>
      <c r="B1718" s="68">
        <v>252</v>
      </c>
      <c r="C1718" s="67" t="s">
        <v>6788</v>
      </c>
      <c r="D1718" s="67" t="s">
        <v>1294</v>
      </c>
      <c r="E1718" s="67" t="s">
        <v>13</v>
      </c>
      <c r="F1718" s="67" t="s">
        <v>3547</v>
      </c>
      <c r="G1718" s="67" t="s">
        <v>3543</v>
      </c>
      <c r="H1718" s="67" t="s">
        <v>1516</v>
      </c>
      <c r="I1718" s="68" t="s">
        <v>6086</v>
      </c>
      <c r="J1718" s="68" t="s">
        <v>963</v>
      </c>
      <c r="K1718" s="67" t="s">
        <v>6088</v>
      </c>
      <c r="L1718" s="13">
        <v>1215</v>
      </c>
      <c r="M1718" s="13">
        <v>1117</v>
      </c>
      <c r="N1718" s="13">
        <v>910</v>
      </c>
      <c r="O1718" s="13">
        <v>857</v>
      </c>
      <c r="P1718" s="13">
        <v>284</v>
      </c>
      <c r="Q1718" s="13">
        <v>2591</v>
      </c>
      <c r="R1718" s="13">
        <v>6974</v>
      </c>
    </row>
    <row r="1719" spans="1:18" ht="14.5" x14ac:dyDescent="0.25">
      <c r="A1719" s="68">
        <v>11</v>
      </c>
      <c r="B1719" s="68">
        <v>253</v>
      </c>
      <c r="C1719" s="67" t="s">
        <v>6788</v>
      </c>
      <c r="D1719" s="67" t="s">
        <v>1294</v>
      </c>
      <c r="E1719" s="67" t="s">
        <v>13</v>
      </c>
      <c r="F1719" s="67" t="s">
        <v>3548</v>
      </c>
      <c r="G1719" s="67" t="s">
        <v>3543</v>
      </c>
      <c r="H1719" s="67" t="s">
        <v>1516</v>
      </c>
      <c r="I1719" s="68" t="s">
        <v>6084</v>
      </c>
      <c r="J1719" s="68" t="s">
        <v>963</v>
      </c>
      <c r="K1719" s="67" t="s">
        <v>6089</v>
      </c>
      <c r="L1719" s="13">
        <v>1675</v>
      </c>
      <c r="M1719" s="13">
        <v>1746</v>
      </c>
      <c r="N1719" s="13">
        <v>1248</v>
      </c>
      <c r="O1719" s="13">
        <v>1306</v>
      </c>
      <c r="P1719" s="13">
        <v>565</v>
      </c>
      <c r="Q1719" s="13">
        <v>2550</v>
      </c>
      <c r="R1719" s="13">
        <v>9090</v>
      </c>
    </row>
    <row r="1720" spans="1:18" ht="14.5" x14ac:dyDescent="0.25">
      <c r="A1720" s="68">
        <v>11</v>
      </c>
      <c r="B1720" s="68">
        <v>254</v>
      </c>
      <c r="C1720" s="67" t="s">
        <v>6788</v>
      </c>
      <c r="D1720" s="67" t="s">
        <v>1294</v>
      </c>
      <c r="E1720" s="67" t="s">
        <v>13</v>
      </c>
      <c r="F1720" s="67" t="s">
        <v>3552</v>
      </c>
      <c r="G1720" s="67" t="s">
        <v>3543</v>
      </c>
      <c r="H1720" s="67" t="s">
        <v>1516</v>
      </c>
      <c r="I1720" s="68" t="s">
        <v>6084</v>
      </c>
      <c r="J1720" s="68" t="s">
        <v>963</v>
      </c>
      <c r="K1720" s="67" t="s">
        <v>6093</v>
      </c>
      <c r="L1720" s="13">
        <v>2074</v>
      </c>
      <c r="M1720" s="13">
        <v>1943</v>
      </c>
      <c r="N1720" s="13">
        <v>1227</v>
      </c>
      <c r="O1720" s="13">
        <v>1475</v>
      </c>
      <c r="P1720" s="13">
        <v>541</v>
      </c>
      <c r="Q1720" s="13">
        <v>2585</v>
      </c>
      <c r="R1720" s="13">
        <v>9845</v>
      </c>
    </row>
    <row r="1721" spans="1:18" ht="14.5" x14ac:dyDescent="0.25">
      <c r="A1721" s="68">
        <v>11</v>
      </c>
      <c r="B1721" s="68">
        <v>255</v>
      </c>
      <c r="C1721" s="67" t="s">
        <v>6788</v>
      </c>
      <c r="D1721" s="67" t="s">
        <v>1294</v>
      </c>
      <c r="E1721" s="67" t="s">
        <v>13</v>
      </c>
      <c r="F1721" s="67" t="s">
        <v>3555</v>
      </c>
      <c r="G1721" s="67" t="s">
        <v>3543</v>
      </c>
      <c r="H1721" s="67" t="s">
        <v>1516</v>
      </c>
      <c r="I1721" s="68" t="s">
        <v>6086</v>
      </c>
      <c r="J1721" s="68" t="s">
        <v>963</v>
      </c>
      <c r="K1721" s="67" t="s">
        <v>6096</v>
      </c>
      <c r="L1721" s="13">
        <v>1753</v>
      </c>
      <c r="M1721" s="13">
        <v>1774</v>
      </c>
      <c r="N1721" s="13">
        <v>1151</v>
      </c>
      <c r="O1721" s="13">
        <v>1242</v>
      </c>
      <c r="P1721" s="13">
        <v>449</v>
      </c>
      <c r="Q1721" s="13">
        <v>3538</v>
      </c>
      <c r="R1721" s="13">
        <v>9907</v>
      </c>
    </row>
    <row r="1722" spans="1:18" ht="14.5" x14ac:dyDescent="0.25">
      <c r="A1722" s="68">
        <v>11</v>
      </c>
      <c r="B1722" s="68">
        <v>256</v>
      </c>
      <c r="C1722" s="67" t="s">
        <v>6788</v>
      </c>
      <c r="D1722" s="67" t="s">
        <v>1294</v>
      </c>
      <c r="E1722" s="67" t="s">
        <v>13</v>
      </c>
      <c r="F1722" s="67" t="s">
        <v>3556</v>
      </c>
      <c r="G1722" s="67" t="s">
        <v>3543</v>
      </c>
      <c r="H1722" s="67" t="s">
        <v>1516</v>
      </c>
      <c r="I1722" s="68" t="s">
        <v>6084</v>
      </c>
      <c r="J1722" s="68" t="s">
        <v>963</v>
      </c>
      <c r="K1722" s="67" t="s">
        <v>6097</v>
      </c>
      <c r="L1722" s="13">
        <v>3940</v>
      </c>
      <c r="M1722" s="13">
        <v>4515</v>
      </c>
      <c r="N1722" s="13">
        <v>3016</v>
      </c>
      <c r="O1722" s="13">
        <v>3071</v>
      </c>
      <c r="P1722" s="13">
        <v>1276</v>
      </c>
      <c r="Q1722" s="13">
        <v>13038</v>
      </c>
      <c r="R1722" s="13">
        <v>28856</v>
      </c>
    </row>
    <row r="1723" spans="1:18" ht="14.5" x14ac:dyDescent="0.25">
      <c r="A1723" s="68">
        <v>11</v>
      </c>
      <c r="B1723" s="68">
        <v>257</v>
      </c>
      <c r="C1723" s="67" t="s">
        <v>6788</v>
      </c>
      <c r="D1723" s="67" t="s">
        <v>1294</v>
      </c>
      <c r="E1723" s="67" t="s">
        <v>13</v>
      </c>
      <c r="F1723" s="67" t="s">
        <v>3559</v>
      </c>
      <c r="G1723" s="67" t="s">
        <v>3543</v>
      </c>
      <c r="H1723" s="67" t="s">
        <v>1516</v>
      </c>
      <c r="I1723" s="68" t="s">
        <v>6086</v>
      </c>
      <c r="J1723" s="68" t="s">
        <v>963</v>
      </c>
      <c r="K1723" s="67" t="s">
        <v>6100</v>
      </c>
      <c r="L1723" s="13">
        <v>1189</v>
      </c>
      <c r="M1723" s="13">
        <v>1623</v>
      </c>
      <c r="N1723" s="13">
        <v>1647</v>
      </c>
      <c r="O1723" s="13">
        <v>2096</v>
      </c>
      <c r="P1723" s="13">
        <v>1049</v>
      </c>
      <c r="Q1723" s="13">
        <v>5942</v>
      </c>
      <c r="R1723" s="13">
        <v>13546</v>
      </c>
    </row>
    <row r="1724" spans="1:18" ht="14.5" x14ac:dyDescent="0.25">
      <c r="A1724" s="68">
        <v>11</v>
      </c>
      <c r="B1724" s="68">
        <v>258</v>
      </c>
      <c r="C1724" s="67" t="s">
        <v>6788</v>
      </c>
      <c r="D1724" s="67" t="s">
        <v>1294</v>
      </c>
      <c r="E1724" s="67" t="s">
        <v>13</v>
      </c>
      <c r="F1724" s="67" t="s">
        <v>3560</v>
      </c>
      <c r="G1724" s="67" t="s">
        <v>3543</v>
      </c>
      <c r="H1724" s="67" t="s">
        <v>1516</v>
      </c>
      <c r="I1724" s="68" t="s">
        <v>6084</v>
      </c>
      <c r="J1724" s="68" t="s">
        <v>963</v>
      </c>
      <c r="K1724" s="67" t="s">
        <v>6101</v>
      </c>
      <c r="L1724" s="13">
        <v>3500</v>
      </c>
      <c r="M1724" s="13">
        <v>3979</v>
      </c>
      <c r="N1724" s="13">
        <v>2800</v>
      </c>
      <c r="O1724" s="13">
        <v>2867</v>
      </c>
      <c r="P1724" s="13">
        <v>1110</v>
      </c>
      <c r="Q1724" s="13">
        <v>11619</v>
      </c>
      <c r="R1724" s="13">
        <v>25875</v>
      </c>
    </row>
    <row r="1725" spans="1:18" ht="14.5" x14ac:dyDescent="0.25">
      <c r="A1725" s="68">
        <v>11</v>
      </c>
      <c r="B1725" s="68">
        <v>259</v>
      </c>
      <c r="C1725" s="67" t="s">
        <v>6788</v>
      </c>
      <c r="D1725" s="67" t="s">
        <v>1294</v>
      </c>
      <c r="E1725" s="67" t="s">
        <v>13</v>
      </c>
      <c r="F1725" s="67" t="s">
        <v>3562</v>
      </c>
      <c r="G1725" s="67" t="s">
        <v>3543</v>
      </c>
      <c r="H1725" s="67" t="s">
        <v>1516</v>
      </c>
      <c r="I1725" s="68" t="s">
        <v>6086</v>
      </c>
      <c r="J1725" s="68" t="s">
        <v>963</v>
      </c>
      <c r="K1725" s="67" t="s">
        <v>6103</v>
      </c>
      <c r="L1725" s="13">
        <v>768</v>
      </c>
      <c r="M1725" s="13">
        <v>721</v>
      </c>
      <c r="N1725" s="13">
        <v>1168</v>
      </c>
      <c r="O1725" s="13">
        <v>1095</v>
      </c>
      <c r="P1725" s="13">
        <v>345</v>
      </c>
      <c r="Q1725" s="13">
        <v>1689</v>
      </c>
      <c r="R1725" s="13">
        <v>5786</v>
      </c>
    </row>
    <row r="1726" spans="1:18" ht="14.5" x14ac:dyDescent="0.25">
      <c r="A1726" s="68">
        <v>11</v>
      </c>
      <c r="B1726" s="68">
        <v>260</v>
      </c>
      <c r="C1726" s="67" t="s">
        <v>6788</v>
      </c>
      <c r="D1726" s="67" t="s">
        <v>1294</v>
      </c>
      <c r="E1726" s="67" t="s">
        <v>13</v>
      </c>
      <c r="F1726" s="67" t="s">
        <v>3563</v>
      </c>
      <c r="G1726" s="67" t="s">
        <v>3543</v>
      </c>
      <c r="H1726" s="67" t="s">
        <v>1516</v>
      </c>
      <c r="I1726" s="68" t="s">
        <v>6086</v>
      </c>
      <c r="J1726" s="68" t="s">
        <v>963</v>
      </c>
      <c r="K1726" s="67" t="s">
        <v>6104</v>
      </c>
      <c r="L1726" s="13">
        <v>1065</v>
      </c>
      <c r="M1726" s="13">
        <v>1157</v>
      </c>
      <c r="N1726" s="13">
        <v>1514</v>
      </c>
      <c r="O1726" s="13">
        <v>1862</v>
      </c>
      <c r="P1726" s="13">
        <v>683</v>
      </c>
      <c r="Q1726" s="13">
        <v>2174</v>
      </c>
      <c r="R1726" s="13">
        <v>8455</v>
      </c>
    </row>
    <row r="1727" spans="1:18" ht="14.5" x14ac:dyDescent="0.25">
      <c r="A1727" s="68">
        <v>11</v>
      </c>
      <c r="B1727" s="68">
        <v>261</v>
      </c>
      <c r="C1727" s="67" t="s">
        <v>6788</v>
      </c>
      <c r="D1727" s="67" t="s">
        <v>1294</v>
      </c>
      <c r="E1727" s="67" t="s">
        <v>13</v>
      </c>
      <c r="F1727" s="67" t="s">
        <v>3564</v>
      </c>
      <c r="G1727" s="67" t="s">
        <v>3543</v>
      </c>
      <c r="H1727" s="67" t="s">
        <v>1516</v>
      </c>
      <c r="I1727" s="68" t="s">
        <v>6084</v>
      </c>
      <c r="J1727" s="68" t="s">
        <v>963</v>
      </c>
      <c r="K1727" s="67" t="s">
        <v>6105</v>
      </c>
      <c r="L1727" s="13">
        <v>3202</v>
      </c>
      <c r="M1727" s="13">
        <v>3591</v>
      </c>
      <c r="N1727" s="13">
        <v>2539</v>
      </c>
      <c r="O1727" s="13">
        <v>2244</v>
      </c>
      <c r="P1727" s="13">
        <v>768</v>
      </c>
      <c r="Q1727" s="13">
        <v>8612</v>
      </c>
      <c r="R1727" s="13">
        <v>20956</v>
      </c>
    </row>
    <row r="1728" spans="1:18" ht="14.5" x14ac:dyDescent="0.25">
      <c r="A1728" s="68">
        <v>11</v>
      </c>
      <c r="B1728" s="68">
        <v>262</v>
      </c>
      <c r="C1728" s="67" t="s">
        <v>6788</v>
      </c>
      <c r="D1728" s="67" t="s">
        <v>1294</v>
      </c>
      <c r="E1728" s="67" t="s">
        <v>13</v>
      </c>
      <c r="F1728" s="67" t="s">
        <v>3567</v>
      </c>
      <c r="G1728" s="67" t="s">
        <v>3543</v>
      </c>
      <c r="H1728" s="67" t="s">
        <v>1516</v>
      </c>
      <c r="I1728" s="68" t="s">
        <v>6106</v>
      </c>
      <c r="J1728" s="68" t="s">
        <v>963</v>
      </c>
      <c r="K1728" s="67" t="s">
        <v>6109</v>
      </c>
      <c r="L1728" s="13">
        <v>3180</v>
      </c>
      <c r="M1728" s="13">
        <v>3454</v>
      </c>
      <c r="N1728" s="13">
        <v>3474</v>
      </c>
      <c r="O1728" s="13">
        <v>4207</v>
      </c>
      <c r="P1728" s="13">
        <v>1602</v>
      </c>
      <c r="Q1728" s="13">
        <v>8539</v>
      </c>
      <c r="R1728" s="13">
        <v>24456</v>
      </c>
    </row>
    <row r="1729" spans="1:18" ht="14.5" x14ac:dyDescent="0.25">
      <c r="A1729" s="68">
        <v>11</v>
      </c>
      <c r="B1729" s="68">
        <v>263</v>
      </c>
      <c r="C1729" s="67" t="s">
        <v>6788</v>
      </c>
      <c r="D1729" s="67" t="s">
        <v>1294</v>
      </c>
      <c r="E1729" s="67" t="s">
        <v>13</v>
      </c>
      <c r="F1729" s="67" t="s">
        <v>3572</v>
      </c>
      <c r="G1729" s="67" t="s">
        <v>3543</v>
      </c>
      <c r="H1729" s="67" t="s">
        <v>1516</v>
      </c>
      <c r="I1729" s="68" t="s">
        <v>6106</v>
      </c>
      <c r="J1729" s="68" t="s">
        <v>963</v>
      </c>
      <c r="K1729" s="67" t="s">
        <v>6114</v>
      </c>
      <c r="L1729" s="13">
        <v>3473</v>
      </c>
      <c r="M1729" s="13">
        <v>3756</v>
      </c>
      <c r="N1729" s="13">
        <v>3598</v>
      </c>
      <c r="O1729" s="13">
        <v>4040</v>
      </c>
      <c r="P1729" s="13">
        <v>1443</v>
      </c>
      <c r="Q1729" s="13">
        <v>10188</v>
      </c>
      <c r="R1729" s="13">
        <v>26498</v>
      </c>
    </row>
    <row r="1730" spans="1:18" ht="14.5" x14ac:dyDescent="0.25">
      <c r="A1730" s="68">
        <v>11</v>
      </c>
      <c r="B1730" s="68">
        <v>264</v>
      </c>
      <c r="C1730" s="67" t="s">
        <v>6788</v>
      </c>
      <c r="D1730" s="67" t="s">
        <v>1294</v>
      </c>
      <c r="E1730" s="67" t="s">
        <v>13</v>
      </c>
      <c r="F1730" s="67" t="s">
        <v>3575</v>
      </c>
      <c r="G1730" s="67" t="s">
        <v>3543</v>
      </c>
      <c r="H1730" s="67" t="s">
        <v>1516</v>
      </c>
      <c r="I1730" s="68" t="s">
        <v>6106</v>
      </c>
      <c r="J1730" s="68" t="s">
        <v>963</v>
      </c>
      <c r="K1730" s="67" t="s">
        <v>6117</v>
      </c>
      <c r="L1730" s="13">
        <v>3929</v>
      </c>
      <c r="M1730" s="13">
        <v>4494</v>
      </c>
      <c r="N1730" s="13">
        <v>4007</v>
      </c>
      <c r="O1730" s="13">
        <v>4309</v>
      </c>
      <c r="P1730" s="13">
        <v>1576</v>
      </c>
      <c r="Q1730" s="13">
        <v>14047</v>
      </c>
      <c r="R1730" s="13">
        <v>32362</v>
      </c>
    </row>
    <row r="1731" spans="1:18" ht="14.5" x14ac:dyDescent="0.25">
      <c r="A1731" s="68">
        <v>11</v>
      </c>
      <c r="B1731" s="68">
        <v>265</v>
      </c>
      <c r="C1731" s="67" t="s">
        <v>6788</v>
      </c>
      <c r="D1731" s="67" t="s">
        <v>1294</v>
      </c>
      <c r="E1731" s="67" t="s">
        <v>13</v>
      </c>
      <c r="F1731" s="67" t="s">
        <v>3576</v>
      </c>
      <c r="G1731" s="67" t="s">
        <v>3543</v>
      </c>
      <c r="H1731" s="67" t="s">
        <v>1516</v>
      </c>
      <c r="I1731" s="68" t="s">
        <v>6106</v>
      </c>
      <c r="J1731" s="68" t="s">
        <v>963</v>
      </c>
      <c r="K1731" s="67" t="s">
        <v>6118</v>
      </c>
      <c r="L1731" s="13">
        <v>4313</v>
      </c>
      <c r="M1731" s="13">
        <v>4667</v>
      </c>
      <c r="N1731" s="13">
        <v>3594</v>
      </c>
      <c r="O1731" s="13">
        <v>3647</v>
      </c>
      <c r="P1731" s="13">
        <v>1349</v>
      </c>
      <c r="Q1731" s="13">
        <v>13356</v>
      </c>
      <c r="R1731" s="13">
        <v>30926</v>
      </c>
    </row>
    <row r="1732" spans="1:18" ht="14.5" x14ac:dyDescent="0.25">
      <c r="A1732" s="68">
        <v>11</v>
      </c>
      <c r="B1732" s="68">
        <v>266</v>
      </c>
      <c r="C1732" s="67" t="s">
        <v>6788</v>
      </c>
      <c r="D1732" s="67" t="s">
        <v>1294</v>
      </c>
      <c r="E1732" s="67" t="s">
        <v>13</v>
      </c>
      <c r="F1732" s="67" t="s">
        <v>3528</v>
      </c>
      <c r="G1732" s="67" t="s">
        <v>3543</v>
      </c>
      <c r="H1732" s="67" t="s">
        <v>1516</v>
      </c>
      <c r="I1732" s="68" t="s">
        <v>1239</v>
      </c>
      <c r="J1732" s="68" t="s">
        <v>963</v>
      </c>
      <c r="K1732" s="67" t="s">
        <v>6076</v>
      </c>
      <c r="L1732" s="13">
        <v>6691</v>
      </c>
      <c r="M1732" s="13">
        <v>7451</v>
      </c>
      <c r="N1732" s="13">
        <v>7028</v>
      </c>
      <c r="O1732" s="13">
        <v>8314</v>
      </c>
      <c r="P1732" s="13">
        <v>3216</v>
      </c>
      <c r="Q1732" s="13">
        <v>32606</v>
      </c>
      <c r="R1732" s="13">
        <v>65306</v>
      </c>
    </row>
    <row r="1733" spans="1:18" ht="14.5" x14ac:dyDescent="0.25">
      <c r="A1733" s="68">
        <v>11</v>
      </c>
      <c r="B1733" s="68">
        <v>267</v>
      </c>
      <c r="C1733" s="67" t="s">
        <v>6788</v>
      </c>
      <c r="D1733" s="67" t="s">
        <v>1294</v>
      </c>
      <c r="E1733" s="67" t="s">
        <v>13</v>
      </c>
      <c r="F1733" s="67" t="s">
        <v>3529</v>
      </c>
      <c r="G1733" s="67" t="s">
        <v>3543</v>
      </c>
      <c r="H1733" s="67" t="s">
        <v>1516</v>
      </c>
      <c r="I1733" s="68" t="s">
        <v>6077</v>
      </c>
      <c r="J1733" s="68" t="s">
        <v>963</v>
      </c>
      <c r="K1733" s="67" t="s">
        <v>8392</v>
      </c>
      <c r="L1733" s="13">
        <v>2891</v>
      </c>
      <c r="M1733" s="13">
        <v>2941</v>
      </c>
      <c r="N1733" s="13">
        <v>2589</v>
      </c>
      <c r="O1733" s="13">
        <v>3766</v>
      </c>
      <c r="P1733" s="13">
        <v>1703</v>
      </c>
      <c r="Q1733" s="13">
        <v>9545</v>
      </c>
      <c r="R1733" s="13">
        <v>23435</v>
      </c>
    </row>
    <row r="1734" spans="1:18" ht="14.5" x14ac:dyDescent="0.25">
      <c r="A1734" s="68">
        <v>11</v>
      </c>
      <c r="B1734" s="68">
        <v>268</v>
      </c>
      <c r="C1734" s="67" t="s">
        <v>6788</v>
      </c>
      <c r="D1734" s="67" t="s">
        <v>1294</v>
      </c>
      <c r="E1734" s="67" t="s">
        <v>13</v>
      </c>
      <c r="F1734" s="67" t="s">
        <v>3530</v>
      </c>
      <c r="G1734" s="67" t="s">
        <v>3543</v>
      </c>
      <c r="H1734" s="67" t="s">
        <v>1516</v>
      </c>
      <c r="I1734" s="68" t="s">
        <v>6078</v>
      </c>
      <c r="J1734" s="68" t="s">
        <v>963</v>
      </c>
      <c r="K1734" s="67" t="s">
        <v>8315</v>
      </c>
      <c r="L1734" s="13">
        <v>229</v>
      </c>
      <c r="M1734" s="13">
        <v>248</v>
      </c>
      <c r="N1734" s="13">
        <v>172</v>
      </c>
      <c r="O1734" s="13">
        <v>186</v>
      </c>
      <c r="P1734" s="13">
        <v>91</v>
      </c>
      <c r="Q1734" s="13">
        <v>190</v>
      </c>
      <c r="R1734" s="13">
        <v>1116</v>
      </c>
    </row>
    <row r="1735" spans="1:18" ht="14.5" x14ac:dyDescent="0.25">
      <c r="A1735" s="68">
        <v>11</v>
      </c>
      <c r="B1735" s="68">
        <v>269</v>
      </c>
      <c r="C1735" s="67" t="s">
        <v>6788</v>
      </c>
      <c r="D1735" s="67" t="s">
        <v>1294</v>
      </c>
      <c r="E1735" s="67" t="s">
        <v>13</v>
      </c>
      <c r="F1735" s="67" t="s">
        <v>3527</v>
      </c>
      <c r="G1735" s="67" t="s">
        <v>3543</v>
      </c>
      <c r="H1735" s="67" t="s">
        <v>1516</v>
      </c>
      <c r="I1735" s="68" t="s">
        <v>5067</v>
      </c>
      <c r="J1735" s="68" t="s">
        <v>963</v>
      </c>
      <c r="K1735" s="67" t="s">
        <v>8391</v>
      </c>
      <c r="L1735" s="13">
        <v>7495</v>
      </c>
      <c r="M1735" s="13">
        <v>8922</v>
      </c>
      <c r="N1735" s="13">
        <v>7804</v>
      </c>
      <c r="O1735" s="13">
        <v>9179</v>
      </c>
      <c r="P1735" s="13">
        <v>3758</v>
      </c>
      <c r="Q1735" s="13">
        <v>12670</v>
      </c>
      <c r="R1735" s="13">
        <v>49828</v>
      </c>
    </row>
    <row r="1736" spans="1:18" ht="14.5" x14ac:dyDescent="0.25">
      <c r="A1736" s="68">
        <v>11</v>
      </c>
      <c r="B1736" s="68">
        <v>270</v>
      </c>
      <c r="C1736" s="67" t="s">
        <v>6788</v>
      </c>
      <c r="D1736" s="67" t="s">
        <v>1294</v>
      </c>
      <c r="E1736" s="67" t="s">
        <v>13</v>
      </c>
      <c r="F1736" s="67" t="s">
        <v>3468</v>
      </c>
      <c r="G1736" s="67" t="s">
        <v>7522</v>
      </c>
      <c r="H1736" s="67" t="s">
        <v>1516</v>
      </c>
      <c r="I1736" s="68" t="s">
        <v>5830</v>
      </c>
      <c r="J1736" s="68" t="s">
        <v>963</v>
      </c>
      <c r="K1736" s="67" t="s">
        <v>6006</v>
      </c>
      <c r="L1736" s="13">
        <v>37704</v>
      </c>
      <c r="M1736" s="13">
        <v>39491</v>
      </c>
      <c r="N1736" s="13">
        <v>31114</v>
      </c>
      <c r="O1736" s="13">
        <v>30228</v>
      </c>
      <c r="P1736" s="13">
        <v>10685</v>
      </c>
      <c r="Q1736" s="13">
        <v>57361</v>
      </c>
      <c r="R1736" s="13">
        <v>206583</v>
      </c>
    </row>
    <row r="1737" spans="1:18" ht="14.5" x14ac:dyDescent="0.25">
      <c r="A1737" s="68">
        <v>11</v>
      </c>
      <c r="B1737" s="68">
        <v>271</v>
      </c>
      <c r="C1737" s="67" t="s">
        <v>6788</v>
      </c>
      <c r="D1737" s="67" t="s">
        <v>1294</v>
      </c>
      <c r="E1737" s="67" t="s">
        <v>13</v>
      </c>
      <c r="F1737" s="67" t="s">
        <v>3521</v>
      </c>
      <c r="G1737" s="67" t="s">
        <v>7612</v>
      </c>
      <c r="H1737" s="67" t="s">
        <v>1516</v>
      </c>
      <c r="I1737" s="68" t="s">
        <v>6067</v>
      </c>
      <c r="J1737" s="68" t="s">
        <v>963</v>
      </c>
      <c r="K1737" s="67" t="s">
        <v>6068</v>
      </c>
      <c r="L1737" s="13">
        <v>5436</v>
      </c>
      <c r="M1737" s="13">
        <v>5953</v>
      </c>
      <c r="N1737" s="13">
        <v>4368</v>
      </c>
      <c r="O1737" s="13">
        <v>4638</v>
      </c>
      <c r="P1737" s="13">
        <v>1647</v>
      </c>
      <c r="Q1737" s="13">
        <v>9686</v>
      </c>
      <c r="R1737" s="13">
        <v>31728</v>
      </c>
    </row>
    <row r="1738" spans="1:18" ht="14.5" x14ac:dyDescent="0.25">
      <c r="A1738" s="68">
        <v>11</v>
      </c>
      <c r="B1738" s="68">
        <v>272</v>
      </c>
      <c r="C1738" s="67" t="s">
        <v>6788</v>
      </c>
      <c r="D1738" s="67" t="s">
        <v>1294</v>
      </c>
      <c r="E1738" s="67" t="s">
        <v>13</v>
      </c>
      <c r="F1738" s="67" t="s">
        <v>3520</v>
      </c>
      <c r="G1738" s="67" t="s">
        <v>7599</v>
      </c>
      <c r="H1738" s="67" t="s">
        <v>1516</v>
      </c>
      <c r="I1738" s="68" t="s">
        <v>6065</v>
      </c>
      <c r="J1738" s="68" t="s">
        <v>963</v>
      </c>
      <c r="K1738" s="67" t="s">
        <v>6066</v>
      </c>
      <c r="L1738" s="13">
        <v>48198</v>
      </c>
      <c r="M1738" s="13">
        <v>49992</v>
      </c>
      <c r="N1738" s="13">
        <v>57235</v>
      </c>
      <c r="O1738" s="13">
        <v>61877</v>
      </c>
      <c r="P1738" s="13">
        <v>18771</v>
      </c>
      <c r="Q1738" s="13">
        <v>94525</v>
      </c>
      <c r="R1738" s="13">
        <v>330598</v>
      </c>
    </row>
    <row r="1739" spans="1:18" ht="14.5" x14ac:dyDescent="0.25">
      <c r="A1739" s="68">
        <v>11</v>
      </c>
      <c r="B1739" s="68">
        <v>273</v>
      </c>
      <c r="C1739" s="67" t="s">
        <v>6788</v>
      </c>
      <c r="D1739" s="67" t="s">
        <v>1294</v>
      </c>
      <c r="E1739" s="67" t="s">
        <v>13</v>
      </c>
      <c r="F1739" s="67" t="s">
        <v>3495</v>
      </c>
      <c r="G1739" s="67" t="s">
        <v>7525</v>
      </c>
      <c r="H1739" s="67" t="s">
        <v>1516</v>
      </c>
      <c r="I1739" s="68" t="s">
        <v>6038</v>
      </c>
      <c r="J1739" s="68" t="s">
        <v>963</v>
      </c>
      <c r="K1739" s="67" t="s">
        <v>6039</v>
      </c>
      <c r="L1739" s="13">
        <v>6090</v>
      </c>
      <c r="M1739" s="13">
        <v>6640</v>
      </c>
      <c r="N1739" s="13">
        <v>5251</v>
      </c>
      <c r="O1739" s="13">
        <v>6034</v>
      </c>
      <c r="P1739" s="13">
        <v>2224</v>
      </c>
      <c r="Q1739" s="13">
        <v>14284</v>
      </c>
      <c r="R1739" s="13">
        <v>40523</v>
      </c>
    </row>
    <row r="1740" spans="1:18" ht="14.5" x14ac:dyDescent="0.25">
      <c r="A1740" s="68">
        <v>11</v>
      </c>
      <c r="B1740" s="68">
        <v>274</v>
      </c>
      <c r="C1740" s="67" t="s">
        <v>6788</v>
      </c>
      <c r="D1740" s="67" t="s">
        <v>1294</v>
      </c>
      <c r="E1740" s="67" t="s">
        <v>13</v>
      </c>
      <c r="F1740" s="67" t="s">
        <v>3465</v>
      </c>
      <c r="G1740" s="67" t="s">
        <v>7613</v>
      </c>
      <c r="H1740" s="67" t="s">
        <v>1516</v>
      </c>
      <c r="I1740" s="68" t="s">
        <v>1372</v>
      </c>
      <c r="J1740" s="68" t="s">
        <v>963</v>
      </c>
      <c r="K1740" s="67" t="s">
        <v>6004</v>
      </c>
      <c r="L1740" s="13">
        <v>26544</v>
      </c>
      <c r="M1740" s="13">
        <v>28247</v>
      </c>
      <c r="N1740" s="13">
        <v>28468</v>
      </c>
      <c r="O1740" s="13">
        <v>30736</v>
      </c>
      <c r="P1740" s="13">
        <v>10222</v>
      </c>
      <c r="Q1740" s="13">
        <v>57702</v>
      </c>
      <c r="R1740" s="13">
        <v>181919</v>
      </c>
    </row>
    <row r="1741" spans="1:18" ht="14.5" x14ac:dyDescent="0.25">
      <c r="A1741" s="68">
        <v>11</v>
      </c>
      <c r="B1741" s="68">
        <v>275</v>
      </c>
      <c r="C1741" s="67" t="s">
        <v>6788</v>
      </c>
      <c r="D1741" s="67" t="s">
        <v>1294</v>
      </c>
      <c r="E1741" s="67" t="s">
        <v>13</v>
      </c>
      <c r="F1741" s="67" t="s">
        <v>3491</v>
      </c>
      <c r="G1741" s="67" t="s">
        <v>7613</v>
      </c>
      <c r="H1741" s="67" t="s">
        <v>1516</v>
      </c>
      <c r="I1741" s="68" t="s">
        <v>6033</v>
      </c>
      <c r="J1741" s="68" t="s">
        <v>963</v>
      </c>
      <c r="K1741" s="67" t="s">
        <v>6034</v>
      </c>
      <c r="L1741" s="13">
        <v>8112</v>
      </c>
      <c r="M1741" s="13">
        <v>9023</v>
      </c>
      <c r="N1741" s="13">
        <v>7443</v>
      </c>
      <c r="O1741" s="13">
        <v>7722</v>
      </c>
      <c r="P1741" s="13">
        <v>2668</v>
      </c>
      <c r="Q1741" s="13">
        <v>17982</v>
      </c>
      <c r="R1741" s="13">
        <v>52950</v>
      </c>
    </row>
    <row r="1742" spans="1:18" ht="14.5" x14ac:dyDescent="0.25">
      <c r="A1742" s="68">
        <v>11</v>
      </c>
      <c r="B1742" s="68">
        <v>276</v>
      </c>
      <c r="C1742" s="67" t="s">
        <v>6788</v>
      </c>
      <c r="D1742" s="67" t="s">
        <v>1294</v>
      </c>
      <c r="E1742" s="67" t="s">
        <v>13</v>
      </c>
      <c r="F1742" s="67" t="s">
        <v>4251</v>
      </c>
      <c r="G1742" s="67" t="s">
        <v>3968</v>
      </c>
      <c r="H1742" s="67" t="s">
        <v>1516</v>
      </c>
      <c r="I1742" s="68" t="s">
        <v>7817</v>
      </c>
      <c r="J1742" s="68" t="s">
        <v>963</v>
      </c>
      <c r="K1742" s="67" t="s">
        <v>8454</v>
      </c>
      <c r="L1742" s="13">
        <v>3403</v>
      </c>
      <c r="M1742" s="13">
        <v>2275</v>
      </c>
      <c r="N1742" s="13">
        <v>9264</v>
      </c>
      <c r="O1742" s="13">
        <v>10152</v>
      </c>
      <c r="P1742" s="13">
        <v>2599</v>
      </c>
      <c r="Q1742" s="13">
        <v>3747</v>
      </c>
      <c r="R1742" s="13">
        <v>31440</v>
      </c>
    </row>
    <row r="1743" spans="1:18" ht="14.5" x14ac:dyDescent="0.25">
      <c r="A1743" s="68">
        <v>11</v>
      </c>
      <c r="B1743" s="68">
        <v>277</v>
      </c>
      <c r="C1743" s="67" t="s">
        <v>6788</v>
      </c>
      <c r="D1743" s="67" t="s">
        <v>1294</v>
      </c>
      <c r="E1743" s="67" t="s">
        <v>13</v>
      </c>
      <c r="F1743" s="67" t="s">
        <v>3506</v>
      </c>
      <c r="G1743" s="67" t="s">
        <v>6673</v>
      </c>
      <c r="H1743" s="67" t="s">
        <v>1516</v>
      </c>
      <c r="I1743" s="68" t="s">
        <v>6049</v>
      </c>
      <c r="J1743" s="68" t="s">
        <v>963</v>
      </c>
      <c r="K1743" s="67" t="s">
        <v>6050</v>
      </c>
      <c r="L1743" s="13">
        <v>35724</v>
      </c>
      <c r="M1743" s="13">
        <v>37184</v>
      </c>
      <c r="N1743" s="13">
        <v>27817</v>
      </c>
      <c r="O1743" s="13">
        <v>28161</v>
      </c>
      <c r="P1743" s="13">
        <v>8985</v>
      </c>
      <c r="Q1743" s="13">
        <v>66778</v>
      </c>
      <c r="R1743" s="13">
        <v>204649</v>
      </c>
    </row>
    <row r="1744" spans="1:18" ht="14.5" x14ac:dyDescent="0.25">
      <c r="A1744" s="68">
        <v>11</v>
      </c>
      <c r="B1744" s="68">
        <v>278</v>
      </c>
      <c r="C1744" s="67" t="s">
        <v>6788</v>
      </c>
      <c r="D1744" s="67" t="s">
        <v>1294</v>
      </c>
      <c r="E1744" s="67" t="s">
        <v>13</v>
      </c>
      <c r="F1744" s="67" t="s">
        <v>3503</v>
      </c>
      <c r="G1744" s="67" t="s">
        <v>6673</v>
      </c>
      <c r="H1744" s="67" t="s">
        <v>1516</v>
      </c>
      <c r="I1744" s="68" t="s">
        <v>1200</v>
      </c>
      <c r="J1744" s="68" t="s">
        <v>963</v>
      </c>
      <c r="K1744" s="67" t="s">
        <v>6047</v>
      </c>
      <c r="L1744" s="13">
        <v>8028</v>
      </c>
      <c r="M1744" s="13">
        <v>8870</v>
      </c>
      <c r="N1744" s="13">
        <v>7317</v>
      </c>
      <c r="O1744" s="13">
        <v>8266</v>
      </c>
      <c r="P1744" s="13">
        <v>3086</v>
      </c>
      <c r="Q1744" s="13">
        <v>30977</v>
      </c>
      <c r="R1744" s="13">
        <v>66544</v>
      </c>
    </row>
    <row r="1745" spans="1:18" ht="14.5" x14ac:dyDescent="0.25">
      <c r="A1745" s="68">
        <v>11</v>
      </c>
      <c r="B1745" s="68">
        <v>279</v>
      </c>
      <c r="C1745" s="67" t="s">
        <v>6788</v>
      </c>
      <c r="D1745" s="67" t="s">
        <v>1294</v>
      </c>
      <c r="E1745" s="67" t="s">
        <v>13</v>
      </c>
      <c r="F1745" s="67" t="s">
        <v>3505</v>
      </c>
      <c r="G1745" s="67" t="s">
        <v>6673</v>
      </c>
      <c r="H1745" s="67" t="s">
        <v>1516</v>
      </c>
      <c r="I1745" s="68" t="s">
        <v>5261</v>
      </c>
      <c r="J1745" s="68" t="s">
        <v>963</v>
      </c>
      <c r="K1745" s="67" t="s">
        <v>6048</v>
      </c>
      <c r="L1745" s="13">
        <v>2888</v>
      </c>
      <c r="M1745" s="13">
        <v>3219</v>
      </c>
      <c r="N1745" s="13">
        <v>1939</v>
      </c>
      <c r="O1745" s="13">
        <v>2091</v>
      </c>
      <c r="P1745" s="13">
        <v>826</v>
      </c>
      <c r="Q1745" s="13">
        <v>2599</v>
      </c>
      <c r="R1745" s="13">
        <v>13562</v>
      </c>
    </row>
    <row r="1746" spans="1:18" ht="14.5" x14ac:dyDescent="0.25">
      <c r="A1746" s="68">
        <v>11</v>
      </c>
      <c r="B1746" s="68">
        <v>280</v>
      </c>
      <c r="C1746" s="67" t="s">
        <v>6788</v>
      </c>
      <c r="D1746" s="67" t="s">
        <v>1294</v>
      </c>
      <c r="E1746" s="67" t="s">
        <v>13</v>
      </c>
      <c r="F1746" s="67" t="s">
        <v>3498</v>
      </c>
      <c r="G1746" s="67" t="s">
        <v>6673</v>
      </c>
      <c r="H1746" s="67" t="s">
        <v>1516</v>
      </c>
      <c r="I1746" s="68" t="s">
        <v>6041</v>
      </c>
      <c r="J1746" s="68" t="s">
        <v>963</v>
      </c>
      <c r="K1746" s="67" t="s">
        <v>6042</v>
      </c>
      <c r="L1746" s="13">
        <v>3840</v>
      </c>
      <c r="M1746" s="13">
        <v>4451</v>
      </c>
      <c r="N1746" s="13">
        <v>3209</v>
      </c>
      <c r="O1746" s="13">
        <v>3497</v>
      </c>
      <c r="P1746" s="13">
        <v>1265</v>
      </c>
      <c r="Q1746" s="13">
        <v>10049</v>
      </c>
      <c r="R1746" s="13">
        <v>26311</v>
      </c>
    </row>
    <row r="1747" spans="1:18" ht="14.5" x14ac:dyDescent="0.25">
      <c r="A1747" s="68">
        <v>11</v>
      </c>
      <c r="B1747" s="68">
        <v>281</v>
      </c>
      <c r="C1747" s="67" t="s">
        <v>6788</v>
      </c>
      <c r="D1747" s="67" t="s">
        <v>1294</v>
      </c>
      <c r="E1747" s="67" t="s">
        <v>13</v>
      </c>
      <c r="F1747" s="67" t="s">
        <v>3499</v>
      </c>
      <c r="G1747" s="67" t="s">
        <v>6673</v>
      </c>
      <c r="H1747" s="67" t="s">
        <v>1516</v>
      </c>
      <c r="I1747" s="68" t="s">
        <v>5261</v>
      </c>
      <c r="J1747" s="68" t="s">
        <v>963</v>
      </c>
      <c r="K1747" s="67" t="s">
        <v>6043</v>
      </c>
      <c r="L1747" s="13">
        <v>3119</v>
      </c>
      <c r="M1747" s="13">
        <v>3254</v>
      </c>
      <c r="N1747" s="13">
        <v>3022</v>
      </c>
      <c r="O1747" s="13">
        <v>2941</v>
      </c>
      <c r="P1747" s="13">
        <v>949</v>
      </c>
      <c r="Q1747" s="13">
        <v>7017</v>
      </c>
      <c r="R1747" s="13">
        <v>20302</v>
      </c>
    </row>
    <row r="1748" spans="1:18" ht="14.5" x14ac:dyDescent="0.25">
      <c r="A1748" s="68">
        <v>11</v>
      </c>
      <c r="B1748" s="68">
        <v>282</v>
      </c>
      <c r="C1748" s="67" t="s">
        <v>6788</v>
      </c>
      <c r="D1748" s="67" t="s">
        <v>1294</v>
      </c>
      <c r="E1748" s="67" t="s">
        <v>13</v>
      </c>
      <c r="F1748" s="67" t="s">
        <v>3500</v>
      </c>
      <c r="G1748" s="67" t="s">
        <v>6673</v>
      </c>
      <c r="H1748" s="67" t="s">
        <v>1516</v>
      </c>
      <c r="I1748" s="68" t="s">
        <v>5261</v>
      </c>
      <c r="J1748" s="68" t="s">
        <v>963</v>
      </c>
      <c r="K1748" s="67" t="s">
        <v>6044</v>
      </c>
      <c r="L1748" s="13">
        <v>2897</v>
      </c>
      <c r="M1748" s="13">
        <v>3095</v>
      </c>
      <c r="N1748" s="13">
        <v>2711</v>
      </c>
      <c r="O1748" s="13">
        <v>2797</v>
      </c>
      <c r="P1748" s="13">
        <v>958</v>
      </c>
      <c r="Q1748" s="13">
        <v>3394</v>
      </c>
      <c r="R1748" s="13">
        <v>15852</v>
      </c>
    </row>
    <row r="1749" spans="1:18" ht="14.5" x14ac:dyDescent="0.25">
      <c r="A1749" s="68">
        <v>11</v>
      </c>
      <c r="B1749" s="68">
        <v>283</v>
      </c>
      <c r="C1749" s="67" t="s">
        <v>6788</v>
      </c>
      <c r="D1749" s="67" t="s">
        <v>1294</v>
      </c>
      <c r="E1749" s="67" t="s">
        <v>13</v>
      </c>
      <c r="F1749" s="67" t="s">
        <v>3501</v>
      </c>
      <c r="G1749" s="67" t="s">
        <v>6673</v>
      </c>
      <c r="H1749" s="67" t="s">
        <v>1516</v>
      </c>
      <c r="I1749" s="68" t="s">
        <v>5261</v>
      </c>
      <c r="J1749" s="68" t="s">
        <v>963</v>
      </c>
      <c r="K1749" s="67" t="s">
        <v>6045</v>
      </c>
      <c r="L1749" s="13">
        <v>3747</v>
      </c>
      <c r="M1749" s="13">
        <v>3624</v>
      </c>
      <c r="N1749" s="13">
        <v>3379</v>
      </c>
      <c r="O1749" s="13">
        <v>3533</v>
      </c>
      <c r="P1749" s="13">
        <v>1181</v>
      </c>
      <c r="Q1749" s="13">
        <v>8163</v>
      </c>
      <c r="R1749" s="13">
        <v>23627</v>
      </c>
    </row>
    <row r="1750" spans="1:18" ht="14.5" x14ac:dyDescent="0.25">
      <c r="A1750" s="68">
        <v>11</v>
      </c>
      <c r="B1750" s="68">
        <v>284</v>
      </c>
      <c r="C1750" s="67" t="s">
        <v>6788</v>
      </c>
      <c r="D1750" s="67" t="s">
        <v>1294</v>
      </c>
      <c r="E1750" s="67" t="s">
        <v>13</v>
      </c>
      <c r="F1750" s="67" t="s">
        <v>3502</v>
      </c>
      <c r="G1750" s="67" t="s">
        <v>6673</v>
      </c>
      <c r="H1750" s="67" t="s">
        <v>1516</v>
      </c>
      <c r="I1750" s="68" t="s">
        <v>5271</v>
      </c>
      <c r="J1750" s="68" t="s">
        <v>963</v>
      </c>
      <c r="K1750" s="67" t="s">
        <v>6046</v>
      </c>
      <c r="L1750" s="13">
        <v>1737</v>
      </c>
      <c r="M1750" s="13">
        <v>1680</v>
      </c>
      <c r="N1750" s="13">
        <v>1305</v>
      </c>
      <c r="O1750" s="13">
        <v>1366</v>
      </c>
      <c r="P1750" s="13">
        <v>481</v>
      </c>
      <c r="Q1750" s="13">
        <v>2922</v>
      </c>
      <c r="R1750" s="13">
        <v>9491</v>
      </c>
    </row>
    <row r="1751" spans="1:18" ht="14.5" x14ac:dyDescent="0.25">
      <c r="A1751" s="68">
        <v>11</v>
      </c>
      <c r="B1751" s="68">
        <v>285</v>
      </c>
      <c r="C1751" s="67" t="s">
        <v>6788</v>
      </c>
      <c r="D1751" s="67" t="s">
        <v>1294</v>
      </c>
      <c r="E1751" s="67" t="s">
        <v>13</v>
      </c>
      <c r="F1751" s="67" t="s">
        <v>3504</v>
      </c>
      <c r="G1751" s="67" t="s">
        <v>7614</v>
      </c>
      <c r="H1751" s="67" t="s">
        <v>1516</v>
      </c>
      <c r="I1751" s="68" t="s">
        <v>5330</v>
      </c>
      <c r="J1751" s="68" t="s">
        <v>963</v>
      </c>
      <c r="K1751" s="67" t="s">
        <v>8393</v>
      </c>
      <c r="L1751" s="13">
        <v>769</v>
      </c>
      <c r="M1751" s="13">
        <v>976</v>
      </c>
      <c r="N1751" s="13">
        <v>779</v>
      </c>
      <c r="O1751" s="13">
        <v>1002</v>
      </c>
      <c r="P1751" s="13">
        <v>474</v>
      </c>
      <c r="Q1751" s="13">
        <v>4531</v>
      </c>
      <c r="R1751" s="13">
        <v>8531</v>
      </c>
    </row>
    <row r="1752" spans="1:18" ht="14.5" x14ac:dyDescent="0.25">
      <c r="A1752" s="68">
        <v>11</v>
      </c>
      <c r="B1752" s="68">
        <v>286</v>
      </c>
      <c r="C1752" s="67" t="s">
        <v>6788</v>
      </c>
      <c r="D1752" s="67" t="s">
        <v>1294</v>
      </c>
      <c r="E1752" s="67" t="s">
        <v>13</v>
      </c>
      <c r="F1752" s="67" t="s">
        <v>3542</v>
      </c>
      <c r="G1752" s="67" t="s">
        <v>6674</v>
      </c>
      <c r="H1752" s="67" t="s">
        <v>1516</v>
      </c>
      <c r="I1752" s="68" t="s">
        <v>1238</v>
      </c>
      <c r="J1752" s="68" t="s">
        <v>963</v>
      </c>
      <c r="K1752" s="67" t="s">
        <v>6082</v>
      </c>
      <c r="L1752" s="13">
        <v>12379</v>
      </c>
      <c r="M1752" s="13">
        <v>13404</v>
      </c>
      <c r="N1752" s="13">
        <v>12033</v>
      </c>
      <c r="O1752" s="13">
        <v>11817</v>
      </c>
      <c r="P1752" s="13">
        <v>3926</v>
      </c>
      <c r="Q1752" s="13">
        <v>39404</v>
      </c>
      <c r="R1752" s="13">
        <v>92963</v>
      </c>
    </row>
    <row r="1753" spans="1:18" ht="14.5" x14ac:dyDescent="0.25">
      <c r="A1753" s="68">
        <v>11</v>
      </c>
      <c r="B1753" s="68">
        <v>287</v>
      </c>
      <c r="C1753" s="67" t="s">
        <v>6788</v>
      </c>
      <c r="D1753" s="67" t="s">
        <v>1294</v>
      </c>
      <c r="E1753" s="67" t="s">
        <v>13</v>
      </c>
      <c r="F1753" s="67" t="s">
        <v>3531</v>
      </c>
      <c r="G1753" s="67" t="s">
        <v>6675</v>
      </c>
      <c r="H1753" s="67" t="s">
        <v>1516</v>
      </c>
      <c r="I1753" s="68" t="s">
        <v>5261</v>
      </c>
      <c r="J1753" s="68" t="s">
        <v>963</v>
      </c>
      <c r="K1753" s="67" t="s">
        <v>6079</v>
      </c>
      <c r="L1753" s="13">
        <v>1533</v>
      </c>
      <c r="M1753" s="13">
        <v>1881</v>
      </c>
      <c r="N1753" s="13">
        <v>1709</v>
      </c>
      <c r="O1753" s="13">
        <v>2042</v>
      </c>
      <c r="P1753" s="13">
        <v>816</v>
      </c>
      <c r="Q1753" s="13">
        <v>2659</v>
      </c>
      <c r="R1753" s="13">
        <v>10640</v>
      </c>
    </row>
    <row r="1754" spans="1:18" ht="14.5" x14ac:dyDescent="0.25">
      <c r="A1754" s="68">
        <v>11</v>
      </c>
      <c r="B1754" s="68">
        <v>288</v>
      </c>
      <c r="C1754" s="67" t="s">
        <v>6788</v>
      </c>
      <c r="D1754" s="67" t="s">
        <v>1294</v>
      </c>
      <c r="E1754" s="67" t="s">
        <v>13</v>
      </c>
      <c r="F1754" s="67" t="s">
        <v>3473</v>
      </c>
      <c r="G1754" s="67" t="s">
        <v>6676</v>
      </c>
      <c r="H1754" s="67" t="s">
        <v>1516</v>
      </c>
      <c r="I1754" s="68" t="s">
        <v>5271</v>
      </c>
      <c r="J1754" s="68" t="s">
        <v>963</v>
      </c>
      <c r="K1754" s="67" t="s">
        <v>6012</v>
      </c>
      <c r="L1754" s="13">
        <v>1131</v>
      </c>
      <c r="M1754" s="13">
        <v>1174</v>
      </c>
      <c r="N1754" s="13">
        <v>1097</v>
      </c>
      <c r="O1754" s="13">
        <v>1229</v>
      </c>
      <c r="P1754" s="13">
        <v>402</v>
      </c>
      <c r="Q1754" s="13">
        <v>2610</v>
      </c>
      <c r="R1754" s="13">
        <v>7643</v>
      </c>
    </row>
    <row r="1755" spans="1:18" ht="14.5" x14ac:dyDescent="0.25">
      <c r="A1755" s="68">
        <v>11</v>
      </c>
      <c r="B1755" s="68">
        <v>289</v>
      </c>
      <c r="C1755" s="67" t="s">
        <v>6788</v>
      </c>
      <c r="D1755" s="67" t="s">
        <v>1294</v>
      </c>
      <c r="E1755" s="67" t="s">
        <v>13</v>
      </c>
      <c r="F1755" s="67" t="s">
        <v>3474</v>
      </c>
      <c r="G1755" s="67" t="s">
        <v>6676</v>
      </c>
      <c r="H1755" s="67" t="s">
        <v>1516</v>
      </c>
      <c r="I1755" s="68" t="s">
        <v>5271</v>
      </c>
      <c r="J1755" s="68" t="s">
        <v>963</v>
      </c>
      <c r="K1755" s="67" t="s">
        <v>6013</v>
      </c>
      <c r="L1755" s="13">
        <v>2245</v>
      </c>
      <c r="M1755" s="13">
        <v>2464</v>
      </c>
      <c r="N1755" s="13">
        <v>1712</v>
      </c>
      <c r="O1755" s="13">
        <v>1567</v>
      </c>
      <c r="P1755" s="13">
        <v>673</v>
      </c>
      <c r="Q1755" s="13">
        <v>5179</v>
      </c>
      <c r="R1755" s="13">
        <v>13840</v>
      </c>
    </row>
    <row r="1756" spans="1:18" ht="14.5" x14ac:dyDescent="0.25">
      <c r="A1756" s="68">
        <v>11</v>
      </c>
      <c r="B1756" s="68">
        <v>290</v>
      </c>
      <c r="C1756" s="67" t="s">
        <v>6788</v>
      </c>
      <c r="D1756" s="67" t="s">
        <v>1294</v>
      </c>
      <c r="E1756" s="67" t="s">
        <v>13</v>
      </c>
      <c r="F1756" s="67" t="s">
        <v>3488</v>
      </c>
      <c r="G1756" s="67" t="s">
        <v>6676</v>
      </c>
      <c r="H1756" s="67" t="s">
        <v>1516</v>
      </c>
      <c r="I1756" s="68" t="s">
        <v>5271</v>
      </c>
      <c r="J1756" s="68" t="s">
        <v>963</v>
      </c>
      <c r="K1756" s="67" t="s">
        <v>6029</v>
      </c>
      <c r="L1756" s="13">
        <v>816</v>
      </c>
      <c r="M1756" s="13">
        <v>852</v>
      </c>
      <c r="N1756" s="13">
        <v>899</v>
      </c>
      <c r="O1756" s="13">
        <v>1036</v>
      </c>
      <c r="P1756" s="13">
        <v>384</v>
      </c>
      <c r="Q1756" s="13">
        <v>2572</v>
      </c>
      <c r="R1756" s="13">
        <v>6559</v>
      </c>
    </row>
    <row r="1757" spans="1:18" ht="14.5" x14ac:dyDescent="0.25">
      <c r="A1757" s="68">
        <v>11</v>
      </c>
      <c r="B1757" s="68">
        <v>291</v>
      </c>
      <c r="C1757" s="67" t="s">
        <v>6788</v>
      </c>
      <c r="D1757" s="67" t="s">
        <v>1294</v>
      </c>
      <c r="E1757" s="67" t="s">
        <v>13</v>
      </c>
      <c r="F1757" s="67" t="s">
        <v>3489</v>
      </c>
      <c r="G1757" s="67" t="s">
        <v>6676</v>
      </c>
      <c r="H1757" s="67" t="s">
        <v>1516</v>
      </c>
      <c r="I1757" s="68" t="s">
        <v>5271</v>
      </c>
      <c r="J1757" s="68" t="s">
        <v>963</v>
      </c>
      <c r="K1757" s="67" t="s">
        <v>6030</v>
      </c>
      <c r="L1757" s="13">
        <v>2248</v>
      </c>
      <c r="M1757" s="13">
        <v>2481</v>
      </c>
      <c r="N1757" s="13">
        <v>1766</v>
      </c>
      <c r="O1757" s="13">
        <v>1673</v>
      </c>
      <c r="P1757" s="13">
        <v>673</v>
      </c>
      <c r="Q1757" s="13">
        <v>5042</v>
      </c>
      <c r="R1757" s="13">
        <v>13883</v>
      </c>
    </row>
    <row r="1758" spans="1:18" ht="14.5" x14ac:dyDescent="0.25">
      <c r="A1758" s="68">
        <v>11</v>
      </c>
      <c r="B1758" s="68">
        <v>292</v>
      </c>
      <c r="C1758" s="67" t="s">
        <v>6788</v>
      </c>
      <c r="D1758" s="67" t="s">
        <v>1294</v>
      </c>
      <c r="E1758" s="67" t="s">
        <v>13</v>
      </c>
      <c r="F1758" s="67" t="s">
        <v>3485</v>
      </c>
      <c r="G1758" s="67" t="s">
        <v>6676</v>
      </c>
      <c r="H1758" s="67" t="s">
        <v>1516</v>
      </c>
      <c r="I1758" s="68" t="s">
        <v>6025</v>
      </c>
      <c r="J1758" s="68" t="s">
        <v>963</v>
      </c>
      <c r="K1758" s="67" t="s">
        <v>6026</v>
      </c>
      <c r="L1758" s="13">
        <v>1056</v>
      </c>
      <c r="M1758" s="13">
        <v>1203</v>
      </c>
      <c r="N1758" s="13">
        <v>1075</v>
      </c>
      <c r="O1758" s="13">
        <v>1253</v>
      </c>
      <c r="P1758" s="13">
        <v>502</v>
      </c>
      <c r="Q1758" s="13">
        <v>3610</v>
      </c>
      <c r="R1758" s="13">
        <v>8699</v>
      </c>
    </row>
    <row r="1759" spans="1:18" ht="14.5" x14ac:dyDescent="0.25">
      <c r="A1759" s="68">
        <v>11</v>
      </c>
      <c r="B1759" s="68">
        <v>293</v>
      </c>
      <c r="C1759" s="67" t="s">
        <v>6788</v>
      </c>
      <c r="D1759" s="67" t="s">
        <v>1294</v>
      </c>
      <c r="E1759" s="67" t="s">
        <v>13</v>
      </c>
      <c r="F1759" s="67" t="s">
        <v>3490</v>
      </c>
      <c r="G1759" s="67" t="s">
        <v>6676</v>
      </c>
      <c r="H1759" s="67" t="s">
        <v>1516</v>
      </c>
      <c r="I1759" s="68" t="s">
        <v>6031</v>
      </c>
      <c r="J1759" s="68" t="s">
        <v>963</v>
      </c>
      <c r="K1759" s="67" t="s">
        <v>6032</v>
      </c>
      <c r="L1759" s="13">
        <v>3083</v>
      </c>
      <c r="M1759" s="13">
        <v>3704</v>
      </c>
      <c r="N1759" s="13">
        <v>2909</v>
      </c>
      <c r="O1759" s="13">
        <v>3588</v>
      </c>
      <c r="P1759" s="13">
        <v>1524</v>
      </c>
      <c r="Q1759" s="13">
        <v>13791</v>
      </c>
      <c r="R1759" s="13">
        <v>28599</v>
      </c>
    </row>
    <row r="1760" spans="1:18" ht="14.5" x14ac:dyDescent="0.25">
      <c r="A1760" s="68">
        <v>11</v>
      </c>
      <c r="B1760" s="68">
        <v>294</v>
      </c>
      <c r="C1760" s="67" t="s">
        <v>6788</v>
      </c>
      <c r="D1760" s="67" t="s">
        <v>1294</v>
      </c>
      <c r="E1760" s="67" t="s">
        <v>13</v>
      </c>
      <c r="F1760" s="67" t="s">
        <v>3484</v>
      </c>
      <c r="G1760" s="67" t="s">
        <v>6676</v>
      </c>
      <c r="H1760" s="67" t="s">
        <v>1516</v>
      </c>
      <c r="I1760" s="68" t="s">
        <v>5271</v>
      </c>
      <c r="J1760" s="68" t="s">
        <v>963</v>
      </c>
      <c r="K1760" s="67" t="s">
        <v>6024</v>
      </c>
      <c r="L1760" s="13">
        <v>1088</v>
      </c>
      <c r="M1760" s="13">
        <v>1226</v>
      </c>
      <c r="N1760" s="13">
        <v>1109</v>
      </c>
      <c r="O1760" s="13">
        <v>1353</v>
      </c>
      <c r="P1760" s="13">
        <v>554</v>
      </c>
      <c r="Q1760" s="13">
        <v>5047</v>
      </c>
      <c r="R1760" s="13">
        <v>10377</v>
      </c>
    </row>
    <row r="1761" spans="1:18" ht="14.5" x14ac:dyDescent="0.25">
      <c r="A1761" s="68">
        <v>11</v>
      </c>
      <c r="B1761" s="68">
        <v>295</v>
      </c>
      <c r="C1761" s="67" t="s">
        <v>6788</v>
      </c>
      <c r="D1761" s="67" t="s">
        <v>1294</v>
      </c>
      <c r="E1761" s="67" t="s">
        <v>13</v>
      </c>
      <c r="F1761" s="67" t="s">
        <v>3487</v>
      </c>
      <c r="G1761" s="67" t="s">
        <v>6676</v>
      </c>
      <c r="H1761" s="67" t="s">
        <v>1516</v>
      </c>
      <c r="I1761" s="68" t="s">
        <v>5271</v>
      </c>
      <c r="J1761" s="68" t="s">
        <v>963</v>
      </c>
      <c r="K1761" s="67" t="s">
        <v>6028</v>
      </c>
      <c r="L1761" s="13">
        <v>1989</v>
      </c>
      <c r="M1761" s="13">
        <v>2317</v>
      </c>
      <c r="N1761" s="13">
        <v>1232</v>
      </c>
      <c r="O1761" s="13">
        <v>1329</v>
      </c>
      <c r="P1761" s="13">
        <v>673</v>
      </c>
      <c r="Q1761" s="13">
        <v>4833</v>
      </c>
      <c r="R1761" s="13">
        <v>12373</v>
      </c>
    </row>
    <row r="1762" spans="1:18" ht="14.5" x14ac:dyDescent="0.25">
      <c r="A1762" s="68">
        <v>11</v>
      </c>
      <c r="B1762" s="68">
        <v>296</v>
      </c>
      <c r="C1762" s="67" t="s">
        <v>6788</v>
      </c>
      <c r="D1762" s="67" t="s">
        <v>1294</v>
      </c>
      <c r="E1762" s="67" t="s">
        <v>13</v>
      </c>
      <c r="F1762" s="67" t="s">
        <v>3486</v>
      </c>
      <c r="G1762" s="67" t="s">
        <v>6676</v>
      </c>
      <c r="H1762" s="67" t="s">
        <v>1516</v>
      </c>
      <c r="I1762" s="68" t="s">
        <v>5271</v>
      </c>
      <c r="J1762" s="68" t="s">
        <v>963</v>
      </c>
      <c r="K1762" s="67" t="s">
        <v>6027</v>
      </c>
      <c r="L1762" s="13">
        <v>1516</v>
      </c>
      <c r="M1762" s="13">
        <v>1807</v>
      </c>
      <c r="N1762" s="13">
        <v>1551</v>
      </c>
      <c r="O1762" s="13">
        <v>1837</v>
      </c>
      <c r="P1762" s="13">
        <v>771</v>
      </c>
      <c r="Q1762" s="13">
        <v>3840</v>
      </c>
      <c r="R1762" s="13">
        <v>11322</v>
      </c>
    </row>
    <row r="1763" spans="1:18" ht="14.5" x14ac:dyDescent="0.25">
      <c r="A1763" s="68">
        <v>11</v>
      </c>
      <c r="B1763" s="68">
        <v>297</v>
      </c>
      <c r="C1763" s="67" t="s">
        <v>6788</v>
      </c>
      <c r="D1763" s="67" t="s">
        <v>1294</v>
      </c>
      <c r="E1763" s="67" t="s">
        <v>13</v>
      </c>
      <c r="F1763" s="67" t="s">
        <v>3477</v>
      </c>
      <c r="G1763" s="67" t="s">
        <v>6676</v>
      </c>
      <c r="H1763" s="67" t="s">
        <v>1516</v>
      </c>
      <c r="I1763" s="68" t="s">
        <v>6014</v>
      </c>
      <c r="J1763" s="68" t="s">
        <v>963</v>
      </c>
      <c r="K1763" s="67" t="s">
        <v>6017</v>
      </c>
      <c r="L1763" s="13">
        <v>2178</v>
      </c>
      <c r="M1763" s="13">
        <v>2489</v>
      </c>
      <c r="N1763" s="13">
        <v>1903</v>
      </c>
      <c r="O1763" s="13">
        <v>2373</v>
      </c>
      <c r="P1763" s="13">
        <v>1053</v>
      </c>
      <c r="Q1763" s="13">
        <v>6973</v>
      </c>
      <c r="R1763" s="13">
        <v>16969</v>
      </c>
    </row>
    <row r="1764" spans="1:18" ht="14.5" x14ac:dyDescent="0.25">
      <c r="A1764" s="68">
        <v>11</v>
      </c>
      <c r="B1764" s="68">
        <v>298</v>
      </c>
      <c r="C1764" s="67" t="s">
        <v>6788</v>
      </c>
      <c r="D1764" s="67" t="s">
        <v>1294</v>
      </c>
      <c r="E1764" s="67" t="s">
        <v>13</v>
      </c>
      <c r="F1764" s="67" t="s">
        <v>3479</v>
      </c>
      <c r="G1764" s="67" t="s">
        <v>6676</v>
      </c>
      <c r="H1764" s="67" t="s">
        <v>1516</v>
      </c>
      <c r="I1764" s="68" t="s">
        <v>6014</v>
      </c>
      <c r="J1764" s="68" t="s">
        <v>963</v>
      </c>
      <c r="K1764" s="67" t="s">
        <v>6019</v>
      </c>
      <c r="L1764" s="13">
        <v>2117</v>
      </c>
      <c r="M1764" s="13">
        <v>2383</v>
      </c>
      <c r="N1764" s="13">
        <v>1552</v>
      </c>
      <c r="O1764" s="13">
        <v>1540</v>
      </c>
      <c r="P1764" s="13">
        <v>673</v>
      </c>
      <c r="Q1764" s="13">
        <v>5287</v>
      </c>
      <c r="R1764" s="13">
        <v>13552</v>
      </c>
    </row>
    <row r="1765" spans="1:18" ht="14.5" x14ac:dyDescent="0.25">
      <c r="A1765" s="68">
        <v>11</v>
      </c>
      <c r="B1765" s="68">
        <v>299</v>
      </c>
      <c r="C1765" s="67" t="s">
        <v>6788</v>
      </c>
      <c r="D1765" s="67" t="s">
        <v>1294</v>
      </c>
      <c r="E1765" s="67" t="s">
        <v>13</v>
      </c>
      <c r="F1765" s="67" t="s">
        <v>3478</v>
      </c>
      <c r="G1765" s="67" t="s">
        <v>6676</v>
      </c>
      <c r="H1765" s="67" t="s">
        <v>1516</v>
      </c>
      <c r="I1765" s="68" t="s">
        <v>5271</v>
      </c>
      <c r="J1765" s="68" t="s">
        <v>963</v>
      </c>
      <c r="K1765" s="67" t="s">
        <v>6018</v>
      </c>
      <c r="L1765" s="13">
        <v>1955</v>
      </c>
      <c r="M1765" s="13">
        <v>2300</v>
      </c>
      <c r="N1765" s="13">
        <v>1106</v>
      </c>
      <c r="O1765" s="13">
        <v>1252</v>
      </c>
      <c r="P1765" s="13">
        <v>673</v>
      </c>
      <c r="Q1765" s="13">
        <v>4778</v>
      </c>
      <c r="R1765" s="13">
        <v>12064</v>
      </c>
    </row>
    <row r="1766" spans="1:18" ht="14.5" x14ac:dyDescent="0.25">
      <c r="A1766" s="68">
        <v>11</v>
      </c>
      <c r="B1766" s="68">
        <v>300</v>
      </c>
      <c r="C1766" s="67" t="s">
        <v>6788</v>
      </c>
      <c r="D1766" s="67" t="s">
        <v>1294</v>
      </c>
      <c r="E1766" s="67" t="s">
        <v>13</v>
      </c>
      <c r="F1766" s="67" t="s">
        <v>3480</v>
      </c>
      <c r="G1766" s="67" t="s">
        <v>6676</v>
      </c>
      <c r="H1766" s="67" t="s">
        <v>1516</v>
      </c>
      <c r="I1766" s="68" t="s">
        <v>5271</v>
      </c>
      <c r="J1766" s="68" t="s">
        <v>963</v>
      </c>
      <c r="K1766" s="67" t="s">
        <v>6020</v>
      </c>
      <c r="L1766" s="13">
        <v>659</v>
      </c>
      <c r="M1766" s="13">
        <v>713</v>
      </c>
      <c r="N1766" s="13">
        <v>914</v>
      </c>
      <c r="O1766" s="13">
        <v>1340</v>
      </c>
      <c r="P1766" s="13">
        <v>561</v>
      </c>
      <c r="Q1766" s="13">
        <v>2511</v>
      </c>
      <c r="R1766" s="13">
        <v>6698</v>
      </c>
    </row>
    <row r="1767" spans="1:18" ht="14.5" x14ac:dyDescent="0.25">
      <c r="A1767" s="68">
        <v>11</v>
      </c>
      <c r="B1767" s="68">
        <v>301</v>
      </c>
      <c r="C1767" s="67" t="s">
        <v>6788</v>
      </c>
      <c r="D1767" s="67" t="s">
        <v>1294</v>
      </c>
      <c r="E1767" s="67" t="s">
        <v>13</v>
      </c>
      <c r="F1767" s="67" t="s">
        <v>3481</v>
      </c>
      <c r="G1767" s="67" t="s">
        <v>6676</v>
      </c>
      <c r="H1767" s="67" t="s">
        <v>1516</v>
      </c>
      <c r="I1767" s="68" t="s">
        <v>6014</v>
      </c>
      <c r="J1767" s="68" t="s">
        <v>963</v>
      </c>
      <c r="K1767" s="67" t="s">
        <v>6021</v>
      </c>
      <c r="L1767" s="13">
        <v>1116</v>
      </c>
      <c r="M1767" s="13">
        <v>1192</v>
      </c>
      <c r="N1767" s="13">
        <v>1252</v>
      </c>
      <c r="O1767" s="13">
        <v>1343</v>
      </c>
      <c r="P1767" s="13">
        <v>536</v>
      </c>
      <c r="Q1767" s="13">
        <v>2791</v>
      </c>
      <c r="R1767" s="13">
        <v>8230</v>
      </c>
    </row>
    <row r="1768" spans="1:18" ht="14.5" x14ac:dyDescent="0.25">
      <c r="A1768" s="68">
        <v>11</v>
      </c>
      <c r="B1768" s="68">
        <v>302</v>
      </c>
      <c r="C1768" s="67" t="s">
        <v>6788</v>
      </c>
      <c r="D1768" s="67" t="s">
        <v>1294</v>
      </c>
      <c r="E1768" s="67" t="s">
        <v>13</v>
      </c>
      <c r="F1768" s="67" t="s">
        <v>3483</v>
      </c>
      <c r="G1768" s="67" t="s">
        <v>6676</v>
      </c>
      <c r="H1768" s="67" t="s">
        <v>1516</v>
      </c>
      <c r="I1768" s="68" t="s">
        <v>6014</v>
      </c>
      <c r="J1768" s="68" t="s">
        <v>963</v>
      </c>
      <c r="K1768" s="67" t="s">
        <v>6023</v>
      </c>
      <c r="L1768" s="13">
        <v>9425</v>
      </c>
      <c r="M1768" s="13">
        <v>10955</v>
      </c>
      <c r="N1768" s="13">
        <v>10793</v>
      </c>
      <c r="O1768" s="13">
        <v>12814</v>
      </c>
      <c r="P1768" s="13">
        <v>5182</v>
      </c>
      <c r="Q1768" s="13">
        <v>44978</v>
      </c>
      <c r="R1768" s="13">
        <v>94147</v>
      </c>
    </row>
    <row r="1769" spans="1:18" ht="14.5" x14ac:dyDescent="0.25">
      <c r="A1769" s="68">
        <v>11</v>
      </c>
      <c r="B1769" s="68">
        <v>303</v>
      </c>
      <c r="C1769" s="67" t="s">
        <v>6788</v>
      </c>
      <c r="D1769" s="67" t="s">
        <v>1294</v>
      </c>
      <c r="E1769" s="67" t="s">
        <v>13</v>
      </c>
      <c r="F1769" s="67" t="s">
        <v>3482</v>
      </c>
      <c r="G1769" s="67" t="s">
        <v>6676</v>
      </c>
      <c r="H1769" s="67" t="s">
        <v>1516</v>
      </c>
      <c r="I1769" s="68" t="s">
        <v>5271</v>
      </c>
      <c r="J1769" s="68" t="s">
        <v>963</v>
      </c>
      <c r="K1769" s="67" t="s">
        <v>6022</v>
      </c>
      <c r="L1769" s="13">
        <v>308</v>
      </c>
      <c r="M1769" s="13">
        <v>365</v>
      </c>
      <c r="N1769" s="13">
        <v>228</v>
      </c>
      <c r="O1769" s="13">
        <v>340</v>
      </c>
      <c r="P1769" s="13">
        <v>178</v>
      </c>
      <c r="Q1769" s="13">
        <v>1039</v>
      </c>
      <c r="R1769" s="13">
        <v>2458</v>
      </c>
    </row>
    <row r="1770" spans="1:18" ht="14.5" x14ac:dyDescent="0.25">
      <c r="A1770" s="68">
        <v>11</v>
      </c>
      <c r="B1770" s="68">
        <v>304</v>
      </c>
      <c r="C1770" s="67" t="s">
        <v>6788</v>
      </c>
      <c r="D1770" s="67" t="s">
        <v>1294</v>
      </c>
      <c r="E1770" s="67" t="s">
        <v>13</v>
      </c>
      <c r="F1770" s="67" t="s">
        <v>3475</v>
      </c>
      <c r="G1770" s="67" t="s">
        <v>6676</v>
      </c>
      <c r="H1770" s="67" t="s">
        <v>1516</v>
      </c>
      <c r="I1770" s="68" t="s">
        <v>6014</v>
      </c>
      <c r="J1770" s="68" t="s">
        <v>963</v>
      </c>
      <c r="K1770" s="67" t="s">
        <v>6015</v>
      </c>
      <c r="L1770" s="13">
        <v>2535</v>
      </c>
      <c r="M1770" s="13">
        <v>3134</v>
      </c>
      <c r="N1770" s="13">
        <v>2118</v>
      </c>
      <c r="O1770" s="13">
        <v>2157</v>
      </c>
      <c r="P1770" s="13">
        <v>951</v>
      </c>
      <c r="Q1770" s="13">
        <v>8672</v>
      </c>
      <c r="R1770" s="13">
        <v>19567</v>
      </c>
    </row>
    <row r="1771" spans="1:18" ht="14.5" x14ac:dyDescent="0.25">
      <c r="A1771" s="68">
        <v>11</v>
      </c>
      <c r="B1771" s="68">
        <v>305</v>
      </c>
      <c r="C1771" s="67" t="s">
        <v>6788</v>
      </c>
      <c r="D1771" s="67" t="s">
        <v>1294</v>
      </c>
      <c r="E1771" s="67" t="s">
        <v>13</v>
      </c>
      <c r="F1771" s="67" t="s">
        <v>3476</v>
      </c>
      <c r="G1771" s="67" t="s">
        <v>6676</v>
      </c>
      <c r="H1771" s="67" t="s">
        <v>1516</v>
      </c>
      <c r="I1771" s="68" t="s">
        <v>5271</v>
      </c>
      <c r="J1771" s="68" t="s">
        <v>963</v>
      </c>
      <c r="K1771" s="67" t="s">
        <v>6016</v>
      </c>
      <c r="L1771" s="13">
        <v>1964</v>
      </c>
      <c r="M1771" s="13">
        <v>2319</v>
      </c>
      <c r="N1771" s="13">
        <v>1175</v>
      </c>
      <c r="O1771" s="13">
        <v>1314</v>
      </c>
      <c r="P1771" s="13">
        <v>673</v>
      </c>
      <c r="Q1771" s="13">
        <v>5065</v>
      </c>
      <c r="R1771" s="13">
        <v>12510</v>
      </c>
    </row>
    <row r="1772" spans="1:18" ht="14.5" x14ac:dyDescent="0.25">
      <c r="A1772" s="68">
        <v>11</v>
      </c>
      <c r="B1772" s="68">
        <v>306</v>
      </c>
      <c r="C1772" s="67" t="s">
        <v>6788</v>
      </c>
      <c r="D1772" s="67" t="s">
        <v>1294</v>
      </c>
      <c r="E1772" s="67" t="s">
        <v>13</v>
      </c>
      <c r="F1772" s="67" t="s">
        <v>3532</v>
      </c>
      <c r="G1772" s="67" t="s">
        <v>6677</v>
      </c>
      <c r="H1772" s="67" t="s">
        <v>1516</v>
      </c>
      <c r="I1772" s="68" t="s">
        <v>5799</v>
      </c>
      <c r="J1772" s="68" t="s">
        <v>963</v>
      </c>
      <c r="K1772" s="67" t="s">
        <v>8394</v>
      </c>
      <c r="L1772" s="13">
        <v>5554</v>
      </c>
      <c r="M1772" s="13">
        <v>6129</v>
      </c>
      <c r="N1772" s="13">
        <v>4551</v>
      </c>
      <c r="O1772" s="13">
        <v>4514</v>
      </c>
      <c r="P1772" s="13">
        <v>1661</v>
      </c>
      <c r="Q1772" s="13">
        <v>9777</v>
      </c>
      <c r="R1772" s="13">
        <v>32186</v>
      </c>
    </row>
    <row r="1773" spans="1:18" ht="14.5" x14ac:dyDescent="0.25">
      <c r="A1773" s="68">
        <v>11</v>
      </c>
      <c r="B1773" s="68">
        <v>307</v>
      </c>
      <c r="C1773" s="67" t="s">
        <v>6788</v>
      </c>
      <c r="D1773" s="67" t="s">
        <v>1294</v>
      </c>
      <c r="E1773" s="67" t="s">
        <v>13</v>
      </c>
      <c r="F1773" s="67" t="s">
        <v>3471</v>
      </c>
      <c r="G1773" s="67" t="s">
        <v>7615</v>
      </c>
      <c r="H1773" s="67" t="s">
        <v>1516</v>
      </c>
      <c r="I1773" s="68" t="s">
        <v>6010</v>
      </c>
      <c r="J1773" s="68" t="s">
        <v>963</v>
      </c>
      <c r="K1773" s="67" t="s">
        <v>8395</v>
      </c>
      <c r="L1773" s="13">
        <v>2964</v>
      </c>
      <c r="M1773" s="13">
        <v>3226</v>
      </c>
      <c r="N1773" s="13">
        <v>2568</v>
      </c>
      <c r="O1773" s="13">
        <v>2522</v>
      </c>
      <c r="P1773" s="13">
        <v>881</v>
      </c>
      <c r="Q1773" s="13">
        <v>2475</v>
      </c>
      <c r="R1773" s="13">
        <v>14636</v>
      </c>
    </row>
    <row r="1774" spans="1:18" ht="14.5" x14ac:dyDescent="0.25">
      <c r="A1774" s="68">
        <v>11</v>
      </c>
      <c r="B1774" s="68">
        <v>308</v>
      </c>
      <c r="C1774" s="67" t="s">
        <v>6788</v>
      </c>
      <c r="D1774" s="67" t="s">
        <v>1294</v>
      </c>
      <c r="E1774" s="67" t="s">
        <v>13</v>
      </c>
      <c r="F1774" s="67" t="s">
        <v>3472</v>
      </c>
      <c r="G1774" s="67" t="s">
        <v>7615</v>
      </c>
      <c r="H1774" s="67" t="s">
        <v>1516</v>
      </c>
      <c r="I1774" s="68" t="s">
        <v>6011</v>
      </c>
      <c r="J1774" s="68" t="s">
        <v>963</v>
      </c>
      <c r="K1774" s="67" t="s">
        <v>8396</v>
      </c>
      <c r="L1774" s="13">
        <v>5070</v>
      </c>
      <c r="M1774" s="13">
        <v>5892</v>
      </c>
      <c r="N1774" s="13">
        <v>4549</v>
      </c>
      <c r="O1774" s="13">
        <v>5293</v>
      </c>
      <c r="P1774" s="13">
        <v>1993</v>
      </c>
      <c r="Q1774" s="13">
        <v>12550</v>
      </c>
      <c r="R1774" s="13">
        <v>35347</v>
      </c>
    </row>
    <row r="1775" spans="1:18" ht="14.5" x14ac:dyDescent="0.25">
      <c r="A1775" s="68">
        <v>11</v>
      </c>
      <c r="B1775" s="68">
        <v>309</v>
      </c>
      <c r="C1775" s="67" t="s">
        <v>6788</v>
      </c>
      <c r="D1775" s="67" t="s">
        <v>1294</v>
      </c>
      <c r="E1775" s="67" t="s">
        <v>13</v>
      </c>
      <c r="F1775" s="67" t="s">
        <v>3494</v>
      </c>
      <c r="G1775" s="67" t="s">
        <v>6678</v>
      </c>
      <c r="H1775" s="67" t="s">
        <v>1516</v>
      </c>
      <c r="I1775" s="68" t="s">
        <v>5637</v>
      </c>
      <c r="J1775" s="68" t="s">
        <v>963</v>
      </c>
      <c r="K1775" s="67" t="s">
        <v>6037</v>
      </c>
      <c r="L1775" s="13">
        <v>21629</v>
      </c>
      <c r="M1775" s="13">
        <v>21317</v>
      </c>
      <c r="N1775" s="13">
        <v>16290</v>
      </c>
      <c r="O1775" s="13">
        <v>16351</v>
      </c>
      <c r="P1775" s="13">
        <v>5428</v>
      </c>
      <c r="Q1775" s="13">
        <v>35657</v>
      </c>
      <c r="R1775" s="13">
        <v>116672</v>
      </c>
    </row>
    <row r="1776" spans="1:18" ht="14.5" x14ac:dyDescent="0.25">
      <c r="A1776" s="68">
        <v>11</v>
      </c>
      <c r="B1776" s="68">
        <v>310</v>
      </c>
      <c r="C1776" s="67" t="s">
        <v>6788</v>
      </c>
      <c r="D1776" s="67" t="s">
        <v>6789</v>
      </c>
      <c r="E1776" s="67" t="s">
        <v>13</v>
      </c>
      <c r="F1776" s="67" t="s">
        <v>3577</v>
      </c>
      <c r="G1776" s="67" t="s">
        <v>7616</v>
      </c>
      <c r="H1776" s="67" t="s">
        <v>1516</v>
      </c>
      <c r="I1776" s="68" t="s">
        <v>6119</v>
      </c>
      <c r="J1776" s="68" t="s">
        <v>963</v>
      </c>
      <c r="K1776" s="67" t="s">
        <v>6120</v>
      </c>
      <c r="L1776" s="13">
        <v>3561</v>
      </c>
      <c r="M1776" s="13">
        <v>3722</v>
      </c>
      <c r="N1776" s="13">
        <v>2980</v>
      </c>
      <c r="O1776" s="13">
        <v>3164</v>
      </c>
      <c r="P1776" s="13">
        <v>1091</v>
      </c>
      <c r="Q1776" s="13">
        <v>4614</v>
      </c>
      <c r="R1776" s="13">
        <v>19132</v>
      </c>
    </row>
    <row r="1777" spans="1:18" ht="14.5" x14ac:dyDescent="0.25">
      <c r="A1777" s="68">
        <v>11</v>
      </c>
      <c r="B1777" s="68">
        <v>311</v>
      </c>
      <c r="C1777" s="67" t="s">
        <v>6788</v>
      </c>
      <c r="D1777" s="67" t="s">
        <v>6789</v>
      </c>
      <c r="E1777" s="67" t="s">
        <v>13</v>
      </c>
      <c r="F1777" s="67" t="s">
        <v>3394</v>
      </c>
      <c r="G1777" s="67" t="s">
        <v>3390</v>
      </c>
      <c r="H1777" s="67" t="s">
        <v>1516</v>
      </c>
      <c r="I1777" s="68" t="s">
        <v>5084</v>
      </c>
      <c r="J1777" s="68" t="s">
        <v>963</v>
      </c>
      <c r="K1777" s="67" t="s">
        <v>5963</v>
      </c>
      <c r="L1777" s="13">
        <v>8136</v>
      </c>
      <c r="M1777" s="13">
        <v>8914</v>
      </c>
      <c r="N1777" s="13">
        <v>6778</v>
      </c>
      <c r="O1777" s="13">
        <v>5462</v>
      </c>
      <c r="P1777" s="13">
        <v>1175</v>
      </c>
      <c r="Q1777" s="13">
        <v>9370</v>
      </c>
      <c r="R1777" s="13">
        <v>39835</v>
      </c>
    </row>
    <row r="1778" spans="1:18" ht="14.5" x14ac:dyDescent="0.25">
      <c r="A1778" s="68">
        <v>11</v>
      </c>
      <c r="B1778" s="68">
        <v>312</v>
      </c>
      <c r="C1778" s="67" t="s">
        <v>6788</v>
      </c>
      <c r="D1778" s="67" t="s">
        <v>6789</v>
      </c>
      <c r="E1778" s="67" t="s">
        <v>13</v>
      </c>
      <c r="F1778" s="67" t="s">
        <v>3399</v>
      </c>
      <c r="G1778" s="67" t="s">
        <v>3390</v>
      </c>
      <c r="H1778" s="67" t="s">
        <v>1516</v>
      </c>
      <c r="I1778" s="68" t="s">
        <v>5271</v>
      </c>
      <c r="J1778" s="68" t="s">
        <v>963</v>
      </c>
      <c r="K1778" s="67" t="s">
        <v>5968</v>
      </c>
      <c r="L1778" s="13">
        <v>1556</v>
      </c>
      <c r="M1778" s="13">
        <v>1840</v>
      </c>
      <c r="N1778" s="13">
        <v>1536</v>
      </c>
      <c r="O1778" s="13">
        <v>1755</v>
      </c>
      <c r="P1778" s="13">
        <v>723</v>
      </c>
      <c r="Q1778" s="13">
        <v>2060</v>
      </c>
      <c r="R1778" s="13">
        <v>9470</v>
      </c>
    </row>
    <row r="1779" spans="1:18" ht="14.5" x14ac:dyDescent="0.25">
      <c r="A1779" s="68">
        <v>11</v>
      </c>
      <c r="B1779" s="68">
        <v>313</v>
      </c>
      <c r="C1779" s="67" t="s">
        <v>6788</v>
      </c>
      <c r="D1779" s="67" t="s">
        <v>6789</v>
      </c>
      <c r="E1779" s="67" t="s">
        <v>13</v>
      </c>
      <c r="F1779" s="67" t="s">
        <v>3395</v>
      </c>
      <c r="G1779" s="67" t="s">
        <v>3390</v>
      </c>
      <c r="H1779" s="67" t="s">
        <v>1516</v>
      </c>
      <c r="I1779" s="68" t="s">
        <v>5171</v>
      </c>
      <c r="J1779" s="68" t="s">
        <v>963</v>
      </c>
      <c r="K1779" s="67" t="s">
        <v>5964</v>
      </c>
      <c r="L1779" s="13">
        <v>1512</v>
      </c>
      <c r="M1779" s="13">
        <v>1868</v>
      </c>
      <c r="N1779" s="13">
        <v>1661</v>
      </c>
      <c r="O1779" s="13">
        <v>1989</v>
      </c>
      <c r="P1779" s="13">
        <v>808</v>
      </c>
      <c r="Q1779" s="13">
        <v>2655</v>
      </c>
      <c r="R1779" s="13">
        <v>10493</v>
      </c>
    </row>
    <row r="1780" spans="1:18" ht="14.5" x14ac:dyDescent="0.25">
      <c r="A1780" s="68">
        <v>11</v>
      </c>
      <c r="B1780" s="68">
        <v>314</v>
      </c>
      <c r="C1780" s="67" t="s">
        <v>6788</v>
      </c>
      <c r="D1780" s="67" t="s">
        <v>6789</v>
      </c>
      <c r="E1780" s="67" t="s">
        <v>13</v>
      </c>
      <c r="F1780" s="67" t="s">
        <v>3400</v>
      </c>
      <c r="G1780" s="67" t="s">
        <v>3390</v>
      </c>
      <c r="H1780" s="67" t="s">
        <v>1516</v>
      </c>
      <c r="I1780" s="68" t="s">
        <v>5171</v>
      </c>
      <c r="J1780" s="68" t="s">
        <v>963</v>
      </c>
      <c r="K1780" s="67" t="s">
        <v>5969</v>
      </c>
      <c r="L1780" s="13">
        <v>1715</v>
      </c>
      <c r="M1780" s="13">
        <v>1992</v>
      </c>
      <c r="N1780" s="13">
        <v>1980</v>
      </c>
      <c r="O1780" s="13">
        <v>2275</v>
      </c>
      <c r="P1780" s="13">
        <v>857</v>
      </c>
      <c r="Q1780" s="13">
        <v>3881</v>
      </c>
      <c r="R1780" s="13">
        <v>12700</v>
      </c>
    </row>
    <row r="1781" spans="1:18" ht="14.5" x14ac:dyDescent="0.25">
      <c r="A1781" s="68">
        <v>11</v>
      </c>
      <c r="B1781" s="68">
        <v>315</v>
      </c>
      <c r="C1781" s="67" t="s">
        <v>6788</v>
      </c>
      <c r="D1781" s="67" t="s">
        <v>6789</v>
      </c>
      <c r="E1781" s="67" t="s">
        <v>13</v>
      </c>
      <c r="F1781" s="67" t="s">
        <v>3396</v>
      </c>
      <c r="G1781" s="67" t="s">
        <v>3390</v>
      </c>
      <c r="H1781" s="67" t="s">
        <v>1516</v>
      </c>
      <c r="I1781" s="68" t="s">
        <v>5271</v>
      </c>
      <c r="J1781" s="68" t="s">
        <v>963</v>
      </c>
      <c r="K1781" s="67" t="s">
        <v>5965</v>
      </c>
      <c r="L1781" s="13">
        <v>1712</v>
      </c>
      <c r="M1781" s="13">
        <v>1970</v>
      </c>
      <c r="N1781" s="13">
        <v>1695</v>
      </c>
      <c r="O1781" s="13">
        <v>2078</v>
      </c>
      <c r="P1781" s="13">
        <v>776</v>
      </c>
      <c r="Q1781" s="13">
        <v>2695</v>
      </c>
      <c r="R1781" s="13">
        <v>10926</v>
      </c>
    </row>
    <row r="1782" spans="1:18" ht="14.5" x14ac:dyDescent="0.25">
      <c r="A1782" s="68">
        <v>11</v>
      </c>
      <c r="B1782" s="68">
        <v>316</v>
      </c>
      <c r="C1782" s="67" t="s">
        <v>6788</v>
      </c>
      <c r="D1782" s="67" t="s">
        <v>6789</v>
      </c>
      <c r="E1782" s="67" t="s">
        <v>13</v>
      </c>
      <c r="F1782" s="67" t="s">
        <v>3398</v>
      </c>
      <c r="G1782" s="67" t="s">
        <v>3390</v>
      </c>
      <c r="H1782" s="67" t="s">
        <v>1516</v>
      </c>
      <c r="I1782" s="68" t="s">
        <v>5271</v>
      </c>
      <c r="J1782" s="68" t="s">
        <v>963</v>
      </c>
      <c r="K1782" s="67" t="s">
        <v>5967</v>
      </c>
      <c r="L1782" s="13">
        <v>1344</v>
      </c>
      <c r="M1782" s="13">
        <v>1643</v>
      </c>
      <c r="N1782" s="13">
        <v>1417</v>
      </c>
      <c r="O1782" s="13">
        <v>1706</v>
      </c>
      <c r="P1782" s="13">
        <v>665</v>
      </c>
      <c r="Q1782" s="13">
        <v>2584</v>
      </c>
      <c r="R1782" s="13">
        <v>9359</v>
      </c>
    </row>
    <row r="1783" spans="1:18" ht="14.5" x14ac:dyDescent="0.25">
      <c r="A1783" s="68">
        <v>11</v>
      </c>
      <c r="B1783" s="68">
        <v>317</v>
      </c>
      <c r="C1783" s="67" t="s">
        <v>6788</v>
      </c>
      <c r="D1783" s="67" t="s">
        <v>6789</v>
      </c>
      <c r="E1783" s="67" t="s">
        <v>13</v>
      </c>
      <c r="F1783" s="67" t="s">
        <v>3393</v>
      </c>
      <c r="G1783" s="67" t="s">
        <v>3390</v>
      </c>
      <c r="H1783" s="67" t="s">
        <v>1516</v>
      </c>
      <c r="I1783" s="68" t="s">
        <v>1279</v>
      </c>
      <c r="J1783" s="68" t="s">
        <v>963</v>
      </c>
      <c r="K1783" s="67" t="s">
        <v>5962</v>
      </c>
      <c r="L1783" s="13">
        <v>2382</v>
      </c>
      <c r="M1783" s="13">
        <v>2709</v>
      </c>
      <c r="N1783" s="13">
        <v>1963</v>
      </c>
      <c r="O1783" s="13">
        <v>2501</v>
      </c>
      <c r="P1783" s="13">
        <v>979</v>
      </c>
      <c r="Q1783" s="13">
        <v>5773</v>
      </c>
      <c r="R1783" s="13">
        <v>16307</v>
      </c>
    </row>
    <row r="1784" spans="1:18" ht="14.5" x14ac:dyDescent="0.25">
      <c r="A1784" s="68">
        <v>11</v>
      </c>
      <c r="B1784" s="68">
        <v>318</v>
      </c>
      <c r="C1784" s="67" t="s">
        <v>6788</v>
      </c>
      <c r="D1784" s="67" t="s">
        <v>6789</v>
      </c>
      <c r="E1784" s="67" t="s">
        <v>13</v>
      </c>
      <c r="F1784" s="67" t="s">
        <v>3392</v>
      </c>
      <c r="G1784" s="67" t="s">
        <v>3390</v>
      </c>
      <c r="H1784" s="67" t="s">
        <v>1516</v>
      </c>
      <c r="I1784" s="68" t="s">
        <v>1279</v>
      </c>
      <c r="J1784" s="68" t="s">
        <v>963</v>
      </c>
      <c r="K1784" s="67" t="s">
        <v>5961</v>
      </c>
      <c r="L1784" s="13">
        <v>1049</v>
      </c>
      <c r="M1784" s="13">
        <v>1413</v>
      </c>
      <c r="N1784" s="13">
        <v>1215</v>
      </c>
      <c r="O1784" s="13">
        <v>1614</v>
      </c>
      <c r="P1784" s="13">
        <v>658</v>
      </c>
      <c r="Q1784" s="13">
        <v>2825</v>
      </c>
      <c r="R1784" s="13">
        <v>8774</v>
      </c>
    </row>
    <row r="1785" spans="1:18" ht="14.5" x14ac:dyDescent="0.25">
      <c r="A1785" s="68">
        <v>11</v>
      </c>
      <c r="B1785" s="68">
        <v>319</v>
      </c>
      <c r="C1785" s="67" t="s">
        <v>6788</v>
      </c>
      <c r="D1785" s="67" t="s">
        <v>6789</v>
      </c>
      <c r="E1785" s="67" t="s">
        <v>13</v>
      </c>
      <c r="F1785" s="67" t="s">
        <v>3397</v>
      </c>
      <c r="G1785" s="67" t="s">
        <v>3390</v>
      </c>
      <c r="H1785" s="67" t="s">
        <v>1516</v>
      </c>
      <c r="I1785" s="68" t="s">
        <v>5271</v>
      </c>
      <c r="J1785" s="68" t="s">
        <v>963</v>
      </c>
      <c r="K1785" s="67" t="s">
        <v>5966</v>
      </c>
      <c r="L1785" s="13">
        <v>883</v>
      </c>
      <c r="M1785" s="13">
        <v>994</v>
      </c>
      <c r="N1785" s="13">
        <v>579</v>
      </c>
      <c r="O1785" s="13">
        <v>633</v>
      </c>
      <c r="P1785" s="13">
        <v>337</v>
      </c>
      <c r="Q1785" s="13">
        <v>2168</v>
      </c>
      <c r="R1785" s="13">
        <v>5594</v>
      </c>
    </row>
    <row r="1786" spans="1:18" ht="14.5" x14ac:dyDescent="0.25">
      <c r="A1786" s="68">
        <v>11</v>
      </c>
      <c r="B1786" s="68">
        <v>320</v>
      </c>
      <c r="C1786" s="67" t="s">
        <v>6788</v>
      </c>
      <c r="D1786" s="67" t="s">
        <v>6789</v>
      </c>
      <c r="E1786" s="67" t="s">
        <v>13</v>
      </c>
      <c r="F1786" s="67" t="s">
        <v>3391</v>
      </c>
      <c r="G1786" s="67" t="s">
        <v>3390</v>
      </c>
      <c r="H1786" s="67" t="s">
        <v>1516</v>
      </c>
      <c r="I1786" s="68" t="s">
        <v>5887</v>
      </c>
      <c r="J1786" s="68" t="s">
        <v>963</v>
      </c>
      <c r="K1786" s="67" t="s">
        <v>5960</v>
      </c>
      <c r="L1786" s="13">
        <v>5689</v>
      </c>
      <c r="M1786" s="13">
        <v>5996</v>
      </c>
      <c r="N1786" s="13">
        <v>3653</v>
      </c>
      <c r="O1786" s="13">
        <v>4157</v>
      </c>
      <c r="P1786" s="13">
        <v>1729</v>
      </c>
      <c r="Q1786" s="13">
        <v>8367</v>
      </c>
      <c r="R1786" s="13">
        <v>29591</v>
      </c>
    </row>
    <row r="1787" spans="1:18" ht="14.5" x14ac:dyDescent="0.25">
      <c r="A1787" s="68">
        <v>11</v>
      </c>
      <c r="B1787" s="68">
        <v>321</v>
      </c>
      <c r="C1787" s="67" t="s">
        <v>6788</v>
      </c>
      <c r="D1787" s="67" t="s">
        <v>6789</v>
      </c>
      <c r="E1787" s="67" t="s">
        <v>13</v>
      </c>
      <c r="F1787" s="67" t="s">
        <v>3582</v>
      </c>
      <c r="G1787" s="67" t="s">
        <v>7588</v>
      </c>
      <c r="H1787" s="67" t="s">
        <v>1516</v>
      </c>
      <c r="I1787" s="68" t="s">
        <v>1314</v>
      </c>
      <c r="J1787" s="68" t="s">
        <v>963</v>
      </c>
      <c r="K1787" s="67" t="s">
        <v>8400</v>
      </c>
      <c r="L1787" s="13">
        <v>3179</v>
      </c>
      <c r="M1787" s="13">
        <v>3820</v>
      </c>
      <c r="N1787" s="13">
        <v>2736</v>
      </c>
      <c r="O1787" s="13">
        <v>3280</v>
      </c>
      <c r="P1787" s="13">
        <v>1489</v>
      </c>
      <c r="Q1787" s="13">
        <v>9284</v>
      </c>
      <c r="R1787" s="13">
        <v>23788</v>
      </c>
    </row>
    <row r="1788" spans="1:18" ht="14.5" x14ac:dyDescent="0.25">
      <c r="A1788" s="68">
        <v>11</v>
      </c>
      <c r="B1788" s="68">
        <v>322</v>
      </c>
      <c r="C1788" s="67" t="s">
        <v>6788</v>
      </c>
      <c r="D1788" s="67" t="s">
        <v>6789</v>
      </c>
      <c r="E1788" s="67" t="s">
        <v>13</v>
      </c>
      <c r="F1788" s="67" t="s">
        <v>3583</v>
      </c>
      <c r="G1788" s="67" t="s">
        <v>7588</v>
      </c>
      <c r="H1788" s="67" t="s">
        <v>1516</v>
      </c>
      <c r="I1788" s="68" t="s">
        <v>1314</v>
      </c>
      <c r="J1788" s="68" t="s">
        <v>963</v>
      </c>
      <c r="K1788" s="67" t="s">
        <v>8401</v>
      </c>
      <c r="L1788" s="13">
        <v>3920</v>
      </c>
      <c r="M1788" s="13">
        <v>4602</v>
      </c>
      <c r="N1788" s="13">
        <v>3226</v>
      </c>
      <c r="O1788" s="13">
        <v>3389</v>
      </c>
      <c r="P1788" s="13">
        <v>1367</v>
      </c>
      <c r="Q1788" s="13">
        <v>12254</v>
      </c>
      <c r="R1788" s="13">
        <v>28758</v>
      </c>
    </row>
    <row r="1789" spans="1:18" ht="14.5" x14ac:dyDescent="0.25">
      <c r="A1789" s="68">
        <v>11</v>
      </c>
      <c r="B1789" s="68">
        <v>323</v>
      </c>
      <c r="C1789" s="67" t="s">
        <v>6788</v>
      </c>
      <c r="D1789" s="67" t="s">
        <v>6789</v>
      </c>
      <c r="E1789" s="67" t="s">
        <v>13</v>
      </c>
      <c r="F1789" s="67" t="s">
        <v>3740</v>
      </c>
      <c r="G1789" s="67" t="s">
        <v>3739</v>
      </c>
      <c r="H1789" s="67" t="s">
        <v>1516</v>
      </c>
      <c r="I1789" s="68" t="s">
        <v>6122</v>
      </c>
      <c r="J1789" s="68" t="s">
        <v>963</v>
      </c>
      <c r="K1789" s="67" t="s">
        <v>6679</v>
      </c>
      <c r="L1789" s="13">
        <v>3782</v>
      </c>
      <c r="M1789" s="13">
        <v>4349</v>
      </c>
      <c r="N1789" s="13">
        <v>3837</v>
      </c>
      <c r="O1789" s="13">
        <v>4455</v>
      </c>
      <c r="P1789" s="13">
        <v>1739</v>
      </c>
      <c r="Q1789" s="13">
        <v>5831</v>
      </c>
      <c r="R1789" s="13">
        <v>23993</v>
      </c>
    </row>
    <row r="1790" spans="1:18" ht="14.5" x14ac:dyDescent="0.25">
      <c r="A1790" s="68">
        <v>11</v>
      </c>
      <c r="B1790" s="68">
        <v>324</v>
      </c>
      <c r="C1790" s="67" t="s">
        <v>6788</v>
      </c>
      <c r="D1790" s="67" t="s">
        <v>6789</v>
      </c>
      <c r="E1790" s="67" t="s">
        <v>13</v>
      </c>
      <c r="F1790" s="67" t="s">
        <v>3741</v>
      </c>
      <c r="G1790" s="67" t="s">
        <v>3739</v>
      </c>
      <c r="H1790" s="67" t="s">
        <v>1516</v>
      </c>
      <c r="I1790" s="68" t="s">
        <v>5534</v>
      </c>
      <c r="J1790" s="68" t="s">
        <v>963</v>
      </c>
      <c r="K1790" s="67" t="s">
        <v>6680</v>
      </c>
      <c r="L1790" s="13">
        <v>3726</v>
      </c>
      <c r="M1790" s="13">
        <v>4601</v>
      </c>
      <c r="N1790" s="13">
        <v>4016</v>
      </c>
      <c r="O1790" s="13">
        <v>4645</v>
      </c>
      <c r="P1790" s="13">
        <v>1901</v>
      </c>
      <c r="Q1790" s="13">
        <v>7700</v>
      </c>
      <c r="R1790" s="13">
        <v>26589</v>
      </c>
    </row>
    <row r="1791" spans="1:18" ht="14.5" x14ac:dyDescent="0.25">
      <c r="A1791" s="68">
        <v>11</v>
      </c>
      <c r="B1791" s="68">
        <v>325</v>
      </c>
      <c r="C1791" s="67" t="s">
        <v>6788</v>
      </c>
      <c r="D1791" s="67" t="s">
        <v>6789</v>
      </c>
      <c r="E1791" s="67" t="s">
        <v>13</v>
      </c>
      <c r="F1791" s="67" t="s">
        <v>3742</v>
      </c>
      <c r="G1791" s="67" t="s">
        <v>3739</v>
      </c>
      <c r="H1791" s="67" t="s">
        <v>1516</v>
      </c>
      <c r="I1791" s="68" t="s">
        <v>5534</v>
      </c>
      <c r="J1791" s="68" t="s">
        <v>963</v>
      </c>
      <c r="K1791" s="67" t="s">
        <v>6681</v>
      </c>
      <c r="L1791" s="13">
        <v>3121</v>
      </c>
      <c r="M1791" s="13">
        <v>3788</v>
      </c>
      <c r="N1791" s="13">
        <v>3390</v>
      </c>
      <c r="O1791" s="13">
        <v>3933</v>
      </c>
      <c r="P1791" s="13">
        <v>1644</v>
      </c>
      <c r="Q1791" s="13">
        <v>5674</v>
      </c>
      <c r="R1791" s="13">
        <v>21550</v>
      </c>
    </row>
    <row r="1792" spans="1:18" ht="14.5" x14ac:dyDescent="0.25">
      <c r="A1792" s="68">
        <v>11</v>
      </c>
      <c r="B1792" s="68">
        <v>326</v>
      </c>
      <c r="C1792" s="67" t="s">
        <v>6788</v>
      </c>
      <c r="D1792" s="67" t="s">
        <v>6789</v>
      </c>
      <c r="E1792" s="67" t="s">
        <v>13</v>
      </c>
      <c r="F1792" s="67" t="s">
        <v>3743</v>
      </c>
      <c r="G1792" s="67" t="s">
        <v>3739</v>
      </c>
      <c r="H1792" s="67" t="s">
        <v>1516</v>
      </c>
      <c r="I1792" s="68" t="s">
        <v>1270</v>
      </c>
      <c r="J1792" s="68" t="s">
        <v>963</v>
      </c>
      <c r="K1792" s="67" t="s">
        <v>6682</v>
      </c>
      <c r="L1792" s="13">
        <v>3446</v>
      </c>
      <c r="M1792" s="13">
        <v>3957</v>
      </c>
      <c r="N1792" s="13">
        <v>3361</v>
      </c>
      <c r="O1792" s="13">
        <v>3930</v>
      </c>
      <c r="P1792" s="13">
        <v>1558</v>
      </c>
      <c r="Q1792" s="13">
        <v>5563</v>
      </c>
      <c r="R1792" s="13">
        <v>21815</v>
      </c>
    </row>
    <row r="1793" spans="1:18" ht="14.5" x14ac:dyDescent="0.25">
      <c r="A1793" s="68">
        <v>11</v>
      </c>
      <c r="B1793" s="68">
        <v>327</v>
      </c>
      <c r="C1793" s="67" t="s">
        <v>6788</v>
      </c>
      <c r="D1793" s="67" t="s">
        <v>6789</v>
      </c>
      <c r="E1793" s="67" t="s">
        <v>13</v>
      </c>
      <c r="F1793" s="67" t="s">
        <v>3744</v>
      </c>
      <c r="G1793" s="67" t="s">
        <v>3739</v>
      </c>
      <c r="H1793" s="67" t="s">
        <v>1516</v>
      </c>
      <c r="I1793" s="68" t="s">
        <v>1270</v>
      </c>
      <c r="J1793" s="68" t="s">
        <v>963</v>
      </c>
      <c r="K1793" s="67" t="s">
        <v>6683</v>
      </c>
      <c r="L1793" s="13">
        <v>3537</v>
      </c>
      <c r="M1793" s="13">
        <v>4134</v>
      </c>
      <c r="N1793" s="13">
        <v>3795</v>
      </c>
      <c r="O1793" s="13">
        <v>4394</v>
      </c>
      <c r="P1793" s="13">
        <v>1733</v>
      </c>
      <c r="Q1793" s="13">
        <v>7213</v>
      </c>
      <c r="R1793" s="13">
        <v>24806</v>
      </c>
    </row>
    <row r="1794" spans="1:18" ht="14.5" x14ac:dyDescent="0.25">
      <c r="A1794" s="68">
        <v>11</v>
      </c>
      <c r="B1794" s="68">
        <v>328</v>
      </c>
      <c r="C1794" s="67" t="s">
        <v>6788</v>
      </c>
      <c r="D1794" s="67" t="s">
        <v>6789</v>
      </c>
      <c r="E1794" s="67" t="s">
        <v>13</v>
      </c>
      <c r="F1794" s="67" t="s">
        <v>3586</v>
      </c>
      <c r="G1794" s="67" t="s">
        <v>2653</v>
      </c>
      <c r="H1794" s="67" t="s">
        <v>1516</v>
      </c>
      <c r="I1794" s="68" t="s">
        <v>6125</v>
      </c>
      <c r="J1794" s="68" t="s">
        <v>963</v>
      </c>
      <c r="K1794" s="67" t="s">
        <v>8404</v>
      </c>
      <c r="L1794" s="13">
        <v>2618</v>
      </c>
      <c r="M1794" s="13">
        <v>3034</v>
      </c>
      <c r="N1794" s="13">
        <v>2005</v>
      </c>
      <c r="O1794" s="13">
        <v>1890</v>
      </c>
      <c r="P1794" s="13">
        <v>705</v>
      </c>
      <c r="Q1794" s="13">
        <v>4423</v>
      </c>
      <c r="R1794" s="13">
        <v>14675</v>
      </c>
    </row>
    <row r="1795" spans="1:18" ht="14.5" x14ac:dyDescent="0.25">
      <c r="A1795" s="68">
        <v>11</v>
      </c>
      <c r="B1795" s="68">
        <v>329</v>
      </c>
      <c r="C1795" s="67" t="s">
        <v>6788</v>
      </c>
      <c r="D1795" s="67" t="s">
        <v>6789</v>
      </c>
      <c r="E1795" s="67" t="s">
        <v>13</v>
      </c>
      <c r="F1795" s="67" t="s">
        <v>3585</v>
      </c>
      <c r="G1795" s="67" t="s">
        <v>2653</v>
      </c>
      <c r="H1795" s="67" t="s">
        <v>1516</v>
      </c>
      <c r="I1795" s="68" t="s">
        <v>6124</v>
      </c>
      <c r="J1795" s="68" t="s">
        <v>963</v>
      </c>
      <c r="K1795" s="67" t="s">
        <v>8403</v>
      </c>
      <c r="L1795" s="13">
        <v>1178</v>
      </c>
      <c r="M1795" s="13">
        <v>1232</v>
      </c>
      <c r="N1795" s="13">
        <v>1130</v>
      </c>
      <c r="O1795" s="13">
        <v>907</v>
      </c>
      <c r="P1795" s="13">
        <v>295</v>
      </c>
      <c r="Q1795" s="13">
        <v>1319</v>
      </c>
      <c r="R1795" s="13">
        <v>6061</v>
      </c>
    </row>
    <row r="1796" spans="1:18" ht="14.5" x14ac:dyDescent="0.25">
      <c r="A1796" s="68">
        <v>11</v>
      </c>
      <c r="B1796" s="68">
        <v>330</v>
      </c>
      <c r="C1796" s="67" t="s">
        <v>6793</v>
      </c>
      <c r="D1796" s="67" t="s">
        <v>6794</v>
      </c>
      <c r="E1796" s="67" t="s">
        <v>124</v>
      </c>
      <c r="F1796" s="67" t="s">
        <v>3338</v>
      </c>
      <c r="G1796" s="67" t="s">
        <v>3337</v>
      </c>
      <c r="H1796" s="67" t="s">
        <v>1516</v>
      </c>
      <c r="I1796" s="68" t="s">
        <v>5118</v>
      </c>
      <c r="J1796" s="68" t="s">
        <v>963</v>
      </c>
      <c r="K1796" s="67" t="s">
        <v>8348</v>
      </c>
      <c r="L1796" s="13">
        <v>231</v>
      </c>
      <c r="M1796" s="13">
        <v>227</v>
      </c>
      <c r="N1796" s="13">
        <v>146</v>
      </c>
      <c r="O1796" s="13">
        <v>177</v>
      </c>
      <c r="P1796" s="13">
        <v>74</v>
      </c>
      <c r="Q1796" s="13">
        <v>1987</v>
      </c>
      <c r="R1796" s="13">
        <v>2842</v>
      </c>
    </row>
    <row r="1797" spans="1:18" ht="14.5" x14ac:dyDescent="0.25">
      <c r="A1797" s="68">
        <v>11</v>
      </c>
      <c r="B1797" s="68">
        <v>331</v>
      </c>
      <c r="C1797" s="67" t="s">
        <v>6793</v>
      </c>
      <c r="D1797" s="67" t="s">
        <v>6794</v>
      </c>
      <c r="E1797" s="67" t="s">
        <v>124</v>
      </c>
      <c r="F1797" s="67" t="s">
        <v>3357</v>
      </c>
      <c r="G1797" s="67" t="s">
        <v>3356</v>
      </c>
      <c r="H1797" s="67" t="s">
        <v>1516</v>
      </c>
      <c r="I1797" s="68" t="s">
        <v>5610</v>
      </c>
      <c r="J1797" s="68" t="s">
        <v>963</v>
      </c>
      <c r="K1797" s="67" t="s">
        <v>5934</v>
      </c>
      <c r="L1797" s="13">
        <v>1418</v>
      </c>
      <c r="M1797" s="13">
        <v>1719</v>
      </c>
      <c r="N1797" s="13">
        <v>768</v>
      </c>
      <c r="O1797" s="13">
        <v>994</v>
      </c>
      <c r="P1797" s="13">
        <v>475</v>
      </c>
      <c r="Q1797" s="13">
        <v>3417</v>
      </c>
      <c r="R1797" s="13">
        <v>8791</v>
      </c>
    </row>
    <row r="1798" spans="1:18" ht="14.5" x14ac:dyDescent="0.25">
      <c r="A1798" s="68">
        <v>11</v>
      </c>
      <c r="B1798" s="68">
        <v>332</v>
      </c>
      <c r="C1798" s="67" t="s">
        <v>6793</v>
      </c>
      <c r="D1798" s="67" t="s">
        <v>6794</v>
      </c>
      <c r="E1798" s="67" t="s">
        <v>124</v>
      </c>
      <c r="F1798" s="67" t="s">
        <v>3371</v>
      </c>
      <c r="G1798" s="67" t="s">
        <v>3370</v>
      </c>
      <c r="H1798" s="67" t="s">
        <v>1516</v>
      </c>
      <c r="I1798" s="68" t="s">
        <v>5070</v>
      </c>
      <c r="J1798" s="68" t="s">
        <v>963</v>
      </c>
      <c r="K1798" s="67" t="s">
        <v>5944</v>
      </c>
      <c r="L1798" s="13">
        <v>81</v>
      </c>
      <c r="M1798" s="13">
        <v>106</v>
      </c>
      <c r="N1798" s="13">
        <v>93</v>
      </c>
      <c r="O1798" s="13">
        <v>106</v>
      </c>
      <c r="P1798" s="13">
        <v>38</v>
      </c>
      <c r="Q1798" s="13">
        <v>379</v>
      </c>
      <c r="R1798" s="13">
        <v>803</v>
      </c>
    </row>
    <row r="1799" spans="1:18" ht="14.5" x14ac:dyDescent="0.25">
      <c r="A1799" s="68">
        <v>11</v>
      </c>
      <c r="B1799" s="68">
        <v>333</v>
      </c>
      <c r="C1799" s="67" t="s">
        <v>6793</v>
      </c>
      <c r="D1799" s="67" t="s">
        <v>6794</v>
      </c>
      <c r="E1799" s="67" t="s">
        <v>124</v>
      </c>
      <c r="F1799" s="67" t="s">
        <v>3340</v>
      </c>
      <c r="G1799" s="67" t="s">
        <v>6648</v>
      </c>
      <c r="H1799" s="67" t="s">
        <v>1516</v>
      </c>
      <c r="I1799" s="68" t="s">
        <v>5923</v>
      </c>
      <c r="J1799" s="68" t="s">
        <v>963</v>
      </c>
      <c r="K1799" s="67" t="s">
        <v>5924</v>
      </c>
      <c r="L1799" s="13">
        <v>570</v>
      </c>
      <c r="M1799" s="13">
        <v>718</v>
      </c>
      <c r="N1799" s="13">
        <v>633</v>
      </c>
      <c r="O1799" s="13">
        <v>764</v>
      </c>
      <c r="P1799" s="13">
        <v>340</v>
      </c>
      <c r="Q1799" s="13">
        <v>2440</v>
      </c>
      <c r="R1799" s="13">
        <v>5465</v>
      </c>
    </row>
    <row r="1800" spans="1:18" ht="14.5" x14ac:dyDescent="0.25">
      <c r="A1800" s="68">
        <v>11</v>
      </c>
      <c r="B1800" s="68">
        <v>334</v>
      </c>
      <c r="C1800" s="67" t="s">
        <v>6793</v>
      </c>
      <c r="D1800" s="67" t="s">
        <v>6794</v>
      </c>
      <c r="E1800" s="67" t="s">
        <v>124</v>
      </c>
      <c r="F1800" s="67" t="s">
        <v>3339</v>
      </c>
      <c r="G1800" s="67" t="s">
        <v>6648</v>
      </c>
      <c r="H1800" s="67" t="s">
        <v>1516</v>
      </c>
      <c r="I1800" s="68" t="s">
        <v>5921</v>
      </c>
      <c r="J1800" s="68" t="s">
        <v>963</v>
      </c>
      <c r="K1800" s="67" t="s">
        <v>5922</v>
      </c>
      <c r="L1800" s="13">
        <v>101</v>
      </c>
      <c r="M1800" s="13">
        <v>136</v>
      </c>
      <c r="N1800" s="13">
        <v>53</v>
      </c>
      <c r="O1800" s="13">
        <v>98</v>
      </c>
      <c r="P1800" s="13">
        <v>55</v>
      </c>
      <c r="Q1800" s="13">
        <v>1358</v>
      </c>
      <c r="R1800" s="13">
        <v>1801</v>
      </c>
    </row>
    <row r="1801" spans="1:18" ht="14.5" x14ac:dyDescent="0.25">
      <c r="A1801" s="68">
        <v>11</v>
      </c>
      <c r="B1801" s="68">
        <v>335</v>
      </c>
      <c r="C1801" s="67" t="s">
        <v>6793</v>
      </c>
      <c r="D1801" s="67" t="s">
        <v>6794</v>
      </c>
      <c r="E1801" s="67" t="s">
        <v>124</v>
      </c>
      <c r="F1801" s="67" t="s">
        <v>3343</v>
      </c>
      <c r="G1801" s="67" t="s">
        <v>6649</v>
      </c>
      <c r="H1801" s="67" t="s">
        <v>1516</v>
      </c>
      <c r="I1801" s="68" t="s">
        <v>1279</v>
      </c>
      <c r="J1801" s="68" t="s">
        <v>963</v>
      </c>
      <c r="K1801" s="67" t="s">
        <v>8349</v>
      </c>
      <c r="L1801" s="13">
        <v>314</v>
      </c>
      <c r="M1801" s="13">
        <v>362</v>
      </c>
      <c r="N1801" s="13">
        <v>332</v>
      </c>
      <c r="O1801" s="13">
        <v>398</v>
      </c>
      <c r="P1801" s="13">
        <v>168</v>
      </c>
      <c r="Q1801" s="13">
        <v>1089</v>
      </c>
      <c r="R1801" s="13">
        <v>2663</v>
      </c>
    </row>
    <row r="1802" spans="1:18" ht="14.5" x14ac:dyDescent="0.25">
      <c r="A1802" s="68">
        <v>11</v>
      </c>
      <c r="B1802" s="68">
        <v>336</v>
      </c>
      <c r="C1802" s="67" t="s">
        <v>6793</v>
      </c>
      <c r="D1802" s="67" t="s">
        <v>6794</v>
      </c>
      <c r="E1802" s="67" t="s">
        <v>124</v>
      </c>
      <c r="F1802" s="67" t="s">
        <v>3336</v>
      </c>
      <c r="G1802" s="67" t="s">
        <v>6649</v>
      </c>
      <c r="H1802" s="67" t="s">
        <v>1516</v>
      </c>
      <c r="I1802" s="68" t="s">
        <v>5030</v>
      </c>
      <c r="J1802" s="68" t="s">
        <v>963</v>
      </c>
      <c r="K1802" s="67" t="s">
        <v>5920</v>
      </c>
      <c r="L1802" s="13">
        <v>1993</v>
      </c>
      <c r="M1802" s="13">
        <v>1637</v>
      </c>
      <c r="N1802" s="13">
        <v>882</v>
      </c>
      <c r="O1802" s="13">
        <v>1153</v>
      </c>
      <c r="P1802" s="13">
        <v>359</v>
      </c>
      <c r="Q1802" s="13">
        <v>1418</v>
      </c>
      <c r="R1802" s="13">
        <v>7442</v>
      </c>
    </row>
    <row r="1803" spans="1:18" ht="14.5" x14ac:dyDescent="0.25">
      <c r="A1803" s="68">
        <v>11</v>
      </c>
      <c r="B1803" s="68">
        <v>337</v>
      </c>
      <c r="C1803" s="67" t="s">
        <v>6793</v>
      </c>
      <c r="D1803" s="67" t="s">
        <v>6794</v>
      </c>
      <c r="E1803" s="67" t="s">
        <v>124</v>
      </c>
      <c r="F1803" s="67" t="s">
        <v>3342</v>
      </c>
      <c r="G1803" s="67" t="s">
        <v>6650</v>
      </c>
      <c r="H1803" s="67" t="s">
        <v>1516</v>
      </c>
      <c r="I1803" s="68" t="s">
        <v>5925</v>
      </c>
      <c r="J1803" s="68" t="s">
        <v>963</v>
      </c>
      <c r="K1803" s="67" t="s">
        <v>8351</v>
      </c>
      <c r="L1803" s="13">
        <v>304</v>
      </c>
      <c r="M1803" s="13">
        <v>363</v>
      </c>
      <c r="N1803" s="13">
        <v>317</v>
      </c>
      <c r="O1803" s="13">
        <v>378</v>
      </c>
      <c r="P1803" s="13">
        <v>167</v>
      </c>
      <c r="Q1803" s="13">
        <v>1297</v>
      </c>
      <c r="R1803" s="13">
        <v>2826</v>
      </c>
    </row>
    <row r="1804" spans="1:18" ht="14.5" x14ac:dyDescent="0.25">
      <c r="A1804" s="68">
        <v>11</v>
      </c>
      <c r="B1804" s="68">
        <v>338</v>
      </c>
      <c r="C1804" s="67" t="s">
        <v>6793</v>
      </c>
      <c r="D1804" s="67" t="s">
        <v>6794</v>
      </c>
      <c r="E1804" s="67" t="s">
        <v>124</v>
      </c>
      <c r="F1804" s="67" t="s">
        <v>3341</v>
      </c>
      <c r="G1804" s="67" t="s">
        <v>6650</v>
      </c>
      <c r="H1804" s="67" t="s">
        <v>1516</v>
      </c>
      <c r="I1804" s="68" t="s">
        <v>5925</v>
      </c>
      <c r="J1804" s="68" t="s">
        <v>963</v>
      </c>
      <c r="K1804" s="67" t="s">
        <v>8350</v>
      </c>
      <c r="L1804" s="13">
        <v>304</v>
      </c>
      <c r="M1804" s="13">
        <v>368</v>
      </c>
      <c r="N1804" s="13">
        <v>315</v>
      </c>
      <c r="O1804" s="13">
        <v>386</v>
      </c>
      <c r="P1804" s="13">
        <v>176</v>
      </c>
      <c r="Q1804" s="13">
        <v>1372</v>
      </c>
      <c r="R1804" s="13">
        <v>2921</v>
      </c>
    </row>
    <row r="1805" spans="1:18" ht="14.5" x14ac:dyDescent="0.25">
      <c r="A1805" s="68">
        <v>11</v>
      </c>
      <c r="B1805" s="68">
        <v>339</v>
      </c>
      <c r="C1805" s="67" t="s">
        <v>6793</v>
      </c>
      <c r="D1805" s="67" t="s">
        <v>6794</v>
      </c>
      <c r="E1805" s="67" t="s">
        <v>124</v>
      </c>
      <c r="F1805" s="67" t="s">
        <v>3344</v>
      </c>
      <c r="G1805" s="67" t="s">
        <v>7591</v>
      </c>
      <c r="H1805" s="67" t="s">
        <v>1516</v>
      </c>
      <c r="I1805" s="68" t="s">
        <v>5261</v>
      </c>
      <c r="J1805" s="68" t="s">
        <v>963</v>
      </c>
      <c r="K1805" s="67" t="s">
        <v>8352</v>
      </c>
      <c r="L1805" s="13">
        <v>810</v>
      </c>
      <c r="M1805" s="13">
        <v>1087</v>
      </c>
      <c r="N1805" s="13">
        <v>1428</v>
      </c>
      <c r="O1805" s="13">
        <v>1390</v>
      </c>
      <c r="P1805" s="13">
        <v>411</v>
      </c>
      <c r="Q1805" s="13">
        <v>5618</v>
      </c>
      <c r="R1805" s="13">
        <v>10744</v>
      </c>
    </row>
    <row r="1806" spans="1:18" ht="14.5" x14ac:dyDescent="0.25">
      <c r="A1806" s="68">
        <v>11</v>
      </c>
      <c r="B1806" s="68">
        <v>340</v>
      </c>
      <c r="C1806" s="67" t="s">
        <v>6793</v>
      </c>
      <c r="D1806" s="67" t="s">
        <v>6794</v>
      </c>
      <c r="E1806" s="67" t="s">
        <v>124</v>
      </c>
      <c r="F1806" s="67" t="s">
        <v>3345</v>
      </c>
      <c r="G1806" s="67" t="s">
        <v>6651</v>
      </c>
      <c r="H1806" s="67" t="s">
        <v>1516</v>
      </c>
      <c r="I1806" s="68" t="s">
        <v>5926</v>
      </c>
      <c r="J1806" s="68" t="s">
        <v>963</v>
      </c>
      <c r="K1806" s="67" t="s">
        <v>5927</v>
      </c>
      <c r="L1806" s="13">
        <v>22324</v>
      </c>
      <c r="M1806" s="13">
        <v>27140</v>
      </c>
      <c r="N1806" s="13">
        <v>16860</v>
      </c>
      <c r="O1806" s="13">
        <v>17952</v>
      </c>
      <c r="P1806" s="13">
        <v>7440</v>
      </c>
      <c r="Q1806" s="13">
        <v>54349</v>
      </c>
      <c r="R1806" s="13">
        <v>146065</v>
      </c>
    </row>
    <row r="1807" spans="1:18" ht="14.5" x14ac:dyDescent="0.25">
      <c r="A1807" s="68">
        <v>11</v>
      </c>
      <c r="B1807" s="68">
        <v>341</v>
      </c>
      <c r="C1807" s="67" t="s">
        <v>6793</v>
      </c>
      <c r="D1807" s="67" t="s">
        <v>6794</v>
      </c>
      <c r="E1807" s="67" t="s">
        <v>124</v>
      </c>
      <c r="F1807" s="67" t="s">
        <v>3375</v>
      </c>
      <c r="G1807" s="67" t="s">
        <v>6652</v>
      </c>
      <c r="H1807" s="67" t="s">
        <v>1516</v>
      </c>
      <c r="I1807" s="68" t="s">
        <v>5949</v>
      </c>
      <c r="J1807" s="68" t="s">
        <v>963</v>
      </c>
      <c r="K1807" s="67" t="s">
        <v>5950</v>
      </c>
      <c r="L1807" s="13">
        <v>189</v>
      </c>
      <c r="M1807" s="13">
        <v>218</v>
      </c>
      <c r="N1807" s="13">
        <v>220</v>
      </c>
      <c r="O1807" s="13">
        <v>258</v>
      </c>
      <c r="P1807" s="13">
        <v>110</v>
      </c>
      <c r="Q1807" s="13">
        <v>850</v>
      </c>
      <c r="R1807" s="13">
        <v>1845</v>
      </c>
    </row>
    <row r="1808" spans="1:18" ht="14.5" x14ac:dyDescent="0.25">
      <c r="A1808" s="68">
        <v>11</v>
      </c>
      <c r="B1808" s="68">
        <v>342</v>
      </c>
      <c r="C1808" s="67" t="s">
        <v>6793</v>
      </c>
      <c r="D1808" s="67" t="s">
        <v>6794</v>
      </c>
      <c r="E1808" s="67" t="s">
        <v>124</v>
      </c>
      <c r="F1808" s="67" t="s">
        <v>3346</v>
      </c>
      <c r="G1808" s="67" t="s">
        <v>6653</v>
      </c>
      <c r="H1808" s="67" t="s">
        <v>1516</v>
      </c>
      <c r="I1808" s="68" t="s">
        <v>5271</v>
      </c>
      <c r="J1808" s="68" t="s">
        <v>963</v>
      </c>
      <c r="K1808" s="67" t="s">
        <v>5928</v>
      </c>
      <c r="L1808" s="13">
        <v>137</v>
      </c>
      <c r="M1808" s="13">
        <v>192</v>
      </c>
      <c r="N1808" s="13">
        <v>165</v>
      </c>
      <c r="O1808" s="13">
        <v>214</v>
      </c>
      <c r="P1808" s="13">
        <v>97</v>
      </c>
      <c r="Q1808" s="13">
        <v>1015</v>
      </c>
      <c r="R1808" s="13">
        <v>1820</v>
      </c>
    </row>
    <row r="1809" spans="1:18" ht="14.5" x14ac:dyDescent="0.25">
      <c r="A1809" s="68">
        <v>11</v>
      </c>
      <c r="B1809" s="68">
        <v>343</v>
      </c>
      <c r="C1809" s="67" t="s">
        <v>6793</v>
      </c>
      <c r="D1809" s="67" t="s">
        <v>6794</v>
      </c>
      <c r="E1809" s="67" t="s">
        <v>124</v>
      </c>
      <c r="F1809" s="67" t="s">
        <v>3347</v>
      </c>
      <c r="G1809" s="67" t="s">
        <v>6654</v>
      </c>
      <c r="H1809" s="67" t="s">
        <v>1516</v>
      </c>
      <c r="I1809" s="68" t="s">
        <v>5929</v>
      </c>
      <c r="J1809" s="68" t="s">
        <v>963</v>
      </c>
      <c r="K1809" s="67" t="s">
        <v>8353</v>
      </c>
      <c r="L1809" s="13">
        <v>258</v>
      </c>
      <c r="M1809" s="13">
        <v>330</v>
      </c>
      <c r="N1809" s="13">
        <v>287</v>
      </c>
      <c r="O1809" s="13">
        <v>348</v>
      </c>
      <c r="P1809" s="13">
        <v>158</v>
      </c>
      <c r="Q1809" s="13">
        <v>1482</v>
      </c>
      <c r="R1809" s="13">
        <v>2863</v>
      </c>
    </row>
    <row r="1810" spans="1:18" ht="14.5" x14ac:dyDescent="0.25">
      <c r="A1810" s="68">
        <v>11</v>
      </c>
      <c r="B1810" s="68">
        <v>344</v>
      </c>
      <c r="C1810" s="67" t="s">
        <v>6793</v>
      </c>
      <c r="D1810" s="67" t="s">
        <v>6794</v>
      </c>
      <c r="E1810" s="67" t="s">
        <v>124</v>
      </c>
      <c r="F1810" s="67" t="s">
        <v>3348</v>
      </c>
      <c r="G1810" s="67" t="s">
        <v>6655</v>
      </c>
      <c r="H1810" s="67" t="s">
        <v>1516</v>
      </c>
      <c r="I1810" s="68" t="s">
        <v>5930</v>
      </c>
      <c r="J1810" s="68" t="s">
        <v>963</v>
      </c>
      <c r="K1810" s="67" t="s">
        <v>6549</v>
      </c>
      <c r="L1810" s="13">
        <v>496</v>
      </c>
      <c r="M1810" s="13">
        <v>580</v>
      </c>
      <c r="N1810" s="13">
        <v>478</v>
      </c>
      <c r="O1810" s="13">
        <v>583</v>
      </c>
      <c r="P1810" s="13">
        <v>252</v>
      </c>
      <c r="Q1810" s="13">
        <v>2191</v>
      </c>
      <c r="R1810" s="13">
        <v>4580</v>
      </c>
    </row>
    <row r="1811" spans="1:18" ht="14.5" x14ac:dyDescent="0.25">
      <c r="A1811" s="68">
        <v>11</v>
      </c>
      <c r="B1811" s="68">
        <v>345</v>
      </c>
      <c r="C1811" s="67" t="s">
        <v>6793</v>
      </c>
      <c r="D1811" s="67" t="s">
        <v>6794</v>
      </c>
      <c r="E1811" s="67" t="s">
        <v>124</v>
      </c>
      <c r="F1811" s="67" t="s">
        <v>3352</v>
      </c>
      <c r="G1811" s="67" t="s">
        <v>6656</v>
      </c>
      <c r="H1811" s="67" t="s">
        <v>1516</v>
      </c>
      <c r="I1811" s="68" t="s">
        <v>5261</v>
      </c>
      <c r="J1811" s="68" t="s">
        <v>963</v>
      </c>
      <c r="K1811" s="67" t="s">
        <v>8356</v>
      </c>
      <c r="L1811" s="13">
        <v>240</v>
      </c>
      <c r="M1811" s="13">
        <v>316</v>
      </c>
      <c r="N1811" s="13">
        <v>271</v>
      </c>
      <c r="O1811" s="13">
        <v>332</v>
      </c>
      <c r="P1811" s="13">
        <v>157</v>
      </c>
      <c r="Q1811" s="13">
        <v>1382</v>
      </c>
      <c r="R1811" s="13">
        <v>2698</v>
      </c>
    </row>
    <row r="1812" spans="1:18" ht="14.5" x14ac:dyDescent="0.25">
      <c r="A1812" s="68">
        <v>11</v>
      </c>
      <c r="B1812" s="68">
        <v>346</v>
      </c>
      <c r="C1812" s="67" t="s">
        <v>6793</v>
      </c>
      <c r="D1812" s="67" t="s">
        <v>6794</v>
      </c>
      <c r="E1812" s="67" t="s">
        <v>124</v>
      </c>
      <c r="F1812" s="67" t="s">
        <v>3353</v>
      </c>
      <c r="G1812" s="67" t="s">
        <v>6656</v>
      </c>
      <c r="H1812" s="67" t="s">
        <v>1516</v>
      </c>
      <c r="I1812" s="68" t="s">
        <v>5932</v>
      </c>
      <c r="J1812" s="68" t="s">
        <v>963</v>
      </c>
      <c r="K1812" s="67" t="s">
        <v>5933</v>
      </c>
      <c r="L1812" s="13">
        <v>37</v>
      </c>
      <c r="M1812" s="13">
        <v>51</v>
      </c>
      <c r="N1812" s="13">
        <v>137</v>
      </c>
      <c r="O1812" s="13">
        <v>261</v>
      </c>
      <c r="P1812" s="13">
        <v>92</v>
      </c>
      <c r="Q1812" s="13">
        <v>1479</v>
      </c>
      <c r="R1812" s="13">
        <v>2057</v>
      </c>
    </row>
    <row r="1813" spans="1:18" ht="14.5" x14ac:dyDescent="0.25">
      <c r="A1813" s="68">
        <v>11</v>
      </c>
      <c r="B1813" s="68">
        <v>347</v>
      </c>
      <c r="C1813" s="67" t="s">
        <v>6793</v>
      </c>
      <c r="D1813" s="67" t="s">
        <v>6794</v>
      </c>
      <c r="E1813" s="67" t="s">
        <v>124</v>
      </c>
      <c r="F1813" s="67" t="s">
        <v>3351</v>
      </c>
      <c r="G1813" s="67" t="s">
        <v>6656</v>
      </c>
      <c r="H1813" s="67" t="s">
        <v>1516</v>
      </c>
      <c r="I1813" s="68" t="s">
        <v>5261</v>
      </c>
      <c r="J1813" s="68" t="s">
        <v>963</v>
      </c>
      <c r="K1813" s="67" t="s">
        <v>8355</v>
      </c>
      <c r="L1813" s="13">
        <v>413</v>
      </c>
      <c r="M1813" s="13">
        <v>668</v>
      </c>
      <c r="N1813" s="13">
        <v>464</v>
      </c>
      <c r="O1813" s="13">
        <v>574</v>
      </c>
      <c r="P1813" s="13">
        <v>248</v>
      </c>
      <c r="Q1813" s="13">
        <v>2504</v>
      </c>
      <c r="R1813" s="13">
        <v>4871</v>
      </c>
    </row>
    <row r="1814" spans="1:18" ht="14.5" x14ac:dyDescent="0.25">
      <c r="A1814" s="68">
        <v>11</v>
      </c>
      <c r="B1814" s="68">
        <v>348</v>
      </c>
      <c r="C1814" s="67" t="s">
        <v>6793</v>
      </c>
      <c r="D1814" s="67" t="s">
        <v>6794</v>
      </c>
      <c r="E1814" s="67" t="s">
        <v>124</v>
      </c>
      <c r="F1814" s="67" t="s">
        <v>3354</v>
      </c>
      <c r="G1814" s="67" t="s">
        <v>6656</v>
      </c>
      <c r="H1814" s="67" t="s">
        <v>1516</v>
      </c>
      <c r="I1814" s="68" t="s">
        <v>5261</v>
      </c>
      <c r="J1814" s="68" t="s">
        <v>963</v>
      </c>
      <c r="K1814" s="67" t="s">
        <v>8357</v>
      </c>
      <c r="L1814" s="13">
        <v>238</v>
      </c>
      <c r="M1814" s="13">
        <v>320</v>
      </c>
      <c r="N1814" s="13">
        <v>266</v>
      </c>
      <c r="O1814" s="13">
        <v>324</v>
      </c>
      <c r="P1814" s="13">
        <v>151</v>
      </c>
      <c r="Q1814" s="13">
        <v>1445</v>
      </c>
      <c r="R1814" s="13">
        <v>2744</v>
      </c>
    </row>
    <row r="1815" spans="1:18" ht="14.5" x14ac:dyDescent="0.25">
      <c r="A1815" s="68">
        <v>11</v>
      </c>
      <c r="B1815" s="68">
        <v>349</v>
      </c>
      <c r="C1815" s="67" t="s">
        <v>6793</v>
      </c>
      <c r="D1815" s="67" t="s">
        <v>6794</v>
      </c>
      <c r="E1815" s="67" t="s">
        <v>124</v>
      </c>
      <c r="F1815" s="67" t="s">
        <v>3355</v>
      </c>
      <c r="G1815" s="67" t="s">
        <v>6656</v>
      </c>
      <c r="H1815" s="67" t="s">
        <v>1516</v>
      </c>
      <c r="I1815" s="68" t="s">
        <v>5261</v>
      </c>
      <c r="J1815" s="68" t="s">
        <v>963</v>
      </c>
      <c r="K1815" s="67" t="s">
        <v>8358</v>
      </c>
      <c r="L1815" s="13">
        <v>225</v>
      </c>
      <c r="M1815" s="13">
        <v>283</v>
      </c>
      <c r="N1815" s="13">
        <v>242</v>
      </c>
      <c r="O1815" s="13">
        <v>291</v>
      </c>
      <c r="P1815" s="13">
        <v>134</v>
      </c>
      <c r="Q1815" s="13">
        <v>1196</v>
      </c>
      <c r="R1815" s="13">
        <v>2371</v>
      </c>
    </row>
    <row r="1816" spans="1:18" ht="14.5" x14ac:dyDescent="0.25">
      <c r="A1816" s="68">
        <v>11</v>
      </c>
      <c r="B1816" s="68">
        <v>350</v>
      </c>
      <c r="C1816" s="67" t="s">
        <v>6793</v>
      </c>
      <c r="D1816" s="67" t="s">
        <v>6794</v>
      </c>
      <c r="E1816" s="67" t="s">
        <v>124</v>
      </c>
      <c r="F1816" s="67" t="s">
        <v>3350</v>
      </c>
      <c r="G1816" s="67" t="s">
        <v>6656</v>
      </c>
      <c r="H1816" s="67" t="s">
        <v>1516</v>
      </c>
      <c r="I1816" s="68" t="s">
        <v>5261</v>
      </c>
      <c r="J1816" s="68" t="s">
        <v>963</v>
      </c>
      <c r="K1816" s="67" t="s">
        <v>8354</v>
      </c>
      <c r="L1816" s="13">
        <v>190</v>
      </c>
      <c r="M1816" s="13">
        <v>238</v>
      </c>
      <c r="N1816" s="13">
        <v>213</v>
      </c>
      <c r="O1816" s="13">
        <v>260</v>
      </c>
      <c r="P1816" s="13">
        <v>115</v>
      </c>
      <c r="Q1816" s="13">
        <v>1053</v>
      </c>
      <c r="R1816" s="13">
        <v>2069</v>
      </c>
    </row>
    <row r="1817" spans="1:18" ht="14.5" x14ac:dyDescent="0.25">
      <c r="A1817" s="68">
        <v>11</v>
      </c>
      <c r="B1817" s="68">
        <v>351</v>
      </c>
      <c r="C1817" s="67" t="s">
        <v>6793</v>
      </c>
      <c r="D1817" s="67" t="s">
        <v>6794</v>
      </c>
      <c r="E1817" s="67" t="s">
        <v>124</v>
      </c>
      <c r="F1817" s="67" t="s">
        <v>3349</v>
      </c>
      <c r="G1817" s="67" t="s">
        <v>6657</v>
      </c>
      <c r="H1817" s="67" t="s">
        <v>1516</v>
      </c>
      <c r="I1817" s="68" t="s">
        <v>5931</v>
      </c>
      <c r="J1817" s="68" t="s">
        <v>963</v>
      </c>
      <c r="K1817" s="67" t="s">
        <v>8359</v>
      </c>
      <c r="L1817" s="13">
        <v>651</v>
      </c>
      <c r="M1817" s="13">
        <v>963</v>
      </c>
      <c r="N1817" s="13">
        <v>813</v>
      </c>
      <c r="O1817" s="13">
        <v>1041</v>
      </c>
      <c r="P1817" s="13">
        <v>530</v>
      </c>
      <c r="Q1817" s="13">
        <v>4631</v>
      </c>
      <c r="R1817" s="13">
        <v>8629</v>
      </c>
    </row>
    <row r="1818" spans="1:18" ht="14.5" x14ac:dyDescent="0.25">
      <c r="A1818" s="68">
        <v>11</v>
      </c>
      <c r="B1818" s="68">
        <v>352</v>
      </c>
      <c r="C1818" s="67" t="s">
        <v>6793</v>
      </c>
      <c r="D1818" s="67" t="s">
        <v>6794</v>
      </c>
      <c r="E1818" s="67" t="s">
        <v>124</v>
      </c>
      <c r="F1818" s="67" t="s">
        <v>3358</v>
      </c>
      <c r="G1818" s="67" t="s">
        <v>6658</v>
      </c>
      <c r="H1818" s="67" t="s">
        <v>1516</v>
      </c>
      <c r="I1818" s="68" t="s">
        <v>5935</v>
      </c>
      <c r="J1818" s="68" t="s">
        <v>963</v>
      </c>
      <c r="K1818" s="67" t="s">
        <v>8360</v>
      </c>
      <c r="L1818" s="13">
        <v>306</v>
      </c>
      <c r="M1818" s="13">
        <v>400</v>
      </c>
      <c r="N1818" s="13">
        <v>336</v>
      </c>
      <c r="O1818" s="13">
        <v>407</v>
      </c>
      <c r="P1818" s="13">
        <v>182</v>
      </c>
      <c r="Q1818" s="13">
        <v>1824</v>
      </c>
      <c r="R1818" s="13">
        <v>3455</v>
      </c>
    </row>
    <row r="1819" spans="1:18" ht="14.5" x14ac:dyDescent="0.25">
      <c r="A1819" s="68">
        <v>11</v>
      </c>
      <c r="B1819" s="68">
        <v>353</v>
      </c>
      <c r="C1819" s="67" t="s">
        <v>6793</v>
      </c>
      <c r="D1819" s="67" t="s">
        <v>6794</v>
      </c>
      <c r="E1819" s="67" t="s">
        <v>124</v>
      </c>
      <c r="F1819" s="67" t="s">
        <v>3360</v>
      </c>
      <c r="G1819" s="67" t="s">
        <v>6659</v>
      </c>
      <c r="H1819" s="67" t="s">
        <v>1516</v>
      </c>
      <c r="I1819" s="68" t="s">
        <v>5562</v>
      </c>
      <c r="J1819" s="68" t="s">
        <v>963</v>
      </c>
      <c r="K1819" s="67" t="s">
        <v>5937</v>
      </c>
      <c r="L1819" s="13">
        <v>36248</v>
      </c>
      <c r="M1819" s="13">
        <v>38130</v>
      </c>
      <c r="N1819" s="13">
        <v>37275</v>
      </c>
      <c r="O1819" s="13">
        <v>37356</v>
      </c>
      <c r="P1819" s="13">
        <v>10784</v>
      </c>
      <c r="Q1819" s="13">
        <v>62669</v>
      </c>
      <c r="R1819" s="13">
        <v>222462</v>
      </c>
    </row>
    <row r="1820" spans="1:18" ht="14.5" x14ac:dyDescent="0.25">
      <c r="A1820" s="68">
        <v>11</v>
      </c>
      <c r="B1820" s="68">
        <v>354</v>
      </c>
      <c r="C1820" s="67" t="s">
        <v>6793</v>
      </c>
      <c r="D1820" s="67" t="s">
        <v>6794</v>
      </c>
      <c r="E1820" s="67" t="s">
        <v>124</v>
      </c>
      <c r="F1820" s="67" t="s">
        <v>3361</v>
      </c>
      <c r="G1820" s="67" t="s">
        <v>6659</v>
      </c>
      <c r="H1820" s="67" t="s">
        <v>1516</v>
      </c>
      <c r="I1820" s="68" t="s">
        <v>5311</v>
      </c>
      <c r="J1820" s="68" t="s">
        <v>963</v>
      </c>
      <c r="K1820" s="67" t="s">
        <v>5937</v>
      </c>
      <c r="L1820" s="13">
        <v>12828</v>
      </c>
      <c r="M1820" s="13">
        <v>15784</v>
      </c>
      <c r="N1820" s="13">
        <v>12708</v>
      </c>
      <c r="O1820" s="13">
        <v>15748</v>
      </c>
      <c r="P1820" s="13">
        <v>6889</v>
      </c>
      <c r="Q1820" s="13">
        <v>13508</v>
      </c>
      <c r="R1820" s="13">
        <v>77465</v>
      </c>
    </row>
    <row r="1821" spans="1:18" ht="14.5" x14ac:dyDescent="0.25">
      <c r="A1821" s="68">
        <v>11</v>
      </c>
      <c r="B1821" s="68">
        <v>355</v>
      </c>
      <c r="C1821" s="67" t="s">
        <v>6793</v>
      </c>
      <c r="D1821" s="67" t="s">
        <v>6794</v>
      </c>
      <c r="E1821" s="67" t="s">
        <v>124</v>
      </c>
      <c r="F1821" s="67" t="s">
        <v>3359</v>
      </c>
      <c r="G1821" s="67" t="s">
        <v>6659</v>
      </c>
      <c r="H1821" s="67" t="s">
        <v>1516</v>
      </c>
      <c r="I1821" s="68" t="s">
        <v>5249</v>
      </c>
      <c r="J1821" s="68" t="s">
        <v>963</v>
      </c>
      <c r="K1821" s="67" t="s">
        <v>5936</v>
      </c>
      <c r="L1821" s="13">
        <v>3129</v>
      </c>
      <c r="M1821" s="13">
        <v>3132</v>
      </c>
      <c r="N1821" s="13">
        <v>3566</v>
      </c>
      <c r="O1821" s="13">
        <v>3802</v>
      </c>
      <c r="P1821" s="13">
        <v>1187</v>
      </c>
      <c r="Q1821" s="13">
        <v>11213</v>
      </c>
      <c r="R1821" s="13">
        <v>26029</v>
      </c>
    </row>
    <row r="1822" spans="1:18" ht="14.5" x14ac:dyDescent="0.25">
      <c r="A1822" s="68">
        <v>11</v>
      </c>
      <c r="B1822" s="68">
        <v>356</v>
      </c>
      <c r="C1822" s="67" t="s">
        <v>6793</v>
      </c>
      <c r="D1822" s="67" t="s">
        <v>6794</v>
      </c>
      <c r="E1822" s="67" t="s">
        <v>124</v>
      </c>
      <c r="F1822" s="67" t="s">
        <v>3362</v>
      </c>
      <c r="G1822" s="67" t="s">
        <v>6660</v>
      </c>
      <c r="H1822" s="67" t="s">
        <v>1516</v>
      </c>
      <c r="I1822" s="68" t="s">
        <v>1381</v>
      </c>
      <c r="J1822" s="68" t="s">
        <v>963</v>
      </c>
      <c r="K1822" s="67" t="s">
        <v>8361</v>
      </c>
      <c r="L1822" s="13">
        <v>13413</v>
      </c>
      <c r="M1822" s="13">
        <v>15710</v>
      </c>
      <c r="N1822" s="13">
        <v>12937</v>
      </c>
      <c r="O1822" s="13">
        <v>14568</v>
      </c>
      <c r="P1822" s="13">
        <v>5974</v>
      </c>
      <c r="Q1822" s="13">
        <v>34629</v>
      </c>
      <c r="R1822" s="13">
        <v>97231</v>
      </c>
    </row>
    <row r="1823" spans="1:18" ht="14.5" x14ac:dyDescent="0.25">
      <c r="A1823" s="68">
        <v>11</v>
      </c>
      <c r="B1823" s="68">
        <v>357</v>
      </c>
      <c r="C1823" s="67" t="s">
        <v>6793</v>
      </c>
      <c r="D1823" s="67" t="s">
        <v>6794</v>
      </c>
      <c r="E1823" s="67" t="s">
        <v>124</v>
      </c>
      <c r="F1823" s="67" t="s">
        <v>3363</v>
      </c>
      <c r="G1823" s="67" t="s">
        <v>6660</v>
      </c>
      <c r="H1823" s="67" t="s">
        <v>1516</v>
      </c>
      <c r="I1823" s="68" t="s">
        <v>1238</v>
      </c>
      <c r="J1823" s="68" t="s">
        <v>963</v>
      </c>
      <c r="K1823" s="67" t="s">
        <v>8362</v>
      </c>
      <c r="L1823" s="13">
        <v>19619</v>
      </c>
      <c r="M1823" s="13">
        <v>22674</v>
      </c>
      <c r="N1823" s="13">
        <v>20344</v>
      </c>
      <c r="O1823" s="13">
        <v>20992</v>
      </c>
      <c r="P1823" s="13">
        <v>7326</v>
      </c>
      <c r="Q1823" s="13">
        <v>95268</v>
      </c>
      <c r="R1823" s="13">
        <v>186223</v>
      </c>
    </row>
    <row r="1824" spans="1:18" ht="14.5" x14ac:dyDescent="0.25">
      <c r="A1824" s="68">
        <v>11</v>
      </c>
      <c r="B1824" s="68">
        <v>358</v>
      </c>
      <c r="C1824" s="67" t="s">
        <v>6793</v>
      </c>
      <c r="D1824" s="67" t="s">
        <v>6794</v>
      </c>
      <c r="E1824" s="67" t="s">
        <v>124</v>
      </c>
      <c r="F1824" s="67" t="s">
        <v>3366</v>
      </c>
      <c r="G1824" s="67" t="s">
        <v>6661</v>
      </c>
      <c r="H1824" s="67" t="s">
        <v>1516</v>
      </c>
      <c r="I1824" s="68" t="s">
        <v>5940</v>
      </c>
      <c r="J1824" s="68" t="s">
        <v>963</v>
      </c>
      <c r="K1824" s="67" t="s">
        <v>5942</v>
      </c>
      <c r="L1824" s="13">
        <v>708</v>
      </c>
      <c r="M1824" s="13">
        <v>846</v>
      </c>
      <c r="N1824" s="13">
        <v>715</v>
      </c>
      <c r="O1824" s="13">
        <v>874</v>
      </c>
      <c r="P1824" s="13">
        <v>385</v>
      </c>
      <c r="Q1824" s="13">
        <v>3200</v>
      </c>
      <c r="R1824" s="13">
        <v>6728</v>
      </c>
    </row>
    <row r="1825" spans="1:18" ht="14.5" x14ac:dyDescent="0.25">
      <c r="A1825" s="68">
        <v>11</v>
      </c>
      <c r="B1825" s="68">
        <v>359</v>
      </c>
      <c r="C1825" s="67" t="s">
        <v>6793</v>
      </c>
      <c r="D1825" s="67" t="s">
        <v>6794</v>
      </c>
      <c r="E1825" s="67" t="s">
        <v>124</v>
      </c>
      <c r="F1825" s="67" t="s">
        <v>3364</v>
      </c>
      <c r="G1825" s="67" t="s">
        <v>6661</v>
      </c>
      <c r="H1825" s="67" t="s">
        <v>1516</v>
      </c>
      <c r="I1825" s="68" t="s">
        <v>5938</v>
      </c>
      <c r="J1825" s="68" t="s">
        <v>963</v>
      </c>
      <c r="K1825" s="67" t="s">
        <v>5939</v>
      </c>
      <c r="L1825" s="13">
        <v>860</v>
      </c>
      <c r="M1825" s="13">
        <v>994</v>
      </c>
      <c r="N1825" s="13">
        <v>714</v>
      </c>
      <c r="O1825" s="13">
        <v>881</v>
      </c>
      <c r="P1825" s="13">
        <v>413</v>
      </c>
      <c r="Q1825" s="13">
        <v>4526</v>
      </c>
      <c r="R1825" s="13">
        <v>8388</v>
      </c>
    </row>
    <row r="1826" spans="1:18" ht="14.5" x14ac:dyDescent="0.25">
      <c r="A1826" s="68">
        <v>11</v>
      </c>
      <c r="B1826" s="68">
        <v>360</v>
      </c>
      <c r="C1826" s="67" t="s">
        <v>6793</v>
      </c>
      <c r="D1826" s="67" t="s">
        <v>6794</v>
      </c>
      <c r="E1826" s="67" t="s">
        <v>124</v>
      </c>
      <c r="F1826" s="67" t="s">
        <v>3365</v>
      </c>
      <c r="G1826" s="67" t="s">
        <v>6661</v>
      </c>
      <c r="H1826" s="67" t="s">
        <v>1516</v>
      </c>
      <c r="I1826" s="68" t="s">
        <v>5940</v>
      </c>
      <c r="J1826" s="68" t="s">
        <v>963</v>
      </c>
      <c r="K1826" s="67" t="s">
        <v>5941</v>
      </c>
      <c r="L1826" s="13">
        <v>653</v>
      </c>
      <c r="M1826" s="13">
        <v>811</v>
      </c>
      <c r="N1826" s="13">
        <v>650</v>
      </c>
      <c r="O1826" s="13">
        <v>804</v>
      </c>
      <c r="P1826" s="13">
        <v>379</v>
      </c>
      <c r="Q1826" s="13">
        <v>3171</v>
      </c>
      <c r="R1826" s="13">
        <v>6468</v>
      </c>
    </row>
    <row r="1827" spans="1:18" ht="14.5" x14ac:dyDescent="0.25">
      <c r="A1827" s="68">
        <v>11</v>
      </c>
      <c r="B1827" s="68">
        <v>361</v>
      </c>
      <c r="C1827" s="67" t="s">
        <v>6793</v>
      </c>
      <c r="D1827" s="67" t="s">
        <v>6794</v>
      </c>
      <c r="E1827" s="67" t="s">
        <v>124</v>
      </c>
      <c r="F1827" s="67" t="s">
        <v>3376</v>
      </c>
      <c r="G1827" s="67" t="s">
        <v>6662</v>
      </c>
      <c r="H1827" s="67" t="s">
        <v>1516</v>
      </c>
      <c r="I1827" s="68" t="s">
        <v>1315</v>
      </c>
      <c r="J1827" s="68" t="s">
        <v>963</v>
      </c>
      <c r="K1827" s="67" t="s">
        <v>5951</v>
      </c>
      <c r="L1827" s="13">
        <v>904</v>
      </c>
      <c r="M1827" s="13">
        <v>1170</v>
      </c>
      <c r="N1827" s="13">
        <v>960</v>
      </c>
      <c r="O1827" s="13">
        <v>683</v>
      </c>
      <c r="P1827" s="13">
        <v>179</v>
      </c>
      <c r="Q1827" s="13">
        <v>3613</v>
      </c>
      <c r="R1827" s="13">
        <v>7509</v>
      </c>
    </row>
    <row r="1828" spans="1:18" ht="14.5" x14ac:dyDescent="0.25">
      <c r="A1828" s="68">
        <v>11</v>
      </c>
      <c r="B1828" s="68">
        <v>362</v>
      </c>
      <c r="C1828" s="67" t="s">
        <v>6793</v>
      </c>
      <c r="D1828" s="67" t="s">
        <v>6794</v>
      </c>
      <c r="E1828" s="67" t="s">
        <v>124</v>
      </c>
      <c r="F1828" s="67" t="s">
        <v>3377</v>
      </c>
      <c r="G1828" s="67" t="s">
        <v>6662</v>
      </c>
      <c r="H1828" s="67" t="s">
        <v>1516</v>
      </c>
      <c r="I1828" s="68" t="s">
        <v>5364</v>
      </c>
      <c r="J1828" s="68" t="s">
        <v>963</v>
      </c>
      <c r="K1828" s="67" t="s">
        <v>8363</v>
      </c>
      <c r="L1828" s="13">
        <v>1623</v>
      </c>
      <c r="M1828" s="13">
        <v>1949</v>
      </c>
      <c r="N1828" s="13">
        <v>1375</v>
      </c>
      <c r="O1828" s="13">
        <v>1700</v>
      </c>
      <c r="P1828" s="13">
        <v>773</v>
      </c>
      <c r="Q1828" s="13">
        <v>7461</v>
      </c>
      <c r="R1828" s="13">
        <v>14881</v>
      </c>
    </row>
    <row r="1829" spans="1:18" ht="14.5" x14ac:dyDescent="0.25">
      <c r="A1829" s="68">
        <v>11</v>
      </c>
      <c r="B1829" s="68">
        <v>363</v>
      </c>
      <c r="C1829" s="67" t="s">
        <v>6793</v>
      </c>
      <c r="D1829" s="67" t="s">
        <v>6794</v>
      </c>
      <c r="E1829" s="67" t="s">
        <v>124</v>
      </c>
      <c r="F1829" s="67" t="s">
        <v>3378</v>
      </c>
      <c r="G1829" s="67" t="s">
        <v>7592</v>
      </c>
      <c r="H1829" s="67" t="s">
        <v>1516</v>
      </c>
      <c r="I1829" s="68" t="s">
        <v>5296</v>
      </c>
      <c r="J1829" s="68" t="s">
        <v>963</v>
      </c>
      <c r="K1829" s="67" t="s">
        <v>5952</v>
      </c>
      <c r="L1829" s="13">
        <v>1268</v>
      </c>
      <c r="M1829" s="13">
        <v>1497</v>
      </c>
      <c r="N1829" s="13">
        <v>1349</v>
      </c>
      <c r="O1829" s="13">
        <v>1622</v>
      </c>
      <c r="P1829" s="13">
        <v>682</v>
      </c>
      <c r="Q1829" s="13">
        <v>6788</v>
      </c>
      <c r="R1829" s="13">
        <v>13206</v>
      </c>
    </row>
    <row r="1830" spans="1:18" ht="14.5" x14ac:dyDescent="0.25">
      <c r="A1830" s="68">
        <v>11</v>
      </c>
      <c r="B1830" s="68">
        <v>364</v>
      </c>
      <c r="C1830" s="67" t="s">
        <v>6793</v>
      </c>
      <c r="D1830" s="67" t="s">
        <v>6794</v>
      </c>
      <c r="E1830" s="67" t="s">
        <v>124</v>
      </c>
      <c r="F1830" s="67" t="s">
        <v>3379</v>
      </c>
      <c r="G1830" s="67" t="s">
        <v>6663</v>
      </c>
      <c r="H1830" s="67" t="s">
        <v>1516</v>
      </c>
      <c r="I1830" s="68" t="s">
        <v>5364</v>
      </c>
      <c r="J1830" s="68" t="s">
        <v>965</v>
      </c>
      <c r="K1830" s="67" t="s">
        <v>5953</v>
      </c>
      <c r="L1830" s="13">
        <v>0</v>
      </c>
      <c r="M1830" s="13">
        <v>0</v>
      </c>
      <c r="N1830" s="13">
        <v>0</v>
      </c>
      <c r="O1830" s="13">
        <v>0</v>
      </c>
      <c r="P1830" s="13">
        <v>0</v>
      </c>
      <c r="Q1830" s="13">
        <v>0</v>
      </c>
      <c r="R1830" s="13">
        <v>0</v>
      </c>
    </row>
    <row r="1831" spans="1:18" ht="14.5" x14ac:dyDescent="0.25">
      <c r="A1831" s="68">
        <v>11</v>
      </c>
      <c r="B1831" s="68">
        <v>365</v>
      </c>
      <c r="C1831" s="67" t="s">
        <v>6793</v>
      </c>
      <c r="D1831" s="67" t="s">
        <v>6794</v>
      </c>
      <c r="E1831" s="67" t="s">
        <v>124</v>
      </c>
      <c r="F1831" s="67" t="s">
        <v>3368</v>
      </c>
      <c r="G1831" s="67" t="s">
        <v>6664</v>
      </c>
      <c r="H1831" s="67" t="s">
        <v>1516</v>
      </c>
      <c r="I1831" s="68" t="s">
        <v>5943</v>
      </c>
      <c r="J1831" s="68" t="s">
        <v>963</v>
      </c>
      <c r="K1831" s="67" t="s">
        <v>8365</v>
      </c>
      <c r="L1831" s="13">
        <v>2509</v>
      </c>
      <c r="M1831" s="13">
        <v>3336</v>
      </c>
      <c r="N1831" s="13">
        <v>2121</v>
      </c>
      <c r="O1831" s="13">
        <v>2585</v>
      </c>
      <c r="P1831" s="13">
        <v>1356</v>
      </c>
      <c r="Q1831" s="13">
        <v>13753</v>
      </c>
      <c r="R1831" s="13">
        <v>25660</v>
      </c>
    </row>
    <row r="1832" spans="1:18" ht="14.5" x14ac:dyDescent="0.25">
      <c r="A1832" s="68">
        <v>11</v>
      </c>
      <c r="B1832" s="68">
        <v>366</v>
      </c>
      <c r="C1832" s="67" t="s">
        <v>6793</v>
      </c>
      <c r="D1832" s="67" t="s">
        <v>6794</v>
      </c>
      <c r="E1832" s="67" t="s">
        <v>124</v>
      </c>
      <c r="F1832" s="67" t="s">
        <v>3369</v>
      </c>
      <c r="G1832" s="67" t="s">
        <v>7593</v>
      </c>
      <c r="H1832" s="67" t="s">
        <v>1516</v>
      </c>
      <c r="I1832" s="68" t="s">
        <v>5943</v>
      </c>
      <c r="J1832" s="68" t="s">
        <v>963</v>
      </c>
      <c r="K1832" s="67" t="s">
        <v>8366</v>
      </c>
      <c r="L1832" s="13">
        <v>443</v>
      </c>
      <c r="M1832" s="13">
        <v>548</v>
      </c>
      <c r="N1832" s="13">
        <v>477</v>
      </c>
      <c r="O1832" s="13">
        <v>571</v>
      </c>
      <c r="P1832" s="13">
        <v>248</v>
      </c>
      <c r="Q1832" s="13">
        <v>2686</v>
      </c>
      <c r="R1832" s="13">
        <v>4973</v>
      </c>
    </row>
    <row r="1833" spans="1:18" ht="14.5" x14ac:dyDescent="0.25">
      <c r="A1833" s="68">
        <v>11</v>
      </c>
      <c r="B1833" s="68">
        <v>367</v>
      </c>
      <c r="C1833" s="67" t="s">
        <v>6793</v>
      </c>
      <c r="D1833" s="67" t="s">
        <v>6794</v>
      </c>
      <c r="E1833" s="67" t="s">
        <v>124</v>
      </c>
      <c r="F1833" s="67" t="s">
        <v>3367</v>
      </c>
      <c r="G1833" s="67" t="s">
        <v>7593</v>
      </c>
      <c r="H1833" s="67" t="s">
        <v>1516</v>
      </c>
      <c r="I1833" s="68" t="s">
        <v>5943</v>
      </c>
      <c r="J1833" s="68" t="s">
        <v>963</v>
      </c>
      <c r="K1833" s="67" t="s">
        <v>8364</v>
      </c>
      <c r="L1833" s="13">
        <v>1960</v>
      </c>
      <c r="M1833" s="13">
        <v>2126</v>
      </c>
      <c r="N1833" s="13">
        <v>3499</v>
      </c>
      <c r="O1833" s="13">
        <v>3382</v>
      </c>
      <c r="P1833" s="13">
        <v>1001</v>
      </c>
      <c r="Q1833" s="13">
        <v>11089</v>
      </c>
      <c r="R1833" s="13">
        <v>23057</v>
      </c>
    </row>
    <row r="1834" spans="1:18" ht="14.5" x14ac:dyDescent="0.25">
      <c r="A1834" s="68">
        <v>11</v>
      </c>
      <c r="B1834" s="68">
        <v>368</v>
      </c>
      <c r="C1834" s="67" t="s">
        <v>6793</v>
      </c>
      <c r="D1834" s="67" t="s">
        <v>6794</v>
      </c>
      <c r="E1834" s="67" t="s">
        <v>124</v>
      </c>
      <c r="F1834" s="67" t="s">
        <v>7334</v>
      </c>
      <c r="G1834" s="67" t="s">
        <v>7621</v>
      </c>
      <c r="H1834" s="67" t="s">
        <v>1516</v>
      </c>
      <c r="I1834" s="68" t="s">
        <v>5095</v>
      </c>
      <c r="J1834" s="68" t="s">
        <v>963</v>
      </c>
      <c r="K1834" s="67" t="s">
        <v>8440</v>
      </c>
      <c r="L1834" s="13">
        <v>1059</v>
      </c>
      <c r="M1834" s="13">
        <v>1352</v>
      </c>
      <c r="N1834" s="13">
        <v>976</v>
      </c>
      <c r="O1834" s="13">
        <v>1241</v>
      </c>
      <c r="P1834" s="13">
        <v>615</v>
      </c>
      <c r="Q1834" s="13">
        <v>6495</v>
      </c>
      <c r="R1834" s="13">
        <v>11738</v>
      </c>
    </row>
    <row r="1835" spans="1:18" ht="14.5" x14ac:dyDescent="0.25">
      <c r="A1835" s="68">
        <v>11</v>
      </c>
      <c r="B1835" s="68">
        <v>369</v>
      </c>
      <c r="C1835" s="67" t="s">
        <v>6793</v>
      </c>
      <c r="D1835" s="67" t="s">
        <v>6794</v>
      </c>
      <c r="E1835" s="67" t="s">
        <v>124</v>
      </c>
      <c r="F1835" s="67" t="s">
        <v>3374</v>
      </c>
      <c r="G1835" s="67" t="s">
        <v>7594</v>
      </c>
      <c r="H1835" s="67" t="s">
        <v>1516</v>
      </c>
      <c r="I1835" s="68" t="s">
        <v>5947</v>
      </c>
      <c r="J1835" s="68" t="s">
        <v>963</v>
      </c>
      <c r="K1835" s="67" t="s">
        <v>5948</v>
      </c>
      <c r="L1835" s="13">
        <v>694</v>
      </c>
      <c r="M1835" s="13">
        <v>867</v>
      </c>
      <c r="N1835" s="13">
        <v>779</v>
      </c>
      <c r="O1835" s="13">
        <v>947</v>
      </c>
      <c r="P1835" s="13">
        <v>416</v>
      </c>
      <c r="Q1835" s="13">
        <v>3629</v>
      </c>
      <c r="R1835" s="13">
        <v>7332</v>
      </c>
    </row>
    <row r="1836" spans="1:18" ht="14.5" x14ac:dyDescent="0.25">
      <c r="A1836" s="68">
        <v>11</v>
      </c>
      <c r="B1836" s="68">
        <v>370</v>
      </c>
      <c r="C1836" s="67" t="s">
        <v>6793</v>
      </c>
      <c r="D1836" s="67" t="s">
        <v>6794</v>
      </c>
      <c r="E1836" s="67" t="s">
        <v>124</v>
      </c>
      <c r="F1836" s="67" t="s">
        <v>3372</v>
      </c>
      <c r="G1836" s="67" t="s">
        <v>6666</v>
      </c>
      <c r="H1836" s="67" t="s">
        <v>1516</v>
      </c>
      <c r="I1836" s="68" t="s">
        <v>5155</v>
      </c>
      <c r="J1836" s="68" t="s">
        <v>963</v>
      </c>
      <c r="K1836" s="67" t="s">
        <v>5945</v>
      </c>
      <c r="L1836" s="13">
        <v>15247</v>
      </c>
      <c r="M1836" s="13">
        <v>15892</v>
      </c>
      <c r="N1836" s="13">
        <v>13785</v>
      </c>
      <c r="O1836" s="13">
        <v>14285</v>
      </c>
      <c r="P1836" s="13">
        <v>4629</v>
      </c>
      <c r="Q1836" s="13">
        <v>26957</v>
      </c>
      <c r="R1836" s="13">
        <v>90795</v>
      </c>
    </row>
    <row r="1837" spans="1:18" ht="14.5" x14ac:dyDescent="0.25">
      <c r="A1837" s="68">
        <v>11</v>
      </c>
      <c r="B1837" s="68">
        <v>371</v>
      </c>
      <c r="C1837" s="67" t="s">
        <v>6793</v>
      </c>
      <c r="D1837" s="67" t="s">
        <v>6794</v>
      </c>
      <c r="E1837" s="67" t="s">
        <v>124</v>
      </c>
      <c r="F1837" s="67" t="s">
        <v>3373</v>
      </c>
      <c r="G1837" s="67" t="s">
        <v>7595</v>
      </c>
      <c r="H1837" s="67" t="s">
        <v>1516</v>
      </c>
      <c r="I1837" s="68" t="s">
        <v>5330</v>
      </c>
      <c r="J1837" s="68" t="s">
        <v>963</v>
      </c>
      <c r="K1837" s="67" t="s">
        <v>5946</v>
      </c>
      <c r="L1837" s="13">
        <v>1357</v>
      </c>
      <c r="M1837" s="13">
        <v>1743</v>
      </c>
      <c r="N1837" s="13">
        <v>1477</v>
      </c>
      <c r="O1837" s="13">
        <v>2274</v>
      </c>
      <c r="P1837" s="13">
        <v>1081</v>
      </c>
      <c r="Q1837" s="13">
        <v>8716</v>
      </c>
      <c r="R1837" s="13">
        <v>16648</v>
      </c>
    </row>
    <row r="1838" spans="1:18" ht="14.5" x14ac:dyDescent="0.25">
      <c r="A1838" s="68">
        <v>11</v>
      </c>
      <c r="B1838" s="68">
        <v>372</v>
      </c>
      <c r="C1838" s="67" t="s">
        <v>6793</v>
      </c>
      <c r="D1838" s="67" t="s">
        <v>6794</v>
      </c>
      <c r="E1838" s="67" t="s">
        <v>124</v>
      </c>
      <c r="F1838" s="67" t="s">
        <v>7354</v>
      </c>
      <c r="G1838" s="67" t="s">
        <v>7630</v>
      </c>
      <c r="H1838" s="67" t="s">
        <v>1516</v>
      </c>
      <c r="I1838" s="68" t="s">
        <v>5095</v>
      </c>
      <c r="J1838" s="68" t="s">
        <v>963</v>
      </c>
      <c r="K1838" s="67" t="s">
        <v>8462</v>
      </c>
      <c r="L1838" s="13">
        <v>1143</v>
      </c>
      <c r="M1838" s="13">
        <v>1446</v>
      </c>
      <c r="N1838" s="13">
        <v>1347</v>
      </c>
      <c r="O1838" s="13">
        <v>1564</v>
      </c>
      <c r="P1838" s="13">
        <v>666</v>
      </c>
      <c r="Q1838" s="13">
        <v>6644</v>
      </c>
      <c r="R1838" s="13">
        <v>12810</v>
      </c>
    </row>
    <row r="1839" spans="1:18" ht="14.5" x14ac:dyDescent="0.25">
      <c r="A1839" s="68">
        <v>11</v>
      </c>
      <c r="B1839" s="68">
        <v>373</v>
      </c>
      <c r="C1839" s="67" t="s">
        <v>6793</v>
      </c>
      <c r="D1839" s="67" t="s">
        <v>6810</v>
      </c>
      <c r="E1839" s="67" t="s">
        <v>5012</v>
      </c>
      <c r="F1839" s="67" t="s">
        <v>3592</v>
      </c>
      <c r="G1839" s="67" t="s">
        <v>3591</v>
      </c>
      <c r="H1839" s="67" t="s">
        <v>1516</v>
      </c>
      <c r="I1839" s="68" t="s">
        <v>5887</v>
      </c>
      <c r="J1839" s="68" t="s">
        <v>963</v>
      </c>
      <c r="K1839" s="67" t="s">
        <v>6126</v>
      </c>
      <c r="L1839" s="13">
        <v>3107</v>
      </c>
      <c r="M1839" s="13">
        <v>3696</v>
      </c>
      <c r="N1839" s="13">
        <v>4548</v>
      </c>
      <c r="O1839" s="13">
        <v>5136</v>
      </c>
      <c r="P1839" s="13">
        <v>1864</v>
      </c>
      <c r="Q1839" s="13">
        <v>21129</v>
      </c>
      <c r="R1839" s="13">
        <v>39480</v>
      </c>
    </row>
    <row r="1840" spans="1:18" ht="14.5" x14ac:dyDescent="0.25">
      <c r="A1840" s="68">
        <v>11</v>
      </c>
      <c r="B1840" s="68">
        <v>374</v>
      </c>
      <c r="C1840" s="67" t="s">
        <v>6793</v>
      </c>
      <c r="D1840" s="67" t="s">
        <v>6810</v>
      </c>
      <c r="E1840" s="67" t="s">
        <v>5012</v>
      </c>
      <c r="F1840" s="67" t="s">
        <v>3594</v>
      </c>
      <c r="G1840" s="67" t="s">
        <v>3593</v>
      </c>
      <c r="H1840" s="67" t="s">
        <v>1516</v>
      </c>
      <c r="I1840" s="68" t="s">
        <v>1208</v>
      </c>
      <c r="J1840" s="68" t="s">
        <v>963</v>
      </c>
      <c r="K1840" s="67" t="s">
        <v>6127</v>
      </c>
      <c r="L1840" s="13">
        <v>16021</v>
      </c>
      <c r="M1840" s="13">
        <v>20208</v>
      </c>
      <c r="N1840" s="13">
        <v>17998</v>
      </c>
      <c r="O1840" s="13">
        <v>21320</v>
      </c>
      <c r="P1840" s="13">
        <v>9169</v>
      </c>
      <c r="Q1840" s="13">
        <v>93788</v>
      </c>
      <c r="R1840" s="13">
        <v>178504</v>
      </c>
    </row>
    <row r="1841" spans="1:18" ht="14.5" x14ac:dyDescent="0.25">
      <c r="A1841" s="68">
        <v>11</v>
      </c>
      <c r="B1841" s="68">
        <v>375</v>
      </c>
      <c r="C1841" s="67" t="s">
        <v>6793</v>
      </c>
      <c r="D1841" s="67" t="s">
        <v>6810</v>
      </c>
      <c r="E1841" s="67" t="s">
        <v>5012</v>
      </c>
      <c r="F1841" s="67" t="s">
        <v>3595</v>
      </c>
      <c r="G1841" s="67" t="s">
        <v>3593</v>
      </c>
      <c r="H1841" s="67" t="s">
        <v>1516</v>
      </c>
      <c r="I1841" s="68" t="s">
        <v>1279</v>
      </c>
      <c r="J1841" s="68" t="s">
        <v>963</v>
      </c>
      <c r="K1841" s="67" t="s">
        <v>6128</v>
      </c>
      <c r="L1841" s="13">
        <v>3993</v>
      </c>
      <c r="M1841" s="13">
        <v>4372</v>
      </c>
      <c r="N1841" s="13">
        <v>4386</v>
      </c>
      <c r="O1841" s="13">
        <v>4888</v>
      </c>
      <c r="P1841" s="13">
        <v>1748</v>
      </c>
      <c r="Q1841" s="13">
        <v>4609</v>
      </c>
      <c r="R1841" s="13">
        <v>23996</v>
      </c>
    </row>
    <row r="1842" spans="1:18" ht="14.5" x14ac:dyDescent="0.25">
      <c r="A1842" s="68">
        <v>11</v>
      </c>
      <c r="B1842" s="68">
        <v>376</v>
      </c>
      <c r="C1842" s="67" t="s">
        <v>6793</v>
      </c>
      <c r="D1842" s="67" t="s">
        <v>6810</v>
      </c>
      <c r="E1842" s="67" t="s">
        <v>5012</v>
      </c>
      <c r="F1842" s="67" t="s">
        <v>7365</v>
      </c>
      <c r="G1842" s="67" t="s">
        <v>7542</v>
      </c>
      <c r="H1842" s="67" t="s">
        <v>1516</v>
      </c>
      <c r="I1842" s="68" t="s">
        <v>5079</v>
      </c>
      <c r="J1842" s="68" t="s">
        <v>963</v>
      </c>
      <c r="K1842" s="67" t="s">
        <v>8473</v>
      </c>
      <c r="L1842" s="13">
        <v>23</v>
      </c>
      <c r="M1842" s="13">
        <v>12</v>
      </c>
      <c r="N1842" s="13">
        <v>164</v>
      </c>
      <c r="O1842" s="13">
        <v>31</v>
      </c>
      <c r="P1842" s="13">
        <v>45</v>
      </c>
      <c r="Q1842" s="13">
        <v>450</v>
      </c>
      <c r="R1842" s="13">
        <v>725</v>
      </c>
    </row>
    <row r="1843" spans="1:18" ht="14.5" x14ac:dyDescent="0.25">
      <c r="A1843" s="68">
        <v>11</v>
      </c>
      <c r="B1843" s="68">
        <v>377</v>
      </c>
      <c r="C1843" s="67" t="s">
        <v>6793</v>
      </c>
      <c r="D1843" s="67" t="s">
        <v>1313</v>
      </c>
      <c r="E1843" s="67" t="s">
        <v>13</v>
      </c>
      <c r="F1843" s="67" t="s">
        <v>3611</v>
      </c>
      <c r="G1843" s="67" t="s">
        <v>3610</v>
      </c>
      <c r="H1843" s="67" t="s">
        <v>1516</v>
      </c>
      <c r="I1843" s="68" t="s">
        <v>5129</v>
      </c>
      <c r="J1843" s="68" t="s">
        <v>963</v>
      </c>
      <c r="K1843" s="67" t="s">
        <v>8408</v>
      </c>
      <c r="L1843" s="13">
        <v>5692</v>
      </c>
      <c r="M1843" s="13">
        <v>8221</v>
      </c>
      <c r="N1843" s="13">
        <v>2580</v>
      </c>
      <c r="O1843" s="13">
        <v>4303</v>
      </c>
      <c r="P1843" s="13">
        <v>3544</v>
      </c>
      <c r="Q1843" s="13">
        <v>72549</v>
      </c>
      <c r="R1843" s="13">
        <v>96889</v>
      </c>
    </row>
    <row r="1844" spans="1:18" ht="14.5" x14ac:dyDescent="0.25">
      <c r="A1844" s="68">
        <v>11</v>
      </c>
      <c r="B1844" s="68">
        <v>378</v>
      </c>
      <c r="C1844" s="67" t="s">
        <v>6793</v>
      </c>
      <c r="D1844" s="67" t="s">
        <v>1313</v>
      </c>
      <c r="E1844" s="67" t="s">
        <v>13</v>
      </c>
      <c r="F1844" s="67" t="s">
        <v>3603</v>
      </c>
      <c r="G1844" s="67" t="s">
        <v>3602</v>
      </c>
      <c r="H1844" s="67" t="s">
        <v>1516</v>
      </c>
      <c r="I1844" s="68" t="s">
        <v>6132</v>
      </c>
      <c r="J1844" s="68" t="s">
        <v>963</v>
      </c>
      <c r="K1844" s="67" t="s">
        <v>6684</v>
      </c>
      <c r="L1844" s="13">
        <v>6312</v>
      </c>
      <c r="M1844" s="13">
        <v>8965</v>
      </c>
      <c r="N1844" s="13">
        <v>3898</v>
      </c>
      <c r="O1844" s="13">
        <v>5948</v>
      </c>
      <c r="P1844" s="13">
        <v>3551</v>
      </c>
      <c r="Q1844" s="13">
        <v>86712</v>
      </c>
      <c r="R1844" s="13">
        <v>115386</v>
      </c>
    </row>
    <row r="1845" spans="1:18" ht="14.5" x14ac:dyDescent="0.25">
      <c r="A1845" s="68">
        <v>11</v>
      </c>
      <c r="B1845" s="68">
        <v>379</v>
      </c>
      <c r="C1845" s="67" t="s">
        <v>6793</v>
      </c>
      <c r="D1845" s="67" t="s">
        <v>1313</v>
      </c>
      <c r="E1845" s="67" t="s">
        <v>13</v>
      </c>
      <c r="F1845" s="67" t="s">
        <v>3733</v>
      </c>
      <c r="G1845" s="67" t="s">
        <v>7618</v>
      </c>
      <c r="H1845" s="67" t="s">
        <v>1516</v>
      </c>
      <c r="I1845" s="68" t="s">
        <v>6159</v>
      </c>
      <c r="J1845" s="68" t="s">
        <v>963</v>
      </c>
      <c r="K1845" s="67" t="s">
        <v>6160</v>
      </c>
      <c r="L1845" s="13">
        <v>718</v>
      </c>
      <c r="M1845" s="13">
        <v>891</v>
      </c>
      <c r="N1845" s="13">
        <v>721</v>
      </c>
      <c r="O1845" s="13">
        <v>944</v>
      </c>
      <c r="P1845" s="13">
        <v>439</v>
      </c>
      <c r="Q1845" s="13">
        <v>4045</v>
      </c>
      <c r="R1845" s="13">
        <v>7758</v>
      </c>
    </row>
    <row r="1846" spans="1:18" ht="14.5" x14ac:dyDescent="0.25">
      <c r="A1846" s="68">
        <v>11</v>
      </c>
      <c r="B1846" s="68">
        <v>380</v>
      </c>
      <c r="C1846" s="67" t="s">
        <v>6793</v>
      </c>
      <c r="D1846" s="67" t="s">
        <v>1313</v>
      </c>
      <c r="E1846" s="67" t="s">
        <v>13</v>
      </c>
      <c r="F1846" s="67" t="s">
        <v>3638</v>
      </c>
      <c r="G1846" s="67" t="s">
        <v>3637</v>
      </c>
      <c r="H1846" s="67" t="s">
        <v>1516</v>
      </c>
      <c r="I1846" s="68" t="s">
        <v>6067</v>
      </c>
      <c r="J1846" s="68" t="s">
        <v>963</v>
      </c>
      <c r="K1846" s="67" t="s">
        <v>6139</v>
      </c>
      <c r="L1846" s="13">
        <v>4709</v>
      </c>
      <c r="M1846" s="13">
        <v>6805</v>
      </c>
      <c r="N1846" s="13">
        <v>2328</v>
      </c>
      <c r="O1846" s="13">
        <v>3588</v>
      </c>
      <c r="P1846" s="13">
        <v>2924</v>
      </c>
      <c r="Q1846" s="13">
        <v>59825</v>
      </c>
      <c r="R1846" s="13">
        <v>80179</v>
      </c>
    </row>
    <row r="1847" spans="1:18" ht="14.5" x14ac:dyDescent="0.25">
      <c r="A1847" s="68">
        <v>11</v>
      </c>
      <c r="B1847" s="68">
        <v>381</v>
      </c>
      <c r="C1847" s="67" t="s">
        <v>6793</v>
      </c>
      <c r="D1847" s="67" t="s">
        <v>1313</v>
      </c>
      <c r="E1847" s="67" t="s">
        <v>13</v>
      </c>
      <c r="F1847" s="67" t="s">
        <v>3717</v>
      </c>
      <c r="G1847" s="67" t="s">
        <v>3716</v>
      </c>
      <c r="H1847" s="67" t="s">
        <v>1516</v>
      </c>
      <c r="I1847" s="68" t="s">
        <v>5799</v>
      </c>
      <c r="J1847" s="68" t="s">
        <v>963</v>
      </c>
      <c r="K1847" s="67" t="s">
        <v>8409</v>
      </c>
      <c r="L1847" s="13">
        <v>281</v>
      </c>
      <c r="M1847" s="13">
        <v>469</v>
      </c>
      <c r="N1847" s="13">
        <v>286</v>
      </c>
      <c r="O1847" s="13">
        <v>213</v>
      </c>
      <c r="P1847" s="13">
        <v>113</v>
      </c>
      <c r="Q1847" s="13">
        <v>2720</v>
      </c>
      <c r="R1847" s="13">
        <v>4082</v>
      </c>
    </row>
    <row r="1848" spans="1:18" ht="14.5" x14ac:dyDescent="0.25">
      <c r="A1848" s="68">
        <v>11</v>
      </c>
      <c r="B1848" s="68">
        <v>382</v>
      </c>
      <c r="C1848" s="67" t="s">
        <v>6793</v>
      </c>
      <c r="D1848" s="67" t="s">
        <v>1313</v>
      </c>
      <c r="E1848" s="67" t="s">
        <v>13</v>
      </c>
      <c r="F1848" s="67" t="s">
        <v>7357</v>
      </c>
      <c r="G1848" s="67" t="s">
        <v>7632</v>
      </c>
      <c r="H1848" s="67" t="s">
        <v>1516</v>
      </c>
      <c r="I1848" s="68" t="s">
        <v>5070</v>
      </c>
      <c r="J1848" s="68" t="s">
        <v>963</v>
      </c>
      <c r="K1848" s="67" t="s">
        <v>8465</v>
      </c>
      <c r="L1848" s="13">
        <v>1567</v>
      </c>
      <c r="M1848" s="13">
        <v>1757</v>
      </c>
      <c r="N1848" s="13">
        <v>842</v>
      </c>
      <c r="O1848" s="13">
        <v>975</v>
      </c>
      <c r="P1848" s="13">
        <v>443</v>
      </c>
      <c r="Q1848" s="13">
        <v>12606</v>
      </c>
      <c r="R1848" s="13">
        <v>18190</v>
      </c>
    </row>
    <row r="1849" spans="1:18" ht="14.5" x14ac:dyDescent="0.25">
      <c r="A1849" s="68">
        <v>11</v>
      </c>
      <c r="B1849" s="68">
        <v>383</v>
      </c>
      <c r="C1849" s="67" t="s">
        <v>6793</v>
      </c>
      <c r="D1849" s="67" t="s">
        <v>1313</v>
      </c>
      <c r="E1849" s="67" t="s">
        <v>13</v>
      </c>
      <c r="F1849" s="67" t="s">
        <v>3615</v>
      </c>
      <c r="G1849" s="67" t="s">
        <v>3614</v>
      </c>
      <c r="H1849" s="67" t="s">
        <v>1516</v>
      </c>
      <c r="I1849" s="68" t="s">
        <v>6067</v>
      </c>
      <c r="J1849" s="68" t="s">
        <v>963</v>
      </c>
      <c r="K1849" s="67" t="s">
        <v>6134</v>
      </c>
      <c r="L1849" s="13">
        <v>4953</v>
      </c>
      <c r="M1849" s="13">
        <v>7307</v>
      </c>
      <c r="N1849" s="13">
        <v>3245</v>
      </c>
      <c r="O1849" s="13">
        <v>4792</v>
      </c>
      <c r="P1849" s="13">
        <v>2920</v>
      </c>
      <c r="Q1849" s="13">
        <v>71415</v>
      </c>
      <c r="R1849" s="13">
        <v>94632</v>
      </c>
    </row>
    <row r="1850" spans="1:18" ht="14.5" x14ac:dyDescent="0.25">
      <c r="A1850" s="68">
        <v>11</v>
      </c>
      <c r="B1850" s="68">
        <v>384</v>
      </c>
      <c r="C1850" s="67" t="s">
        <v>6793</v>
      </c>
      <c r="D1850" s="67" t="s">
        <v>1313</v>
      </c>
      <c r="E1850" s="67" t="s">
        <v>13</v>
      </c>
      <c r="F1850" s="67" t="s">
        <v>3719</v>
      </c>
      <c r="G1850" s="67" t="s">
        <v>3718</v>
      </c>
      <c r="H1850" s="67" t="s">
        <v>1516</v>
      </c>
      <c r="I1850" s="68" t="s">
        <v>6150</v>
      </c>
      <c r="J1850" s="68" t="s">
        <v>963</v>
      </c>
      <c r="K1850" s="67" t="s">
        <v>6685</v>
      </c>
      <c r="L1850" s="13">
        <v>2072</v>
      </c>
      <c r="M1850" s="13">
        <v>3005</v>
      </c>
      <c r="N1850" s="13">
        <v>1313</v>
      </c>
      <c r="O1850" s="13">
        <v>2048</v>
      </c>
      <c r="P1850" s="13">
        <v>1296</v>
      </c>
      <c r="Q1850" s="13">
        <v>29763</v>
      </c>
      <c r="R1850" s="13">
        <v>39497</v>
      </c>
    </row>
    <row r="1851" spans="1:18" ht="14.5" x14ac:dyDescent="0.25">
      <c r="A1851" s="68">
        <v>11</v>
      </c>
      <c r="B1851" s="68">
        <v>385</v>
      </c>
      <c r="C1851" s="67" t="s">
        <v>6793</v>
      </c>
      <c r="D1851" s="67" t="s">
        <v>1313</v>
      </c>
      <c r="E1851" s="67" t="s">
        <v>13</v>
      </c>
      <c r="F1851" s="67" t="s">
        <v>3746</v>
      </c>
      <c r="G1851" s="67" t="s">
        <v>3745</v>
      </c>
      <c r="H1851" s="67" t="s">
        <v>1516</v>
      </c>
      <c r="I1851" s="68" t="s">
        <v>6505</v>
      </c>
      <c r="J1851" s="68" t="s">
        <v>963</v>
      </c>
      <c r="K1851" s="67" t="s">
        <v>8410</v>
      </c>
      <c r="L1851" s="13">
        <v>2122</v>
      </c>
      <c r="M1851" s="13">
        <v>2935</v>
      </c>
      <c r="N1851" s="13">
        <v>1322</v>
      </c>
      <c r="O1851" s="13">
        <v>2703</v>
      </c>
      <c r="P1851" s="13">
        <v>1457</v>
      </c>
      <c r="Q1851" s="13">
        <v>27582</v>
      </c>
      <c r="R1851" s="13">
        <v>38121</v>
      </c>
    </row>
    <row r="1852" spans="1:18" ht="14.5" x14ac:dyDescent="0.25">
      <c r="A1852" s="68">
        <v>11</v>
      </c>
      <c r="B1852" s="68">
        <v>386</v>
      </c>
      <c r="C1852" s="67" t="s">
        <v>6793</v>
      </c>
      <c r="D1852" s="67" t="s">
        <v>1313</v>
      </c>
      <c r="E1852" s="67" t="s">
        <v>13</v>
      </c>
      <c r="F1852" s="67" t="s">
        <v>3649</v>
      </c>
      <c r="G1852" s="67" t="s">
        <v>3648</v>
      </c>
      <c r="H1852" s="67" t="s">
        <v>1516</v>
      </c>
      <c r="I1852" s="68" t="s">
        <v>6140</v>
      </c>
      <c r="J1852" s="68" t="s">
        <v>963</v>
      </c>
      <c r="K1852" s="67" t="s">
        <v>8411</v>
      </c>
      <c r="L1852" s="13">
        <v>3491</v>
      </c>
      <c r="M1852" s="13">
        <v>5249</v>
      </c>
      <c r="N1852" s="13">
        <v>2403</v>
      </c>
      <c r="O1852" s="13">
        <v>3808</v>
      </c>
      <c r="P1852" s="13">
        <v>2338</v>
      </c>
      <c r="Q1852" s="13">
        <v>54315</v>
      </c>
      <c r="R1852" s="13">
        <v>71604</v>
      </c>
    </row>
    <row r="1853" spans="1:18" ht="14.5" x14ac:dyDescent="0.25">
      <c r="A1853" s="68">
        <v>11</v>
      </c>
      <c r="B1853" s="68">
        <v>387</v>
      </c>
      <c r="C1853" s="67" t="s">
        <v>6793</v>
      </c>
      <c r="D1853" s="67" t="s">
        <v>1313</v>
      </c>
      <c r="E1853" s="67" t="s">
        <v>13</v>
      </c>
      <c r="F1853" s="67" t="s">
        <v>3652</v>
      </c>
      <c r="G1853" s="67" t="s">
        <v>3651</v>
      </c>
      <c r="H1853" s="67" t="s">
        <v>1516</v>
      </c>
      <c r="I1853" s="68" t="s">
        <v>5129</v>
      </c>
      <c r="J1853" s="68" t="s">
        <v>963</v>
      </c>
      <c r="K1853" s="67" t="s">
        <v>8412</v>
      </c>
      <c r="L1853" s="13">
        <v>5163</v>
      </c>
      <c r="M1853" s="13">
        <v>7133</v>
      </c>
      <c r="N1853" s="13">
        <v>2728</v>
      </c>
      <c r="O1853" s="13">
        <v>3794</v>
      </c>
      <c r="P1853" s="13">
        <v>2615</v>
      </c>
      <c r="Q1853" s="13">
        <v>62497</v>
      </c>
      <c r="R1853" s="13">
        <v>83930</v>
      </c>
    </row>
    <row r="1854" spans="1:18" ht="14.5" x14ac:dyDescent="0.25">
      <c r="A1854" s="68">
        <v>11</v>
      </c>
      <c r="B1854" s="68">
        <v>388</v>
      </c>
      <c r="C1854" s="67" t="s">
        <v>6793</v>
      </c>
      <c r="D1854" s="67" t="s">
        <v>1313</v>
      </c>
      <c r="E1854" s="67" t="s">
        <v>13</v>
      </c>
      <c r="F1854" s="67" t="s">
        <v>3650</v>
      </c>
      <c r="G1854" s="67" t="s">
        <v>1031</v>
      </c>
      <c r="H1854" s="67" t="s">
        <v>1516</v>
      </c>
      <c r="I1854" s="68" t="s">
        <v>5095</v>
      </c>
      <c r="J1854" s="68" t="s">
        <v>963</v>
      </c>
      <c r="K1854" s="67" t="s">
        <v>8413</v>
      </c>
      <c r="L1854" s="13">
        <v>3873</v>
      </c>
      <c r="M1854" s="13">
        <v>5982</v>
      </c>
      <c r="N1854" s="13">
        <v>2759</v>
      </c>
      <c r="O1854" s="13">
        <v>4270</v>
      </c>
      <c r="P1854" s="13">
        <v>2710</v>
      </c>
      <c r="Q1854" s="13">
        <v>60975</v>
      </c>
      <c r="R1854" s="13">
        <v>80569</v>
      </c>
    </row>
    <row r="1855" spans="1:18" ht="14.5" x14ac:dyDescent="0.25">
      <c r="A1855" s="68">
        <v>11</v>
      </c>
      <c r="B1855" s="68">
        <v>389</v>
      </c>
      <c r="C1855" s="67" t="s">
        <v>6793</v>
      </c>
      <c r="D1855" s="67" t="s">
        <v>1313</v>
      </c>
      <c r="E1855" s="67" t="s">
        <v>13</v>
      </c>
      <c r="F1855" s="67" t="s">
        <v>3713</v>
      </c>
      <c r="G1855" s="67" t="s">
        <v>3712</v>
      </c>
      <c r="H1855" s="67" t="s">
        <v>1516</v>
      </c>
      <c r="I1855" s="68" t="s">
        <v>5799</v>
      </c>
      <c r="J1855" s="68" t="s">
        <v>963</v>
      </c>
      <c r="K1855" s="67" t="s">
        <v>6147</v>
      </c>
      <c r="L1855" s="13">
        <v>2437</v>
      </c>
      <c r="M1855" s="13">
        <v>3464</v>
      </c>
      <c r="N1855" s="13">
        <v>1429</v>
      </c>
      <c r="O1855" s="13">
        <v>2151</v>
      </c>
      <c r="P1855" s="13">
        <v>1490</v>
      </c>
      <c r="Q1855" s="13">
        <v>33607</v>
      </c>
      <c r="R1855" s="13">
        <v>44578</v>
      </c>
    </row>
    <row r="1856" spans="1:18" ht="14.5" x14ac:dyDescent="0.25">
      <c r="A1856" s="68">
        <v>11</v>
      </c>
      <c r="B1856" s="68">
        <v>390</v>
      </c>
      <c r="C1856" s="67" t="s">
        <v>6793</v>
      </c>
      <c r="D1856" s="67" t="s">
        <v>1313</v>
      </c>
      <c r="E1856" s="67" t="s">
        <v>13</v>
      </c>
      <c r="F1856" s="67" t="s">
        <v>3647</v>
      </c>
      <c r="G1856" s="67" t="s">
        <v>3646</v>
      </c>
      <c r="H1856" s="67" t="s">
        <v>1516</v>
      </c>
      <c r="I1856" s="68" t="s">
        <v>6067</v>
      </c>
      <c r="J1856" s="68" t="s">
        <v>963</v>
      </c>
      <c r="K1856" s="67" t="s">
        <v>6686</v>
      </c>
      <c r="L1856" s="13">
        <v>3979</v>
      </c>
      <c r="M1856" s="13">
        <v>5755</v>
      </c>
      <c r="N1856" s="13">
        <v>2426</v>
      </c>
      <c r="O1856" s="13">
        <v>3751</v>
      </c>
      <c r="P1856" s="13">
        <v>2394</v>
      </c>
      <c r="Q1856" s="13">
        <v>55365</v>
      </c>
      <c r="R1856" s="13">
        <v>73670</v>
      </c>
    </row>
    <row r="1857" spans="1:18" ht="14.5" x14ac:dyDescent="0.25">
      <c r="A1857" s="68">
        <v>11</v>
      </c>
      <c r="B1857" s="68">
        <v>391</v>
      </c>
      <c r="C1857" s="67" t="s">
        <v>6793</v>
      </c>
      <c r="D1857" s="67" t="s">
        <v>1313</v>
      </c>
      <c r="E1857" s="67" t="s">
        <v>13</v>
      </c>
      <c r="F1857" s="67" t="s">
        <v>3601</v>
      </c>
      <c r="G1857" s="67" t="s">
        <v>3600</v>
      </c>
      <c r="H1857" s="67" t="s">
        <v>1516</v>
      </c>
      <c r="I1857" s="68" t="s">
        <v>5483</v>
      </c>
      <c r="J1857" s="68" t="s">
        <v>963</v>
      </c>
      <c r="K1857" s="67" t="s">
        <v>6131</v>
      </c>
      <c r="L1857" s="13">
        <v>6266</v>
      </c>
      <c r="M1857" s="13">
        <v>8259</v>
      </c>
      <c r="N1857" s="13">
        <v>2764</v>
      </c>
      <c r="O1857" s="13">
        <v>3397</v>
      </c>
      <c r="P1857" s="13">
        <v>3483</v>
      </c>
      <c r="Q1857" s="13">
        <v>64385</v>
      </c>
      <c r="R1857" s="13">
        <v>88554</v>
      </c>
    </row>
    <row r="1858" spans="1:18" ht="14.5" x14ac:dyDescent="0.25">
      <c r="A1858" s="68">
        <v>11</v>
      </c>
      <c r="B1858" s="68">
        <v>392</v>
      </c>
      <c r="C1858" s="67" t="s">
        <v>6793</v>
      </c>
      <c r="D1858" s="67" t="s">
        <v>1313</v>
      </c>
      <c r="E1858" s="67" t="s">
        <v>13</v>
      </c>
      <c r="F1858" s="67" t="s">
        <v>3732</v>
      </c>
      <c r="G1858" s="67" t="s">
        <v>3731</v>
      </c>
      <c r="H1858" s="67" t="s">
        <v>1516</v>
      </c>
      <c r="I1858" s="68" t="s">
        <v>5160</v>
      </c>
      <c r="J1858" s="68" t="s">
        <v>963</v>
      </c>
      <c r="K1858" s="67" t="s">
        <v>8414</v>
      </c>
      <c r="L1858" s="13">
        <v>675</v>
      </c>
      <c r="M1858" s="13">
        <v>387</v>
      </c>
      <c r="N1858" s="13">
        <v>858</v>
      </c>
      <c r="O1858" s="13">
        <v>800</v>
      </c>
      <c r="P1858" s="13">
        <v>234</v>
      </c>
      <c r="Q1858" s="13">
        <v>3634</v>
      </c>
      <c r="R1858" s="13">
        <v>6588</v>
      </c>
    </row>
    <row r="1859" spans="1:18" ht="14.5" x14ac:dyDescent="0.25">
      <c r="A1859" s="68">
        <v>11</v>
      </c>
      <c r="B1859" s="68">
        <v>393</v>
      </c>
      <c r="C1859" s="67" t="s">
        <v>6793</v>
      </c>
      <c r="D1859" s="67" t="s">
        <v>1313</v>
      </c>
      <c r="E1859" s="67" t="s">
        <v>13</v>
      </c>
      <c r="F1859" s="67" t="s">
        <v>3690</v>
      </c>
      <c r="G1859" s="67" t="s">
        <v>3689</v>
      </c>
      <c r="H1859" s="67" t="s">
        <v>1516</v>
      </c>
      <c r="I1859" s="68" t="s">
        <v>5084</v>
      </c>
      <c r="J1859" s="68" t="s">
        <v>963</v>
      </c>
      <c r="K1859" s="67" t="s">
        <v>6687</v>
      </c>
      <c r="L1859" s="13">
        <v>4522</v>
      </c>
      <c r="M1859" s="13">
        <v>6760</v>
      </c>
      <c r="N1859" s="13">
        <v>2737</v>
      </c>
      <c r="O1859" s="13">
        <v>3414</v>
      </c>
      <c r="P1859" s="13">
        <v>1976</v>
      </c>
      <c r="Q1859" s="13">
        <v>58777</v>
      </c>
      <c r="R1859" s="13">
        <v>78186</v>
      </c>
    </row>
    <row r="1860" spans="1:18" ht="14.5" x14ac:dyDescent="0.25">
      <c r="A1860" s="68">
        <v>11</v>
      </c>
      <c r="B1860" s="68">
        <v>394</v>
      </c>
      <c r="C1860" s="67" t="s">
        <v>6793</v>
      </c>
      <c r="D1860" s="67" t="s">
        <v>1313</v>
      </c>
      <c r="E1860" s="67" t="s">
        <v>13</v>
      </c>
      <c r="F1860" s="67" t="s">
        <v>3711</v>
      </c>
      <c r="G1860" s="67" t="s">
        <v>3710</v>
      </c>
      <c r="H1860" s="67" t="s">
        <v>1516</v>
      </c>
      <c r="I1860" s="68" t="s">
        <v>5234</v>
      </c>
      <c r="J1860" s="68" t="s">
        <v>963</v>
      </c>
      <c r="K1860" s="67" t="s">
        <v>6688</v>
      </c>
      <c r="L1860" s="13">
        <v>5392</v>
      </c>
      <c r="M1860" s="13">
        <v>8004</v>
      </c>
      <c r="N1860" s="13">
        <v>3538</v>
      </c>
      <c r="O1860" s="13">
        <v>5208</v>
      </c>
      <c r="P1860" s="13">
        <v>3242</v>
      </c>
      <c r="Q1860" s="13">
        <v>76739</v>
      </c>
      <c r="R1860" s="13">
        <v>102123</v>
      </c>
    </row>
    <row r="1861" spans="1:18" ht="14.5" x14ac:dyDescent="0.25">
      <c r="A1861" s="68">
        <v>11</v>
      </c>
      <c r="B1861" s="68">
        <v>395</v>
      </c>
      <c r="C1861" s="67" t="s">
        <v>6793</v>
      </c>
      <c r="D1861" s="67" t="s">
        <v>1313</v>
      </c>
      <c r="E1861" s="67" t="s">
        <v>13</v>
      </c>
      <c r="F1861" s="67" t="s">
        <v>3700</v>
      </c>
      <c r="G1861" s="67" t="s">
        <v>3699</v>
      </c>
      <c r="H1861" s="67" t="s">
        <v>1516</v>
      </c>
      <c r="I1861" s="68" t="s">
        <v>5075</v>
      </c>
      <c r="J1861" s="68" t="s">
        <v>963</v>
      </c>
      <c r="K1861" s="67" t="s">
        <v>6689</v>
      </c>
      <c r="L1861" s="13">
        <v>5452</v>
      </c>
      <c r="M1861" s="13">
        <v>7751</v>
      </c>
      <c r="N1861" s="13">
        <v>3664</v>
      </c>
      <c r="O1861" s="13">
        <v>5456</v>
      </c>
      <c r="P1861" s="13">
        <v>3343</v>
      </c>
      <c r="Q1861" s="13">
        <v>72901</v>
      </c>
      <c r="R1861" s="13">
        <v>98567</v>
      </c>
    </row>
    <row r="1862" spans="1:18" ht="14.5" x14ac:dyDescent="0.25">
      <c r="A1862" s="68">
        <v>11</v>
      </c>
      <c r="B1862" s="68">
        <v>396</v>
      </c>
      <c r="C1862" s="67" t="s">
        <v>6793</v>
      </c>
      <c r="D1862" s="67" t="s">
        <v>1313</v>
      </c>
      <c r="E1862" s="67" t="s">
        <v>13</v>
      </c>
      <c r="F1862" s="67" t="s">
        <v>3662</v>
      </c>
      <c r="G1862" s="67" t="s">
        <v>3661</v>
      </c>
      <c r="H1862" s="67" t="s">
        <v>1516</v>
      </c>
      <c r="I1862" s="68" t="s">
        <v>6140</v>
      </c>
      <c r="J1862" s="68" t="s">
        <v>963</v>
      </c>
      <c r="K1862" s="67" t="s">
        <v>8415</v>
      </c>
      <c r="L1862" s="13">
        <v>5570</v>
      </c>
      <c r="M1862" s="13">
        <v>8130</v>
      </c>
      <c r="N1862" s="13">
        <v>3575</v>
      </c>
      <c r="O1862" s="13">
        <v>5698</v>
      </c>
      <c r="P1862" s="13">
        <v>3616</v>
      </c>
      <c r="Q1862" s="13">
        <v>82358</v>
      </c>
      <c r="R1862" s="13">
        <v>108947</v>
      </c>
    </row>
    <row r="1863" spans="1:18" ht="14.5" x14ac:dyDescent="0.25">
      <c r="A1863" s="68">
        <v>11</v>
      </c>
      <c r="B1863" s="68">
        <v>397</v>
      </c>
      <c r="C1863" s="67" t="s">
        <v>6793</v>
      </c>
      <c r="D1863" s="67" t="s">
        <v>1313</v>
      </c>
      <c r="E1863" s="67" t="s">
        <v>13</v>
      </c>
      <c r="F1863" s="67" t="s">
        <v>3707</v>
      </c>
      <c r="G1863" s="67" t="s">
        <v>3706</v>
      </c>
      <c r="H1863" s="67" t="s">
        <v>1516</v>
      </c>
      <c r="I1863" s="68" t="s">
        <v>5118</v>
      </c>
      <c r="J1863" s="68" t="s">
        <v>963</v>
      </c>
      <c r="K1863" s="67" t="s">
        <v>6691</v>
      </c>
      <c r="L1863" s="13">
        <v>5380</v>
      </c>
      <c r="M1863" s="13">
        <v>7836</v>
      </c>
      <c r="N1863" s="13">
        <v>3522</v>
      </c>
      <c r="O1863" s="13">
        <v>5242</v>
      </c>
      <c r="P1863" s="13">
        <v>3379</v>
      </c>
      <c r="Q1863" s="13">
        <v>77660</v>
      </c>
      <c r="R1863" s="13">
        <v>103019</v>
      </c>
    </row>
    <row r="1864" spans="1:18" ht="14.5" x14ac:dyDescent="0.25">
      <c r="A1864" s="68">
        <v>11</v>
      </c>
      <c r="B1864" s="68">
        <v>398</v>
      </c>
      <c r="C1864" s="67" t="s">
        <v>6793</v>
      </c>
      <c r="D1864" s="67" t="s">
        <v>1313</v>
      </c>
      <c r="E1864" s="67" t="s">
        <v>13</v>
      </c>
      <c r="F1864" s="67" t="s">
        <v>3702</v>
      </c>
      <c r="G1864" s="67" t="s">
        <v>3701</v>
      </c>
      <c r="H1864" s="67" t="s">
        <v>1516</v>
      </c>
      <c r="I1864" s="68" t="s">
        <v>5030</v>
      </c>
      <c r="J1864" s="68" t="s">
        <v>963</v>
      </c>
      <c r="K1864" s="67" t="s">
        <v>6692</v>
      </c>
      <c r="L1864" s="13">
        <v>4343</v>
      </c>
      <c r="M1864" s="13">
        <v>6056</v>
      </c>
      <c r="N1864" s="13">
        <v>2594</v>
      </c>
      <c r="O1864" s="13">
        <v>4046</v>
      </c>
      <c r="P1864" s="13">
        <v>2580</v>
      </c>
      <c r="Q1864" s="13">
        <v>55655</v>
      </c>
      <c r="R1864" s="13">
        <v>75274</v>
      </c>
    </row>
    <row r="1865" spans="1:18" ht="14.5" x14ac:dyDescent="0.25">
      <c r="A1865" s="68">
        <v>11</v>
      </c>
      <c r="B1865" s="68">
        <v>399</v>
      </c>
      <c r="C1865" s="67" t="s">
        <v>6793</v>
      </c>
      <c r="D1865" s="67" t="s">
        <v>1313</v>
      </c>
      <c r="E1865" s="67" t="s">
        <v>13</v>
      </c>
      <c r="F1865" s="67" t="s">
        <v>3709</v>
      </c>
      <c r="G1865" s="67" t="s">
        <v>3708</v>
      </c>
      <c r="H1865" s="67" t="s">
        <v>1516</v>
      </c>
      <c r="I1865" s="68" t="s">
        <v>5084</v>
      </c>
      <c r="J1865" s="68" t="s">
        <v>963</v>
      </c>
      <c r="K1865" s="67" t="s">
        <v>6693</v>
      </c>
      <c r="L1865" s="13">
        <v>4137</v>
      </c>
      <c r="M1865" s="13">
        <v>6029</v>
      </c>
      <c r="N1865" s="13">
        <v>2563</v>
      </c>
      <c r="O1865" s="13">
        <v>3555</v>
      </c>
      <c r="P1865" s="13">
        <v>1864</v>
      </c>
      <c r="Q1865" s="13">
        <v>54310</v>
      </c>
      <c r="R1865" s="13">
        <v>72458</v>
      </c>
    </row>
    <row r="1866" spans="1:18" ht="14.5" x14ac:dyDescent="0.25">
      <c r="A1866" s="68">
        <v>11</v>
      </c>
      <c r="B1866" s="68">
        <v>400</v>
      </c>
      <c r="C1866" s="67" t="s">
        <v>6793</v>
      </c>
      <c r="D1866" s="67" t="s">
        <v>1313</v>
      </c>
      <c r="E1866" s="67" t="s">
        <v>13</v>
      </c>
      <c r="F1866" s="67" t="s">
        <v>3704</v>
      </c>
      <c r="G1866" s="67" t="s">
        <v>3703</v>
      </c>
      <c r="H1866" s="67" t="s">
        <v>1516</v>
      </c>
      <c r="I1866" s="68" t="s">
        <v>5133</v>
      </c>
      <c r="J1866" s="68" t="s">
        <v>963</v>
      </c>
      <c r="K1866" s="67" t="s">
        <v>6146</v>
      </c>
      <c r="L1866" s="13">
        <v>1731</v>
      </c>
      <c r="M1866" s="13">
        <v>2855</v>
      </c>
      <c r="N1866" s="13">
        <v>1119</v>
      </c>
      <c r="O1866" s="13">
        <v>1800</v>
      </c>
      <c r="P1866" s="13">
        <v>1302</v>
      </c>
      <c r="Q1866" s="13">
        <v>28501</v>
      </c>
      <c r="R1866" s="13">
        <v>37308</v>
      </c>
    </row>
    <row r="1867" spans="1:18" ht="14.5" x14ac:dyDescent="0.25">
      <c r="A1867" s="68">
        <v>11</v>
      </c>
      <c r="B1867" s="68">
        <v>401</v>
      </c>
      <c r="C1867" s="67" t="s">
        <v>6793</v>
      </c>
      <c r="D1867" s="67" t="s">
        <v>1313</v>
      </c>
      <c r="E1867" s="67" t="s">
        <v>13</v>
      </c>
      <c r="F1867" s="67" t="s">
        <v>3727</v>
      </c>
      <c r="G1867" s="67" t="s">
        <v>3726</v>
      </c>
      <c r="H1867" s="67" t="s">
        <v>1516</v>
      </c>
      <c r="I1867" s="68" t="s">
        <v>1242</v>
      </c>
      <c r="J1867" s="68" t="s">
        <v>963</v>
      </c>
      <c r="K1867" s="67" t="s">
        <v>6155</v>
      </c>
      <c r="L1867" s="13">
        <v>9110</v>
      </c>
      <c r="M1867" s="13">
        <v>13016</v>
      </c>
      <c r="N1867" s="13">
        <v>5782</v>
      </c>
      <c r="O1867" s="13">
        <v>8733</v>
      </c>
      <c r="P1867" s="13">
        <v>5284</v>
      </c>
      <c r="Q1867" s="13">
        <v>128339</v>
      </c>
      <c r="R1867" s="13">
        <v>170264</v>
      </c>
    </row>
    <row r="1868" spans="1:18" ht="14.5" x14ac:dyDescent="0.25">
      <c r="A1868" s="68">
        <v>11</v>
      </c>
      <c r="B1868" s="68">
        <v>402</v>
      </c>
      <c r="C1868" s="67" t="s">
        <v>6793</v>
      </c>
      <c r="D1868" s="67" t="s">
        <v>1313</v>
      </c>
      <c r="E1868" s="67" t="s">
        <v>13</v>
      </c>
      <c r="F1868" s="67" t="s">
        <v>3672</v>
      </c>
      <c r="G1868" s="67" t="s">
        <v>3671</v>
      </c>
      <c r="H1868" s="67" t="s">
        <v>1516</v>
      </c>
      <c r="I1868" s="68" t="s">
        <v>5560</v>
      </c>
      <c r="J1868" s="68" t="s">
        <v>963</v>
      </c>
      <c r="K1868" s="67" t="s">
        <v>8416</v>
      </c>
      <c r="L1868" s="13">
        <v>3442</v>
      </c>
      <c r="M1868" s="13">
        <v>4950</v>
      </c>
      <c r="N1868" s="13">
        <v>2049</v>
      </c>
      <c r="O1868" s="13">
        <v>3458</v>
      </c>
      <c r="P1868" s="13">
        <v>2255</v>
      </c>
      <c r="Q1868" s="13">
        <v>51873</v>
      </c>
      <c r="R1868" s="13">
        <v>68027</v>
      </c>
    </row>
    <row r="1869" spans="1:18" ht="14.5" x14ac:dyDescent="0.25">
      <c r="A1869" s="68">
        <v>11</v>
      </c>
      <c r="B1869" s="68">
        <v>403</v>
      </c>
      <c r="C1869" s="67" t="s">
        <v>6793</v>
      </c>
      <c r="D1869" s="67" t="s">
        <v>1313</v>
      </c>
      <c r="E1869" s="67" t="s">
        <v>13</v>
      </c>
      <c r="F1869" s="67" t="s">
        <v>3627</v>
      </c>
      <c r="G1869" s="67" t="s">
        <v>3626</v>
      </c>
      <c r="H1869" s="67" t="s">
        <v>1516</v>
      </c>
      <c r="I1869" s="68" t="s">
        <v>5133</v>
      </c>
      <c r="J1869" s="68" t="s">
        <v>963</v>
      </c>
      <c r="K1869" s="67" t="s">
        <v>8417</v>
      </c>
      <c r="L1869" s="13">
        <v>2968</v>
      </c>
      <c r="M1869" s="13">
        <v>4312</v>
      </c>
      <c r="N1869" s="13">
        <v>1857</v>
      </c>
      <c r="O1869" s="13">
        <v>2905</v>
      </c>
      <c r="P1869" s="13">
        <v>1848</v>
      </c>
      <c r="Q1869" s="13">
        <v>42324</v>
      </c>
      <c r="R1869" s="13">
        <v>56214</v>
      </c>
    </row>
    <row r="1870" spans="1:18" ht="14.5" x14ac:dyDescent="0.25">
      <c r="A1870" s="68">
        <v>11</v>
      </c>
      <c r="B1870" s="68">
        <v>404</v>
      </c>
      <c r="C1870" s="67" t="s">
        <v>6793</v>
      </c>
      <c r="D1870" s="67" t="s">
        <v>1313</v>
      </c>
      <c r="E1870" s="67" t="s">
        <v>13</v>
      </c>
      <c r="F1870" s="67" t="s">
        <v>3674</v>
      </c>
      <c r="G1870" s="67" t="s">
        <v>3673</v>
      </c>
      <c r="H1870" s="67" t="s">
        <v>1516</v>
      </c>
      <c r="I1870" s="68" t="s">
        <v>5022</v>
      </c>
      <c r="J1870" s="68" t="s">
        <v>963</v>
      </c>
      <c r="K1870" s="67" t="s">
        <v>6694</v>
      </c>
      <c r="L1870" s="13">
        <v>4340</v>
      </c>
      <c r="M1870" s="13">
        <v>6281</v>
      </c>
      <c r="N1870" s="13">
        <v>2870</v>
      </c>
      <c r="O1870" s="13">
        <v>4591</v>
      </c>
      <c r="P1870" s="13">
        <v>2850</v>
      </c>
      <c r="Q1870" s="13">
        <v>64965</v>
      </c>
      <c r="R1870" s="13">
        <v>85897</v>
      </c>
    </row>
    <row r="1871" spans="1:18" ht="14.5" x14ac:dyDescent="0.25">
      <c r="A1871" s="68">
        <v>11</v>
      </c>
      <c r="B1871" s="68">
        <v>405</v>
      </c>
      <c r="C1871" s="67" t="s">
        <v>6793</v>
      </c>
      <c r="D1871" s="67" t="s">
        <v>1313</v>
      </c>
      <c r="E1871" s="67" t="s">
        <v>13</v>
      </c>
      <c r="F1871" s="67" t="s">
        <v>7347</v>
      </c>
      <c r="G1871" s="67" t="s">
        <v>7627</v>
      </c>
      <c r="H1871" s="67" t="s">
        <v>1516</v>
      </c>
      <c r="I1871" s="68" t="s">
        <v>7818</v>
      </c>
      <c r="J1871" s="68" t="s">
        <v>963</v>
      </c>
      <c r="K1871" s="67" t="s">
        <v>8455</v>
      </c>
      <c r="L1871" s="13">
        <v>1970</v>
      </c>
      <c r="M1871" s="13">
        <v>2888</v>
      </c>
      <c r="N1871" s="13">
        <v>1260</v>
      </c>
      <c r="O1871" s="13">
        <v>2163</v>
      </c>
      <c r="P1871" s="13">
        <v>1353</v>
      </c>
      <c r="Q1871" s="13">
        <v>24874</v>
      </c>
      <c r="R1871" s="13">
        <v>34508</v>
      </c>
    </row>
    <row r="1872" spans="1:18" ht="14.5" x14ac:dyDescent="0.25">
      <c r="A1872" s="68">
        <v>11</v>
      </c>
      <c r="B1872" s="68">
        <v>406</v>
      </c>
      <c r="C1872" s="67" t="s">
        <v>6793</v>
      </c>
      <c r="D1872" s="67" t="s">
        <v>1313</v>
      </c>
      <c r="E1872" s="67" t="s">
        <v>13</v>
      </c>
      <c r="F1872" s="67" t="s">
        <v>3613</v>
      </c>
      <c r="G1872" s="67" t="s">
        <v>3612</v>
      </c>
      <c r="H1872" s="67" t="s">
        <v>1516</v>
      </c>
      <c r="I1872" s="68" t="s">
        <v>5070</v>
      </c>
      <c r="J1872" s="68" t="s">
        <v>963</v>
      </c>
      <c r="K1872" s="67" t="s">
        <v>8418</v>
      </c>
      <c r="L1872" s="13">
        <v>3518</v>
      </c>
      <c r="M1872" s="13">
        <v>5221</v>
      </c>
      <c r="N1872" s="13">
        <v>2363</v>
      </c>
      <c r="O1872" s="13">
        <v>3795</v>
      </c>
      <c r="P1872" s="13">
        <v>2278</v>
      </c>
      <c r="Q1872" s="13">
        <v>53263</v>
      </c>
      <c r="R1872" s="13">
        <v>70438</v>
      </c>
    </row>
    <row r="1873" spans="1:18" ht="14.5" x14ac:dyDescent="0.25">
      <c r="A1873" s="68">
        <v>11</v>
      </c>
      <c r="B1873" s="68">
        <v>407</v>
      </c>
      <c r="C1873" s="67" t="s">
        <v>6793</v>
      </c>
      <c r="D1873" s="67" t="s">
        <v>1313</v>
      </c>
      <c r="E1873" s="67" t="s">
        <v>13</v>
      </c>
      <c r="F1873" s="67" t="s">
        <v>3625</v>
      </c>
      <c r="G1873" s="67" t="s">
        <v>3624</v>
      </c>
      <c r="H1873" s="67" t="s">
        <v>1516</v>
      </c>
      <c r="I1873" s="68" t="s">
        <v>5390</v>
      </c>
      <c r="J1873" s="68" t="s">
        <v>963</v>
      </c>
      <c r="K1873" s="67" t="s">
        <v>6695</v>
      </c>
      <c r="L1873" s="13">
        <v>5983</v>
      </c>
      <c r="M1873" s="13">
        <v>8592</v>
      </c>
      <c r="N1873" s="13">
        <v>3665</v>
      </c>
      <c r="O1873" s="13">
        <v>5526</v>
      </c>
      <c r="P1873" s="13">
        <v>3617</v>
      </c>
      <c r="Q1873" s="13">
        <v>80956</v>
      </c>
      <c r="R1873" s="13">
        <v>108339</v>
      </c>
    </row>
    <row r="1874" spans="1:18" ht="14.5" x14ac:dyDescent="0.25">
      <c r="A1874" s="68">
        <v>11</v>
      </c>
      <c r="B1874" s="68">
        <v>408</v>
      </c>
      <c r="C1874" s="67" t="s">
        <v>6793</v>
      </c>
      <c r="D1874" s="67" t="s">
        <v>1313</v>
      </c>
      <c r="E1874" s="67" t="s">
        <v>13</v>
      </c>
      <c r="F1874" s="67" t="s">
        <v>3635</v>
      </c>
      <c r="G1874" s="67" t="s">
        <v>3634</v>
      </c>
      <c r="H1874" s="67" t="s">
        <v>1516</v>
      </c>
      <c r="I1874" s="68" t="s">
        <v>6137</v>
      </c>
      <c r="J1874" s="68" t="s">
        <v>963</v>
      </c>
      <c r="K1874" s="67" t="s">
        <v>6138</v>
      </c>
      <c r="L1874" s="13">
        <v>815</v>
      </c>
      <c r="M1874" s="13">
        <v>1204</v>
      </c>
      <c r="N1874" s="13">
        <v>563</v>
      </c>
      <c r="O1874" s="13">
        <v>906</v>
      </c>
      <c r="P1874" s="13">
        <v>522</v>
      </c>
      <c r="Q1874" s="13">
        <v>12867</v>
      </c>
      <c r="R1874" s="13">
        <v>16877</v>
      </c>
    </row>
    <row r="1875" spans="1:18" ht="14.5" x14ac:dyDescent="0.25">
      <c r="A1875" s="68">
        <v>11</v>
      </c>
      <c r="B1875" s="68">
        <v>409</v>
      </c>
      <c r="C1875" s="67" t="s">
        <v>6793</v>
      </c>
      <c r="D1875" s="67" t="s">
        <v>1313</v>
      </c>
      <c r="E1875" s="67" t="s">
        <v>13</v>
      </c>
      <c r="F1875" s="67" t="s">
        <v>3643</v>
      </c>
      <c r="G1875" s="67" t="s">
        <v>3634</v>
      </c>
      <c r="H1875" s="67" t="s">
        <v>1516</v>
      </c>
      <c r="I1875" s="68" t="s">
        <v>5095</v>
      </c>
      <c r="J1875" s="68" t="s">
        <v>963</v>
      </c>
      <c r="K1875" s="67" t="s">
        <v>8419</v>
      </c>
      <c r="L1875" s="13">
        <v>4570</v>
      </c>
      <c r="M1875" s="13">
        <v>6655</v>
      </c>
      <c r="N1875" s="13">
        <v>2888</v>
      </c>
      <c r="O1875" s="13">
        <v>4495</v>
      </c>
      <c r="P1875" s="13">
        <v>2827</v>
      </c>
      <c r="Q1875" s="13">
        <v>66865</v>
      </c>
      <c r="R1875" s="13">
        <v>88300</v>
      </c>
    </row>
    <row r="1876" spans="1:18" ht="14.5" x14ac:dyDescent="0.25">
      <c r="A1876" s="68">
        <v>11</v>
      </c>
      <c r="B1876" s="68">
        <v>410</v>
      </c>
      <c r="C1876" s="67" t="s">
        <v>6793</v>
      </c>
      <c r="D1876" s="67" t="s">
        <v>1313</v>
      </c>
      <c r="E1876" s="67" t="s">
        <v>13</v>
      </c>
      <c r="F1876" s="67" t="s">
        <v>7341</v>
      </c>
      <c r="G1876" s="67" t="s">
        <v>7624</v>
      </c>
      <c r="H1876" s="67" t="s">
        <v>1516</v>
      </c>
      <c r="I1876" s="68" t="s">
        <v>1260</v>
      </c>
      <c r="J1876" s="68" t="s">
        <v>963</v>
      </c>
      <c r="K1876" s="67" t="s">
        <v>8447</v>
      </c>
      <c r="L1876" s="13">
        <v>3700</v>
      </c>
      <c r="M1876" s="13">
        <v>5263</v>
      </c>
      <c r="N1876" s="13">
        <v>2301</v>
      </c>
      <c r="O1876" s="13">
        <v>3604</v>
      </c>
      <c r="P1876" s="13">
        <v>2207</v>
      </c>
      <c r="Q1876" s="13">
        <v>44501</v>
      </c>
      <c r="R1876" s="13">
        <v>61576</v>
      </c>
    </row>
    <row r="1877" spans="1:18" ht="14.5" x14ac:dyDescent="0.25">
      <c r="A1877" s="68">
        <v>11</v>
      </c>
      <c r="B1877" s="68">
        <v>411</v>
      </c>
      <c r="C1877" s="67" t="s">
        <v>6793</v>
      </c>
      <c r="D1877" s="67" t="s">
        <v>1313</v>
      </c>
      <c r="E1877" s="67" t="s">
        <v>13</v>
      </c>
      <c r="F1877" s="67" t="s">
        <v>3698</v>
      </c>
      <c r="G1877" s="67" t="s">
        <v>3697</v>
      </c>
      <c r="H1877" s="67" t="s">
        <v>1516</v>
      </c>
      <c r="I1877" s="68" t="s">
        <v>5030</v>
      </c>
      <c r="J1877" s="68" t="s">
        <v>963</v>
      </c>
      <c r="K1877" s="67" t="s">
        <v>8420</v>
      </c>
      <c r="L1877" s="13">
        <v>8165</v>
      </c>
      <c r="M1877" s="13">
        <v>11640</v>
      </c>
      <c r="N1877" s="13">
        <v>4736</v>
      </c>
      <c r="O1877" s="13">
        <v>7143</v>
      </c>
      <c r="P1877" s="13">
        <v>4736</v>
      </c>
      <c r="Q1877" s="13">
        <v>109454</v>
      </c>
      <c r="R1877" s="13">
        <v>145874</v>
      </c>
    </row>
    <row r="1878" spans="1:18" ht="14.5" x14ac:dyDescent="0.25">
      <c r="A1878" s="68">
        <v>11</v>
      </c>
      <c r="B1878" s="68">
        <v>412</v>
      </c>
      <c r="C1878" s="67" t="s">
        <v>6793</v>
      </c>
      <c r="D1878" s="67" t="s">
        <v>1313</v>
      </c>
      <c r="E1878" s="67" t="s">
        <v>13</v>
      </c>
      <c r="F1878" s="67" t="s">
        <v>3723</v>
      </c>
      <c r="G1878" s="67" t="s">
        <v>3722</v>
      </c>
      <c r="H1878" s="67" t="s">
        <v>1516</v>
      </c>
      <c r="I1878" s="68" t="s">
        <v>5133</v>
      </c>
      <c r="J1878" s="68" t="s">
        <v>963</v>
      </c>
      <c r="K1878" s="67" t="s">
        <v>6153</v>
      </c>
      <c r="L1878" s="13">
        <v>3161</v>
      </c>
      <c r="M1878" s="13">
        <v>4411</v>
      </c>
      <c r="N1878" s="13">
        <v>1926</v>
      </c>
      <c r="O1878" s="13">
        <v>2983</v>
      </c>
      <c r="P1878" s="13">
        <v>1846</v>
      </c>
      <c r="Q1878" s="13">
        <v>42875</v>
      </c>
      <c r="R1878" s="13">
        <v>57202</v>
      </c>
    </row>
    <row r="1879" spans="1:18" ht="14.5" x14ac:dyDescent="0.25">
      <c r="A1879" s="68">
        <v>11</v>
      </c>
      <c r="B1879" s="68">
        <v>413</v>
      </c>
      <c r="C1879" s="67" t="s">
        <v>6793</v>
      </c>
      <c r="D1879" s="67" t="s">
        <v>1313</v>
      </c>
      <c r="E1879" s="67" t="s">
        <v>13</v>
      </c>
      <c r="F1879" s="67" t="s">
        <v>3696</v>
      </c>
      <c r="G1879" s="67" t="s">
        <v>3695</v>
      </c>
      <c r="H1879" s="67" t="s">
        <v>1516</v>
      </c>
      <c r="I1879" s="68" t="s">
        <v>5271</v>
      </c>
      <c r="J1879" s="68" t="s">
        <v>963</v>
      </c>
      <c r="K1879" s="67" t="s">
        <v>6696</v>
      </c>
      <c r="L1879" s="13">
        <v>6346</v>
      </c>
      <c r="M1879" s="13">
        <v>9125</v>
      </c>
      <c r="N1879" s="13">
        <v>4044</v>
      </c>
      <c r="O1879" s="13">
        <v>6223</v>
      </c>
      <c r="P1879" s="13">
        <v>3958</v>
      </c>
      <c r="Q1879" s="13">
        <v>85942</v>
      </c>
      <c r="R1879" s="13">
        <v>115638</v>
      </c>
    </row>
    <row r="1880" spans="1:18" ht="14.5" x14ac:dyDescent="0.25">
      <c r="A1880" s="68">
        <v>11</v>
      </c>
      <c r="B1880" s="68">
        <v>414</v>
      </c>
      <c r="C1880" s="67" t="s">
        <v>6793</v>
      </c>
      <c r="D1880" s="67" t="s">
        <v>1313</v>
      </c>
      <c r="E1880" s="67" t="s">
        <v>13</v>
      </c>
      <c r="F1880" s="67" t="s">
        <v>3692</v>
      </c>
      <c r="G1880" s="67" t="s">
        <v>3691</v>
      </c>
      <c r="H1880" s="67" t="s">
        <v>1516</v>
      </c>
      <c r="I1880" s="68" t="s">
        <v>5084</v>
      </c>
      <c r="J1880" s="68" t="s">
        <v>963</v>
      </c>
      <c r="K1880" s="67" t="s">
        <v>6697</v>
      </c>
      <c r="L1880" s="13">
        <v>2429</v>
      </c>
      <c r="M1880" s="13">
        <v>3549</v>
      </c>
      <c r="N1880" s="13">
        <v>1491</v>
      </c>
      <c r="O1880" s="13">
        <v>2330</v>
      </c>
      <c r="P1880" s="13">
        <v>1525</v>
      </c>
      <c r="Q1880" s="13">
        <v>35216</v>
      </c>
      <c r="R1880" s="13">
        <v>46540</v>
      </c>
    </row>
    <row r="1881" spans="1:18" ht="14.5" x14ac:dyDescent="0.25">
      <c r="A1881" s="68">
        <v>11</v>
      </c>
      <c r="B1881" s="68">
        <v>415</v>
      </c>
      <c r="C1881" s="67" t="s">
        <v>6793</v>
      </c>
      <c r="D1881" s="67" t="s">
        <v>1313</v>
      </c>
      <c r="E1881" s="67" t="s">
        <v>13</v>
      </c>
      <c r="F1881" s="67" t="s">
        <v>3715</v>
      </c>
      <c r="G1881" s="67" t="s">
        <v>3714</v>
      </c>
      <c r="H1881" s="67" t="s">
        <v>1516</v>
      </c>
      <c r="I1881" s="68" t="s">
        <v>5075</v>
      </c>
      <c r="J1881" s="68" t="s">
        <v>963</v>
      </c>
      <c r="K1881" s="67" t="s">
        <v>8421</v>
      </c>
      <c r="L1881" s="13">
        <v>2831</v>
      </c>
      <c r="M1881" s="13">
        <v>3770</v>
      </c>
      <c r="N1881" s="13">
        <v>1428</v>
      </c>
      <c r="O1881" s="13">
        <v>2219</v>
      </c>
      <c r="P1881" s="13">
        <v>1247</v>
      </c>
      <c r="Q1881" s="13">
        <v>33943</v>
      </c>
      <c r="R1881" s="13">
        <v>45438</v>
      </c>
    </row>
    <row r="1882" spans="1:18" ht="14.5" x14ac:dyDescent="0.25">
      <c r="A1882" s="68">
        <v>11</v>
      </c>
      <c r="B1882" s="68">
        <v>416</v>
      </c>
      <c r="C1882" s="67" t="s">
        <v>6793</v>
      </c>
      <c r="D1882" s="67" t="s">
        <v>1313</v>
      </c>
      <c r="E1882" s="67" t="s">
        <v>13</v>
      </c>
      <c r="F1882" s="67" t="s">
        <v>3688</v>
      </c>
      <c r="G1882" s="67" t="s">
        <v>3687</v>
      </c>
      <c r="H1882" s="67" t="s">
        <v>1516</v>
      </c>
      <c r="I1882" s="68" t="s">
        <v>5070</v>
      </c>
      <c r="J1882" s="68" t="s">
        <v>963</v>
      </c>
      <c r="K1882" s="67" t="s">
        <v>6698</v>
      </c>
      <c r="L1882" s="13">
        <v>1953</v>
      </c>
      <c r="M1882" s="13">
        <v>2841</v>
      </c>
      <c r="N1882" s="13">
        <v>1212</v>
      </c>
      <c r="O1882" s="13">
        <v>1900</v>
      </c>
      <c r="P1882" s="13">
        <v>1164</v>
      </c>
      <c r="Q1882" s="13">
        <v>25215</v>
      </c>
      <c r="R1882" s="13">
        <v>34285</v>
      </c>
    </row>
    <row r="1883" spans="1:18" ht="14.5" x14ac:dyDescent="0.25">
      <c r="A1883" s="68">
        <v>11</v>
      </c>
      <c r="B1883" s="68">
        <v>417</v>
      </c>
      <c r="C1883" s="67" t="s">
        <v>6793</v>
      </c>
      <c r="D1883" s="67" t="s">
        <v>1313</v>
      </c>
      <c r="E1883" s="67" t="s">
        <v>13</v>
      </c>
      <c r="F1883" s="67" t="s">
        <v>3645</v>
      </c>
      <c r="G1883" s="67" t="s">
        <v>3644</v>
      </c>
      <c r="H1883" s="67" t="s">
        <v>1516</v>
      </c>
      <c r="I1883" s="68" t="s">
        <v>1279</v>
      </c>
      <c r="J1883" s="68" t="s">
        <v>963</v>
      </c>
      <c r="K1883" s="67" t="s">
        <v>8422</v>
      </c>
      <c r="L1883" s="13">
        <v>4002</v>
      </c>
      <c r="M1883" s="13">
        <v>5862</v>
      </c>
      <c r="N1883" s="13">
        <v>2512</v>
      </c>
      <c r="O1883" s="13">
        <v>3966</v>
      </c>
      <c r="P1883" s="13">
        <v>2503</v>
      </c>
      <c r="Q1883" s="13">
        <v>58294</v>
      </c>
      <c r="R1883" s="13">
        <v>77139</v>
      </c>
    </row>
    <row r="1884" spans="1:18" ht="14.5" x14ac:dyDescent="0.25">
      <c r="A1884" s="68">
        <v>11</v>
      </c>
      <c r="B1884" s="68">
        <v>418</v>
      </c>
      <c r="C1884" s="67" t="s">
        <v>6793</v>
      </c>
      <c r="D1884" s="67" t="s">
        <v>1313</v>
      </c>
      <c r="E1884" s="67" t="s">
        <v>13</v>
      </c>
      <c r="F1884" s="67" t="s">
        <v>3619</v>
      </c>
      <c r="G1884" s="67" t="s">
        <v>3618</v>
      </c>
      <c r="H1884" s="67" t="s">
        <v>1516</v>
      </c>
      <c r="I1884" s="68" t="s">
        <v>6135</v>
      </c>
      <c r="J1884" s="68" t="s">
        <v>963</v>
      </c>
      <c r="K1884" s="67" t="s">
        <v>6699</v>
      </c>
      <c r="L1884" s="13">
        <v>4905</v>
      </c>
      <c r="M1884" s="13">
        <v>6954</v>
      </c>
      <c r="N1884" s="13">
        <v>2919</v>
      </c>
      <c r="O1884" s="13">
        <v>4688</v>
      </c>
      <c r="P1884" s="13">
        <v>2880</v>
      </c>
      <c r="Q1884" s="13">
        <v>68288</v>
      </c>
      <c r="R1884" s="13">
        <v>90634</v>
      </c>
    </row>
    <row r="1885" spans="1:18" ht="14.5" x14ac:dyDescent="0.25">
      <c r="A1885" s="68">
        <v>11</v>
      </c>
      <c r="B1885" s="68">
        <v>419</v>
      </c>
      <c r="C1885" s="67" t="s">
        <v>6793</v>
      </c>
      <c r="D1885" s="67" t="s">
        <v>1313</v>
      </c>
      <c r="E1885" s="67" t="s">
        <v>13</v>
      </c>
      <c r="F1885" s="67" t="s">
        <v>3730</v>
      </c>
      <c r="G1885" s="67" t="s">
        <v>7619</v>
      </c>
      <c r="H1885" s="67" t="s">
        <v>1516</v>
      </c>
      <c r="I1885" s="68" t="s">
        <v>1315</v>
      </c>
      <c r="J1885" s="68" t="s">
        <v>963</v>
      </c>
      <c r="K1885" s="67" t="s">
        <v>6700</v>
      </c>
      <c r="L1885" s="13">
        <v>358</v>
      </c>
      <c r="M1885" s="13">
        <v>561</v>
      </c>
      <c r="N1885" s="13">
        <v>260</v>
      </c>
      <c r="O1885" s="13">
        <v>447</v>
      </c>
      <c r="P1885" s="13">
        <v>252</v>
      </c>
      <c r="Q1885" s="13">
        <v>3800</v>
      </c>
      <c r="R1885" s="13">
        <v>5678</v>
      </c>
    </row>
    <row r="1886" spans="1:18" ht="14.5" x14ac:dyDescent="0.25">
      <c r="A1886" s="68">
        <v>11</v>
      </c>
      <c r="B1886" s="68">
        <v>420</v>
      </c>
      <c r="C1886" s="67" t="s">
        <v>6793</v>
      </c>
      <c r="D1886" s="67" t="s">
        <v>1313</v>
      </c>
      <c r="E1886" s="67" t="s">
        <v>13</v>
      </c>
      <c r="F1886" s="67" t="s">
        <v>3729</v>
      </c>
      <c r="G1886" s="67" t="s">
        <v>7620</v>
      </c>
      <c r="H1886" s="67" t="s">
        <v>1516</v>
      </c>
      <c r="I1886" s="68" t="s">
        <v>6157</v>
      </c>
      <c r="J1886" s="68" t="s">
        <v>963</v>
      </c>
      <c r="K1886" s="67" t="s">
        <v>6158</v>
      </c>
      <c r="L1886" s="13">
        <v>6676</v>
      </c>
      <c r="M1886" s="13">
        <v>9601</v>
      </c>
      <c r="N1886" s="13">
        <v>4227</v>
      </c>
      <c r="O1886" s="13">
        <v>6441</v>
      </c>
      <c r="P1886" s="13">
        <v>3968</v>
      </c>
      <c r="Q1886" s="13">
        <v>92812</v>
      </c>
      <c r="R1886" s="13">
        <v>123725</v>
      </c>
    </row>
    <row r="1887" spans="1:18" ht="14.5" x14ac:dyDescent="0.25">
      <c r="A1887" s="68">
        <v>11</v>
      </c>
      <c r="B1887" s="68">
        <v>421</v>
      </c>
      <c r="C1887" s="67" t="s">
        <v>6793</v>
      </c>
      <c r="D1887" s="67" t="s">
        <v>1313</v>
      </c>
      <c r="E1887" s="67" t="s">
        <v>13</v>
      </c>
      <c r="F1887" s="67" t="s">
        <v>3728</v>
      </c>
      <c r="G1887" s="67" t="s">
        <v>4434</v>
      </c>
      <c r="H1887" s="67" t="s">
        <v>1516</v>
      </c>
      <c r="I1887" s="68" t="s">
        <v>6156</v>
      </c>
      <c r="J1887" s="68" t="s">
        <v>963</v>
      </c>
      <c r="K1887" s="67" t="s">
        <v>8423</v>
      </c>
      <c r="L1887" s="13">
        <v>3434</v>
      </c>
      <c r="M1887" s="13">
        <v>4958</v>
      </c>
      <c r="N1887" s="13">
        <v>2193</v>
      </c>
      <c r="O1887" s="13">
        <v>3361</v>
      </c>
      <c r="P1887" s="13">
        <v>2104</v>
      </c>
      <c r="Q1887" s="13">
        <v>49315</v>
      </c>
      <c r="R1887" s="13">
        <v>65365</v>
      </c>
    </row>
    <row r="1888" spans="1:18" ht="14.5" x14ac:dyDescent="0.25">
      <c r="A1888" s="68">
        <v>11</v>
      </c>
      <c r="B1888" s="68">
        <v>422</v>
      </c>
      <c r="C1888" s="67" t="s">
        <v>6793</v>
      </c>
      <c r="D1888" s="67" t="s">
        <v>1313</v>
      </c>
      <c r="E1888" s="67" t="s">
        <v>13</v>
      </c>
      <c r="F1888" s="67" t="s">
        <v>3621</v>
      </c>
      <c r="G1888" s="67" t="s">
        <v>3620</v>
      </c>
      <c r="H1888" s="67" t="s">
        <v>1516</v>
      </c>
      <c r="I1888" s="68" t="s">
        <v>5129</v>
      </c>
      <c r="J1888" s="68" t="s">
        <v>963</v>
      </c>
      <c r="K1888" s="67" t="s">
        <v>6701</v>
      </c>
      <c r="L1888" s="13">
        <v>1245</v>
      </c>
      <c r="M1888" s="13">
        <v>2859</v>
      </c>
      <c r="N1888" s="13">
        <v>2160</v>
      </c>
      <c r="O1888" s="13">
        <v>3563</v>
      </c>
      <c r="P1888" s="13">
        <v>1838</v>
      </c>
      <c r="Q1888" s="13">
        <v>42224</v>
      </c>
      <c r="R1888" s="13">
        <v>53889</v>
      </c>
    </row>
    <row r="1889" spans="1:18" ht="14.5" x14ac:dyDescent="0.25">
      <c r="A1889" s="68">
        <v>11</v>
      </c>
      <c r="B1889" s="68">
        <v>423</v>
      </c>
      <c r="C1889" s="67" t="s">
        <v>6793</v>
      </c>
      <c r="D1889" s="67" t="s">
        <v>1313</v>
      </c>
      <c r="E1889" s="67" t="s">
        <v>13</v>
      </c>
      <c r="F1889" s="67" t="s">
        <v>3670</v>
      </c>
      <c r="G1889" s="67" t="s">
        <v>3669</v>
      </c>
      <c r="H1889" s="67" t="s">
        <v>1516</v>
      </c>
      <c r="I1889" s="68" t="s">
        <v>5271</v>
      </c>
      <c r="J1889" s="68" t="s">
        <v>963</v>
      </c>
      <c r="K1889" s="67" t="s">
        <v>6702</v>
      </c>
      <c r="L1889" s="13">
        <v>2134</v>
      </c>
      <c r="M1889" s="13">
        <v>3205</v>
      </c>
      <c r="N1889" s="13">
        <v>1416</v>
      </c>
      <c r="O1889" s="13">
        <v>2484</v>
      </c>
      <c r="P1889" s="13">
        <v>1457</v>
      </c>
      <c r="Q1889" s="13">
        <v>32636</v>
      </c>
      <c r="R1889" s="13">
        <v>43332</v>
      </c>
    </row>
    <row r="1890" spans="1:18" ht="14.5" x14ac:dyDescent="0.25">
      <c r="A1890" s="68">
        <v>11</v>
      </c>
      <c r="B1890" s="68">
        <v>424</v>
      </c>
      <c r="C1890" s="67" t="s">
        <v>6793</v>
      </c>
      <c r="D1890" s="67" t="s">
        <v>1313</v>
      </c>
      <c r="E1890" s="67" t="s">
        <v>13</v>
      </c>
      <c r="F1890" s="67" t="s">
        <v>3668</v>
      </c>
      <c r="G1890" s="67" t="s">
        <v>3667</v>
      </c>
      <c r="H1890" s="67" t="s">
        <v>1516</v>
      </c>
      <c r="I1890" s="68" t="s">
        <v>5129</v>
      </c>
      <c r="J1890" s="68" t="s">
        <v>963</v>
      </c>
      <c r="K1890" s="67" t="s">
        <v>6703</v>
      </c>
      <c r="L1890" s="13">
        <v>4294</v>
      </c>
      <c r="M1890" s="13">
        <v>6211</v>
      </c>
      <c r="N1890" s="13">
        <v>2737</v>
      </c>
      <c r="O1890" s="13">
        <v>4499</v>
      </c>
      <c r="P1890" s="13">
        <v>2794</v>
      </c>
      <c r="Q1890" s="13">
        <v>64192</v>
      </c>
      <c r="R1890" s="13">
        <v>84727</v>
      </c>
    </row>
    <row r="1891" spans="1:18" ht="14.5" x14ac:dyDescent="0.25">
      <c r="A1891" s="68">
        <v>11</v>
      </c>
      <c r="B1891" s="68">
        <v>425</v>
      </c>
      <c r="C1891" s="67" t="s">
        <v>6793</v>
      </c>
      <c r="D1891" s="67" t="s">
        <v>1313</v>
      </c>
      <c r="E1891" s="67" t="s">
        <v>13</v>
      </c>
      <c r="F1891" s="67" t="s">
        <v>3642</v>
      </c>
      <c r="G1891" s="67" t="s">
        <v>3641</v>
      </c>
      <c r="H1891" s="67" t="s">
        <v>1516</v>
      </c>
      <c r="I1891" s="68" t="s">
        <v>5084</v>
      </c>
      <c r="J1891" s="68" t="s">
        <v>963</v>
      </c>
      <c r="K1891" s="67" t="s">
        <v>8424</v>
      </c>
      <c r="L1891" s="13">
        <v>3102</v>
      </c>
      <c r="M1891" s="13">
        <v>4456</v>
      </c>
      <c r="N1891" s="13">
        <v>2036</v>
      </c>
      <c r="O1891" s="13">
        <v>3259</v>
      </c>
      <c r="P1891" s="13">
        <v>1972</v>
      </c>
      <c r="Q1891" s="13">
        <v>44506</v>
      </c>
      <c r="R1891" s="13">
        <v>59331</v>
      </c>
    </row>
    <row r="1892" spans="1:18" ht="14.5" x14ac:dyDescent="0.25">
      <c r="A1892" s="68">
        <v>11</v>
      </c>
      <c r="B1892" s="68">
        <v>426</v>
      </c>
      <c r="C1892" s="67" t="s">
        <v>6793</v>
      </c>
      <c r="D1892" s="67" t="s">
        <v>1313</v>
      </c>
      <c r="E1892" s="67" t="s">
        <v>13</v>
      </c>
      <c r="F1892" s="67" t="s">
        <v>3605</v>
      </c>
      <c r="G1892" s="67" t="s">
        <v>3604</v>
      </c>
      <c r="H1892" s="67" t="s">
        <v>1516</v>
      </c>
      <c r="I1892" s="68" t="s">
        <v>5095</v>
      </c>
      <c r="J1892" s="68" t="s">
        <v>963</v>
      </c>
      <c r="K1892" s="67" t="s">
        <v>6133</v>
      </c>
      <c r="L1892" s="13">
        <v>5247</v>
      </c>
      <c r="M1892" s="13">
        <v>7614</v>
      </c>
      <c r="N1892" s="13">
        <v>3411</v>
      </c>
      <c r="O1892" s="13">
        <v>5310</v>
      </c>
      <c r="P1892" s="13">
        <v>3273</v>
      </c>
      <c r="Q1892" s="13">
        <v>76729</v>
      </c>
      <c r="R1892" s="13">
        <v>101584</v>
      </c>
    </row>
    <row r="1893" spans="1:18" ht="14.5" x14ac:dyDescent="0.25">
      <c r="A1893" s="68">
        <v>11</v>
      </c>
      <c r="B1893" s="68">
        <v>427</v>
      </c>
      <c r="C1893" s="67" t="s">
        <v>6793</v>
      </c>
      <c r="D1893" s="67" t="s">
        <v>1313</v>
      </c>
      <c r="E1893" s="67" t="s">
        <v>13</v>
      </c>
      <c r="F1893" s="67" t="s">
        <v>3633</v>
      </c>
      <c r="G1893" s="67" t="s">
        <v>3632</v>
      </c>
      <c r="H1893" s="67" t="s">
        <v>1516</v>
      </c>
      <c r="I1893" s="68" t="s">
        <v>5450</v>
      </c>
      <c r="J1893" s="68" t="s">
        <v>963</v>
      </c>
      <c r="K1893" s="67" t="s">
        <v>8425</v>
      </c>
      <c r="L1893" s="13">
        <v>2152</v>
      </c>
      <c r="M1893" s="13">
        <v>3188</v>
      </c>
      <c r="N1893" s="13">
        <v>1416</v>
      </c>
      <c r="O1893" s="13">
        <v>2252</v>
      </c>
      <c r="P1893" s="13">
        <v>1363</v>
      </c>
      <c r="Q1893" s="13">
        <v>32294</v>
      </c>
      <c r="R1893" s="13">
        <v>42665</v>
      </c>
    </row>
    <row r="1894" spans="1:18" ht="14.5" x14ac:dyDescent="0.25">
      <c r="A1894" s="68">
        <v>11</v>
      </c>
      <c r="B1894" s="68">
        <v>428</v>
      </c>
      <c r="C1894" s="67" t="s">
        <v>6793</v>
      </c>
      <c r="D1894" s="67" t="s">
        <v>1313</v>
      </c>
      <c r="E1894" s="67" t="s">
        <v>13</v>
      </c>
      <c r="F1894" s="67" t="s">
        <v>3607</v>
      </c>
      <c r="G1894" s="67" t="s">
        <v>3606</v>
      </c>
      <c r="H1894" s="67" t="s">
        <v>1516</v>
      </c>
      <c r="I1894" s="68" t="s">
        <v>5070</v>
      </c>
      <c r="J1894" s="68" t="s">
        <v>963</v>
      </c>
      <c r="K1894" s="67" t="s">
        <v>8426</v>
      </c>
      <c r="L1894" s="13">
        <v>4871</v>
      </c>
      <c r="M1894" s="13">
        <v>7011</v>
      </c>
      <c r="N1894" s="13">
        <v>3056</v>
      </c>
      <c r="O1894" s="13">
        <v>4663</v>
      </c>
      <c r="P1894" s="13">
        <v>2918</v>
      </c>
      <c r="Q1894" s="13">
        <v>68598</v>
      </c>
      <c r="R1894" s="13">
        <v>91117</v>
      </c>
    </row>
    <row r="1895" spans="1:18" ht="14.5" x14ac:dyDescent="0.25">
      <c r="A1895" s="68">
        <v>11</v>
      </c>
      <c r="B1895" s="68">
        <v>429</v>
      </c>
      <c r="C1895" s="67" t="s">
        <v>6793</v>
      </c>
      <c r="D1895" s="67" t="s">
        <v>1313</v>
      </c>
      <c r="E1895" s="67" t="s">
        <v>13</v>
      </c>
      <c r="F1895" s="67" t="s">
        <v>3681</v>
      </c>
      <c r="G1895" s="67" t="s">
        <v>3680</v>
      </c>
      <c r="H1895" s="67" t="s">
        <v>1516</v>
      </c>
      <c r="I1895" s="68" t="s">
        <v>5084</v>
      </c>
      <c r="J1895" s="68" t="s">
        <v>963</v>
      </c>
      <c r="K1895" s="67" t="s">
        <v>6142</v>
      </c>
      <c r="L1895" s="13">
        <v>1955</v>
      </c>
      <c r="M1895" s="13">
        <v>2939</v>
      </c>
      <c r="N1895" s="13">
        <v>1367</v>
      </c>
      <c r="O1895" s="13">
        <v>2132</v>
      </c>
      <c r="P1895" s="13">
        <v>1189</v>
      </c>
      <c r="Q1895" s="13">
        <v>30223</v>
      </c>
      <c r="R1895" s="13">
        <v>39805</v>
      </c>
    </row>
    <row r="1896" spans="1:18" ht="14.5" x14ac:dyDescent="0.25">
      <c r="A1896" s="68">
        <v>11</v>
      </c>
      <c r="B1896" s="68">
        <v>430</v>
      </c>
      <c r="C1896" s="67" t="s">
        <v>6793</v>
      </c>
      <c r="D1896" s="67" t="s">
        <v>1313</v>
      </c>
      <c r="E1896" s="67" t="s">
        <v>13</v>
      </c>
      <c r="F1896" s="67" t="s">
        <v>3684</v>
      </c>
      <c r="G1896" s="67" t="s">
        <v>1032</v>
      </c>
      <c r="H1896" s="67" t="s">
        <v>1516</v>
      </c>
      <c r="I1896" s="68" t="s">
        <v>5030</v>
      </c>
      <c r="J1896" s="68" t="s">
        <v>963</v>
      </c>
      <c r="K1896" s="67" t="s">
        <v>6144</v>
      </c>
      <c r="L1896" s="13">
        <v>2640</v>
      </c>
      <c r="M1896" s="13">
        <v>3614</v>
      </c>
      <c r="N1896" s="13">
        <v>1454</v>
      </c>
      <c r="O1896" s="13">
        <v>2247</v>
      </c>
      <c r="P1896" s="13">
        <v>1302</v>
      </c>
      <c r="Q1896" s="13">
        <v>34498</v>
      </c>
      <c r="R1896" s="13">
        <v>45755</v>
      </c>
    </row>
    <row r="1897" spans="1:18" ht="14.5" x14ac:dyDescent="0.25">
      <c r="A1897" s="68">
        <v>11</v>
      </c>
      <c r="B1897" s="68">
        <v>431</v>
      </c>
      <c r="C1897" s="67" t="s">
        <v>6793</v>
      </c>
      <c r="D1897" s="67" t="s">
        <v>1313</v>
      </c>
      <c r="E1897" s="67" t="s">
        <v>13</v>
      </c>
      <c r="F1897" s="67" t="s">
        <v>3686</v>
      </c>
      <c r="G1897" s="67" t="s">
        <v>3685</v>
      </c>
      <c r="H1897" s="67" t="s">
        <v>1516</v>
      </c>
      <c r="I1897" s="68" t="s">
        <v>5075</v>
      </c>
      <c r="J1897" s="68" t="s">
        <v>963</v>
      </c>
      <c r="K1897" s="67" t="s">
        <v>6145</v>
      </c>
      <c r="L1897" s="13">
        <v>3044</v>
      </c>
      <c r="M1897" s="13">
        <v>4340</v>
      </c>
      <c r="N1897" s="13">
        <v>1861</v>
      </c>
      <c r="O1897" s="13">
        <v>2928</v>
      </c>
      <c r="P1897" s="13">
        <v>1875</v>
      </c>
      <c r="Q1897" s="13">
        <v>43568</v>
      </c>
      <c r="R1897" s="13">
        <v>57616</v>
      </c>
    </row>
    <row r="1898" spans="1:18" ht="14.5" x14ac:dyDescent="0.25">
      <c r="A1898" s="68">
        <v>11</v>
      </c>
      <c r="B1898" s="68">
        <v>432</v>
      </c>
      <c r="C1898" s="67" t="s">
        <v>6793</v>
      </c>
      <c r="D1898" s="67" t="s">
        <v>1313</v>
      </c>
      <c r="E1898" s="67" t="s">
        <v>13</v>
      </c>
      <c r="F1898" s="67" t="s">
        <v>3679</v>
      </c>
      <c r="G1898" s="67" t="s">
        <v>3639</v>
      </c>
      <c r="H1898" s="67" t="s">
        <v>1516</v>
      </c>
      <c r="I1898" s="68" t="s">
        <v>5070</v>
      </c>
      <c r="J1898" s="68" t="s">
        <v>963</v>
      </c>
      <c r="K1898" s="67" t="s">
        <v>6704</v>
      </c>
      <c r="L1898" s="13">
        <v>2285</v>
      </c>
      <c r="M1898" s="13">
        <v>3280</v>
      </c>
      <c r="N1898" s="13">
        <v>1491</v>
      </c>
      <c r="O1898" s="13">
        <v>2328</v>
      </c>
      <c r="P1898" s="13">
        <v>1525</v>
      </c>
      <c r="Q1898" s="13">
        <v>33036</v>
      </c>
      <c r="R1898" s="13">
        <v>43945</v>
      </c>
    </row>
    <row r="1899" spans="1:18" ht="14.5" x14ac:dyDescent="0.25">
      <c r="A1899" s="68">
        <v>11</v>
      </c>
      <c r="B1899" s="68">
        <v>433</v>
      </c>
      <c r="C1899" s="67" t="s">
        <v>6793</v>
      </c>
      <c r="D1899" s="67" t="s">
        <v>1313</v>
      </c>
      <c r="E1899" s="67" t="s">
        <v>13</v>
      </c>
      <c r="F1899" s="67" t="s">
        <v>3683</v>
      </c>
      <c r="G1899" s="67" t="s">
        <v>3682</v>
      </c>
      <c r="H1899" s="67" t="s">
        <v>1516</v>
      </c>
      <c r="I1899" s="68" t="s">
        <v>5030</v>
      </c>
      <c r="J1899" s="68" t="s">
        <v>963</v>
      </c>
      <c r="K1899" s="67" t="s">
        <v>6143</v>
      </c>
      <c r="L1899" s="13">
        <v>2561</v>
      </c>
      <c r="M1899" s="13">
        <v>3919</v>
      </c>
      <c r="N1899" s="13">
        <v>1574</v>
      </c>
      <c r="O1899" s="13">
        <v>2579</v>
      </c>
      <c r="P1899" s="13">
        <v>1772</v>
      </c>
      <c r="Q1899" s="13">
        <v>40143</v>
      </c>
      <c r="R1899" s="13">
        <v>52548</v>
      </c>
    </row>
    <row r="1900" spans="1:18" ht="14.5" x14ac:dyDescent="0.25">
      <c r="A1900" s="68">
        <v>11</v>
      </c>
      <c r="B1900" s="68">
        <v>434</v>
      </c>
      <c r="C1900" s="67" t="s">
        <v>6793</v>
      </c>
      <c r="D1900" s="67" t="s">
        <v>1313</v>
      </c>
      <c r="E1900" s="67" t="s">
        <v>13</v>
      </c>
      <c r="F1900" s="67" t="s">
        <v>3597</v>
      </c>
      <c r="G1900" s="67" t="s">
        <v>3596</v>
      </c>
      <c r="H1900" s="67" t="s">
        <v>1516</v>
      </c>
      <c r="I1900" s="68" t="s">
        <v>6129</v>
      </c>
      <c r="J1900" s="68" t="s">
        <v>963</v>
      </c>
      <c r="K1900" s="67" t="s">
        <v>8427</v>
      </c>
      <c r="L1900" s="13">
        <v>8627</v>
      </c>
      <c r="M1900" s="13">
        <v>12101</v>
      </c>
      <c r="N1900" s="13">
        <v>5192</v>
      </c>
      <c r="O1900" s="13">
        <v>7875</v>
      </c>
      <c r="P1900" s="13">
        <v>4785</v>
      </c>
      <c r="Q1900" s="13">
        <v>115183</v>
      </c>
      <c r="R1900" s="13">
        <v>153763</v>
      </c>
    </row>
    <row r="1901" spans="1:18" ht="14.5" x14ac:dyDescent="0.25">
      <c r="A1901" s="68">
        <v>11</v>
      </c>
      <c r="B1901" s="68">
        <v>435</v>
      </c>
      <c r="C1901" s="67" t="s">
        <v>6793</v>
      </c>
      <c r="D1901" s="67" t="s">
        <v>1313</v>
      </c>
      <c r="E1901" s="67" t="s">
        <v>13</v>
      </c>
      <c r="F1901" s="67" t="s">
        <v>3623</v>
      </c>
      <c r="G1901" s="67" t="s">
        <v>3622</v>
      </c>
      <c r="H1901" s="67" t="s">
        <v>1516</v>
      </c>
      <c r="I1901" s="68" t="s">
        <v>1316</v>
      </c>
      <c r="J1901" s="68" t="s">
        <v>963</v>
      </c>
      <c r="K1901" s="67" t="s">
        <v>6705</v>
      </c>
      <c r="L1901" s="13">
        <v>3793</v>
      </c>
      <c r="M1901" s="13">
        <v>5428</v>
      </c>
      <c r="N1901" s="13">
        <v>2443</v>
      </c>
      <c r="O1901" s="13">
        <v>3744</v>
      </c>
      <c r="P1901" s="13">
        <v>2296</v>
      </c>
      <c r="Q1901" s="13">
        <v>53375</v>
      </c>
      <c r="R1901" s="13">
        <v>71079</v>
      </c>
    </row>
    <row r="1902" spans="1:18" ht="14.5" x14ac:dyDescent="0.25">
      <c r="A1902" s="68">
        <v>11</v>
      </c>
      <c r="B1902" s="68">
        <v>436</v>
      </c>
      <c r="C1902" s="67" t="s">
        <v>6793</v>
      </c>
      <c r="D1902" s="67" t="s">
        <v>1313</v>
      </c>
      <c r="E1902" s="67" t="s">
        <v>13</v>
      </c>
      <c r="F1902" s="67" t="s">
        <v>3617</v>
      </c>
      <c r="G1902" s="67" t="s">
        <v>3616</v>
      </c>
      <c r="H1902" s="67" t="s">
        <v>1516</v>
      </c>
      <c r="I1902" s="68" t="s">
        <v>6125</v>
      </c>
      <c r="J1902" s="68" t="s">
        <v>963</v>
      </c>
      <c r="K1902" s="67" t="s">
        <v>8428</v>
      </c>
      <c r="L1902" s="13">
        <v>4005</v>
      </c>
      <c r="M1902" s="13">
        <v>5774</v>
      </c>
      <c r="N1902" s="13">
        <v>2511</v>
      </c>
      <c r="O1902" s="13">
        <v>3974</v>
      </c>
      <c r="P1902" s="13">
        <v>2426</v>
      </c>
      <c r="Q1902" s="13">
        <v>52692</v>
      </c>
      <c r="R1902" s="13">
        <v>71382</v>
      </c>
    </row>
    <row r="1903" spans="1:18" ht="14.5" x14ac:dyDescent="0.25">
      <c r="A1903" s="68">
        <v>11</v>
      </c>
      <c r="B1903" s="68">
        <v>437</v>
      </c>
      <c r="C1903" s="67" t="s">
        <v>6793</v>
      </c>
      <c r="D1903" s="67" t="s">
        <v>1313</v>
      </c>
      <c r="E1903" s="67" t="s">
        <v>13</v>
      </c>
      <c r="F1903" s="67" t="s">
        <v>3656</v>
      </c>
      <c r="G1903" s="67" t="s">
        <v>3655</v>
      </c>
      <c r="H1903" s="67" t="s">
        <v>1516</v>
      </c>
      <c r="I1903" s="68" t="s">
        <v>5095</v>
      </c>
      <c r="J1903" s="68" t="s">
        <v>963</v>
      </c>
      <c r="K1903" s="67" t="s">
        <v>8429</v>
      </c>
      <c r="L1903" s="13">
        <v>1399</v>
      </c>
      <c r="M1903" s="13">
        <v>2034</v>
      </c>
      <c r="N1903" s="13">
        <v>896</v>
      </c>
      <c r="O1903" s="13">
        <v>1369</v>
      </c>
      <c r="P1903" s="13">
        <v>874</v>
      </c>
      <c r="Q1903" s="13">
        <v>19894</v>
      </c>
      <c r="R1903" s="13">
        <v>26466</v>
      </c>
    </row>
    <row r="1904" spans="1:18" ht="14.5" x14ac:dyDescent="0.25">
      <c r="A1904" s="68">
        <v>11</v>
      </c>
      <c r="B1904" s="68">
        <v>438</v>
      </c>
      <c r="C1904" s="67" t="s">
        <v>6793</v>
      </c>
      <c r="D1904" s="67" t="s">
        <v>1313</v>
      </c>
      <c r="E1904" s="67" t="s">
        <v>13</v>
      </c>
      <c r="F1904" s="67" t="s">
        <v>3666</v>
      </c>
      <c r="G1904" s="67" t="s">
        <v>3665</v>
      </c>
      <c r="H1904" s="67" t="s">
        <v>1516</v>
      </c>
      <c r="I1904" s="68" t="s">
        <v>6141</v>
      </c>
      <c r="J1904" s="68" t="s">
        <v>963</v>
      </c>
      <c r="K1904" s="67" t="s">
        <v>6706</v>
      </c>
      <c r="L1904" s="13">
        <v>4276</v>
      </c>
      <c r="M1904" s="13">
        <v>5974</v>
      </c>
      <c r="N1904" s="13">
        <v>2562</v>
      </c>
      <c r="O1904" s="13">
        <v>4213</v>
      </c>
      <c r="P1904" s="13">
        <v>2537</v>
      </c>
      <c r="Q1904" s="13">
        <v>59955</v>
      </c>
      <c r="R1904" s="13">
        <v>79517</v>
      </c>
    </row>
    <row r="1905" spans="1:18" ht="14.5" x14ac:dyDescent="0.25">
      <c r="A1905" s="68">
        <v>11</v>
      </c>
      <c r="B1905" s="68">
        <v>439</v>
      </c>
      <c r="C1905" s="67" t="s">
        <v>6793</v>
      </c>
      <c r="D1905" s="67" t="s">
        <v>1313</v>
      </c>
      <c r="E1905" s="67" t="s">
        <v>13</v>
      </c>
      <c r="F1905" s="67" t="s">
        <v>3664</v>
      </c>
      <c r="G1905" s="67" t="s">
        <v>3663</v>
      </c>
      <c r="H1905" s="67" t="s">
        <v>1516</v>
      </c>
      <c r="I1905" s="68" t="s">
        <v>5095</v>
      </c>
      <c r="J1905" s="68" t="s">
        <v>963</v>
      </c>
      <c r="K1905" s="67" t="s">
        <v>8430</v>
      </c>
      <c r="L1905" s="13">
        <v>2402</v>
      </c>
      <c r="M1905" s="13">
        <v>3488</v>
      </c>
      <c r="N1905" s="13">
        <v>1514</v>
      </c>
      <c r="O1905" s="13">
        <v>2313</v>
      </c>
      <c r="P1905" s="13">
        <v>1508</v>
      </c>
      <c r="Q1905" s="13">
        <v>34296</v>
      </c>
      <c r="R1905" s="13">
        <v>45521</v>
      </c>
    </row>
    <row r="1906" spans="1:18" ht="14.5" x14ac:dyDescent="0.25">
      <c r="A1906" s="68">
        <v>11</v>
      </c>
      <c r="B1906" s="68">
        <v>440</v>
      </c>
      <c r="C1906" s="67" t="s">
        <v>6793</v>
      </c>
      <c r="D1906" s="67" t="s">
        <v>1313</v>
      </c>
      <c r="E1906" s="67" t="s">
        <v>13</v>
      </c>
      <c r="F1906" s="67" t="s">
        <v>3676</v>
      </c>
      <c r="G1906" s="67" t="s">
        <v>3675</v>
      </c>
      <c r="H1906" s="67" t="s">
        <v>1516</v>
      </c>
      <c r="I1906" s="68" t="s">
        <v>5022</v>
      </c>
      <c r="J1906" s="68" t="s">
        <v>963</v>
      </c>
      <c r="K1906" s="67" t="s">
        <v>8431</v>
      </c>
      <c r="L1906" s="13">
        <v>3744</v>
      </c>
      <c r="M1906" s="13">
        <v>5400</v>
      </c>
      <c r="N1906" s="13">
        <v>2319</v>
      </c>
      <c r="O1906" s="13">
        <v>3608</v>
      </c>
      <c r="P1906" s="13">
        <v>2304</v>
      </c>
      <c r="Q1906" s="13">
        <v>52957</v>
      </c>
      <c r="R1906" s="13">
        <v>70332</v>
      </c>
    </row>
    <row r="1907" spans="1:18" ht="14.5" x14ac:dyDescent="0.25">
      <c r="A1907" s="68">
        <v>11</v>
      </c>
      <c r="B1907" s="68">
        <v>441</v>
      </c>
      <c r="C1907" s="67" t="s">
        <v>6793</v>
      </c>
      <c r="D1907" s="67" t="s">
        <v>1313</v>
      </c>
      <c r="E1907" s="67" t="s">
        <v>13</v>
      </c>
      <c r="F1907" s="67" t="s">
        <v>3660</v>
      </c>
      <c r="G1907" s="67" t="s">
        <v>3659</v>
      </c>
      <c r="H1907" s="67" t="s">
        <v>1516</v>
      </c>
      <c r="I1907" s="68" t="s">
        <v>5133</v>
      </c>
      <c r="J1907" s="68" t="s">
        <v>963</v>
      </c>
      <c r="K1907" s="67" t="s">
        <v>8432</v>
      </c>
      <c r="L1907" s="13">
        <v>3035</v>
      </c>
      <c r="M1907" s="13">
        <v>4488</v>
      </c>
      <c r="N1907" s="13">
        <v>2008</v>
      </c>
      <c r="O1907" s="13">
        <v>3077</v>
      </c>
      <c r="P1907" s="13">
        <v>1931</v>
      </c>
      <c r="Q1907" s="13">
        <v>45665</v>
      </c>
      <c r="R1907" s="13">
        <v>60204</v>
      </c>
    </row>
    <row r="1908" spans="1:18" ht="14.5" x14ac:dyDescent="0.25">
      <c r="A1908" s="68">
        <v>11</v>
      </c>
      <c r="B1908" s="68">
        <v>442</v>
      </c>
      <c r="C1908" s="67" t="s">
        <v>6793</v>
      </c>
      <c r="D1908" s="67" t="s">
        <v>1313</v>
      </c>
      <c r="E1908" s="67" t="s">
        <v>13</v>
      </c>
      <c r="F1908" s="67" t="s">
        <v>3658</v>
      </c>
      <c r="G1908" s="67" t="s">
        <v>3657</v>
      </c>
      <c r="H1908" s="67" t="s">
        <v>1516</v>
      </c>
      <c r="I1908" s="68" t="s">
        <v>5133</v>
      </c>
      <c r="J1908" s="68" t="s">
        <v>963</v>
      </c>
      <c r="K1908" s="67" t="s">
        <v>8433</v>
      </c>
      <c r="L1908" s="13">
        <v>3041</v>
      </c>
      <c r="M1908" s="13">
        <v>4869</v>
      </c>
      <c r="N1908" s="13">
        <v>2340</v>
      </c>
      <c r="O1908" s="13">
        <v>3694</v>
      </c>
      <c r="P1908" s="13">
        <v>2346</v>
      </c>
      <c r="Q1908" s="13">
        <v>50461</v>
      </c>
      <c r="R1908" s="13">
        <v>66751</v>
      </c>
    </row>
    <row r="1909" spans="1:18" ht="14.5" x14ac:dyDescent="0.25">
      <c r="A1909" s="68">
        <v>11</v>
      </c>
      <c r="B1909" s="68">
        <v>443</v>
      </c>
      <c r="C1909" s="67" t="s">
        <v>6793</v>
      </c>
      <c r="D1909" s="67" t="s">
        <v>1313</v>
      </c>
      <c r="E1909" s="67" t="s">
        <v>13</v>
      </c>
      <c r="F1909" s="67" t="s">
        <v>3678</v>
      </c>
      <c r="G1909" s="67" t="s">
        <v>3677</v>
      </c>
      <c r="H1909" s="67" t="s">
        <v>1516</v>
      </c>
      <c r="I1909" s="68" t="s">
        <v>5075</v>
      </c>
      <c r="J1909" s="68" t="s">
        <v>963</v>
      </c>
      <c r="K1909" s="67" t="s">
        <v>8434</v>
      </c>
      <c r="L1909" s="13">
        <v>5441</v>
      </c>
      <c r="M1909" s="13">
        <v>7948</v>
      </c>
      <c r="N1909" s="13">
        <v>3398</v>
      </c>
      <c r="O1909" s="13">
        <v>5239</v>
      </c>
      <c r="P1909" s="13">
        <v>3398</v>
      </c>
      <c r="Q1909" s="13">
        <v>78385</v>
      </c>
      <c r="R1909" s="13">
        <v>103809</v>
      </c>
    </row>
    <row r="1910" spans="1:18" ht="14.5" x14ac:dyDescent="0.25">
      <c r="A1910" s="68">
        <v>11</v>
      </c>
      <c r="B1910" s="68">
        <v>444</v>
      </c>
      <c r="C1910" s="67" t="s">
        <v>6793</v>
      </c>
      <c r="D1910" s="67" t="s">
        <v>1313</v>
      </c>
      <c r="E1910" s="67" t="s">
        <v>13</v>
      </c>
      <c r="F1910" s="67" t="s">
        <v>3654</v>
      </c>
      <c r="G1910" s="67" t="s">
        <v>3653</v>
      </c>
      <c r="H1910" s="67" t="s">
        <v>1516</v>
      </c>
      <c r="I1910" s="68" t="s">
        <v>6067</v>
      </c>
      <c r="J1910" s="68" t="s">
        <v>963</v>
      </c>
      <c r="K1910" s="67" t="s">
        <v>8435</v>
      </c>
      <c r="L1910" s="13">
        <v>2804</v>
      </c>
      <c r="M1910" s="13">
        <v>4074</v>
      </c>
      <c r="N1910" s="13">
        <v>1745</v>
      </c>
      <c r="O1910" s="13">
        <v>2743</v>
      </c>
      <c r="P1910" s="13">
        <v>1741</v>
      </c>
      <c r="Q1910" s="13">
        <v>40265</v>
      </c>
      <c r="R1910" s="13">
        <v>53372</v>
      </c>
    </row>
    <row r="1911" spans="1:18" ht="14.5" x14ac:dyDescent="0.25">
      <c r="A1911" s="68">
        <v>11</v>
      </c>
      <c r="B1911" s="68">
        <v>445</v>
      </c>
      <c r="C1911" s="67" t="s">
        <v>6793</v>
      </c>
      <c r="D1911" s="67" t="s">
        <v>1313</v>
      </c>
      <c r="E1911" s="67" t="s">
        <v>13</v>
      </c>
      <c r="F1911" s="67" t="s">
        <v>3721</v>
      </c>
      <c r="G1911" s="67" t="s">
        <v>3720</v>
      </c>
      <c r="H1911" s="67" t="s">
        <v>1516</v>
      </c>
      <c r="I1911" s="68" t="s">
        <v>6151</v>
      </c>
      <c r="J1911" s="68" t="s">
        <v>963</v>
      </c>
      <c r="K1911" s="67" t="s">
        <v>6152</v>
      </c>
      <c r="L1911" s="13">
        <v>4477</v>
      </c>
      <c r="M1911" s="13">
        <v>6383</v>
      </c>
      <c r="N1911" s="13">
        <v>2794</v>
      </c>
      <c r="O1911" s="13">
        <v>4297</v>
      </c>
      <c r="P1911" s="13">
        <v>2626</v>
      </c>
      <c r="Q1911" s="13">
        <v>61461</v>
      </c>
      <c r="R1911" s="13">
        <v>82038</v>
      </c>
    </row>
    <row r="1912" spans="1:18" ht="14.5" x14ac:dyDescent="0.25">
      <c r="A1912" s="68">
        <v>11</v>
      </c>
      <c r="B1912" s="68">
        <v>446</v>
      </c>
      <c r="C1912" s="67" t="s">
        <v>6793</v>
      </c>
      <c r="D1912" s="67" t="s">
        <v>1313</v>
      </c>
      <c r="E1912" s="67" t="s">
        <v>13</v>
      </c>
      <c r="F1912" s="67" t="s">
        <v>3599</v>
      </c>
      <c r="G1912" s="67" t="s">
        <v>3598</v>
      </c>
      <c r="H1912" s="67" t="s">
        <v>1516</v>
      </c>
      <c r="I1912" s="68" t="s">
        <v>6130</v>
      </c>
      <c r="J1912" s="68" t="s">
        <v>963</v>
      </c>
      <c r="K1912" s="67" t="s">
        <v>6707</v>
      </c>
      <c r="L1912" s="13">
        <v>1844</v>
      </c>
      <c r="M1912" s="13">
        <v>2600</v>
      </c>
      <c r="N1912" s="13">
        <v>1123</v>
      </c>
      <c r="O1912" s="13">
        <v>1778</v>
      </c>
      <c r="P1912" s="13">
        <v>1089</v>
      </c>
      <c r="Q1912" s="13">
        <v>23885</v>
      </c>
      <c r="R1912" s="13">
        <v>32319</v>
      </c>
    </row>
    <row r="1913" spans="1:18" ht="14.5" x14ac:dyDescent="0.25">
      <c r="A1913" s="68">
        <v>11</v>
      </c>
      <c r="B1913" s="68">
        <v>447</v>
      </c>
      <c r="C1913" s="67" t="s">
        <v>6793</v>
      </c>
      <c r="D1913" s="67" t="s">
        <v>1313</v>
      </c>
      <c r="E1913" s="67" t="s">
        <v>13</v>
      </c>
      <c r="F1913" s="67" t="s">
        <v>7358</v>
      </c>
      <c r="G1913" s="67" t="s">
        <v>7633</v>
      </c>
      <c r="H1913" s="67" t="s">
        <v>1516</v>
      </c>
      <c r="I1913" s="68" t="s">
        <v>7820</v>
      </c>
      <c r="J1913" s="68" t="s">
        <v>963</v>
      </c>
      <c r="K1913" s="67" t="s">
        <v>8466</v>
      </c>
      <c r="L1913" s="13">
        <v>5414</v>
      </c>
      <c r="M1913" s="13">
        <v>7650</v>
      </c>
      <c r="N1913" s="13">
        <v>3350</v>
      </c>
      <c r="O1913" s="13">
        <v>3707</v>
      </c>
      <c r="P1913" s="13">
        <v>1972</v>
      </c>
      <c r="Q1913" s="13">
        <v>66829</v>
      </c>
      <c r="R1913" s="13">
        <v>88922</v>
      </c>
    </row>
    <row r="1914" spans="1:18" ht="14.5" x14ac:dyDescent="0.25">
      <c r="A1914" s="68">
        <v>11</v>
      </c>
      <c r="B1914" s="68">
        <v>448</v>
      </c>
      <c r="C1914" s="67" t="s">
        <v>6793</v>
      </c>
      <c r="D1914" s="67" t="s">
        <v>1313</v>
      </c>
      <c r="E1914" s="67" t="s">
        <v>13</v>
      </c>
      <c r="F1914" s="67" t="s">
        <v>3629</v>
      </c>
      <c r="G1914" s="67" t="s">
        <v>3628</v>
      </c>
      <c r="H1914" s="67" t="s">
        <v>1516</v>
      </c>
      <c r="I1914" s="68" t="s">
        <v>6136</v>
      </c>
      <c r="J1914" s="68" t="s">
        <v>963</v>
      </c>
      <c r="K1914" s="67" t="s">
        <v>6708</v>
      </c>
      <c r="L1914" s="13">
        <v>3143</v>
      </c>
      <c r="M1914" s="13">
        <v>4578</v>
      </c>
      <c r="N1914" s="13">
        <v>1953</v>
      </c>
      <c r="O1914" s="13">
        <v>3074</v>
      </c>
      <c r="P1914" s="13">
        <v>1943</v>
      </c>
      <c r="Q1914" s="13">
        <v>45587</v>
      </c>
      <c r="R1914" s="13">
        <v>60278</v>
      </c>
    </row>
    <row r="1915" spans="1:18" ht="14.5" x14ac:dyDescent="0.25">
      <c r="A1915" s="68">
        <v>11</v>
      </c>
      <c r="B1915" s="68">
        <v>449</v>
      </c>
      <c r="C1915" s="67" t="s">
        <v>6793</v>
      </c>
      <c r="D1915" s="67" t="s">
        <v>1313</v>
      </c>
      <c r="E1915" s="67" t="s">
        <v>13</v>
      </c>
      <c r="F1915" s="67" t="s">
        <v>7359</v>
      </c>
      <c r="G1915" s="67" t="s">
        <v>4547</v>
      </c>
      <c r="H1915" s="67" t="s">
        <v>1516</v>
      </c>
      <c r="I1915" s="68" t="s">
        <v>5075</v>
      </c>
      <c r="J1915" s="68" t="s">
        <v>963</v>
      </c>
      <c r="K1915" s="67" t="s">
        <v>8467</v>
      </c>
      <c r="L1915" s="13">
        <v>5810</v>
      </c>
      <c r="M1915" s="13">
        <v>11654</v>
      </c>
      <c r="N1915" s="13">
        <v>6970</v>
      </c>
      <c r="O1915" s="13">
        <v>7852</v>
      </c>
      <c r="P1915" s="13">
        <v>4194</v>
      </c>
      <c r="Q1915" s="13">
        <v>88960</v>
      </c>
      <c r="R1915" s="13">
        <v>125440</v>
      </c>
    </row>
    <row r="1916" spans="1:18" ht="14.5" x14ac:dyDescent="0.25">
      <c r="A1916" s="68">
        <v>11</v>
      </c>
      <c r="B1916" s="68">
        <v>450</v>
      </c>
      <c r="C1916" s="67" t="s">
        <v>6793</v>
      </c>
      <c r="D1916" s="67" t="s">
        <v>1313</v>
      </c>
      <c r="E1916" s="67" t="s">
        <v>13</v>
      </c>
      <c r="F1916" s="67" t="s">
        <v>7340</v>
      </c>
      <c r="G1916" s="67" t="s">
        <v>7623</v>
      </c>
      <c r="H1916" s="67" t="s">
        <v>1516</v>
      </c>
      <c r="I1916" s="68" t="s">
        <v>5105</v>
      </c>
      <c r="J1916" s="68" t="s">
        <v>963</v>
      </c>
      <c r="K1916" s="67" t="s">
        <v>8446</v>
      </c>
      <c r="L1916" s="13">
        <v>4004</v>
      </c>
      <c r="M1916" s="13">
        <v>5707</v>
      </c>
      <c r="N1916" s="13">
        <v>2473</v>
      </c>
      <c r="O1916" s="13">
        <v>3919</v>
      </c>
      <c r="P1916" s="13">
        <v>2425</v>
      </c>
      <c r="Q1916" s="13">
        <v>52181</v>
      </c>
      <c r="R1916" s="13">
        <v>70709</v>
      </c>
    </row>
    <row r="1917" spans="1:18" ht="14.5" x14ac:dyDescent="0.25">
      <c r="A1917" s="68">
        <v>11</v>
      </c>
      <c r="B1917" s="68">
        <v>451</v>
      </c>
      <c r="C1917" s="67" t="s">
        <v>6793</v>
      </c>
      <c r="D1917" s="67" t="s">
        <v>1313</v>
      </c>
      <c r="E1917" s="67" t="s">
        <v>13</v>
      </c>
      <c r="F1917" s="67" t="s">
        <v>7356</v>
      </c>
      <c r="G1917" s="67" t="s">
        <v>4481</v>
      </c>
      <c r="H1917" s="67" t="s">
        <v>1516</v>
      </c>
      <c r="I1917" s="68" t="s">
        <v>7819</v>
      </c>
      <c r="J1917" s="68" t="s">
        <v>963</v>
      </c>
      <c r="K1917" s="67" t="s">
        <v>8464</v>
      </c>
      <c r="L1917" s="13">
        <v>4332</v>
      </c>
      <c r="M1917" s="13">
        <v>6118</v>
      </c>
      <c r="N1917" s="13">
        <v>2678</v>
      </c>
      <c r="O1917" s="13">
        <v>2901</v>
      </c>
      <c r="P1917" s="13">
        <v>1409</v>
      </c>
      <c r="Q1917" s="13">
        <v>51672</v>
      </c>
      <c r="R1917" s="13">
        <v>69110</v>
      </c>
    </row>
    <row r="1918" spans="1:18" ht="14.5" x14ac:dyDescent="0.25">
      <c r="A1918" s="68">
        <v>11</v>
      </c>
      <c r="B1918" s="68">
        <v>452</v>
      </c>
      <c r="C1918" s="67" t="s">
        <v>6793</v>
      </c>
      <c r="D1918" s="67" t="s">
        <v>1313</v>
      </c>
      <c r="E1918" s="67" t="s">
        <v>13</v>
      </c>
      <c r="F1918" s="67" t="s">
        <v>3725</v>
      </c>
      <c r="G1918" s="67" t="s">
        <v>3724</v>
      </c>
      <c r="H1918" s="67" t="s">
        <v>1516</v>
      </c>
      <c r="I1918" s="68" t="s">
        <v>6125</v>
      </c>
      <c r="J1918" s="68" t="s">
        <v>963</v>
      </c>
      <c r="K1918" s="67" t="s">
        <v>6154</v>
      </c>
      <c r="L1918" s="13">
        <v>3645</v>
      </c>
      <c r="M1918" s="13">
        <v>5254</v>
      </c>
      <c r="N1918" s="13">
        <v>2328</v>
      </c>
      <c r="O1918" s="13">
        <v>3581</v>
      </c>
      <c r="P1918" s="13">
        <v>2223</v>
      </c>
      <c r="Q1918" s="13">
        <v>51673</v>
      </c>
      <c r="R1918" s="13">
        <v>68704</v>
      </c>
    </row>
    <row r="1919" spans="1:18" ht="14.5" x14ac:dyDescent="0.25">
      <c r="A1919" s="68">
        <v>11</v>
      </c>
      <c r="B1919" s="68">
        <v>453</v>
      </c>
      <c r="C1919" s="67" t="s">
        <v>6793</v>
      </c>
      <c r="D1919" s="67" t="s">
        <v>1313</v>
      </c>
      <c r="E1919" s="67" t="s">
        <v>13</v>
      </c>
      <c r="F1919" s="67" t="s">
        <v>3609</v>
      </c>
      <c r="G1919" s="67" t="s">
        <v>3608</v>
      </c>
      <c r="H1919" s="67" t="s">
        <v>1516</v>
      </c>
      <c r="I1919" s="68" t="s">
        <v>1279</v>
      </c>
      <c r="J1919" s="68" t="s">
        <v>963</v>
      </c>
      <c r="K1919" s="67" t="s">
        <v>8436</v>
      </c>
      <c r="L1919" s="13">
        <v>3574</v>
      </c>
      <c r="M1919" s="13">
        <v>5126</v>
      </c>
      <c r="N1919" s="13">
        <v>2221</v>
      </c>
      <c r="O1919" s="13">
        <v>3332</v>
      </c>
      <c r="P1919" s="13">
        <v>2044</v>
      </c>
      <c r="Q1919" s="13">
        <v>49613</v>
      </c>
      <c r="R1919" s="13">
        <v>65910</v>
      </c>
    </row>
    <row r="1920" spans="1:18" ht="14.5" x14ac:dyDescent="0.25">
      <c r="A1920" s="68">
        <v>11</v>
      </c>
      <c r="B1920" s="68">
        <v>454</v>
      </c>
      <c r="C1920" s="67" t="s">
        <v>6793</v>
      </c>
      <c r="D1920" s="67" t="s">
        <v>1313</v>
      </c>
      <c r="E1920" s="67" t="s">
        <v>13</v>
      </c>
      <c r="F1920" s="67" t="s">
        <v>3631</v>
      </c>
      <c r="G1920" s="67" t="s">
        <v>3630</v>
      </c>
      <c r="H1920" s="67" t="s">
        <v>1516</v>
      </c>
      <c r="I1920" s="68" t="s">
        <v>5450</v>
      </c>
      <c r="J1920" s="68" t="s">
        <v>963</v>
      </c>
      <c r="K1920" s="67" t="s">
        <v>8437</v>
      </c>
      <c r="L1920" s="13">
        <v>3347</v>
      </c>
      <c r="M1920" s="13">
        <v>4892</v>
      </c>
      <c r="N1920" s="13">
        <v>2101</v>
      </c>
      <c r="O1920" s="13">
        <v>3318</v>
      </c>
      <c r="P1920" s="13">
        <v>2084</v>
      </c>
      <c r="Q1920" s="13">
        <v>48624</v>
      </c>
      <c r="R1920" s="13">
        <v>64366</v>
      </c>
    </row>
    <row r="1921" spans="1:18" ht="14.5" x14ac:dyDescent="0.25">
      <c r="A1921" s="68">
        <v>11</v>
      </c>
      <c r="B1921" s="68">
        <v>455</v>
      </c>
      <c r="C1921" s="67" t="s">
        <v>6793</v>
      </c>
      <c r="D1921" s="67" t="s">
        <v>1313</v>
      </c>
      <c r="E1921" s="67" t="s">
        <v>13</v>
      </c>
      <c r="F1921" s="67" t="s">
        <v>7355</v>
      </c>
      <c r="G1921" s="67" t="s">
        <v>7631</v>
      </c>
      <c r="H1921" s="67" t="s">
        <v>1516</v>
      </c>
      <c r="I1921" s="68" t="s">
        <v>5049</v>
      </c>
      <c r="J1921" s="68" t="s">
        <v>963</v>
      </c>
      <c r="K1921" s="67" t="s">
        <v>8463</v>
      </c>
      <c r="L1921" s="13">
        <v>295</v>
      </c>
      <c r="M1921" s="13">
        <v>899</v>
      </c>
      <c r="N1921" s="13">
        <v>1444</v>
      </c>
      <c r="O1921" s="13">
        <v>2684</v>
      </c>
      <c r="P1921" s="13">
        <v>504</v>
      </c>
      <c r="Q1921" s="13">
        <v>14626</v>
      </c>
      <c r="R1921" s="13">
        <v>20452</v>
      </c>
    </row>
    <row r="1922" spans="1:18" ht="14.5" x14ac:dyDescent="0.25">
      <c r="A1922" s="68">
        <v>11</v>
      </c>
      <c r="B1922" s="68">
        <v>456</v>
      </c>
      <c r="C1922" s="67" t="s">
        <v>6793</v>
      </c>
      <c r="D1922" s="67" t="s">
        <v>6803</v>
      </c>
      <c r="E1922" s="67" t="s">
        <v>13</v>
      </c>
      <c r="F1922" s="67" t="s">
        <v>3735</v>
      </c>
      <c r="G1922" s="67" t="s">
        <v>3734</v>
      </c>
      <c r="H1922" s="67" t="s">
        <v>1516</v>
      </c>
      <c r="I1922" s="68" t="s">
        <v>6161</v>
      </c>
      <c r="J1922" s="68" t="s">
        <v>963</v>
      </c>
      <c r="K1922" s="67" t="s">
        <v>8438</v>
      </c>
      <c r="L1922" s="13">
        <v>3810</v>
      </c>
      <c r="M1922" s="13">
        <v>4633</v>
      </c>
      <c r="N1922" s="13">
        <v>3364</v>
      </c>
      <c r="O1922" s="13">
        <v>4424</v>
      </c>
      <c r="P1922" s="13">
        <v>1755</v>
      </c>
      <c r="Q1922" s="13">
        <v>18086</v>
      </c>
      <c r="R1922" s="13">
        <v>36072</v>
      </c>
    </row>
    <row r="1923" spans="1:18" ht="14.5" x14ac:dyDescent="0.25">
      <c r="A1923" s="68">
        <v>11</v>
      </c>
      <c r="B1923" s="68">
        <v>457</v>
      </c>
      <c r="C1923" s="67" t="s">
        <v>6793</v>
      </c>
      <c r="D1923" s="67" t="s">
        <v>6803</v>
      </c>
      <c r="E1923" s="67" t="s">
        <v>13</v>
      </c>
      <c r="F1923" s="67" t="s">
        <v>3737</v>
      </c>
      <c r="G1923" s="67" t="s">
        <v>3736</v>
      </c>
      <c r="H1923" s="67" t="s">
        <v>1516</v>
      </c>
      <c r="I1923" s="68" t="s">
        <v>6162</v>
      </c>
      <c r="J1923" s="68" t="s">
        <v>963</v>
      </c>
      <c r="K1923" s="67" t="s">
        <v>8439</v>
      </c>
      <c r="L1923" s="13">
        <v>84</v>
      </c>
      <c r="M1923" s="13">
        <v>120</v>
      </c>
      <c r="N1923" s="13">
        <v>111</v>
      </c>
      <c r="O1923" s="13">
        <v>126</v>
      </c>
      <c r="P1923" s="13">
        <v>52</v>
      </c>
      <c r="Q1923" s="13">
        <v>364</v>
      </c>
      <c r="R1923" s="13">
        <v>857</v>
      </c>
    </row>
    <row r="1924" spans="1:18" ht="14.5" x14ac:dyDescent="0.25">
      <c r="A1924" s="68">
        <v>11</v>
      </c>
      <c r="B1924" s="68">
        <v>458</v>
      </c>
      <c r="C1924" s="67" t="s">
        <v>6793</v>
      </c>
      <c r="D1924" s="67" t="s">
        <v>6803</v>
      </c>
      <c r="E1924" s="67" t="s">
        <v>13</v>
      </c>
      <c r="F1924" s="67" t="s">
        <v>3403</v>
      </c>
      <c r="G1924" s="67" t="s">
        <v>3402</v>
      </c>
      <c r="H1924" s="67" t="s">
        <v>1516</v>
      </c>
      <c r="I1924" s="68" t="s">
        <v>1238</v>
      </c>
      <c r="J1924" s="68" t="s">
        <v>963</v>
      </c>
      <c r="K1924" s="67" t="s">
        <v>8370</v>
      </c>
      <c r="L1924" s="13">
        <v>19334</v>
      </c>
      <c r="M1924" s="13">
        <v>23137</v>
      </c>
      <c r="N1924" s="13">
        <v>25749</v>
      </c>
      <c r="O1924" s="13">
        <v>27694</v>
      </c>
      <c r="P1924" s="13">
        <v>9434</v>
      </c>
      <c r="Q1924" s="13">
        <v>42377</v>
      </c>
      <c r="R1924" s="13">
        <v>147725</v>
      </c>
    </row>
    <row r="1925" spans="1:18" ht="14.5" x14ac:dyDescent="0.25">
      <c r="A1925" s="68">
        <v>11</v>
      </c>
      <c r="B1925" s="68">
        <v>459</v>
      </c>
      <c r="C1925" s="67" t="s">
        <v>6793</v>
      </c>
      <c r="D1925" s="67" t="s">
        <v>6803</v>
      </c>
      <c r="E1925" s="67" t="s">
        <v>13</v>
      </c>
      <c r="F1925" s="67" t="s">
        <v>3405</v>
      </c>
      <c r="G1925" s="67" t="s">
        <v>3404</v>
      </c>
      <c r="H1925" s="67" t="s">
        <v>1516</v>
      </c>
      <c r="I1925" s="68" t="s">
        <v>1234</v>
      </c>
      <c r="J1925" s="68" t="s">
        <v>963</v>
      </c>
      <c r="K1925" s="67" t="s">
        <v>5972</v>
      </c>
      <c r="L1925" s="13">
        <v>21076</v>
      </c>
      <c r="M1925" s="13">
        <v>26216</v>
      </c>
      <c r="N1925" s="13">
        <v>17095</v>
      </c>
      <c r="O1925" s="13">
        <v>18368</v>
      </c>
      <c r="P1925" s="13">
        <v>7509</v>
      </c>
      <c r="Q1925" s="13">
        <v>40409</v>
      </c>
      <c r="R1925" s="13">
        <v>130673</v>
      </c>
    </row>
    <row r="1926" spans="1:18" ht="14.5" x14ac:dyDescent="0.25">
      <c r="A1926" s="68">
        <v>11</v>
      </c>
      <c r="B1926" s="68">
        <v>460</v>
      </c>
      <c r="C1926" s="67" t="s">
        <v>6793</v>
      </c>
      <c r="D1926" s="67" t="s">
        <v>6803</v>
      </c>
      <c r="E1926" s="67" t="s">
        <v>13</v>
      </c>
      <c r="F1926" s="67" t="s">
        <v>3401</v>
      </c>
      <c r="G1926" s="67" t="s">
        <v>3404</v>
      </c>
      <c r="H1926" s="67" t="s">
        <v>1516</v>
      </c>
      <c r="I1926" s="68" t="s">
        <v>5970</v>
      </c>
      <c r="J1926" s="68" t="s">
        <v>963</v>
      </c>
      <c r="K1926" s="67" t="s">
        <v>5971</v>
      </c>
      <c r="L1926" s="13">
        <v>24971</v>
      </c>
      <c r="M1926" s="13">
        <v>30735</v>
      </c>
      <c r="N1926" s="13">
        <v>18934</v>
      </c>
      <c r="O1926" s="13">
        <v>20523</v>
      </c>
      <c r="P1926" s="13">
        <v>8347</v>
      </c>
      <c r="Q1926" s="13">
        <v>53577</v>
      </c>
      <c r="R1926" s="13">
        <v>157087</v>
      </c>
    </row>
    <row r="1927" spans="1:18" ht="14.5" x14ac:dyDescent="0.25">
      <c r="A1927" s="68">
        <v>11</v>
      </c>
      <c r="B1927" s="68">
        <v>461</v>
      </c>
      <c r="C1927" s="67" t="s">
        <v>6793</v>
      </c>
      <c r="D1927" s="67" t="s">
        <v>6803</v>
      </c>
      <c r="E1927" s="67" t="s">
        <v>13</v>
      </c>
      <c r="F1927" s="67" t="s">
        <v>3409</v>
      </c>
      <c r="G1927" s="67" t="s">
        <v>3408</v>
      </c>
      <c r="H1927" s="67" t="s">
        <v>1516</v>
      </c>
      <c r="I1927" s="68" t="s">
        <v>5974</v>
      </c>
      <c r="J1927" s="68" t="s">
        <v>963</v>
      </c>
      <c r="K1927" s="67" t="s">
        <v>5975</v>
      </c>
      <c r="L1927" s="13">
        <v>234</v>
      </c>
      <c r="M1927" s="13">
        <v>261</v>
      </c>
      <c r="N1927" s="13">
        <v>136</v>
      </c>
      <c r="O1927" s="13">
        <v>144</v>
      </c>
      <c r="P1927" s="13">
        <v>65</v>
      </c>
      <c r="Q1927" s="13">
        <v>981</v>
      </c>
      <c r="R1927" s="13">
        <v>1821</v>
      </c>
    </row>
    <row r="1928" spans="1:18" ht="14.5" x14ac:dyDescent="0.25">
      <c r="A1928" s="68">
        <v>11</v>
      </c>
      <c r="B1928" s="68">
        <v>462</v>
      </c>
      <c r="C1928" s="67" t="s">
        <v>6793</v>
      </c>
      <c r="D1928" s="67" t="s">
        <v>6803</v>
      </c>
      <c r="E1928" s="67" t="s">
        <v>13</v>
      </c>
      <c r="F1928" s="67" t="s">
        <v>3738</v>
      </c>
      <c r="G1928" s="67" t="s">
        <v>3415</v>
      </c>
      <c r="H1928" s="67" t="s">
        <v>1516</v>
      </c>
      <c r="I1928" s="68" t="s">
        <v>6163</v>
      </c>
      <c r="J1928" s="68" t="s">
        <v>963</v>
      </c>
      <c r="K1928" s="67" t="s">
        <v>6164</v>
      </c>
      <c r="L1928" s="13">
        <v>65079</v>
      </c>
      <c r="M1928" s="13">
        <v>71312</v>
      </c>
      <c r="N1928" s="13">
        <v>57296</v>
      </c>
      <c r="O1928" s="13">
        <v>60881</v>
      </c>
      <c r="P1928" s="13">
        <v>22862</v>
      </c>
      <c r="Q1928" s="13">
        <v>143692</v>
      </c>
      <c r="R1928" s="13">
        <v>421122</v>
      </c>
    </row>
    <row r="1929" spans="1:18" ht="14.5" x14ac:dyDescent="0.25">
      <c r="A1929" s="68">
        <v>12</v>
      </c>
      <c r="B1929" s="68">
        <v>1</v>
      </c>
      <c r="C1929" s="67" t="s">
        <v>1196</v>
      </c>
      <c r="D1929" s="67" t="s">
        <v>1204</v>
      </c>
      <c r="E1929" s="67" t="s">
        <v>13</v>
      </c>
      <c r="F1929" s="67" t="s">
        <v>7482</v>
      </c>
      <c r="G1929" s="67" t="s">
        <v>7634</v>
      </c>
      <c r="H1929" s="67" t="s">
        <v>3749</v>
      </c>
      <c r="I1929" s="68" t="s">
        <v>7829</v>
      </c>
      <c r="J1929" s="68" t="s">
        <v>963</v>
      </c>
      <c r="K1929" s="67" t="s">
        <v>8468</v>
      </c>
      <c r="L1929" s="13">
        <v>64</v>
      </c>
      <c r="M1929" s="13">
        <v>70</v>
      </c>
      <c r="N1929" s="13">
        <v>390</v>
      </c>
      <c r="O1929" s="13">
        <v>0</v>
      </c>
      <c r="P1929" s="13">
        <v>0</v>
      </c>
      <c r="Q1929" s="13">
        <v>0</v>
      </c>
      <c r="R1929" s="13">
        <v>524</v>
      </c>
    </row>
    <row r="1930" spans="1:18" ht="14.5" x14ac:dyDescent="0.25">
      <c r="A1930" s="68">
        <v>12</v>
      </c>
      <c r="B1930" s="68">
        <v>2</v>
      </c>
      <c r="C1930" s="67" t="s">
        <v>1196</v>
      </c>
      <c r="D1930" s="67" t="s">
        <v>1204</v>
      </c>
      <c r="E1930" s="67" t="s">
        <v>13</v>
      </c>
      <c r="F1930" s="67" t="s">
        <v>3748</v>
      </c>
      <c r="G1930" s="67" t="s">
        <v>3747</v>
      </c>
      <c r="H1930" s="67" t="s">
        <v>3749</v>
      </c>
      <c r="I1930" s="68" t="s">
        <v>6165</v>
      </c>
      <c r="J1930" s="68" t="s">
        <v>963</v>
      </c>
      <c r="K1930" s="67" t="s">
        <v>8493</v>
      </c>
      <c r="L1930" s="13">
        <v>170</v>
      </c>
      <c r="M1930" s="13">
        <v>121</v>
      </c>
      <c r="N1930" s="13">
        <v>270</v>
      </c>
      <c r="O1930" s="13">
        <v>0</v>
      </c>
      <c r="P1930" s="13">
        <v>0</v>
      </c>
      <c r="Q1930" s="13">
        <v>0</v>
      </c>
      <c r="R1930" s="13">
        <v>561</v>
      </c>
    </row>
    <row r="1931" spans="1:18" ht="14.5" x14ac:dyDescent="0.25">
      <c r="A1931" s="68">
        <v>12</v>
      </c>
      <c r="B1931" s="68">
        <v>3</v>
      </c>
      <c r="C1931" s="67" t="s">
        <v>1196</v>
      </c>
      <c r="D1931" s="67" t="s">
        <v>1488</v>
      </c>
      <c r="E1931" s="67" t="s">
        <v>13</v>
      </c>
      <c r="F1931" s="67" t="s">
        <v>3750</v>
      </c>
      <c r="G1931" s="67" t="s">
        <v>7638</v>
      </c>
      <c r="H1931" s="67" t="s">
        <v>3749</v>
      </c>
      <c r="I1931" s="68" t="s">
        <v>6166</v>
      </c>
      <c r="J1931" s="68" t="s">
        <v>963</v>
      </c>
      <c r="K1931" s="67" t="s">
        <v>8494</v>
      </c>
      <c r="L1931" s="13">
        <v>4277</v>
      </c>
      <c r="M1931" s="13">
        <v>4132</v>
      </c>
      <c r="N1931" s="13">
        <v>9764</v>
      </c>
      <c r="O1931" s="13">
        <v>0</v>
      </c>
      <c r="P1931" s="13">
        <v>0</v>
      </c>
      <c r="Q1931" s="13">
        <v>0</v>
      </c>
      <c r="R1931" s="13">
        <v>18173</v>
      </c>
    </row>
    <row r="1932" spans="1:18" ht="14.5" x14ac:dyDescent="0.25">
      <c r="A1932" s="68">
        <v>12</v>
      </c>
      <c r="B1932" s="68">
        <v>4</v>
      </c>
      <c r="C1932" s="67" t="s">
        <v>1196</v>
      </c>
      <c r="D1932" s="67" t="s">
        <v>1488</v>
      </c>
      <c r="E1932" s="67" t="s">
        <v>13</v>
      </c>
      <c r="F1932" s="67" t="s">
        <v>3751</v>
      </c>
      <c r="G1932" s="67" t="s">
        <v>7638</v>
      </c>
      <c r="H1932" s="67" t="s">
        <v>3749</v>
      </c>
      <c r="I1932" s="68" t="s">
        <v>6167</v>
      </c>
      <c r="J1932" s="68" t="s">
        <v>963</v>
      </c>
      <c r="K1932" s="67" t="s">
        <v>8495</v>
      </c>
      <c r="L1932" s="13">
        <v>309</v>
      </c>
      <c r="M1932" s="13">
        <v>271</v>
      </c>
      <c r="N1932" s="13">
        <v>894</v>
      </c>
      <c r="O1932" s="13">
        <v>0</v>
      </c>
      <c r="P1932" s="13">
        <v>0</v>
      </c>
      <c r="Q1932" s="13">
        <v>0</v>
      </c>
      <c r="R1932" s="13">
        <v>1474</v>
      </c>
    </row>
    <row r="1933" spans="1:18" ht="14.5" x14ac:dyDescent="0.25">
      <c r="A1933" s="68">
        <v>12</v>
      </c>
      <c r="B1933" s="68">
        <v>5</v>
      </c>
      <c r="C1933" s="67" t="s">
        <v>1196</v>
      </c>
      <c r="D1933" s="67" t="s">
        <v>1488</v>
      </c>
      <c r="E1933" s="67" t="s">
        <v>13</v>
      </c>
      <c r="F1933" s="67" t="s">
        <v>3752</v>
      </c>
      <c r="G1933" s="67" t="s">
        <v>7638</v>
      </c>
      <c r="H1933" s="67" t="s">
        <v>3749</v>
      </c>
      <c r="I1933" s="68" t="s">
        <v>6168</v>
      </c>
      <c r="J1933" s="68" t="s">
        <v>963</v>
      </c>
      <c r="K1933" s="67" t="s">
        <v>8496</v>
      </c>
      <c r="L1933" s="13">
        <v>3</v>
      </c>
      <c r="M1933" s="13">
        <v>1</v>
      </c>
      <c r="N1933" s="13">
        <v>2</v>
      </c>
      <c r="O1933" s="13">
        <v>0</v>
      </c>
      <c r="P1933" s="13">
        <v>0</v>
      </c>
      <c r="Q1933" s="13">
        <v>0</v>
      </c>
      <c r="R1933" s="13">
        <v>6</v>
      </c>
    </row>
    <row r="1934" spans="1:18" ht="14.5" x14ac:dyDescent="0.25">
      <c r="A1934" s="68">
        <v>12</v>
      </c>
      <c r="B1934" s="68">
        <v>6</v>
      </c>
      <c r="C1934" s="67" t="s">
        <v>1196</v>
      </c>
      <c r="D1934" s="67" t="s">
        <v>6930</v>
      </c>
      <c r="E1934" s="67" t="s">
        <v>13</v>
      </c>
      <c r="F1934" s="67" t="s">
        <v>3754</v>
      </c>
      <c r="G1934" s="67" t="s">
        <v>3753</v>
      </c>
      <c r="H1934" s="67" t="s">
        <v>3749</v>
      </c>
      <c r="I1934" s="68" t="s">
        <v>6169</v>
      </c>
      <c r="J1934" s="68" t="s">
        <v>963</v>
      </c>
      <c r="K1934" s="67" t="s">
        <v>6170</v>
      </c>
      <c r="L1934" s="13">
        <v>1301</v>
      </c>
      <c r="M1934" s="13">
        <v>1272</v>
      </c>
      <c r="N1934" s="13">
        <v>1225</v>
      </c>
      <c r="O1934" s="13">
        <v>0</v>
      </c>
      <c r="P1934" s="13">
        <v>0</v>
      </c>
      <c r="Q1934" s="13">
        <v>0</v>
      </c>
      <c r="R1934" s="13">
        <v>3798</v>
      </c>
    </row>
    <row r="1935" spans="1:18" ht="14.5" x14ac:dyDescent="0.25">
      <c r="A1935" s="68">
        <v>12</v>
      </c>
      <c r="B1935" s="68">
        <v>7</v>
      </c>
      <c r="C1935" s="67" t="s">
        <v>1196</v>
      </c>
      <c r="D1935" s="67" t="s">
        <v>1210</v>
      </c>
      <c r="E1935" s="67" t="s">
        <v>13</v>
      </c>
      <c r="F1935" s="67" t="s">
        <v>7497</v>
      </c>
      <c r="G1935" s="67" t="s">
        <v>3796</v>
      </c>
      <c r="H1935" s="67" t="s">
        <v>3749</v>
      </c>
      <c r="I1935" s="68" t="s">
        <v>6191</v>
      </c>
      <c r="J1935" s="68" t="s">
        <v>963</v>
      </c>
      <c r="K1935" s="67" t="s">
        <v>8829</v>
      </c>
      <c r="L1935" s="13">
        <v>400</v>
      </c>
      <c r="M1935" s="13">
        <v>300</v>
      </c>
      <c r="N1935" s="13">
        <v>362</v>
      </c>
      <c r="O1935" s="13">
        <v>0</v>
      </c>
      <c r="P1935" s="13">
        <v>0</v>
      </c>
      <c r="Q1935" s="13">
        <v>0</v>
      </c>
      <c r="R1935" s="13">
        <v>1062</v>
      </c>
    </row>
    <row r="1936" spans="1:18" ht="14.5" x14ac:dyDescent="0.25">
      <c r="A1936" s="68">
        <v>12</v>
      </c>
      <c r="B1936" s="68">
        <v>8</v>
      </c>
      <c r="C1936" s="67" t="s">
        <v>1196</v>
      </c>
      <c r="D1936" s="67" t="s">
        <v>1210</v>
      </c>
      <c r="E1936" s="67" t="s">
        <v>13</v>
      </c>
      <c r="F1936" s="67" t="s">
        <v>3758</v>
      </c>
      <c r="G1936" s="67" t="s">
        <v>3757</v>
      </c>
      <c r="H1936" s="67" t="s">
        <v>3749</v>
      </c>
      <c r="I1936" s="68" t="s">
        <v>6173</v>
      </c>
      <c r="J1936" s="68" t="s">
        <v>963</v>
      </c>
      <c r="K1936" s="67" t="s">
        <v>8497</v>
      </c>
      <c r="L1936" s="13">
        <v>688</v>
      </c>
      <c r="M1936" s="13">
        <v>626</v>
      </c>
      <c r="N1936" s="13">
        <v>245</v>
      </c>
      <c r="O1936" s="13">
        <v>0</v>
      </c>
      <c r="P1936" s="13">
        <v>0</v>
      </c>
      <c r="Q1936" s="13">
        <v>0</v>
      </c>
      <c r="R1936" s="13">
        <v>1559</v>
      </c>
    </row>
    <row r="1937" spans="1:18" ht="14.5" x14ac:dyDescent="0.25">
      <c r="A1937" s="68">
        <v>12</v>
      </c>
      <c r="B1937" s="68">
        <v>9</v>
      </c>
      <c r="C1937" s="67" t="s">
        <v>6785</v>
      </c>
      <c r="D1937" s="67" t="s">
        <v>1098</v>
      </c>
      <c r="E1937" s="67" t="s">
        <v>43</v>
      </c>
      <c r="F1937" s="67" t="s">
        <v>7391</v>
      </c>
      <c r="G1937" s="67" t="s">
        <v>7695</v>
      </c>
      <c r="H1937" s="67" t="s">
        <v>3749</v>
      </c>
      <c r="I1937" s="68" t="s">
        <v>6173</v>
      </c>
      <c r="J1937" s="68" t="s">
        <v>963</v>
      </c>
      <c r="K1937" s="67" t="s">
        <v>8727</v>
      </c>
      <c r="L1937" s="13">
        <v>1409</v>
      </c>
      <c r="M1937" s="13">
        <v>1089</v>
      </c>
      <c r="N1937" s="13">
        <v>1417</v>
      </c>
      <c r="O1937" s="13">
        <v>0</v>
      </c>
      <c r="P1937" s="13">
        <v>0</v>
      </c>
      <c r="Q1937" s="13">
        <v>0</v>
      </c>
      <c r="R1937" s="13">
        <v>3915</v>
      </c>
    </row>
    <row r="1938" spans="1:18" ht="14.5" x14ac:dyDescent="0.25">
      <c r="A1938" s="68">
        <v>12</v>
      </c>
      <c r="B1938" s="68">
        <v>10</v>
      </c>
      <c r="C1938" s="67" t="s">
        <v>277</v>
      </c>
      <c r="D1938" s="67" t="s">
        <v>8884</v>
      </c>
      <c r="E1938" s="67" t="s">
        <v>8885</v>
      </c>
      <c r="F1938" s="67" t="s">
        <v>4260</v>
      </c>
      <c r="G1938" s="67" t="s">
        <v>7588</v>
      </c>
      <c r="H1938" s="67" t="s">
        <v>3749</v>
      </c>
      <c r="I1938" s="68" t="s">
        <v>6185</v>
      </c>
      <c r="J1938" s="68" t="s">
        <v>963</v>
      </c>
      <c r="K1938" s="67" t="s">
        <v>8612</v>
      </c>
      <c r="L1938" s="13">
        <v>2749</v>
      </c>
      <c r="M1938" s="13">
        <v>2966</v>
      </c>
      <c r="N1938" s="13">
        <v>5320</v>
      </c>
      <c r="O1938" s="13">
        <v>0</v>
      </c>
      <c r="P1938" s="13">
        <v>0</v>
      </c>
      <c r="Q1938" s="13">
        <v>0</v>
      </c>
      <c r="R1938" s="13">
        <v>11035</v>
      </c>
    </row>
    <row r="1939" spans="1:18" ht="14.5" x14ac:dyDescent="0.25">
      <c r="A1939" s="68">
        <v>12</v>
      </c>
      <c r="B1939" s="68">
        <v>11</v>
      </c>
      <c r="C1939" s="67" t="s">
        <v>1211</v>
      </c>
      <c r="D1939" s="67" t="s">
        <v>1212</v>
      </c>
      <c r="E1939" s="67" t="s">
        <v>13</v>
      </c>
      <c r="F1939" s="67" t="s">
        <v>3760</v>
      </c>
      <c r="G1939" s="67" t="s">
        <v>3759</v>
      </c>
      <c r="H1939" s="67" t="s">
        <v>3749</v>
      </c>
      <c r="I1939" s="68" t="s">
        <v>6167</v>
      </c>
      <c r="J1939" s="68" t="s">
        <v>963</v>
      </c>
      <c r="K1939" s="67" t="s">
        <v>6174</v>
      </c>
      <c r="L1939" s="13">
        <v>61</v>
      </c>
      <c r="M1939" s="13">
        <v>630</v>
      </c>
      <c r="N1939" s="13">
        <v>445</v>
      </c>
      <c r="O1939" s="13">
        <v>0</v>
      </c>
      <c r="P1939" s="13">
        <v>0</v>
      </c>
      <c r="Q1939" s="13">
        <v>0</v>
      </c>
      <c r="R1939" s="13">
        <v>1136</v>
      </c>
    </row>
    <row r="1940" spans="1:18" ht="14.5" x14ac:dyDescent="0.25">
      <c r="A1940" s="68">
        <v>12</v>
      </c>
      <c r="B1940" s="68">
        <v>12</v>
      </c>
      <c r="C1940" s="67" t="s">
        <v>1211</v>
      </c>
      <c r="D1940" s="67" t="s">
        <v>1212</v>
      </c>
      <c r="E1940" s="67" t="s">
        <v>13</v>
      </c>
      <c r="F1940" s="67" t="s">
        <v>3763</v>
      </c>
      <c r="G1940" s="67" t="s">
        <v>3761</v>
      </c>
      <c r="H1940" s="67" t="s">
        <v>3749</v>
      </c>
      <c r="I1940" s="68" t="s">
        <v>6176</v>
      </c>
      <c r="J1940" s="68" t="s">
        <v>963</v>
      </c>
      <c r="K1940" s="67" t="s">
        <v>6177</v>
      </c>
      <c r="L1940" s="13">
        <v>258</v>
      </c>
      <c r="M1940" s="13">
        <v>258</v>
      </c>
      <c r="N1940" s="13">
        <v>589</v>
      </c>
      <c r="O1940" s="13">
        <v>0</v>
      </c>
      <c r="P1940" s="13">
        <v>0</v>
      </c>
      <c r="Q1940" s="13">
        <v>0</v>
      </c>
      <c r="R1940" s="13">
        <v>1105</v>
      </c>
    </row>
    <row r="1941" spans="1:18" ht="14.5" x14ac:dyDescent="0.25">
      <c r="A1941" s="68">
        <v>12</v>
      </c>
      <c r="B1941" s="68">
        <v>13</v>
      </c>
      <c r="C1941" s="67" t="s">
        <v>6795</v>
      </c>
      <c r="D1941" s="67" t="s">
        <v>4100</v>
      </c>
      <c r="E1941" s="67" t="s">
        <v>13</v>
      </c>
      <c r="F1941" s="67" t="s">
        <v>3762</v>
      </c>
      <c r="G1941" s="67" t="s">
        <v>3761</v>
      </c>
      <c r="H1941" s="67" t="s">
        <v>3749</v>
      </c>
      <c r="I1941" s="68" t="s">
        <v>6175</v>
      </c>
      <c r="J1941" s="68" t="s">
        <v>963</v>
      </c>
      <c r="K1941" s="67" t="s">
        <v>8498</v>
      </c>
      <c r="L1941" s="13">
        <v>29</v>
      </c>
      <c r="M1941" s="13">
        <v>66</v>
      </c>
      <c r="N1941" s="13">
        <v>51</v>
      </c>
      <c r="O1941" s="13">
        <v>0</v>
      </c>
      <c r="P1941" s="13">
        <v>0</v>
      </c>
      <c r="Q1941" s="13">
        <v>0</v>
      </c>
      <c r="R1941" s="13">
        <v>146</v>
      </c>
    </row>
    <row r="1942" spans="1:18" ht="14.5" x14ac:dyDescent="0.25">
      <c r="A1942" s="68">
        <v>12</v>
      </c>
      <c r="B1942" s="68">
        <v>14</v>
      </c>
      <c r="C1942" s="67" t="s">
        <v>1211</v>
      </c>
      <c r="D1942" s="67" t="s">
        <v>1212</v>
      </c>
      <c r="E1942" s="67" t="s">
        <v>13</v>
      </c>
      <c r="F1942" s="67" t="s">
        <v>3765</v>
      </c>
      <c r="G1942" s="67" t="s">
        <v>3764</v>
      </c>
      <c r="H1942" s="67" t="s">
        <v>3749</v>
      </c>
      <c r="I1942" s="68" t="s">
        <v>6178</v>
      </c>
      <c r="J1942" s="68" t="s">
        <v>963</v>
      </c>
      <c r="K1942" s="67" t="s">
        <v>6179</v>
      </c>
      <c r="L1942" s="13">
        <v>21</v>
      </c>
      <c r="M1942" s="13">
        <v>18</v>
      </c>
      <c r="N1942" s="13">
        <v>39</v>
      </c>
      <c r="O1942" s="13">
        <v>0</v>
      </c>
      <c r="P1942" s="13">
        <v>0</v>
      </c>
      <c r="Q1942" s="13">
        <v>0</v>
      </c>
      <c r="R1942" s="13">
        <v>78</v>
      </c>
    </row>
    <row r="1943" spans="1:18" ht="14.5" x14ac:dyDescent="0.25">
      <c r="A1943" s="68">
        <v>12</v>
      </c>
      <c r="B1943" s="68">
        <v>15</v>
      </c>
      <c r="C1943" s="67" t="s">
        <v>1211</v>
      </c>
      <c r="D1943" s="67" t="s">
        <v>1212</v>
      </c>
      <c r="E1943" s="67" t="s">
        <v>13</v>
      </c>
      <c r="F1943" s="67" t="s">
        <v>7395</v>
      </c>
      <c r="G1943" s="67" t="s">
        <v>7699</v>
      </c>
      <c r="H1943" s="67" t="s">
        <v>3749</v>
      </c>
      <c r="I1943" s="68" t="s">
        <v>6180</v>
      </c>
      <c r="J1943" s="68" t="s">
        <v>963</v>
      </c>
      <c r="K1943" s="67" t="s">
        <v>8731</v>
      </c>
      <c r="L1943" s="13">
        <v>3</v>
      </c>
      <c r="M1943" s="13">
        <v>2</v>
      </c>
      <c r="N1943" s="13">
        <v>2</v>
      </c>
      <c r="O1943" s="13">
        <v>0</v>
      </c>
      <c r="P1943" s="13">
        <v>0</v>
      </c>
      <c r="Q1943" s="13">
        <v>0</v>
      </c>
      <c r="R1943" s="13">
        <v>7</v>
      </c>
    </row>
    <row r="1944" spans="1:18" ht="14.5" x14ac:dyDescent="0.25">
      <c r="A1944" s="68">
        <v>12</v>
      </c>
      <c r="B1944" s="68">
        <v>16</v>
      </c>
      <c r="C1944" s="67" t="s">
        <v>1211</v>
      </c>
      <c r="D1944" s="67" t="s">
        <v>1212</v>
      </c>
      <c r="E1944" s="67" t="s">
        <v>13</v>
      </c>
      <c r="F1944" s="67" t="s">
        <v>3769</v>
      </c>
      <c r="G1944" s="67" t="s">
        <v>3766</v>
      </c>
      <c r="H1944" s="67" t="s">
        <v>3749</v>
      </c>
      <c r="I1944" s="68" t="s">
        <v>6180</v>
      </c>
      <c r="J1944" s="68" t="s">
        <v>963</v>
      </c>
      <c r="K1944" s="67" t="s">
        <v>8501</v>
      </c>
      <c r="L1944" s="13">
        <v>28</v>
      </c>
      <c r="M1944" s="13">
        <v>28</v>
      </c>
      <c r="N1944" s="13">
        <v>64</v>
      </c>
      <c r="O1944" s="13">
        <v>0</v>
      </c>
      <c r="P1944" s="13">
        <v>0</v>
      </c>
      <c r="Q1944" s="13">
        <v>0</v>
      </c>
      <c r="R1944" s="13">
        <v>120</v>
      </c>
    </row>
    <row r="1945" spans="1:18" ht="14.5" x14ac:dyDescent="0.25">
      <c r="A1945" s="68">
        <v>12</v>
      </c>
      <c r="B1945" s="68">
        <v>17</v>
      </c>
      <c r="C1945" s="67" t="s">
        <v>1211</v>
      </c>
      <c r="D1945" s="67" t="s">
        <v>1212</v>
      </c>
      <c r="E1945" s="67" t="s">
        <v>13</v>
      </c>
      <c r="F1945" s="67" t="s">
        <v>4624</v>
      </c>
      <c r="G1945" s="67" t="s">
        <v>3766</v>
      </c>
      <c r="H1945" s="67" t="s">
        <v>3749</v>
      </c>
      <c r="I1945" s="68" t="s">
        <v>6169</v>
      </c>
      <c r="J1945" s="68" t="s">
        <v>963</v>
      </c>
      <c r="K1945" s="67" t="s">
        <v>8502</v>
      </c>
      <c r="L1945" s="13">
        <v>5</v>
      </c>
      <c r="M1945" s="13">
        <v>5</v>
      </c>
      <c r="N1945" s="13">
        <v>10</v>
      </c>
      <c r="O1945" s="13">
        <v>0</v>
      </c>
      <c r="P1945" s="13">
        <v>0</v>
      </c>
      <c r="Q1945" s="13">
        <v>0</v>
      </c>
      <c r="R1945" s="13">
        <v>20</v>
      </c>
    </row>
    <row r="1946" spans="1:18" ht="14.5" x14ac:dyDescent="0.25">
      <c r="A1946" s="68">
        <v>12</v>
      </c>
      <c r="B1946" s="68">
        <v>18</v>
      </c>
      <c r="C1946" s="67" t="s">
        <v>1211</v>
      </c>
      <c r="D1946" s="67" t="s">
        <v>1212</v>
      </c>
      <c r="E1946" s="67" t="s">
        <v>13</v>
      </c>
      <c r="F1946" s="67" t="s">
        <v>3767</v>
      </c>
      <c r="G1946" s="67" t="s">
        <v>3766</v>
      </c>
      <c r="H1946" s="67" t="s">
        <v>3749</v>
      </c>
      <c r="I1946" s="68" t="s">
        <v>6169</v>
      </c>
      <c r="J1946" s="68" t="s">
        <v>963</v>
      </c>
      <c r="K1946" s="67" t="s">
        <v>8499</v>
      </c>
      <c r="L1946" s="13">
        <v>342</v>
      </c>
      <c r="M1946" s="13">
        <v>247</v>
      </c>
      <c r="N1946" s="13">
        <v>536</v>
      </c>
      <c r="O1946" s="13">
        <v>0</v>
      </c>
      <c r="P1946" s="13">
        <v>0</v>
      </c>
      <c r="Q1946" s="13">
        <v>0</v>
      </c>
      <c r="R1946" s="13">
        <v>1125</v>
      </c>
    </row>
    <row r="1947" spans="1:18" ht="14.5" x14ac:dyDescent="0.25">
      <c r="A1947" s="68">
        <v>12</v>
      </c>
      <c r="B1947" s="68">
        <v>19</v>
      </c>
      <c r="C1947" s="67" t="s">
        <v>1211</v>
      </c>
      <c r="D1947" s="67" t="s">
        <v>1212</v>
      </c>
      <c r="E1947" s="67" t="s">
        <v>13</v>
      </c>
      <c r="F1947" s="67" t="s">
        <v>3768</v>
      </c>
      <c r="G1947" s="67" t="s">
        <v>3766</v>
      </c>
      <c r="H1947" s="67" t="s">
        <v>3749</v>
      </c>
      <c r="I1947" s="68" t="s">
        <v>6169</v>
      </c>
      <c r="J1947" s="68" t="s">
        <v>963</v>
      </c>
      <c r="K1947" s="67" t="s">
        <v>8500</v>
      </c>
      <c r="L1947" s="13">
        <v>8</v>
      </c>
      <c r="M1947" s="13">
        <v>8</v>
      </c>
      <c r="N1947" s="13">
        <v>17</v>
      </c>
      <c r="O1947" s="13">
        <v>0</v>
      </c>
      <c r="P1947" s="13">
        <v>0</v>
      </c>
      <c r="Q1947" s="13">
        <v>0</v>
      </c>
      <c r="R1947" s="13">
        <v>33</v>
      </c>
    </row>
    <row r="1948" spans="1:18" ht="14.5" x14ac:dyDescent="0.25">
      <c r="A1948" s="68">
        <v>12</v>
      </c>
      <c r="B1948" s="68">
        <v>20</v>
      </c>
      <c r="C1948" s="67" t="s">
        <v>1211</v>
      </c>
      <c r="D1948" s="67" t="s">
        <v>1212</v>
      </c>
      <c r="E1948" s="67" t="s">
        <v>13</v>
      </c>
      <c r="F1948" s="67" t="s">
        <v>7493</v>
      </c>
      <c r="G1948" s="67" t="s">
        <v>3736</v>
      </c>
      <c r="H1948" s="67" t="s">
        <v>3749</v>
      </c>
      <c r="I1948" s="68" t="s">
        <v>6167</v>
      </c>
      <c r="J1948" s="68" t="s">
        <v>963</v>
      </c>
      <c r="K1948" s="67" t="s">
        <v>8825</v>
      </c>
      <c r="L1948" s="13">
        <v>30</v>
      </c>
      <c r="M1948" s="13">
        <v>35</v>
      </c>
      <c r="N1948" s="13">
        <v>60</v>
      </c>
      <c r="O1948" s="13">
        <v>0</v>
      </c>
      <c r="P1948" s="13">
        <v>0</v>
      </c>
      <c r="Q1948" s="13">
        <v>0</v>
      </c>
      <c r="R1948" s="13">
        <v>125</v>
      </c>
    </row>
    <row r="1949" spans="1:18" ht="14.5" x14ac:dyDescent="0.25">
      <c r="A1949" s="68">
        <v>12</v>
      </c>
      <c r="B1949" s="68">
        <v>21</v>
      </c>
      <c r="C1949" s="67" t="s">
        <v>1211</v>
      </c>
      <c r="D1949" s="67" t="s">
        <v>1212</v>
      </c>
      <c r="E1949" s="67" t="s">
        <v>13</v>
      </c>
      <c r="F1949" s="67" t="s">
        <v>3771</v>
      </c>
      <c r="G1949" s="67" t="s">
        <v>3770</v>
      </c>
      <c r="H1949" s="67" t="s">
        <v>3749</v>
      </c>
      <c r="I1949" s="68" t="s">
        <v>6175</v>
      </c>
      <c r="J1949" s="68" t="s">
        <v>963</v>
      </c>
      <c r="K1949" s="67" t="s">
        <v>6181</v>
      </c>
      <c r="L1949" s="13">
        <v>32</v>
      </c>
      <c r="M1949" s="13">
        <v>73</v>
      </c>
      <c r="N1949" s="13">
        <v>57</v>
      </c>
      <c r="O1949" s="13">
        <v>0</v>
      </c>
      <c r="P1949" s="13">
        <v>0</v>
      </c>
      <c r="Q1949" s="13">
        <v>0</v>
      </c>
      <c r="R1949" s="13">
        <v>162</v>
      </c>
    </row>
    <row r="1950" spans="1:18" ht="14.5" x14ac:dyDescent="0.25">
      <c r="A1950" s="68">
        <v>12</v>
      </c>
      <c r="B1950" s="68">
        <v>22</v>
      </c>
      <c r="C1950" s="67" t="s">
        <v>1211</v>
      </c>
      <c r="D1950" s="67" t="s">
        <v>1212</v>
      </c>
      <c r="E1950" s="67" t="s">
        <v>13</v>
      </c>
      <c r="F1950" s="67" t="s">
        <v>3774</v>
      </c>
      <c r="G1950" s="67" t="s">
        <v>3772</v>
      </c>
      <c r="H1950" s="67" t="s">
        <v>3749</v>
      </c>
      <c r="I1950" s="68" t="s">
        <v>6182</v>
      </c>
      <c r="J1950" s="68" t="s">
        <v>963</v>
      </c>
      <c r="K1950" s="67" t="s">
        <v>6183</v>
      </c>
      <c r="L1950" s="13">
        <v>116</v>
      </c>
      <c r="M1950" s="13">
        <v>110</v>
      </c>
      <c r="N1950" s="13">
        <v>232</v>
      </c>
      <c r="O1950" s="13">
        <v>0</v>
      </c>
      <c r="P1950" s="13">
        <v>0</v>
      </c>
      <c r="Q1950" s="13">
        <v>0</v>
      </c>
      <c r="R1950" s="13">
        <v>458</v>
      </c>
    </row>
    <row r="1951" spans="1:18" ht="14.5" x14ac:dyDescent="0.25">
      <c r="A1951" s="68">
        <v>12</v>
      </c>
      <c r="B1951" s="68">
        <v>23</v>
      </c>
      <c r="C1951" s="67" t="s">
        <v>1211</v>
      </c>
      <c r="D1951" s="67" t="s">
        <v>1212</v>
      </c>
      <c r="E1951" s="67" t="s">
        <v>13</v>
      </c>
      <c r="F1951" s="67" t="s">
        <v>7487</v>
      </c>
      <c r="G1951" s="67" t="s">
        <v>3772</v>
      </c>
      <c r="H1951" s="67" t="s">
        <v>3749</v>
      </c>
      <c r="I1951" s="68" t="s">
        <v>7831</v>
      </c>
      <c r="J1951" s="68" t="s">
        <v>963</v>
      </c>
      <c r="K1951" s="67" t="s">
        <v>8819</v>
      </c>
      <c r="L1951" s="13">
        <v>30</v>
      </c>
      <c r="M1951" s="13">
        <v>30</v>
      </c>
      <c r="N1951" s="13">
        <v>40</v>
      </c>
      <c r="O1951" s="13">
        <v>0</v>
      </c>
      <c r="P1951" s="13">
        <v>0</v>
      </c>
      <c r="Q1951" s="13">
        <v>0</v>
      </c>
      <c r="R1951" s="13">
        <v>100</v>
      </c>
    </row>
    <row r="1952" spans="1:18" ht="14.5" x14ac:dyDescent="0.25">
      <c r="A1952" s="68">
        <v>12</v>
      </c>
      <c r="B1952" s="68">
        <v>24</v>
      </c>
      <c r="C1952" s="67" t="s">
        <v>1211</v>
      </c>
      <c r="D1952" s="67" t="s">
        <v>1212</v>
      </c>
      <c r="E1952" s="67" t="s">
        <v>13</v>
      </c>
      <c r="F1952" s="67" t="s">
        <v>7488</v>
      </c>
      <c r="G1952" s="67" t="s">
        <v>3772</v>
      </c>
      <c r="H1952" s="67" t="s">
        <v>3749</v>
      </c>
      <c r="I1952" s="68" t="s">
        <v>7830</v>
      </c>
      <c r="J1952" s="68" t="s">
        <v>963</v>
      </c>
      <c r="K1952" s="67" t="s">
        <v>8820</v>
      </c>
      <c r="L1952" s="13">
        <v>60</v>
      </c>
      <c r="M1952" s="13">
        <v>60</v>
      </c>
      <c r="N1952" s="13">
        <v>80</v>
      </c>
      <c r="O1952" s="13">
        <v>0</v>
      </c>
      <c r="P1952" s="13">
        <v>0</v>
      </c>
      <c r="Q1952" s="13">
        <v>0</v>
      </c>
      <c r="R1952" s="13">
        <v>200</v>
      </c>
    </row>
    <row r="1953" spans="1:18" ht="14.5" x14ac:dyDescent="0.25">
      <c r="A1953" s="68">
        <v>12</v>
      </c>
      <c r="B1953" s="68">
        <v>25</v>
      </c>
      <c r="C1953" s="67" t="s">
        <v>1211</v>
      </c>
      <c r="D1953" s="67" t="s">
        <v>1212</v>
      </c>
      <c r="E1953" s="67" t="s">
        <v>13</v>
      </c>
      <c r="F1953" s="67" t="s">
        <v>7489</v>
      </c>
      <c r="G1953" s="67" t="s">
        <v>3772</v>
      </c>
      <c r="H1953" s="67" t="s">
        <v>3749</v>
      </c>
      <c r="I1953" s="68" t="s">
        <v>7831</v>
      </c>
      <c r="J1953" s="68" t="s">
        <v>963</v>
      </c>
      <c r="K1953" s="67" t="s">
        <v>8821</v>
      </c>
      <c r="L1953" s="13">
        <v>30</v>
      </c>
      <c r="M1953" s="13">
        <v>30</v>
      </c>
      <c r="N1953" s="13">
        <v>40</v>
      </c>
      <c r="O1953" s="13">
        <v>0</v>
      </c>
      <c r="P1953" s="13">
        <v>0</v>
      </c>
      <c r="Q1953" s="13">
        <v>0</v>
      </c>
      <c r="R1953" s="13">
        <v>100</v>
      </c>
    </row>
    <row r="1954" spans="1:18" ht="14.5" x14ac:dyDescent="0.25">
      <c r="A1954" s="68">
        <v>12</v>
      </c>
      <c r="B1954" s="68">
        <v>26</v>
      </c>
      <c r="C1954" s="67" t="s">
        <v>1211</v>
      </c>
      <c r="D1954" s="67" t="s">
        <v>1212</v>
      </c>
      <c r="E1954" s="67" t="s">
        <v>13</v>
      </c>
      <c r="F1954" s="67" t="s">
        <v>7490</v>
      </c>
      <c r="G1954" s="67" t="s">
        <v>3772</v>
      </c>
      <c r="H1954" s="67" t="s">
        <v>3749</v>
      </c>
      <c r="I1954" s="68" t="s">
        <v>7830</v>
      </c>
      <c r="J1954" s="68" t="s">
        <v>963</v>
      </c>
      <c r="K1954" s="67" t="s">
        <v>8822</v>
      </c>
      <c r="L1954" s="13">
        <v>60</v>
      </c>
      <c r="M1954" s="13">
        <v>60</v>
      </c>
      <c r="N1954" s="13">
        <v>80</v>
      </c>
      <c r="O1954" s="13">
        <v>0</v>
      </c>
      <c r="P1954" s="13">
        <v>0</v>
      </c>
      <c r="Q1954" s="13">
        <v>0</v>
      </c>
      <c r="R1954" s="13">
        <v>200</v>
      </c>
    </row>
    <row r="1955" spans="1:18" ht="14.5" x14ac:dyDescent="0.25">
      <c r="A1955" s="68">
        <v>12</v>
      </c>
      <c r="B1955" s="68">
        <v>27</v>
      </c>
      <c r="C1955" s="67" t="s">
        <v>1211</v>
      </c>
      <c r="D1955" s="67" t="s">
        <v>1212</v>
      </c>
      <c r="E1955" s="67" t="s">
        <v>13</v>
      </c>
      <c r="F1955" s="67" t="s">
        <v>3773</v>
      </c>
      <c r="G1955" s="67" t="s">
        <v>3772</v>
      </c>
      <c r="H1955" s="67" t="s">
        <v>3749</v>
      </c>
      <c r="I1955" s="68" t="s">
        <v>6176</v>
      </c>
      <c r="J1955" s="68" t="s">
        <v>963</v>
      </c>
      <c r="K1955" s="67" t="s">
        <v>8503</v>
      </c>
      <c r="L1955" s="13">
        <v>1</v>
      </c>
      <c r="M1955" s="13">
        <v>2</v>
      </c>
      <c r="N1955" s="13">
        <v>4</v>
      </c>
      <c r="O1955" s="13">
        <v>0</v>
      </c>
      <c r="P1955" s="13">
        <v>0</v>
      </c>
      <c r="Q1955" s="13">
        <v>0</v>
      </c>
      <c r="R1955" s="13">
        <v>7</v>
      </c>
    </row>
    <row r="1956" spans="1:18" ht="14.5" x14ac:dyDescent="0.25">
      <c r="A1956" s="68">
        <v>12</v>
      </c>
      <c r="B1956" s="68">
        <v>28</v>
      </c>
      <c r="C1956" s="67" t="s">
        <v>6795</v>
      </c>
      <c r="D1956" s="67" t="s">
        <v>4100</v>
      </c>
      <c r="E1956" s="67" t="s">
        <v>13</v>
      </c>
      <c r="F1956" s="67" t="s">
        <v>7496</v>
      </c>
      <c r="G1956" s="67" t="s">
        <v>3761</v>
      </c>
      <c r="H1956" s="67" t="s">
        <v>3749</v>
      </c>
      <c r="I1956" s="68" t="s">
        <v>6169</v>
      </c>
      <c r="J1956" s="68" t="s">
        <v>963</v>
      </c>
      <c r="K1956" s="67" t="s">
        <v>8828</v>
      </c>
      <c r="L1956" s="13">
        <v>50</v>
      </c>
      <c r="M1956" s="13">
        <v>60</v>
      </c>
      <c r="N1956" s="13">
        <v>93</v>
      </c>
      <c r="O1956" s="13">
        <v>0</v>
      </c>
      <c r="P1956" s="13">
        <v>0</v>
      </c>
      <c r="Q1956" s="13">
        <v>0</v>
      </c>
      <c r="R1956" s="13">
        <v>203</v>
      </c>
    </row>
    <row r="1957" spans="1:18" ht="14.5" x14ac:dyDescent="0.25">
      <c r="A1957" s="68">
        <v>12</v>
      </c>
      <c r="B1957" s="68">
        <v>29</v>
      </c>
      <c r="C1957" s="67" t="s">
        <v>1211</v>
      </c>
      <c r="D1957" s="67" t="s">
        <v>1212</v>
      </c>
      <c r="E1957" s="67" t="s">
        <v>13</v>
      </c>
      <c r="F1957" s="67" t="s">
        <v>4605</v>
      </c>
      <c r="G1957" s="67" t="s">
        <v>4604</v>
      </c>
      <c r="H1957" s="67" t="s">
        <v>3749</v>
      </c>
      <c r="I1957" s="68" t="s">
        <v>6175</v>
      </c>
      <c r="J1957" s="68" t="s">
        <v>963</v>
      </c>
      <c r="K1957" s="67" t="s">
        <v>8504</v>
      </c>
      <c r="L1957" s="13">
        <v>36</v>
      </c>
      <c r="M1957" s="13">
        <v>81</v>
      </c>
      <c r="N1957" s="13">
        <v>63</v>
      </c>
      <c r="O1957" s="13">
        <v>0</v>
      </c>
      <c r="P1957" s="13">
        <v>0</v>
      </c>
      <c r="Q1957" s="13">
        <v>0</v>
      </c>
      <c r="R1957" s="13">
        <v>180</v>
      </c>
    </row>
    <row r="1958" spans="1:18" ht="14.5" x14ac:dyDescent="0.25">
      <c r="A1958" s="68">
        <v>12</v>
      </c>
      <c r="B1958" s="68">
        <v>30</v>
      </c>
      <c r="C1958" s="67" t="s">
        <v>1211</v>
      </c>
      <c r="D1958" s="67" t="s">
        <v>3205</v>
      </c>
      <c r="E1958" s="67" t="s">
        <v>5010</v>
      </c>
      <c r="F1958" s="67" t="s">
        <v>3775</v>
      </c>
      <c r="G1958" s="67" t="s">
        <v>7639</v>
      </c>
      <c r="H1958" s="67" t="s">
        <v>3749</v>
      </c>
      <c r="I1958" s="68" t="s">
        <v>6173</v>
      </c>
      <c r="J1958" s="68" t="s">
        <v>963</v>
      </c>
      <c r="K1958" s="67" t="s">
        <v>8505</v>
      </c>
      <c r="L1958" s="13">
        <v>53</v>
      </c>
      <c r="M1958" s="13">
        <v>50</v>
      </c>
      <c r="N1958" s="13">
        <v>46</v>
      </c>
      <c r="O1958" s="13">
        <v>0</v>
      </c>
      <c r="P1958" s="13">
        <v>0</v>
      </c>
      <c r="Q1958" s="13">
        <v>0</v>
      </c>
      <c r="R1958" s="13">
        <v>149</v>
      </c>
    </row>
    <row r="1959" spans="1:18" ht="14.5" x14ac:dyDescent="0.25">
      <c r="A1959" s="68">
        <v>12</v>
      </c>
      <c r="B1959" s="68">
        <v>31</v>
      </c>
      <c r="C1959" s="67" t="s">
        <v>1211</v>
      </c>
      <c r="D1959" s="67" t="s">
        <v>1214</v>
      </c>
      <c r="E1959" s="67" t="s">
        <v>13</v>
      </c>
      <c r="F1959" s="67" t="s">
        <v>3777</v>
      </c>
      <c r="G1959" s="67" t="s">
        <v>3776</v>
      </c>
      <c r="H1959" s="67" t="s">
        <v>3749</v>
      </c>
      <c r="I1959" s="68" t="s">
        <v>6165</v>
      </c>
      <c r="J1959" s="68" t="s">
        <v>963</v>
      </c>
      <c r="K1959" s="67" t="s">
        <v>6184</v>
      </c>
      <c r="L1959" s="13">
        <v>257</v>
      </c>
      <c r="M1959" s="13">
        <v>239</v>
      </c>
      <c r="N1959" s="13">
        <v>416</v>
      </c>
      <c r="O1959" s="13">
        <v>0</v>
      </c>
      <c r="P1959" s="13">
        <v>0</v>
      </c>
      <c r="Q1959" s="13">
        <v>0</v>
      </c>
      <c r="R1959" s="13">
        <v>912</v>
      </c>
    </row>
    <row r="1960" spans="1:18" ht="14.5" x14ac:dyDescent="0.25">
      <c r="A1960" s="68">
        <v>12</v>
      </c>
      <c r="B1960" s="68">
        <v>32</v>
      </c>
      <c r="C1960" s="67" t="s">
        <v>1211</v>
      </c>
      <c r="D1960" s="67" t="s">
        <v>1214</v>
      </c>
      <c r="E1960" s="67" t="s">
        <v>13</v>
      </c>
      <c r="F1960" s="67" t="s">
        <v>7515</v>
      </c>
      <c r="G1960" s="67" t="s">
        <v>7636</v>
      </c>
      <c r="H1960" s="67" t="s">
        <v>3749</v>
      </c>
      <c r="I1960" s="68" t="s">
        <v>7833</v>
      </c>
      <c r="J1960" s="68" t="s">
        <v>963</v>
      </c>
      <c r="K1960" s="67" t="s">
        <v>8846</v>
      </c>
      <c r="L1960" s="13">
        <v>7100</v>
      </c>
      <c r="M1960" s="13">
        <v>10200</v>
      </c>
      <c r="N1960" s="13">
        <v>6724</v>
      </c>
      <c r="O1960" s="13">
        <v>0</v>
      </c>
      <c r="P1960" s="13">
        <v>0</v>
      </c>
      <c r="Q1960" s="13">
        <v>0</v>
      </c>
      <c r="R1960" s="13">
        <v>24024</v>
      </c>
    </row>
    <row r="1961" spans="1:18" ht="14.5" x14ac:dyDescent="0.25">
      <c r="A1961" s="68">
        <v>12</v>
      </c>
      <c r="B1961" s="68">
        <v>33</v>
      </c>
      <c r="C1961" s="67" t="s">
        <v>1211</v>
      </c>
      <c r="D1961" s="67" t="s">
        <v>1214</v>
      </c>
      <c r="E1961" s="67" t="s">
        <v>13</v>
      </c>
      <c r="F1961" s="67" t="s">
        <v>7514</v>
      </c>
      <c r="G1961" s="67" t="s">
        <v>7636</v>
      </c>
      <c r="H1961" s="67" t="s">
        <v>3749</v>
      </c>
      <c r="I1961" s="68" t="s">
        <v>6512</v>
      </c>
      <c r="J1961" s="68" t="s">
        <v>963</v>
      </c>
      <c r="K1961" s="67" t="s">
        <v>8845</v>
      </c>
      <c r="L1961" s="13">
        <v>5045</v>
      </c>
      <c r="M1961" s="13">
        <v>6732</v>
      </c>
      <c r="N1961" s="13">
        <v>4905</v>
      </c>
      <c r="O1961" s="13">
        <v>0</v>
      </c>
      <c r="P1961" s="13">
        <v>0</v>
      </c>
      <c r="Q1961" s="13">
        <v>0</v>
      </c>
      <c r="R1961" s="13">
        <v>16682</v>
      </c>
    </row>
    <row r="1962" spans="1:18" ht="14.5" x14ac:dyDescent="0.25">
      <c r="A1962" s="68">
        <v>12</v>
      </c>
      <c r="B1962" s="68">
        <v>34</v>
      </c>
      <c r="C1962" s="67" t="s">
        <v>1211</v>
      </c>
      <c r="D1962" s="67" t="s">
        <v>1214</v>
      </c>
      <c r="E1962" s="67" t="s">
        <v>13</v>
      </c>
      <c r="F1962" s="67" t="s">
        <v>7513</v>
      </c>
      <c r="G1962" s="67" t="s">
        <v>7636</v>
      </c>
      <c r="H1962" s="67" t="s">
        <v>3749</v>
      </c>
      <c r="I1962" s="68" t="s">
        <v>6512</v>
      </c>
      <c r="J1962" s="68" t="s">
        <v>963</v>
      </c>
      <c r="K1962" s="67" t="s">
        <v>8844</v>
      </c>
      <c r="L1962" s="13">
        <v>5100</v>
      </c>
      <c r="M1962" s="13">
        <v>6800</v>
      </c>
      <c r="N1962" s="13">
        <v>4732</v>
      </c>
      <c r="O1962" s="13">
        <v>0</v>
      </c>
      <c r="P1962" s="13">
        <v>0</v>
      </c>
      <c r="Q1962" s="13">
        <v>0</v>
      </c>
      <c r="R1962" s="13">
        <v>16632</v>
      </c>
    </row>
    <row r="1963" spans="1:18" ht="14.5" x14ac:dyDescent="0.25">
      <c r="A1963" s="68">
        <v>12</v>
      </c>
      <c r="B1963" s="68">
        <v>35</v>
      </c>
      <c r="C1963" s="67" t="s">
        <v>1211</v>
      </c>
      <c r="D1963" s="67" t="s">
        <v>1214</v>
      </c>
      <c r="E1963" s="67" t="s">
        <v>13</v>
      </c>
      <c r="F1963" s="67" t="s">
        <v>7512</v>
      </c>
      <c r="G1963" s="67" t="s">
        <v>7636</v>
      </c>
      <c r="H1963" s="67" t="s">
        <v>3749</v>
      </c>
      <c r="I1963" s="68" t="s">
        <v>7833</v>
      </c>
      <c r="J1963" s="68" t="s">
        <v>963</v>
      </c>
      <c r="K1963" s="67" t="s">
        <v>8843</v>
      </c>
      <c r="L1963" s="13">
        <v>8500</v>
      </c>
      <c r="M1963" s="13">
        <v>9300</v>
      </c>
      <c r="N1963" s="13">
        <v>6224</v>
      </c>
      <c r="O1963" s="13">
        <v>0</v>
      </c>
      <c r="P1963" s="13">
        <v>0</v>
      </c>
      <c r="Q1963" s="13">
        <v>0</v>
      </c>
      <c r="R1963" s="13">
        <v>24024</v>
      </c>
    </row>
    <row r="1964" spans="1:18" ht="14.5" x14ac:dyDescent="0.25">
      <c r="A1964" s="68">
        <v>12</v>
      </c>
      <c r="B1964" s="68">
        <v>36</v>
      </c>
      <c r="C1964" s="67" t="s">
        <v>1211</v>
      </c>
      <c r="D1964" s="67" t="s">
        <v>1214</v>
      </c>
      <c r="E1964" s="67" t="s">
        <v>13</v>
      </c>
      <c r="F1964" s="67" t="s">
        <v>3778</v>
      </c>
      <c r="G1964" s="67" t="s">
        <v>7640</v>
      </c>
      <c r="H1964" s="67" t="s">
        <v>3749</v>
      </c>
      <c r="I1964" s="68" t="s">
        <v>6187</v>
      </c>
      <c r="J1964" s="68" t="s">
        <v>963</v>
      </c>
      <c r="K1964" s="67" t="s">
        <v>8506</v>
      </c>
      <c r="L1964" s="13">
        <v>49</v>
      </c>
      <c r="M1964" s="13">
        <v>44</v>
      </c>
      <c r="N1964" s="13">
        <v>75</v>
      </c>
      <c r="O1964" s="13">
        <v>0</v>
      </c>
      <c r="P1964" s="13">
        <v>0</v>
      </c>
      <c r="Q1964" s="13">
        <v>0</v>
      </c>
      <c r="R1964" s="13">
        <v>168</v>
      </c>
    </row>
    <row r="1965" spans="1:18" ht="14.5" x14ac:dyDescent="0.25">
      <c r="A1965" s="68">
        <v>12</v>
      </c>
      <c r="B1965" s="68">
        <v>37</v>
      </c>
      <c r="C1965" s="67" t="s">
        <v>1211</v>
      </c>
      <c r="D1965" s="67" t="s">
        <v>1214</v>
      </c>
      <c r="E1965" s="67" t="s">
        <v>13</v>
      </c>
      <c r="F1965" s="67" t="s">
        <v>3779</v>
      </c>
      <c r="G1965" s="67" t="s">
        <v>7641</v>
      </c>
      <c r="H1965" s="67" t="s">
        <v>3749</v>
      </c>
      <c r="I1965" s="68" t="s">
        <v>6188</v>
      </c>
      <c r="J1965" s="68" t="s">
        <v>963</v>
      </c>
      <c r="K1965" s="67" t="s">
        <v>8507</v>
      </c>
      <c r="L1965" s="13">
        <v>4</v>
      </c>
      <c r="M1965" s="13">
        <v>3</v>
      </c>
      <c r="N1965" s="13">
        <v>6</v>
      </c>
      <c r="O1965" s="13">
        <v>0</v>
      </c>
      <c r="P1965" s="13">
        <v>0</v>
      </c>
      <c r="Q1965" s="13">
        <v>0</v>
      </c>
      <c r="R1965" s="13">
        <v>13</v>
      </c>
    </row>
    <row r="1966" spans="1:18" ht="14.5" x14ac:dyDescent="0.25">
      <c r="A1966" s="68">
        <v>12</v>
      </c>
      <c r="B1966" s="68">
        <v>38</v>
      </c>
      <c r="C1966" s="67" t="s">
        <v>1211</v>
      </c>
      <c r="D1966" s="67" t="s">
        <v>1214</v>
      </c>
      <c r="E1966" s="67" t="s">
        <v>13</v>
      </c>
      <c r="F1966" s="67" t="s">
        <v>3782</v>
      </c>
      <c r="G1966" s="67" t="s">
        <v>7642</v>
      </c>
      <c r="H1966" s="67" t="s">
        <v>3749</v>
      </c>
      <c r="I1966" s="68" t="s">
        <v>6192</v>
      </c>
      <c r="J1966" s="68" t="s">
        <v>963</v>
      </c>
      <c r="K1966" s="67" t="s">
        <v>6193</v>
      </c>
      <c r="L1966" s="13">
        <v>37</v>
      </c>
      <c r="M1966" s="13">
        <v>27</v>
      </c>
      <c r="N1966" s="13">
        <v>51</v>
      </c>
      <c r="O1966" s="13">
        <v>0</v>
      </c>
      <c r="P1966" s="13">
        <v>0</v>
      </c>
      <c r="Q1966" s="13">
        <v>0</v>
      </c>
      <c r="R1966" s="13">
        <v>115</v>
      </c>
    </row>
    <row r="1967" spans="1:18" ht="14.5" x14ac:dyDescent="0.25">
      <c r="A1967" s="68">
        <v>12</v>
      </c>
      <c r="B1967" s="68">
        <v>39</v>
      </c>
      <c r="C1967" s="67" t="s">
        <v>1211</v>
      </c>
      <c r="D1967" s="67" t="s">
        <v>1214</v>
      </c>
      <c r="E1967" s="67" t="s">
        <v>13</v>
      </c>
      <c r="F1967" s="67" t="s">
        <v>3783</v>
      </c>
      <c r="G1967" s="67" t="s">
        <v>7643</v>
      </c>
      <c r="H1967" s="67" t="s">
        <v>3749</v>
      </c>
      <c r="I1967" s="68" t="s">
        <v>6180</v>
      </c>
      <c r="J1967" s="68" t="s">
        <v>963</v>
      </c>
      <c r="K1967" s="67" t="s">
        <v>6194</v>
      </c>
      <c r="L1967" s="13">
        <v>11</v>
      </c>
      <c r="M1967" s="13">
        <v>11</v>
      </c>
      <c r="N1967" s="13">
        <v>23</v>
      </c>
      <c r="O1967" s="13">
        <v>0</v>
      </c>
      <c r="P1967" s="13">
        <v>0</v>
      </c>
      <c r="Q1967" s="13">
        <v>0</v>
      </c>
      <c r="R1967" s="13">
        <v>45</v>
      </c>
    </row>
    <row r="1968" spans="1:18" ht="14.5" x14ac:dyDescent="0.25">
      <c r="A1968" s="68">
        <v>12</v>
      </c>
      <c r="B1968" s="68">
        <v>40</v>
      </c>
      <c r="C1968" s="67" t="s">
        <v>1211</v>
      </c>
      <c r="D1968" s="67" t="s">
        <v>1214</v>
      </c>
      <c r="E1968" s="67" t="s">
        <v>13</v>
      </c>
      <c r="F1968" s="67" t="s">
        <v>3784</v>
      </c>
      <c r="G1968" s="67" t="s">
        <v>7644</v>
      </c>
      <c r="H1968" s="67" t="s">
        <v>3749</v>
      </c>
      <c r="I1968" s="68" t="s">
        <v>6192</v>
      </c>
      <c r="J1968" s="68" t="s">
        <v>963</v>
      </c>
      <c r="K1968" s="67" t="s">
        <v>6195</v>
      </c>
      <c r="L1968" s="13">
        <v>29</v>
      </c>
      <c r="M1968" s="13">
        <v>22</v>
      </c>
      <c r="N1968" s="13">
        <v>45</v>
      </c>
      <c r="O1968" s="13">
        <v>0</v>
      </c>
      <c r="P1968" s="13">
        <v>0</v>
      </c>
      <c r="Q1968" s="13">
        <v>0</v>
      </c>
      <c r="R1968" s="13">
        <v>96</v>
      </c>
    </row>
    <row r="1969" spans="1:18" ht="14.5" x14ac:dyDescent="0.25">
      <c r="A1969" s="68">
        <v>12</v>
      </c>
      <c r="B1969" s="68">
        <v>41</v>
      </c>
      <c r="C1969" s="67" t="s">
        <v>1211</v>
      </c>
      <c r="D1969" s="67" t="s">
        <v>1214</v>
      </c>
      <c r="E1969" s="67" t="s">
        <v>13</v>
      </c>
      <c r="F1969" s="67" t="s">
        <v>3785</v>
      </c>
      <c r="G1969" s="67" t="s">
        <v>7645</v>
      </c>
      <c r="H1969" s="67" t="s">
        <v>3749</v>
      </c>
      <c r="I1969" s="68" t="s">
        <v>6192</v>
      </c>
      <c r="J1969" s="68" t="s">
        <v>963</v>
      </c>
      <c r="K1969" s="67" t="s">
        <v>6196</v>
      </c>
      <c r="L1969" s="13">
        <v>64</v>
      </c>
      <c r="M1969" s="13">
        <v>35</v>
      </c>
      <c r="N1969" s="13">
        <v>26</v>
      </c>
      <c r="O1969" s="13">
        <v>0</v>
      </c>
      <c r="P1969" s="13">
        <v>0</v>
      </c>
      <c r="Q1969" s="13">
        <v>0</v>
      </c>
      <c r="R1969" s="13">
        <v>125</v>
      </c>
    </row>
    <row r="1970" spans="1:18" ht="14.5" x14ac:dyDescent="0.25">
      <c r="A1970" s="68">
        <v>12</v>
      </c>
      <c r="B1970" s="68">
        <v>42</v>
      </c>
      <c r="C1970" s="67" t="s">
        <v>1211</v>
      </c>
      <c r="D1970" s="67" t="s">
        <v>1214</v>
      </c>
      <c r="E1970" s="67" t="s">
        <v>13</v>
      </c>
      <c r="F1970" s="67" t="s">
        <v>3786</v>
      </c>
      <c r="G1970" s="67" t="s">
        <v>7646</v>
      </c>
      <c r="H1970" s="67" t="s">
        <v>3749</v>
      </c>
      <c r="I1970" s="68" t="s">
        <v>6192</v>
      </c>
      <c r="J1970" s="68" t="s">
        <v>963</v>
      </c>
      <c r="K1970" s="67" t="s">
        <v>6197</v>
      </c>
      <c r="L1970" s="13">
        <v>15</v>
      </c>
      <c r="M1970" s="13">
        <v>16</v>
      </c>
      <c r="N1970" s="13">
        <v>33</v>
      </c>
      <c r="O1970" s="13">
        <v>0</v>
      </c>
      <c r="P1970" s="13">
        <v>0</v>
      </c>
      <c r="Q1970" s="13">
        <v>0</v>
      </c>
      <c r="R1970" s="13">
        <v>64</v>
      </c>
    </row>
    <row r="1971" spans="1:18" ht="14.5" x14ac:dyDescent="0.25">
      <c r="A1971" s="68">
        <v>12</v>
      </c>
      <c r="B1971" s="68">
        <v>43</v>
      </c>
      <c r="C1971" s="67" t="s">
        <v>1211</v>
      </c>
      <c r="D1971" s="67" t="s">
        <v>1214</v>
      </c>
      <c r="E1971" s="67" t="s">
        <v>13</v>
      </c>
      <c r="F1971" s="67" t="s">
        <v>3787</v>
      </c>
      <c r="G1971" s="67" t="s">
        <v>7647</v>
      </c>
      <c r="H1971" s="67" t="s">
        <v>3749</v>
      </c>
      <c r="I1971" s="68" t="s">
        <v>6192</v>
      </c>
      <c r="J1971" s="68" t="s">
        <v>963</v>
      </c>
      <c r="K1971" s="67" t="s">
        <v>6198</v>
      </c>
      <c r="L1971" s="13">
        <v>109</v>
      </c>
      <c r="M1971" s="13">
        <v>86</v>
      </c>
      <c r="N1971" s="13">
        <v>44</v>
      </c>
      <c r="O1971" s="13">
        <v>0</v>
      </c>
      <c r="P1971" s="13">
        <v>0</v>
      </c>
      <c r="Q1971" s="13">
        <v>0</v>
      </c>
      <c r="R1971" s="13">
        <v>239</v>
      </c>
    </row>
    <row r="1972" spans="1:18" ht="14.5" x14ac:dyDescent="0.25">
      <c r="A1972" s="68">
        <v>12</v>
      </c>
      <c r="B1972" s="68">
        <v>44</v>
      </c>
      <c r="C1972" s="67" t="s">
        <v>1211</v>
      </c>
      <c r="D1972" s="67" t="s">
        <v>1214</v>
      </c>
      <c r="E1972" s="67" t="s">
        <v>13</v>
      </c>
      <c r="F1972" s="67" t="s">
        <v>3780</v>
      </c>
      <c r="G1972" s="67" t="s">
        <v>3736</v>
      </c>
      <c r="H1972" s="67" t="s">
        <v>3749</v>
      </c>
      <c r="I1972" s="68" t="s">
        <v>6189</v>
      </c>
      <c r="J1972" s="68" t="s">
        <v>963</v>
      </c>
      <c r="K1972" s="67" t="s">
        <v>6190</v>
      </c>
      <c r="L1972" s="13">
        <v>37</v>
      </c>
      <c r="M1972" s="13">
        <v>320</v>
      </c>
      <c r="N1972" s="13">
        <v>253</v>
      </c>
      <c r="O1972" s="13">
        <v>0</v>
      </c>
      <c r="P1972" s="13">
        <v>0</v>
      </c>
      <c r="Q1972" s="13">
        <v>0</v>
      </c>
      <c r="R1972" s="13">
        <v>610</v>
      </c>
    </row>
    <row r="1973" spans="1:18" ht="14.5" x14ac:dyDescent="0.25">
      <c r="A1973" s="68">
        <v>12</v>
      </c>
      <c r="B1973" s="68">
        <v>45</v>
      </c>
      <c r="C1973" s="67" t="s">
        <v>1211</v>
      </c>
      <c r="D1973" s="67" t="s">
        <v>1214</v>
      </c>
      <c r="E1973" s="67" t="s">
        <v>13</v>
      </c>
      <c r="F1973" s="67" t="s">
        <v>3781</v>
      </c>
      <c r="G1973" s="67" t="s">
        <v>3736</v>
      </c>
      <c r="H1973" s="67" t="s">
        <v>3749</v>
      </c>
      <c r="I1973" s="68" t="s">
        <v>6191</v>
      </c>
      <c r="J1973" s="68" t="s">
        <v>963</v>
      </c>
      <c r="K1973" s="67" t="s">
        <v>8508</v>
      </c>
      <c r="L1973" s="13">
        <v>876</v>
      </c>
      <c r="M1973" s="13">
        <v>472</v>
      </c>
      <c r="N1973" s="13">
        <v>186</v>
      </c>
      <c r="O1973" s="13">
        <v>0</v>
      </c>
      <c r="P1973" s="13">
        <v>0</v>
      </c>
      <c r="Q1973" s="13">
        <v>0</v>
      </c>
      <c r="R1973" s="13">
        <v>1534</v>
      </c>
    </row>
    <row r="1974" spans="1:18" ht="14.5" x14ac:dyDescent="0.25">
      <c r="A1974" s="68">
        <v>12</v>
      </c>
      <c r="B1974" s="68">
        <v>46</v>
      </c>
      <c r="C1974" s="67" t="s">
        <v>1211</v>
      </c>
      <c r="D1974" s="67" t="s">
        <v>1214</v>
      </c>
      <c r="E1974" s="67" t="s">
        <v>13</v>
      </c>
      <c r="F1974" s="67" t="s">
        <v>7494</v>
      </c>
      <c r="G1974" s="67" t="s">
        <v>7714</v>
      </c>
      <c r="H1974" s="67" t="s">
        <v>3749</v>
      </c>
      <c r="I1974" s="68" t="s">
        <v>6180</v>
      </c>
      <c r="J1974" s="68" t="s">
        <v>963</v>
      </c>
      <c r="K1974" s="67" t="s">
        <v>8826</v>
      </c>
      <c r="L1974" s="13">
        <v>20</v>
      </c>
      <c r="M1974" s="13">
        <v>25</v>
      </c>
      <c r="N1974" s="13">
        <v>50</v>
      </c>
      <c r="O1974" s="13">
        <v>0</v>
      </c>
      <c r="P1974" s="13">
        <v>0</v>
      </c>
      <c r="Q1974" s="13">
        <v>0</v>
      </c>
      <c r="R1974" s="13">
        <v>95</v>
      </c>
    </row>
    <row r="1975" spans="1:18" ht="14.5" x14ac:dyDescent="0.25">
      <c r="A1975" s="68">
        <v>12</v>
      </c>
      <c r="B1975" s="68">
        <v>47</v>
      </c>
      <c r="C1975" s="67" t="s">
        <v>1211</v>
      </c>
      <c r="D1975" s="67" t="s">
        <v>1214</v>
      </c>
      <c r="E1975" s="67" t="s">
        <v>13</v>
      </c>
      <c r="F1975" s="67" t="s">
        <v>3789</v>
      </c>
      <c r="G1975" s="67" t="s">
        <v>3788</v>
      </c>
      <c r="H1975" s="67" t="s">
        <v>3749</v>
      </c>
      <c r="I1975" s="68" t="s">
        <v>6189</v>
      </c>
      <c r="J1975" s="68" t="s">
        <v>963</v>
      </c>
      <c r="K1975" s="67" t="s">
        <v>6199</v>
      </c>
      <c r="L1975" s="13">
        <v>5</v>
      </c>
      <c r="M1975" s="13">
        <v>5</v>
      </c>
      <c r="N1975" s="13">
        <v>2</v>
      </c>
      <c r="O1975" s="13">
        <v>0</v>
      </c>
      <c r="P1975" s="13">
        <v>0</v>
      </c>
      <c r="Q1975" s="13">
        <v>0</v>
      </c>
      <c r="R1975" s="13">
        <v>12</v>
      </c>
    </row>
    <row r="1976" spans="1:18" ht="14.5" x14ac:dyDescent="0.25">
      <c r="A1976" s="68">
        <v>12</v>
      </c>
      <c r="B1976" s="68">
        <v>48</v>
      </c>
      <c r="C1976" s="67" t="s">
        <v>1211</v>
      </c>
      <c r="D1976" s="67" t="s">
        <v>1214</v>
      </c>
      <c r="E1976" s="67" t="s">
        <v>13</v>
      </c>
      <c r="F1976" s="67" t="s">
        <v>3791</v>
      </c>
      <c r="G1976" s="67" t="s">
        <v>3790</v>
      </c>
      <c r="H1976" s="67" t="s">
        <v>3749</v>
      </c>
      <c r="I1976" s="68" t="s">
        <v>6180</v>
      </c>
      <c r="J1976" s="68" t="s">
        <v>963</v>
      </c>
      <c r="K1976" s="67" t="s">
        <v>6200</v>
      </c>
      <c r="L1976" s="13">
        <v>443</v>
      </c>
      <c r="M1976" s="13">
        <v>436</v>
      </c>
      <c r="N1976" s="13">
        <v>644</v>
      </c>
      <c r="O1976" s="13">
        <v>0</v>
      </c>
      <c r="P1976" s="13">
        <v>0</v>
      </c>
      <c r="Q1976" s="13">
        <v>0</v>
      </c>
      <c r="R1976" s="13">
        <v>1523</v>
      </c>
    </row>
    <row r="1977" spans="1:18" ht="14.5" x14ac:dyDescent="0.25">
      <c r="A1977" s="68">
        <v>12</v>
      </c>
      <c r="B1977" s="68">
        <v>49</v>
      </c>
      <c r="C1977" s="67" t="s">
        <v>1211</v>
      </c>
      <c r="D1977" s="67" t="s">
        <v>6790</v>
      </c>
      <c r="E1977" s="67" t="s">
        <v>13</v>
      </c>
      <c r="F1977" s="67" t="s">
        <v>3794</v>
      </c>
      <c r="G1977" s="67" t="s">
        <v>3103</v>
      </c>
      <c r="H1977" s="67" t="s">
        <v>3749</v>
      </c>
      <c r="I1977" s="68" t="s">
        <v>6185</v>
      </c>
      <c r="J1977" s="68" t="s">
        <v>963</v>
      </c>
      <c r="K1977" s="67" t="s">
        <v>6201</v>
      </c>
      <c r="L1977" s="13">
        <v>3408</v>
      </c>
      <c r="M1977" s="13">
        <v>2324</v>
      </c>
      <c r="N1977" s="13">
        <v>1181</v>
      </c>
      <c r="O1977" s="13">
        <v>0</v>
      </c>
      <c r="P1977" s="13">
        <v>0</v>
      </c>
      <c r="Q1977" s="13">
        <v>0</v>
      </c>
      <c r="R1977" s="13">
        <v>6913</v>
      </c>
    </row>
    <row r="1978" spans="1:18" ht="14.5" x14ac:dyDescent="0.25">
      <c r="A1978" s="68">
        <v>12</v>
      </c>
      <c r="B1978" s="68">
        <v>50</v>
      </c>
      <c r="C1978" s="67" t="s">
        <v>1211</v>
      </c>
      <c r="D1978" s="67" t="s">
        <v>6790</v>
      </c>
      <c r="E1978" s="67" t="s">
        <v>13</v>
      </c>
      <c r="F1978" s="67" t="s">
        <v>3795</v>
      </c>
      <c r="G1978" s="67" t="s">
        <v>3103</v>
      </c>
      <c r="H1978" s="67" t="s">
        <v>3749</v>
      </c>
      <c r="I1978" s="68" t="s">
        <v>6191</v>
      </c>
      <c r="J1978" s="68" t="s">
        <v>963</v>
      </c>
      <c r="K1978" s="67" t="s">
        <v>8509</v>
      </c>
      <c r="L1978" s="13">
        <v>112</v>
      </c>
      <c r="M1978" s="13">
        <v>75</v>
      </c>
      <c r="N1978" s="13">
        <v>173</v>
      </c>
      <c r="O1978" s="13">
        <v>0</v>
      </c>
      <c r="P1978" s="13">
        <v>0</v>
      </c>
      <c r="Q1978" s="13">
        <v>0</v>
      </c>
      <c r="R1978" s="13">
        <v>360</v>
      </c>
    </row>
    <row r="1979" spans="1:18" ht="14.5" x14ac:dyDescent="0.25">
      <c r="A1979" s="68">
        <v>12</v>
      </c>
      <c r="B1979" s="68">
        <v>51</v>
      </c>
      <c r="C1979" s="67" t="s">
        <v>1211</v>
      </c>
      <c r="D1979" s="67" t="s">
        <v>6790</v>
      </c>
      <c r="E1979" s="67" t="s">
        <v>13</v>
      </c>
      <c r="F1979" s="67" t="s">
        <v>3797</v>
      </c>
      <c r="G1979" s="67" t="s">
        <v>3796</v>
      </c>
      <c r="H1979" s="67" t="s">
        <v>3749</v>
      </c>
      <c r="I1979" s="68" t="s">
        <v>6173</v>
      </c>
      <c r="J1979" s="68" t="s">
        <v>963</v>
      </c>
      <c r="K1979" s="67" t="s">
        <v>8510</v>
      </c>
      <c r="L1979" s="13">
        <v>205</v>
      </c>
      <c r="M1979" s="13">
        <v>97</v>
      </c>
      <c r="N1979" s="13">
        <v>203</v>
      </c>
      <c r="O1979" s="13">
        <v>0</v>
      </c>
      <c r="P1979" s="13">
        <v>0</v>
      </c>
      <c r="Q1979" s="13">
        <v>0</v>
      </c>
      <c r="R1979" s="13">
        <v>505</v>
      </c>
    </row>
    <row r="1980" spans="1:18" ht="14.5" x14ac:dyDescent="0.25">
      <c r="A1980" s="68">
        <v>12</v>
      </c>
      <c r="B1980" s="68">
        <v>52</v>
      </c>
      <c r="C1980" s="67" t="s">
        <v>1211</v>
      </c>
      <c r="D1980" s="67" t="s">
        <v>6790</v>
      </c>
      <c r="E1980" s="67" t="s">
        <v>13</v>
      </c>
      <c r="F1980" s="67" t="s">
        <v>7486</v>
      </c>
      <c r="G1980" s="67" t="s">
        <v>7711</v>
      </c>
      <c r="H1980" s="67" t="s">
        <v>3749</v>
      </c>
      <c r="I1980" s="68" t="s">
        <v>6180</v>
      </c>
      <c r="J1980" s="68" t="s">
        <v>963</v>
      </c>
      <c r="K1980" s="67" t="s">
        <v>8818</v>
      </c>
      <c r="L1980" s="13">
        <v>85</v>
      </c>
      <c r="M1980" s="13">
        <v>75</v>
      </c>
      <c r="N1980" s="13">
        <v>107</v>
      </c>
      <c r="O1980" s="13">
        <v>0</v>
      </c>
      <c r="P1980" s="13">
        <v>0</v>
      </c>
      <c r="Q1980" s="13">
        <v>0</v>
      </c>
      <c r="R1980" s="13">
        <v>267</v>
      </c>
    </row>
    <row r="1981" spans="1:18" ht="14.5" x14ac:dyDescent="0.25">
      <c r="A1981" s="68">
        <v>12</v>
      </c>
      <c r="B1981" s="68">
        <v>53</v>
      </c>
      <c r="C1981" s="67" t="s">
        <v>1211</v>
      </c>
      <c r="D1981" s="67" t="s">
        <v>6790</v>
      </c>
      <c r="E1981" s="67" t="s">
        <v>13</v>
      </c>
      <c r="F1981" s="67" t="s">
        <v>3798</v>
      </c>
      <c r="G1981" s="67" t="s">
        <v>7648</v>
      </c>
      <c r="H1981" s="67" t="s">
        <v>3749</v>
      </c>
      <c r="I1981" s="68" t="s">
        <v>6167</v>
      </c>
      <c r="J1981" s="68" t="s">
        <v>963</v>
      </c>
      <c r="K1981" s="67" t="s">
        <v>8511</v>
      </c>
      <c r="L1981" s="13">
        <v>253</v>
      </c>
      <c r="M1981" s="13">
        <v>136</v>
      </c>
      <c r="N1981" s="13">
        <v>249</v>
      </c>
      <c r="O1981" s="13">
        <v>0</v>
      </c>
      <c r="P1981" s="13">
        <v>0</v>
      </c>
      <c r="Q1981" s="13">
        <v>0</v>
      </c>
      <c r="R1981" s="13">
        <v>638</v>
      </c>
    </row>
    <row r="1982" spans="1:18" ht="14.5" x14ac:dyDescent="0.25">
      <c r="A1982" s="68">
        <v>12</v>
      </c>
      <c r="B1982" s="68">
        <v>54</v>
      </c>
      <c r="C1982" s="67" t="s">
        <v>1211</v>
      </c>
      <c r="D1982" s="67" t="s">
        <v>6790</v>
      </c>
      <c r="E1982" s="67" t="s">
        <v>13</v>
      </c>
      <c r="F1982" s="67" t="s">
        <v>3799</v>
      </c>
      <c r="G1982" s="67" t="s">
        <v>7649</v>
      </c>
      <c r="H1982" s="67" t="s">
        <v>3749</v>
      </c>
      <c r="I1982" s="68" t="s">
        <v>6167</v>
      </c>
      <c r="J1982" s="68" t="s">
        <v>963</v>
      </c>
      <c r="K1982" s="67" t="s">
        <v>8512</v>
      </c>
      <c r="L1982" s="13">
        <v>411</v>
      </c>
      <c r="M1982" s="13">
        <v>229</v>
      </c>
      <c r="N1982" s="13">
        <v>304</v>
      </c>
      <c r="O1982" s="13">
        <v>0</v>
      </c>
      <c r="P1982" s="13">
        <v>0</v>
      </c>
      <c r="Q1982" s="13">
        <v>0</v>
      </c>
      <c r="R1982" s="13">
        <v>944</v>
      </c>
    </row>
    <row r="1983" spans="1:18" ht="14.5" x14ac:dyDescent="0.25">
      <c r="A1983" s="68">
        <v>12</v>
      </c>
      <c r="B1983" s="68">
        <v>55</v>
      </c>
      <c r="C1983" s="67" t="s">
        <v>1211</v>
      </c>
      <c r="D1983" s="67" t="s">
        <v>6790</v>
      </c>
      <c r="E1983" s="67" t="s">
        <v>13</v>
      </c>
      <c r="F1983" s="67" t="s">
        <v>3800</v>
      </c>
      <c r="G1983" s="67" t="s">
        <v>7650</v>
      </c>
      <c r="H1983" s="67" t="s">
        <v>3749</v>
      </c>
      <c r="I1983" s="68" t="s">
        <v>6167</v>
      </c>
      <c r="J1983" s="68" t="s">
        <v>963</v>
      </c>
      <c r="K1983" s="67" t="s">
        <v>8513</v>
      </c>
      <c r="L1983" s="13">
        <v>1736</v>
      </c>
      <c r="M1983" s="13">
        <v>1599</v>
      </c>
      <c r="N1983" s="13">
        <v>1855</v>
      </c>
      <c r="O1983" s="13">
        <v>0</v>
      </c>
      <c r="P1983" s="13">
        <v>0</v>
      </c>
      <c r="Q1983" s="13">
        <v>0</v>
      </c>
      <c r="R1983" s="13">
        <v>5190</v>
      </c>
    </row>
    <row r="1984" spans="1:18" ht="14.5" x14ac:dyDescent="0.25">
      <c r="A1984" s="68">
        <v>12</v>
      </c>
      <c r="B1984" s="68">
        <v>56</v>
      </c>
      <c r="C1984" s="67" t="s">
        <v>1211</v>
      </c>
      <c r="D1984" s="67" t="s">
        <v>6790</v>
      </c>
      <c r="E1984" s="67" t="s">
        <v>13</v>
      </c>
      <c r="F1984" s="67" t="s">
        <v>3801</v>
      </c>
      <c r="G1984" s="67" t="s">
        <v>7651</v>
      </c>
      <c r="H1984" s="67" t="s">
        <v>3749</v>
      </c>
      <c r="I1984" s="68" t="s">
        <v>6167</v>
      </c>
      <c r="J1984" s="68" t="s">
        <v>963</v>
      </c>
      <c r="K1984" s="67" t="s">
        <v>8514</v>
      </c>
      <c r="L1984" s="13">
        <v>253</v>
      </c>
      <c r="M1984" s="13">
        <v>123</v>
      </c>
      <c r="N1984" s="13">
        <v>208</v>
      </c>
      <c r="O1984" s="13">
        <v>0</v>
      </c>
      <c r="P1984" s="13">
        <v>0</v>
      </c>
      <c r="Q1984" s="13">
        <v>0</v>
      </c>
      <c r="R1984" s="13">
        <v>584</v>
      </c>
    </row>
    <row r="1985" spans="1:18" ht="14.5" x14ac:dyDescent="0.25">
      <c r="A1985" s="68">
        <v>12</v>
      </c>
      <c r="B1985" s="68">
        <v>57</v>
      </c>
      <c r="C1985" s="67" t="s">
        <v>1211</v>
      </c>
      <c r="D1985" s="67" t="s">
        <v>6790</v>
      </c>
      <c r="E1985" s="67" t="s">
        <v>13</v>
      </c>
      <c r="F1985" s="67" t="s">
        <v>3802</v>
      </c>
      <c r="G1985" s="67" t="s">
        <v>7652</v>
      </c>
      <c r="H1985" s="67" t="s">
        <v>3749</v>
      </c>
      <c r="I1985" s="68" t="s">
        <v>6167</v>
      </c>
      <c r="J1985" s="68" t="s">
        <v>963</v>
      </c>
      <c r="K1985" s="67" t="s">
        <v>8515</v>
      </c>
      <c r="L1985" s="13">
        <v>631</v>
      </c>
      <c r="M1985" s="13">
        <v>195</v>
      </c>
      <c r="N1985" s="13">
        <v>258</v>
      </c>
      <c r="O1985" s="13">
        <v>0</v>
      </c>
      <c r="P1985" s="13">
        <v>0</v>
      </c>
      <c r="Q1985" s="13">
        <v>0</v>
      </c>
      <c r="R1985" s="13">
        <v>1084</v>
      </c>
    </row>
    <row r="1986" spans="1:18" ht="14.5" x14ac:dyDescent="0.25">
      <c r="A1986" s="68">
        <v>12</v>
      </c>
      <c r="B1986" s="68">
        <v>58</v>
      </c>
      <c r="C1986" s="67" t="s">
        <v>1211</v>
      </c>
      <c r="D1986" s="67" t="s">
        <v>6790</v>
      </c>
      <c r="E1986" s="67" t="s">
        <v>13</v>
      </c>
      <c r="F1986" s="67" t="s">
        <v>3803</v>
      </c>
      <c r="G1986" s="67" t="s">
        <v>7653</v>
      </c>
      <c r="H1986" s="67" t="s">
        <v>3749</v>
      </c>
      <c r="I1986" s="68" t="s">
        <v>6167</v>
      </c>
      <c r="J1986" s="68" t="s">
        <v>963</v>
      </c>
      <c r="K1986" s="67" t="s">
        <v>8516</v>
      </c>
      <c r="L1986" s="13">
        <v>279</v>
      </c>
      <c r="M1986" s="13">
        <v>107</v>
      </c>
      <c r="N1986" s="13">
        <v>186</v>
      </c>
      <c r="O1986" s="13">
        <v>0</v>
      </c>
      <c r="P1986" s="13">
        <v>0</v>
      </c>
      <c r="Q1986" s="13">
        <v>0</v>
      </c>
      <c r="R1986" s="13">
        <v>572</v>
      </c>
    </row>
    <row r="1987" spans="1:18" ht="14.5" x14ac:dyDescent="0.25">
      <c r="A1987" s="68">
        <v>12</v>
      </c>
      <c r="B1987" s="68">
        <v>59</v>
      </c>
      <c r="C1987" s="67" t="s">
        <v>1211</v>
      </c>
      <c r="D1987" s="67" t="s">
        <v>6790</v>
      </c>
      <c r="E1987" s="67" t="s">
        <v>13</v>
      </c>
      <c r="F1987" s="67" t="s">
        <v>3804</v>
      </c>
      <c r="G1987" s="67" t="s">
        <v>7654</v>
      </c>
      <c r="H1987" s="67" t="s">
        <v>3749</v>
      </c>
      <c r="I1987" s="68" t="s">
        <v>6166</v>
      </c>
      <c r="J1987" s="68" t="s">
        <v>963</v>
      </c>
      <c r="K1987" s="67" t="s">
        <v>8517</v>
      </c>
      <c r="L1987" s="13">
        <v>646</v>
      </c>
      <c r="M1987" s="13">
        <v>272</v>
      </c>
      <c r="N1987" s="13">
        <v>519</v>
      </c>
      <c r="O1987" s="13">
        <v>0</v>
      </c>
      <c r="P1987" s="13">
        <v>0</v>
      </c>
      <c r="Q1987" s="13">
        <v>0</v>
      </c>
      <c r="R1987" s="13">
        <v>1437</v>
      </c>
    </row>
    <row r="1988" spans="1:18" ht="14.5" x14ac:dyDescent="0.25">
      <c r="A1988" s="68">
        <v>12</v>
      </c>
      <c r="B1988" s="68">
        <v>60</v>
      </c>
      <c r="C1988" s="67" t="s">
        <v>1211</v>
      </c>
      <c r="D1988" s="67" t="s">
        <v>6790</v>
      </c>
      <c r="E1988" s="67" t="s">
        <v>13</v>
      </c>
      <c r="F1988" s="67" t="s">
        <v>3805</v>
      </c>
      <c r="G1988" s="67" t="s">
        <v>7655</v>
      </c>
      <c r="H1988" s="67" t="s">
        <v>3749</v>
      </c>
      <c r="I1988" s="68" t="s">
        <v>6202</v>
      </c>
      <c r="J1988" s="68" t="s">
        <v>963</v>
      </c>
      <c r="K1988" s="67" t="s">
        <v>8518</v>
      </c>
      <c r="L1988" s="13">
        <v>225</v>
      </c>
      <c r="M1988" s="13">
        <v>91</v>
      </c>
      <c r="N1988" s="13">
        <v>187</v>
      </c>
      <c r="O1988" s="13">
        <v>0</v>
      </c>
      <c r="P1988" s="13">
        <v>0</v>
      </c>
      <c r="Q1988" s="13">
        <v>0</v>
      </c>
      <c r="R1988" s="13">
        <v>503</v>
      </c>
    </row>
    <row r="1989" spans="1:18" ht="14.5" x14ac:dyDescent="0.25">
      <c r="A1989" s="68">
        <v>12</v>
      </c>
      <c r="B1989" s="68">
        <v>61</v>
      </c>
      <c r="C1989" s="67" t="s">
        <v>1211</v>
      </c>
      <c r="D1989" s="67" t="s">
        <v>6790</v>
      </c>
      <c r="E1989" s="67" t="s">
        <v>13</v>
      </c>
      <c r="F1989" s="67" t="s">
        <v>3807</v>
      </c>
      <c r="G1989" s="67" t="s">
        <v>3806</v>
      </c>
      <c r="H1989" s="67" t="s">
        <v>3749</v>
      </c>
      <c r="I1989" s="68" t="s">
        <v>6173</v>
      </c>
      <c r="J1989" s="68" t="s">
        <v>963</v>
      </c>
      <c r="K1989" s="67" t="s">
        <v>8519</v>
      </c>
      <c r="L1989" s="13">
        <v>138</v>
      </c>
      <c r="M1989" s="13">
        <v>81</v>
      </c>
      <c r="N1989" s="13">
        <v>167</v>
      </c>
      <c r="O1989" s="13">
        <v>0</v>
      </c>
      <c r="P1989" s="13">
        <v>0</v>
      </c>
      <c r="Q1989" s="13">
        <v>0</v>
      </c>
      <c r="R1989" s="13">
        <v>386</v>
      </c>
    </row>
    <row r="1990" spans="1:18" ht="14.5" x14ac:dyDescent="0.25">
      <c r="A1990" s="68">
        <v>12</v>
      </c>
      <c r="B1990" s="68">
        <v>62</v>
      </c>
      <c r="C1990" s="67" t="s">
        <v>1211</v>
      </c>
      <c r="D1990" s="67" t="s">
        <v>6790</v>
      </c>
      <c r="E1990" s="67" t="s">
        <v>13</v>
      </c>
      <c r="F1990" s="67" t="s">
        <v>7463</v>
      </c>
      <c r="G1990" s="67" t="s">
        <v>7625</v>
      </c>
      <c r="H1990" s="67" t="s">
        <v>3749</v>
      </c>
      <c r="I1990" s="68" t="s">
        <v>6186</v>
      </c>
      <c r="J1990" s="68" t="s">
        <v>963</v>
      </c>
      <c r="K1990" s="67" t="s">
        <v>8799</v>
      </c>
      <c r="L1990" s="13">
        <v>5199</v>
      </c>
      <c r="M1990" s="13">
        <v>5650</v>
      </c>
      <c r="N1990" s="13">
        <v>3995</v>
      </c>
      <c r="O1990" s="13">
        <v>0</v>
      </c>
      <c r="P1990" s="13">
        <v>0</v>
      </c>
      <c r="Q1990" s="13">
        <v>0</v>
      </c>
      <c r="R1990" s="13">
        <v>14844</v>
      </c>
    </row>
    <row r="1991" spans="1:18" ht="14.5" x14ac:dyDescent="0.25">
      <c r="A1991" s="68">
        <v>12</v>
      </c>
      <c r="B1991" s="68">
        <v>63</v>
      </c>
      <c r="C1991" s="67" t="s">
        <v>1211</v>
      </c>
      <c r="D1991" s="67" t="s">
        <v>3333</v>
      </c>
      <c r="E1991" s="67" t="s">
        <v>5011</v>
      </c>
      <c r="F1991" s="67" t="s">
        <v>3809</v>
      </c>
      <c r="G1991" s="67" t="s">
        <v>3808</v>
      </c>
      <c r="H1991" s="67" t="s">
        <v>3749</v>
      </c>
      <c r="I1991" s="68" t="s">
        <v>6204</v>
      </c>
      <c r="J1991" s="68" t="s">
        <v>965</v>
      </c>
      <c r="K1991" s="67" t="s">
        <v>5919</v>
      </c>
      <c r="L1991" s="13">
        <v>0</v>
      </c>
      <c r="M1991" s="13">
        <v>0</v>
      </c>
      <c r="N1991" s="13">
        <v>0</v>
      </c>
      <c r="O1991" s="13">
        <v>0</v>
      </c>
      <c r="P1991" s="13">
        <v>0</v>
      </c>
      <c r="Q1991" s="13">
        <v>0</v>
      </c>
      <c r="R1991" s="13">
        <v>0</v>
      </c>
    </row>
    <row r="1992" spans="1:18" ht="14.5" x14ac:dyDescent="0.25">
      <c r="A1992" s="68">
        <v>12</v>
      </c>
      <c r="B1992" s="68">
        <v>64</v>
      </c>
      <c r="C1992" s="67" t="s">
        <v>6804</v>
      </c>
      <c r="D1992" s="67" t="s">
        <v>6997</v>
      </c>
      <c r="E1992" s="67" t="s">
        <v>7180</v>
      </c>
      <c r="F1992" s="67" t="s">
        <v>7467</v>
      </c>
      <c r="G1992" s="67" t="s">
        <v>6997</v>
      </c>
      <c r="H1992" s="67" t="s">
        <v>3749</v>
      </c>
      <c r="I1992" s="68" t="s">
        <v>6165</v>
      </c>
      <c r="J1992" s="68" t="s">
        <v>963</v>
      </c>
      <c r="K1992" s="67" t="s">
        <v>8803</v>
      </c>
      <c r="L1992" s="13">
        <v>3996</v>
      </c>
      <c r="M1992" s="13">
        <v>5071</v>
      </c>
      <c r="N1992" s="13">
        <v>922</v>
      </c>
      <c r="O1992" s="13">
        <v>0</v>
      </c>
      <c r="P1992" s="13">
        <v>0</v>
      </c>
      <c r="Q1992" s="13">
        <v>0</v>
      </c>
      <c r="R1992" s="13">
        <v>9989</v>
      </c>
    </row>
    <row r="1993" spans="1:18" ht="14.5" x14ac:dyDescent="0.25">
      <c r="A1993" s="68">
        <v>12</v>
      </c>
      <c r="B1993" s="68">
        <v>65</v>
      </c>
      <c r="C1993" s="67" t="s">
        <v>6804</v>
      </c>
      <c r="D1993" s="67" t="s">
        <v>6968</v>
      </c>
      <c r="E1993" s="67" t="s">
        <v>7151</v>
      </c>
      <c r="F1993" s="67" t="s">
        <v>7431</v>
      </c>
      <c r="G1993" s="67" t="s">
        <v>6968</v>
      </c>
      <c r="H1993" s="67" t="s">
        <v>3749</v>
      </c>
      <c r="I1993" s="68" t="s">
        <v>6208</v>
      </c>
      <c r="J1993" s="68" t="s">
        <v>963</v>
      </c>
      <c r="K1993" s="67" t="s">
        <v>8767</v>
      </c>
      <c r="L1993" s="13">
        <v>11346</v>
      </c>
      <c r="M1993" s="13">
        <v>9943</v>
      </c>
      <c r="N1993" s="13">
        <v>4859</v>
      </c>
      <c r="O1993" s="13">
        <v>0</v>
      </c>
      <c r="P1993" s="13">
        <v>0</v>
      </c>
      <c r="Q1993" s="13">
        <v>0</v>
      </c>
      <c r="R1993" s="13">
        <v>26148</v>
      </c>
    </row>
    <row r="1994" spans="1:18" ht="14.5" x14ac:dyDescent="0.25">
      <c r="A1994" s="68">
        <v>12</v>
      </c>
      <c r="B1994" s="68">
        <v>66</v>
      </c>
      <c r="C1994" s="67" t="s">
        <v>6804</v>
      </c>
      <c r="D1994" s="67" t="s">
        <v>6955</v>
      </c>
      <c r="E1994" s="67" t="s">
        <v>7138</v>
      </c>
      <c r="F1994" s="67" t="s">
        <v>7417</v>
      </c>
      <c r="G1994" s="67" t="s">
        <v>6955</v>
      </c>
      <c r="H1994" s="67" t="s">
        <v>3749</v>
      </c>
      <c r="I1994" s="68" t="s">
        <v>6208</v>
      </c>
      <c r="J1994" s="68" t="s">
        <v>963</v>
      </c>
      <c r="K1994" s="67" t="s">
        <v>8753</v>
      </c>
      <c r="L1994" s="13">
        <v>2940</v>
      </c>
      <c r="M1994" s="13">
        <v>3241</v>
      </c>
      <c r="N1994" s="13">
        <v>2474</v>
      </c>
      <c r="O1994" s="13">
        <v>0</v>
      </c>
      <c r="P1994" s="13">
        <v>0</v>
      </c>
      <c r="Q1994" s="13">
        <v>0</v>
      </c>
      <c r="R1994" s="13">
        <v>8655</v>
      </c>
    </row>
    <row r="1995" spans="1:18" ht="14.5" x14ac:dyDescent="0.25">
      <c r="A1995" s="68">
        <v>12</v>
      </c>
      <c r="B1995" s="68">
        <v>67</v>
      </c>
      <c r="C1995" s="67" t="s">
        <v>6804</v>
      </c>
      <c r="D1995" s="67" t="s">
        <v>6981</v>
      </c>
      <c r="E1995" s="67" t="s">
        <v>7164</v>
      </c>
      <c r="F1995" s="67" t="s">
        <v>7444</v>
      </c>
      <c r="G1995" s="67" t="s">
        <v>6981</v>
      </c>
      <c r="H1995" s="67" t="s">
        <v>3749</v>
      </c>
      <c r="I1995" s="68" t="s">
        <v>6165</v>
      </c>
      <c r="J1995" s="68" t="s">
        <v>963</v>
      </c>
      <c r="K1995" s="67" t="s">
        <v>8780</v>
      </c>
      <c r="L1995" s="13">
        <v>5309</v>
      </c>
      <c r="M1995" s="13">
        <v>5676</v>
      </c>
      <c r="N1995" s="13">
        <v>2778</v>
      </c>
      <c r="O1995" s="13">
        <v>0</v>
      </c>
      <c r="P1995" s="13">
        <v>0</v>
      </c>
      <c r="Q1995" s="13">
        <v>0</v>
      </c>
      <c r="R1995" s="13">
        <v>13763</v>
      </c>
    </row>
    <row r="1996" spans="1:18" ht="14.5" x14ac:dyDescent="0.25">
      <c r="A1996" s="68">
        <v>12</v>
      </c>
      <c r="B1996" s="68">
        <v>68</v>
      </c>
      <c r="C1996" s="67" t="s">
        <v>6804</v>
      </c>
      <c r="D1996" s="67" t="s">
        <v>6962</v>
      </c>
      <c r="E1996" s="67" t="s">
        <v>7145</v>
      </c>
      <c r="F1996" s="67" t="s">
        <v>7425</v>
      </c>
      <c r="G1996" s="67" t="s">
        <v>6962</v>
      </c>
      <c r="H1996" s="67" t="s">
        <v>3749</v>
      </c>
      <c r="I1996" s="68" t="s">
        <v>6207</v>
      </c>
      <c r="J1996" s="68" t="s">
        <v>963</v>
      </c>
      <c r="K1996" s="67" t="s">
        <v>8761</v>
      </c>
      <c r="L1996" s="13">
        <v>4074</v>
      </c>
      <c r="M1996" s="13">
        <v>2989</v>
      </c>
      <c r="N1996" s="13">
        <v>1848</v>
      </c>
      <c r="O1996" s="13">
        <v>0</v>
      </c>
      <c r="P1996" s="13">
        <v>0</v>
      </c>
      <c r="Q1996" s="13">
        <v>0</v>
      </c>
      <c r="R1996" s="13">
        <v>8911</v>
      </c>
    </row>
    <row r="1997" spans="1:18" ht="14.5" x14ac:dyDescent="0.25">
      <c r="A1997" s="68">
        <v>12</v>
      </c>
      <c r="B1997" s="68">
        <v>69</v>
      </c>
      <c r="C1997" s="67" t="s">
        <v>6804</v>
      </c>
      <c r="D1997" s="67" t="s">
        <v>6994</v>
      </c>
      <c r="E1997" s="67" t="s">
        <v>7177</v>
      </c>
      <c r="F1997" s="67" t="s">
        <v>7457</v>
      </c>
      <c r="G1997" s="67" t="s">
        <v>6994</v>
      </c>
      <c r="H1997" s="67" t="s">
        <v>3749</v>
      </c>
      <c r="I1997" s="68" t="s">
        <v>6166</v>
      </c>
      <c r="J1997" s="68" t="s">
        <v>963</v>
      </c>
      <c r="K1997" s="67" t="s">
        <v>8793</v>
      </c>
      <c r="L1997" s="13">
        <v>4684</v>
      </c>
      <c r="M1997" s="13">
        <v>4342</v>
      </c>
      <c r="N1997" s="13">
        <v>4372</v>
      </c>
      <c r="O1997" s="13">
        <v>0</v>
      </c>
      <c r="P1997" s="13">
        <v>0</v>
      </c>
      <c r="Q1997" s="13">
        <v>0</v>
      </c>
      <c r="R1997" s="13">
        <v>13398</v>
      </c>
    </row>
    <row r="1998" spans="1:18" ht="14.5" x14ac:dyDescent="0.25">
      <c r="A1998" s="68">
        <v>12</v>
      </c>
      <c r="B1998" s="68">
        <v>70</v>
      </c>
      <c r="C1998" s="67" t="s">
        <v>6804</v>
      </c>
      <c r="D1998" s="67" t="s">
        <v>6935</v>
      </c>
      <c r="E1998" s="67" t="s">
        <v>7118</v>
      </c>
      <c r="F1998" s="67" t="s">
        <v>7397</v>
      </c>
      <c r="G1998" s="67" t="s">
        <v>6935</v>
      </c>
      <c r="H1998" s="67" t="s">
        <v>3749</v>
      </c>
      <c r="I1998" s="68" t="s">
        <v>6165</v>
      </c>
      <c r="J1998" s="68" t="s">
        <v>963</v>
      </c>
      <c r="K1998" s="67" t="s">
        <v>8733</v>
      </c>
      <c r="L1998" s="13">
        <v>2426</v>
      </c>
      <c r="M1998" s="13">
        <v>3219</v>
      </c>
      <c r="N1998" s="13">
        <v>1035</v>
      </c>
      <c r="O1998" s="13">
        <v>0</v>
      </c>
      <c r="P1998" s="13">
        <v>0</v>
      </c>
      <c r="Q1998" s="13">
        <v>0</v>
      </c>
      <c r="R1998" s="13">
        <v>6680</v>
      </c>
    </row>
    <row r="1999" spans="1:18" ht="14.5" x14ac:dyDescent="0.25">
      <c r="A1999" s="68">
        <v>12</v>
      </c>
      <c r="B1999" s="68">
        <v>71</v>
      </c>
      <c r="C1999" s="67" t="s">
        <v>6804</v>
      </c>
      <c r="D1999" s="67" t="s">
        <v>6936</v>
      </c>
      <c r="E1999" s="67" t="s">
        <v>7119</v>
      </c>
      <c r="F1999" s="67" t="s">
        <v>7398</v>
      </c>
      <c r="G1999" s="67" t="s">
        <v>6936</v>
      </c>
      <c r="H1999" s="67" t="s">
        <v>3749</v>
      </c>
      <c r="I1999" s="68" t="s">
        <v>6165</v>
      </c>
      <c r="J1999" s="68" t="s">
        <v>963</v>
      </c>
      <c r="K1999" s="67" t="s">
        <v>8734</v>
      </c>
      <c r="L1999" s="13">
        <v>7531</v>
      </c>
      <c r="M1999" s="13">
        <v>6901</v>
      </c>
      <c r="N1999" s="13">
        <v>3624</v>
      </c>
      <c r="O1999" s="13">
        <v>0</v>
      </c>
      <c r="P1999" s="13">
        <v>0</v>
      </c>
      <c r="Q1999" s="13">
        <v>0</v>
      </c>
      <c r="R1999" s="13">
        <v>18056</v>
      </c>
    </row>
    <row r="2000" spans="1:18" ht="14.5" x14ac:dyDescent="0.25">
      <c r="A2000" s="68">
        <v>12</v>
      </c>
      <c r="B2000" s="68">
        <v>72</v>
      </c>
      <c r="C2000" s="67" t="s">
        <v>6804</v>
      </c>
      <c r="D2000" s="67" t="s">
        <v>6960</v>
      </c>
      <c r="E2000" s="67" t="s">
        <v>7143</v>
      </c>
      <c r="F2000" s="67" t="s">
        <v>7423</v>
      </c>
      <c r="G2000" s="67" t="s">
        <v>6960</v>
      </c>
      <c r="H2000" s="67" t="s">
        <v>3749</v>
      </c>
      <c r="I2000" s="68" t="s">
        <v>6165</v>
      </c>
      <c r="J2000" s="68" t="s">
        <v>963</v>
      </c>
      <c r="K2000" s="67" t="s">
        <v>8759</v>
      </c>
      <c r="L2000" s="13">
        <v>6764</v>
      </c>
      <c r="M2000" s="13">
        <v>7545</v>
      </c>
      <c r="N2000" s="13">
        <v>2562</v>
      </c>
      <c r="O2000" s="13">
        <v>0</v>
      </c>
      <c r="P2000" s="13">
        <v>0</v>
      </c>
      <c r="Q2000" s="13">
        <v>0</v>
      </c>
      <c r="R2000" s="13">
        <v>16871</v>
      </c>
    </row>
    <row r="2001" spans="1:18" ht="14.5" x14ac:dyDescent="0.25">
      <c r="A2001" s="68">
        <v>12</v>
      </c>
      <c r="B2001" s="68">
        <v>73</v>
      </c>
      <c r="C2001" s="67" t="s">
        <v>6804</v>
      </c>
      <c r="D2001" s="67" t="s">
        <v>6963</v>
      </c>
      <c r="E2001" s="67" t="s">
        <v>7146</v>
      </c>
      <c r="F2001" s="67" t="s">
        <v>7426</v>
      </c>
      <c r="G2001" s="67" t="s">
        <v>6963</v>
      </c>
      <c r="H2001" s="67" t="s">
        <v>3749</v>
      </c>
      <c r="I2001" s="68" t="s">
        <v>6208</v>
      </c>
      <c r="J2001" s="68" t="s">
        <v>963</v>
      </c>
      <c r="K2001" s="67" t="s">
        <v>8762</v>
      </c>
      <c r="L2001" s="13">
        <v>2951</v>
      </c>
      <c r="M2001" s="13">
        <v>3398</v>
      </c>
      <c r="N2001" s="13">
        <v>797</v>
      </c>
      <c r="O2001" s="13">
        <v>0</v>
      </c>
      <c r="P2001" s="13">
        <v>0</v>
      </c>
      <c r="Q2001" s="13">
        <v>0</v>
      </c>
      <c r="R2001" s="13">
        <v>7146</v>
      </c>
    </row>
    <row r="2002" spans="1:18" ht="14.5" x14ac:dyDescent="0.25">
      <c r="A2002" s="68">
        <v>12</v>
      </c>
      <c r="B2002" s="68">
        <v>74</v>
      </c>
      <c r="C2002" s="67" t="s">
        <v>6804</v>
      </c>
      <c r="D2002" s="67" t="s">
        <v>6969</v>
      </c>
      <c r="E2002" s="67" t="s">
        <v>7152</v>
      </c>
      <c r="F2002" s="67" t="s">
        <v>7432</v>
      </c>
      <c r="G2002" s="67" t="s">
        <v>6969</v>
      </c>
      <c r="H2002" s="67" t="s">
        <v>3749</v>
      </c>
      <c r="I2002" s="68" t="s">
        <v>6165</v>
      </c>
      <c r="J2002" s="68" t="s">
        <v>963</v>
      </c>
      <c r="K2002" s="67" t="s">
        <v>8768</v>
      </c>
      <c r="L2002" s="13">
        <v>9126</v>
      </c>
      <c r="M2002" s="13">
        <v>9018</v>
      </c>
      <c r="N2002" s="13">
        <v>6067</v>
      </c>
      <c r="O2002" s="13">
        <v>0</v>
      </c>
      <c r="P2002" s="13">
        <v>0</v>
      </c>
      <c r="Q2002" s="13">
        <v>0</v>
      </c>
      <c r="R2002" s="13">
        <v>24211</v>
      </c>
    </row>
    <row r="2003" spans="1:18" ht="14.5" x14ac:dyDescent="0.25">
      <c r="A2003" s="68">
        <v>12</v>
      </c>
      <c r="B2003" s="68">
        <v>75</v>
      </c>
      <c r="C2003" s="67" t="s">
        <v>6804</v>
      </c>
      <c r="D2003" s="67" t="s">
        <v>6937</v>
      </c>
      <c r="E2003" s="67" t="s">
        <v>7120</v>
      </c>
      <c r="F2003" s="67" t="s">
        <v>7399</v>
      </c>
      <c r="G2003" s="67" t="s">
        <v>6937</v>
      </c>
      <c r="H2003" s="67" t="s">
        <v>3749</v>
      </c>
      <c r="I2003" s="68" t="s">
        <v>6165</v>
      </c>
      <c r="J2003" s="68" t="s">
        <v>963</v>
      </c>
      <c r="K2003" s="67" t="s">
        <v>8735</v>
      </c>
      <c r="L2003" s="13">
        <v>10551</v>
      </c>
      <c r="M2003" s="13">
        <v>10643</v>
      </c>
      <c r="N2003" s="13">
        <v>9908</v>
      </c>
      <c r="O2003" s="13">
        <v>0</v>
      </c>
      <c r="P2003" s="13">
        <v>0</v>
      </c>
      <c r="Q2003" s="13">
        <v>0</v>
      </c>
      <c r="R2003" s="13">
        <v>31102</v>
      </c>
    </row>
    <row r="2004" spans="1:18" ht="14.5" x14ac:dyDescent="0.25">
      <c r="A2004" s="68">
        <v>12</v>
      </c>
      <c r="B2004" s="68">
        <v>76</v>
      </c>
      <c r="C2004" s="67" t="s">
        <v>6804</v>
      </c>
      <c r="D2004" s="67" t="s">
        <v>7003</v>
      </c>
      <c r="E2004" s="67" t="s">
        <v>7186</v>
      </c>
      <c r="F2004" s="67" t="s">
        <v>7474</v>
      </c>
      <c r="G2004" s="67" t="s">
        <v>7003</v>
      </c>
      <c r="H2004" s="67" t="s">
        <v>3749</v>
      </c>
      <c r="I2004" s="68" t="s">
        <v>6165</v>
      </c>
      <c r="J2004" s="68" t="s">
        <v>963</v>
      </c>
      <c r="K2004" s="67" t="s">
        <v>8810</v>
      </c>
      <c r="L2004" s="13">
        <v>7145</v>
      </c>
      <c r="M2004" s="13">
        <v>7608</v>
      </c>
      <c r="N2004" s="13">
        <v>3789</v>
      </c>
      <c r="O2004" s="13">
        <v>0</v>
      </c>
      <c r="P2004" s="13">
        <v>0</v>
      </c>
      <c r="Q2004" s="13">
        <v>0</v>
      </c>
      <c r="R2004" s="13">
        <v>18542</v>
      </c>
    </row>
    <row r="2005" spans="1:18" ht="14.5" x14ac:dyDescent="0.25">
      <c r="A2005" s="68">
        <v>12</v>
      </c>
      <c r="B2005" s="68">
        <v>77</v>
      </c>
      <c r="C2005" s="67" t="s">
        <v>6804</v>
      </c>
      <c r="D2005" s="67" t="s">
        <v>6956</v>
      </c>
      <c r="E2005" s="67" t="s">
        <v>7139</v>
      </c>
      <c r="F2005" s="67" t="s">
        <v>7418</v>
      </c>
      <c r="G2005" s="67" t="s">
        <v>6956</v>
      </c>
      <c r="H2005" s="67" t="s">
        <v>3749</v>
      </c>
      <c r="I2005" s="68" t="s">
        <v>6208</v>
      </c>
      <c r="J2005" s="68" t="s">
        <v>963</v>
      </c>
      <c r="K2005" s="67" t="s">
        <v>8754</v>
      </c>
      <c r="L2005" s="13">
        <v>6807</v>
      </c>
      <c r="M2005" s="13">
        <v>8087</v>
      </c>
      <c r="N2005" s="13">
        <v>4046</v>
      </c>
      <c r="O2005" s="13">
        <v>0</v>
      </c>
      <c r="P2005" s="13">
        <v>0</v>
      </c>
      <c r="Q2005" s="13">
        <v>0</v>
      </c>
      <c r="R2005" s="13">
        <v>18940</v>
      </c>
    </row>
    <row r="2006" spans="1:18" ht="14.5" x14ac:dyDescent="0.25">
      <c r="A2006" s="68">
        <v>12</v>
      </c>
      <c r="B2006" s="68">
        <v>78</v>
      </c>
      <c r="C2006" s="67" t="s">
        <v>6804</v>
      </c>
      <c r="D2006" s="67" t="s">
        <v>6992</v>
      </c>
      <c r="E2006" s="67" t="s">
        <v>7175</v>
      </c>
      <c r="F2006" s="67" t="s">
        <v>7455</v>
      </c>
      <c r="G2006" s="67" t="s">
        <v>6992</v>
      </c>
      <c r="H2006" s="67" t="s">
        <v>3749</v>
      </c>
      <c r="I2006" s="68" t="s">
        <v>6165</v>
      </c>
      <c r="J2006" s="68" t="s">
        <v>963</v>
      </c>
      <c r="K2006" s="67" t="s">
        <v>8791</v>
      </c>
      <c r="L2006" s="13">
        <v>6653</v>
      </c>
      <c r="M2006" s="13">
        <v>5559</v>
      </c>
      <c r="N2006" s="13">
        <v>2233</v>
      </c>
      <c r="O2006" s="13">
        <v>0</v>
      </c>
      <c r="P2006" s="13">
        <v>0</v>
      </c>
      <c r="Q2006" s="13">
        <v>0</v>
      </c>
      <c r="R2006" s="13">
        <v>14445</v>
      </c>
    </row>
    <row r="2007" spans="1:18" ht="14.5" x14ac:dyDescent="0.25">
      <c r="A2007" s="68">
        <v>12</v>
      </c>
      <c r="B2007" s="68">
        <v>79</v>
      </c>
      <c r="C2007" s="67" t="s">
        <v>6804</v>
      </c>
      <c r="D2007" s="67" t="s">
        <v>6938</v>
      </c>
      <c r="E2007" s="67" t="s">
        <v>7121</v>
      </c>
      <c r="F2007" s="67" t="s">
        <v>7400</v>
      </c>
      <c r="G2007" s="67" t="s">
        <v>6938</v>
      </c>
      <c r="H2007" s="67" t="s">
        <v>3749</v>
      </c>
      <c r="I2007" s="68" t="s">
        <v>6165</v>
      </c>
      <c r="J2007" s="68" t="s">
        <v>963</v>
      </c>
      <c r="K2007" s="67" t="s">
        <v>8736</v>
      </c>
      <c r="L2007" s="13">
        <v>5713</v>
      </c>
      <c r="M2007" s="13">
        <v>5638</v>
      </c>
      <c r="N2007" s="13">
        <v>2022</v>
      </c>
      <c r="O2007" s="13">
        <v>0</v>
      </c>
      <c r="P2007" s="13">
        <v>0</v>
      </c>
      <c r="Q2007" s="13">
        <v>0</v>
      </c>
      <c r="R2007" s="13">
        <v>13373</v>
      </c>
    </row>
    <row r="2008" spans="1:18" ht="14.5" x14ac:dyDescent="0.25">
      <c r="A2008" s="68">
        <v>12</v>
      </c>
      <c r="B2008" s="68">
        <v>80</v>
      </c>
      <c r="C2008" s="67" t="s">
        <v>6804</v>
      </c>
      <c r="D2008" s="67" t="s">
        <v>6965</v>
      </c>
      <c r="E2008" s="67" t="s">
        <v>7148</v>
      </c>
      <c r="F2008" s="67" t="s">
        <v>7428</v>
      </c>
      <c r="G2008" s="67" t="s">
        <v>6965</v>
      </c>
      <c r="H2008" s="67" t="s">
        <v>3749</v>
      </c>
      <c r="I2008" s="68" t="s">
        <v>6165</v>
      </c>
      <c r="J2008" s="68" t="s">
        <v>963</v>
      </c>
      <c r="K2008" s="67" t="s">
        <v>8764</v>
      </c>
      <c r="L2008" s="13">
        <v>3870</v>
      </c>
      <c r="M2008" s="13">
        <v>3629</v>
      </c>
      <c r="N2008" s="13">
        <v>1913</v>
      </c>
      <c r="O2008" s="13">
        <v>0</v>
      </c>
      <c r="P2008" s="13">
        <v>0</v>
      </c>
      <c r="Q2008" s="13">
        <v>0</v>
      </c>
      <c r="R2008" s="13">
        <v>9412</v>
      </c>
    </row>
    <row r="2009" spans="1:18" ht="14.5" x14ac:dyDescent="0.25">
      <c r="A2009" s="68">
        <v>12</v>
      </c>
      <c r="B2009" s="68">
        <v>81</v>
      </c>
      <c r="C2009" s="67" t="s">
        <v>6804</v>
      </c>
      <c r="D2009" s="67" t="s">
        <v>6939</v>
      </c>
      <c r="E2009" s="67" t="s">
        <v>7122</v>
      </c>
      <c r="F2009" s="67" t="s">
        <v>7401</v>
      </c>
      <c r="G2009" s="67" t="s">
        <v>6939</v>
      </c>
      <c r="H2009" s="67" t="s">
        <v>3749</v>
      </c>
      <c r="I2009" s="68" t="s">
        <v>6208</v>
      </c>
      <c r="J2009" s="68" t="s">
        <v>963</v>
      </c>
      <c r="K2009" s="67" t="s">
        <v>8737</v>
      </c>
      <c r="L2009" s="13">
        <v>4468</v>
      </c>
      <c r="M2009" s="13">
        <v>4810</v>
      </c>
      <c r="N2009" s="13">
        <v>5200</v>
      </c>
      <c r="O2009" s="13">
        <v>0</v>
      </c>
      <c r="P2009" s="13">
        <v>0</v>
      </c>
      <c r="Q2009" s="13">
        <v>0</v>
      </c>
      <c r="R2009" s="13">
        <v>14478</v>
      </c>
    </row>
    <row r="2010" spans="1:18" ht="14.5" x14ac:dyDescent="0.25">
      <c r="A2010" s="68">
        <v>12</v>
      </c>
      <c r="B2010" s="68">
        <v>82</v>
      </c>
      <c r="C2010" s="67" t="s">
        <v>6804</v>
      </c>
      <c r="D2010" s="67" t="s">
        <v>7005</v>
      </c>
      <c r="E2010" s="67" t="s">
        <v>7188</v>
      </c>
      <c r="F2010" s="67" t="s">
        <v>7476</v>
      </c>
      <c r="G2010" s="67" t="s">
        <v>7705</v>
      </c>
      <c r="H2010" s="67" t="s">
        <v>3749</v>
      </c>
      <c r="I2010" s="68" t="s">
        <v>6166</v>
      </c>
      <c r="J2010" s="68" t="s">
        <v>963</v>
      </c>
      <c r="K2010" s="67" t="s">
        <v>8812</v>
      </c>
      <c r="L2010" s="13">
        <v>240</v>
      </c>
      <c r="M2010" s="13">
        <v>217</v>
      </c>
      <c r="N2010" s="13">
        <v>386</v>
      </c>
      <c r="O2010" s="13">
        <v>0</v>
      </c>
      <c r="P2010" s="13">
        <v>0</v>
      </c>
      <c r="Q2010" s="13">
        <v>0</v>
      </c>
      <c r="R2010" s="13">
        <v>843</v>
      </c>
    </row>
    <row r="2011" spans="1:18" ht="14.5" x14ac:dyDescent="0.25">
      <c r="A2011" s="68">
        <v>12</v>
      </c>
      <c r="B2011" s="68">
        <v>83</v>
      </c>
      <c r="C2011" s="67" t="s">
        <v>6804</v>
      </c>
      <c r="D2011" s="67" t="s">
        <v>6998</v>
      </c>
      <c r="E2011" s="67" t="s">
        <v>7181</v>
      </c>
      <c r="F2011" s="67" t="s">
        <v>7468</v>
      </c>
      <c r="G2011" s="67" t="s">
        <v>6998</v>
      </c>
      <c r="H2011" s="67" t="s">
        <v>3749</v>
      </c>
      <c r="I2011" s="68" t="s">
        <v>6165</v>
      </c>
      <c r="J2011" s="68" t="s">
        <v>963</v>
      </c>
      <c r="K2011" s="67" t="s">
        <v>8804</v>
      </c>
      <c r="L2011" s="13">
        <v>9618</v>
      </c>
      <c r="M2011" s="13">
        <v>7180</v>
      </c>
      <c r="N2011" s="13">
        <v>4455</v>
      </c>
      <c r="O2011" s="13">
        <v>0</v>
      </c>
      <c r="P2011" s="13">
        <v>0</v>
      </c>
      <c r="Q2011" s="13">
        <v>0</v>
      </c>
      <c r="R2011" s="13">
        <v>21253</v>
      </c>
    </row>
    <row r="2012" spans="1:18" ht="14.5" x14ac:dyDescent="0.25">
      <c r="A2012" s="68">
        <v>12</v>
      </c>
      <c r="B2012" s="68">
        <v>84</v>
      </c>
      <c r="C2012" s="67" t="s">
        <v>6804</v>
      </c>
      <c r="D2012" s="67" t="s">
        <v>6970</v>
      </c>
      <c r="E2012" s="67" t="s">
        <v>7153</v>
      </c>
      <c r="F2012" s="67" t="s">
        <v>7433</v>
      </c>
      <c r="G2012" s="67" t="s">
        <v>6970</v>
      </c>
      <c r="H2012" s="67" t="s">
        <v>3749</v>
      </c>
      <c r="I2012" s="68" t="s">
        <v>6165</v>
      </c>
      <c r="J2012" s="68" t="s">
        <v>963</v>
      </c>
      <c r="K2012" s="67" t="s">
        <v>8769</v>
      </c>
      <c r="L2012" s="13">
        <v>8378</v>
      </c>
      <c r="M2012" s="13">
        <v>5847</v>
      </c>
      <c r="N2012" s="13">
        <v>4256</v>
      </c>
      <c r="O2012" s="13">
        <v>0</v>
      </c>
      <c r="P2012" s="13">
        <v>0</v>
      </c>
      <c r="Q2012" s="13">
        <v>0</v>
      </c>
      <c r="R2012" s="13">
        <v>18481</v>
      </c>
    </row>
    <row r="2013" spans="1:18" ht="14.5" x14ac:dyDescent="0.25">
      <c r="A2013" s="68">
        <v>12</v>
      </c>
      <c r="B2013" s="68">
        <v>85</v>
      </c>
      <c r="C2013" s="67" t="s">
        <v>6804</v>
      </c>
      <c r="D2013" s="67" t="s">
        <v>6986</v>
      </c>
      <c r="E2013" s="67" t="s">
        <v>7169</v>
      </c>
      <c r="F2013" s="67" t="s">
        <v>7449</v>
      </c>
      <c r="G2013" s="67" t="s">
        <v>6986</v>
      </c>
      <c r="H2013" s="67" t="s">
        <v>3749</v>
      </c>
      <c r="I2013" s="68" t="s">
        <v>6165</v>
      </c>
      <c r="J2013" s="68" t="s">
        <v>963</v>
      </c>
      <c r="K2013" s="67" t="s">
        <v>8785</v>
      </c>
      <c r="L2013" s="13">
        <v>4860</v>
      </c>
      <c r="M2013" s="13">
        <v>6717</v>
      </c>
      <c r="N2013" s="13">
        <v>2118</v>
      </c>
      <c r="O2013" s="13">
        <v>0</v>
      </c>
      <c r="P2013" s="13">
        <v>0</v>
      </c>
      <c r="Q2013" s="13">
        <v>0</v>
      </c>
      <c r="R2013" s="13">
        <v>13695</v>
      </c>
    </row>
    <row r="2014" spans="1:18" ht="14.5" x14ac:dyDescent="0.25">
      <c r="A2014" s="68">
        <v>12</v>
      </c>
      <c r="B2014" s="68">
        <v>86</v>
      </c>
      <c r="C2014" s="67" t="s">
        <v>6804</v>
      </c>
      <c r="D2014" s="67" t="s">
        <v>6959</v>
      </c>
      <c r="E2014" s="67" t="s">
        <v>7142</v>
      </c>
      <c r="F2014" s="67" t="s">
        <v>7421</v>
      </c>
      <c r="G2014" s="67" t="s">
        <v>6959</v>
      </c>
      <c r="H2014" s="67" t="s">
        <v>3749</v>
      </c>
      <c r="I2014" s="68" t="s">
        <v>6165</v>
      </c>
      <c r="J2014" s="68" t="s">
        <v>963</v>
      </c>
      <c r="K2014" s="67" t="s">
        <v>8757</v>
      </c>
      <c r="L2014" s="13">
        <v>4557</v>
      </c>
      <c r="M2014" s="13">
        <v>4462</v>
      </c>
      <c r="N2014" s="13">
        <v>3174</v>
      </c>
      <c r="O2014" s="13">
        <v>0</v>
      </c>
      <c r="P2014" s="13">
        <v>0</v>
      </c>
      <c r="Q2014" s="13">
        <v>0</v>
      </c>
      <c r="R2014" s="13">
        <v>12193</v>
      </c>
    </row>
    <row r="2015" spans="1:18" ht="14.5" x14ac:dyDescent="0.25">
      <c r="A2015" s="68">
        <v>12</v>
      </c>
      <c r="B2015" s="68">
        <v>87</v>
      </c>
      <c r="C2015" s="67" t="s">
        <v>6804</v>
      </c>
      <c r="D2015" s="67" t="s">
        <v>6983</v>
      </c>
      <c r="E2015" s="67" t="s">
        <v>7166</v>
      </c>
      <c r="F2015" s="67" t="s">
        <v>7446</v>
      </c>
      <c r="G2015" s="67" t="s">
        <v>6983</v>
      </c>
      <c r="H2015" s="67" t="s">
        <v>3749</v>
      </c>
      <c r="I2015" s="68" t="s">
        <v>6331</v>
      </c>
      <c r="J2015" s="68" t="s">
        <v>963</v>
      </c>
      <c r="K2015" s="67" t="s">
        <v>8782</v>
      </c>
      <c r="L2015" s="13">
        <v>6810</v>
      </c>
      <c r="M2015" s="13">
        <v>7177</v>
      </c>
      <c r="N2015" s="13">
        <v>3234</v>
      </c>
      <c r="O2015" s="13">
        <v>0</v>
      </c>
      <c r="P2015" s="13">
        <v>0</v>
      </c>
      <c r="Q2015" s="13">
        <v>0</v>
      </c>
      <c r="R2015" s="13">
        <v>17221</v>
      </c>
    </row>
    <row r="2016" spans="1:18" ht="14.5" x14ac:dyDescent="0.25">
      <c r="A2016" s="68">
        <v>12</v>
      </c>
      <c r="B2016" s="68">
        <v>88</v>
      </c>
      <c r="C2016" s="67" t="s">
        <v>6804</v>
      </c>
      <c r="D2016" s="67" t="s">
        <v>6966</v>
      </c>
      <c r="E2016" s="67" t="s">
        <v>7149</v>
      </c>
      <c r="F2016" s="67" t="s">
        <v>7429</v>
      </c>
      <c r="G2016" s="67" t="s">
        <v>6966</v>
      </c>
      <c r="H2016" s="67" t="s">
        <v>3749</v>
      </c>
      <c r="I2016" s="68" t="s">
        <v>6165</v>
      </c>
      <c r="J2016" s="68" t="s">
        <v>963</v>
      </c>
      <c r="K2016" s="67" t="s">
        <v>8765</v>
      </c>
      <c r="L2016" s="13">
        <v>3034</v>
      </c>
      <c r="M2016" s="13">
        <v>3290</v>
      </c>
      <c r="N2016" s="13">
        <v>2468</v>
      </c>
      <c r="O2016" s="13">
        <v>0</v>
      </c>
      <c r="P2016" s="13">
        <v>0</v>
      </c>
      <c r="Q2016" s="13">
        <v>0</v>
      </c>
      <c r="R2016" s="13">
        <v>8792</v>
      </c>
    </row>
    <row r="2017" spans="1:18" ht="14.5" x14ac:dyDescent="0.25">
      <c r="A2017" s="68">
        <v>12</v>
      </c>
      <c r="B2017" s="68">
        <v>89</v>
      </c>
      <c r="C2017" s="67" t="s">
        <v>6804</v>
      </c>
      <c r="D2017" s="67" t="s">
        <v>6940</v>
      </c>
      <c r="E2017" s="67" t="s">
        <v>7123</v>
      </c>
      <c r="F2017" s="67" t="s">
        <v>7402</v>
      </c>
      <c r="G2017" s="67" t="s">
        <v>6940</v>
      </c>
      <c r="H2017" s="67" t="s">
        <v>3749</v>
      </c>
      <c r="I2017" s="68" t="s">
        <v>6186</v>
      </c>
      <c r="J2017" s="68" t="s">
        <v>963</v>
      </c>
      <c r="K2017" s="67" t="s">
        <v>8738</v>
      </c>
      <c r="L2017" s="13">
        <v>2710</v>
      </c>
      <c r="M2017" s="13">
        <v>3056</v>
      </c>
      <c r="N2017" s="13">
        <v>2598</v>
      </c>
      <c r="O2017" s="13">
        <v>0</v>
      </c>
      <c r="P2017" s="13">
        <v>0</v>
      </c>
      <c r="Q2017" s="13">
        <v>0</v>
      </c>
      <c r="R2017" s="13">
        <v>8364</v>
      </c>
    </row>
    <row r="2018" spans="1:18" ht="14.5" x14ac:dyDescent="0.25">
      <c r="A2018" s="68">
        <v>12</v>
      </c>
      <c r="B2018" s="68">
        <v>90</v>
      </c>
      <c r="C2018" s="67" t="s">
        <v>6804</v>
      </c>
      <c r="D2018" s="67" t="s">
        <v>6941</v>
      </c>
      <c r="E2018" s="67" t="s">
        <v>7124</v>
      </c>
      <c r="F2018" s="67" t="s">
        <v>7403</v>
      </c>
      <c r="G2018" s="67" t="s">
        <v>6941</v>
      </c>
      <c r="H2018" s="67" t="s">
        <v>3749</v>
      </c>
      <c r="I2018" s="68" t="s">
        <v>6165</v>
      </c>
      <c r="J2018" s="68" t="s">
        <v>963</v>
      </c>
      <c r="K2018" s="67" t="s">
        <v>8739</v>
      </c>
      <c r="L2018" s="13">
        <v>3935</v>
      </c>
      <c r="M2018" s="13">
        <v>5690</v>
      </c>
      <c r="N2018" s="13">
        <v>939</v>
      </c>
      <c r="O2018" s="13">
        <v>0</v>
      </c>
      <c r="P2018" s="13">
        <v>0</v>
      </c>
      <c r="Q2018" s="13">
        <v>0</v>
      </c>
      <c r="R2018" s="13">
        <v>10564</v>
      </c>
    </row>
    <row r="2019" spans="1:18" ht="14.5" x14ac:dyDescent="0.25">
      <c r="A2019" s="68">
        <v>12</v>
      </c>
      <c r="B2019" s="68">
        <v>91</v>
      </c>
      <c r="C2019" s="67" t="s">
        <v>6804</v>
      </c>
      <c r="D2019" s="67" t="s">
        <v>6975</v>
      </c>
      <c r="E2019" s="67" t="s">
        <v>7158</v>
      </c>
      <c r="F2019" s="67" t="s">
        <v>7438</v>
      </c>
      <c r="G2019" s="67" t="s">
        <v>6975</v>
      </c>
      <c r="H2019" s="67" t="s">
        <v>3749</v>
      </c>
      <c r="I2019" s="68" t="s">
        <v>6165</v>
      </c>
      <c r="J2019" s="68" t="s">
        <v>963</v>
      </c>
      <c r="K2019" s="67" t="s">
        <v>8774</v>
      </c>
      <c r="L2019" s="13">
        <v>7338</v>
      </c>
      <c r="M2019" s="13">
        <v>7622</v>
      </c>
      <c r="N2019" s="13">
        <v>3373</v>
      </c>
      <c r="O2019" s="13">
        <v>0</v>
      </c>
      <c r="P2019" s="13">
        <v>0</v>
      </c>
      <c r="Q2019" s="13">
        <v>0</v>
      </c>
      <c r="R2019" s="13">
        <v>18333</v>
      </c>
    </row>
    <row r="2020" spans="1:18" ht="14.5" x14ac:dyDescent="0.25">
      <c r="A2020" s="68">
        <v>12</v>
      </c>
      <c r="B2020" s="68">
        <v>92</v>
      </c>
      <c r="C2020" s="67" t="s">
        <v>6804</v>
      </c>
      <c r="D2020" s="67" t="s">
        <v>6985</v>
      </c>
      <c r="E2020" s="67" t="s">
        <v>7168</v>
      </c>
      <c r="F2020" s="67" t="s">
        <v>7448</v>
      </c>
      <c r="G2020" s="67" t="s">
        <v>6985</v>
      </c>
      <c r="H2020" s="67" t="s">
        <v>3749</v>
      </c>
      <c r="I2020" s="68" t="s">
        <v>6168</v>
      </c>
      <c r="J2020" s="68" t="s">
        <v>963</v>
      </c>
      <c r="K2020" s="67" t="s">
        <v>8784</v>
      </c>
      <c r="L2020" s="13">
        <v>5284</v>
      </c>
      <c r="M2020" s="13">
        <v>5795</v>
      </c>
      <c r="N2020" s="13">
        <v>2586</v>
      </c>
      <c r="O2020" s="13">
        <v>0</v>
      </c>
      <c r="P2020" s="13">
        <v>0</v>
      </c>
      <c r="Q2020" s="13">
        <v>0</v>
      </c>
      <c r="R2020" s="13">
        <v>13665</v>
      </c>
    </row>
    <row r="2021" spans="1:18" ht="14.5" x14ac:dyDescent="0.25">
      <c r="A2021" s="68">
        <v>12</v>
      </c>
      <c r="B2021" s="68">
        <v>93</v>
      </c>
      <c r="C2021" s="67" t="s">
        <v>6804</v>
      </c>
      <c r="D2021" s="67" t="s">
        <v>6996</v>
      </c>
      <c r="E2021" s="67" t="s">
        <v>7179</v>
      </c>
      <c r="F2021" s="67" t="s">
        <v>7459</v>
      </c>
      <c r="G2021" s="67" t="s">
        <v>6996</v>
      </c>
      <c r="H2021" s="67" t="s">
        <v>3749</v>
      </c>
      <c r="I2021" s="68" t="s">
        <v>6208</v>
      </c>
      <c r="J2021" s="68" t="s">
        <v>963</v>
      </c>
      <c r="K2021" s="67" t="s">
        <v>8795</v>
      </c>
      <c r="L2021" s="13">
        <v>3864</v>
      </c>
      <c r="M2021" s="13">
        <v>4108</v>
      </c>
      <c r="N2021" s="13">
        <v>3091</v>
      </c>
      <c r="O2021" s="13">
        <v>0</v>
      </c>
      <c r="P2021" s="13">
        <v>0</v>
      </c>
      <c r="Q2021" s="13">
        <v>0</v>
      </c>
      <c r="R2021" s="13">
        <v>11063</v>
      </c>
    </row>
    <row r="2022" spans="1:18" ht="14.5" x14ac:dyDescent="0.25">
      <c r="A2022" s="68">
        <v>12</v>
      </c>
      <c r="B2022" s="68">
        <v>94</v>
      </c>
      <c r="C2022" s="67" t="s">
        <v>6804</v>
      </c>
      <c r="D2022" s="67" t="s">
        <v>6942</v>
      </c>
      <c r="E2022" s="67" t="s">
        <v>7125</v>
      </c>
      <c r="F2022" s="67" t="s">
        <v>7404</v>
      </c>
      <c r="G2022" s="67" t="s">
        <v>6942</v>
      </c>
      <c r="H2022" s="67" t="s">
        <v>3749</v>
      </c>
      <c r="I2022" s="68" t="s">
        <v>6185</v>
      </c>
      <c r="J2022" s="68" t="s">
        <v>963</v>
      </c>
      <c r="K2022" s="67" t="s">
        <v>8740</v>
      </c>
      <c r="L2022" s="13">
        <v>6572</v>
      </c>
      <c r="M2022" s="13">
        <v>6270</v>
      </c>
      <c r="N2022" s="13">
        <v>5009</v>
      </c>
      <c r="O2022" s="13">
        <v>0</v>
      </c>
      <c r="P2022" s="13">
        <v>0</v>
      </c>
      <c r="Q2022" s="13">
        <v>0</v>
      </c>
      <c r="R2022" s="13">
        <v>17851</v>
      </c>
    </row>
    <row r="2023" spans="1:18" ht="14.5" x14ac:dyDescent="0.25">
      <c r="A2023" s="68">
        <v>12</v>
      </c>
      <c r="B2023" s="68">
        <v>95</v>
      </c>
      <c r="C2023" s="67" t="s">
        <v>6804</v>
      </c>
      <c r="D2023" s="67" t="s">
        <v>6972</v>
      </c>
      <c r="E2023" s="67" t="s">
        <v>7155</v>
      </c>
      <c r="F2023" s="67" t="s">
        <v>7435</v>
      </c>
      <c r="G2023" s="67" t="s">
        <v>6972</v>
      </c>
      <c r="H2023" s="67" t="s">
        <v>3749</v>
      </c>
      <c r="I2023" s="68" t="s">
        <v>6319</v>
      </c>
      <c r="J2023" s="68" t="s">
        <v>963</v>
      </c>
      <c r="K2023" s="67" t="s">
        <v>8771</v>
      </c>
      <c r="L2023" s="13">
        <v>4118</v>
      </c>
      <c r="M2023" s="13">
        <v>4299</v>
      </c>
      <c r="N2023" s="13">
        <v>2322</v>
      </c>
      <c r="O2023" s="13">
        <v>0</v>
      </c>
      <c r="P2023" s="13">
        <v>0</v>
      </c>
      <c r="Q2023" s="13">
        <v>0</v>
      </c>
      <c r="R2023" s="13">
        <v>10739</v>
      </c>
    </row>
    <row r="2024" spans="1:18" ht="14.5" x14ac:dyDescent="0.25">
      <c r="A2024" s="68">
        <v>12</v>
      </c>
      <c r="B2024" s="68">
        <v>96</v>
      </c>
      <c r="C2024" s="67" t="s">
        <v>6804</v>
      </c>
      <c r="D2024" s="67" t="s">
        <v>6964</v>
      </c>
      <c r="E2024" s="67" t="s">
        <v>7147</v>
      </c>
      <c r="F2024" s="67" t="s">
        <v>7427</v>
      </c>
      <c r="G2024" s="67" t="s">
        <v>6964</v>
      </c>
      <c r="H2024" s="67" t="s">
        <v>3749</v>
      </c>
      <c r="I2024" s="68" t="s">
        <v>6165</v>
      </c>
      <c r="J2024" s="68" t="s">
        <v>963</v>
      </c>
      <c r="K2024" s="67" t="s">
        <v>8763</v>
      </c>
      <c r="L2024" s="13">
        <v>6345</v>
      </c>
      <c r="M2024" s="13">
        <v>4931</v>
      </c>
      <c r="N2024" s="13">
        <v>4207</v>
      </c>
      <c r="O2024" s="13">
        <v>0</v>
      </c>
      <c r="P2024" s="13">
        <v>0</v>
      </c>
      <c r="Q2024" s="13">
        <v>0</v>
      </c>
      <c r="R2024" s="13">
        <v>15483</v>
      </c>
    </row>
    <row r="2025" spans="1:18" ht="14.5" x14ac:dyDescent="0.25">
      <c r="A2025" s="68">
        <v>12</v>
      </c>
      <c r="B2025" s="68">
        <v>97</v>
      </c>
      <c r="C2025" s="67" t="s">
        <v>6804</v>
      </c>
      <c r="D2025" s="67" t="s">
        <v>6943</v>
      </c>
      <c r="E2025" s="67" t="s">
        <v>7126</v>
      </c>
      <c r="F2025" s="67" t="s">
        <v>7405</v>
      </c>
      <c r="G2025" s="67" t="s">
        <v>6943</v>
      </c>
      <c r="H2025" s="67" t="s">
        <v>3749</v>
      </c>
      <c r="I2025" s="68" t="s">
        <v>6208</v>
      </c>
      <c r="J2025" s="68" t="s">
        <v>963</v>
      </c>
      <c r="K2025" s="67" t="s">
        <v>8741</v>
      </c>
      <c r="L2025" s="13">
        <v>6103</v>
      </c>
      <c r="M2025" s="13">
        <v>5579</v>
      </c>
      <c r="N2025" s="13">
        <v>5777</v>
      </c>
      <c r="O2025" s="13">
        <v>0</v>
      </c>
      <c r="P2025" s="13">
        <v>0</v>
      </c>
      <c r="Q2025" s="13">
        <v>0</v>
      </c>
      <c r="R2025" s="13">
        <v>17459</v>
      </c>
    </row>
    <row r="2026" spans="1:18" ht="14.5" x14ac:dyDescent="0.25">
      <c r="A2026" s="68">
        <v>12</v>
      </c>
      <c r="B2026" s="68">
        <v>98</v>
      </c>
      <c r="C2026" s="67" t="s">
        <v>6804</v>
      </c>
      <c r="D2026" s="67" t="s">
        <v>6967</v>
      </c>
      <c r="E2026" s="67" t="s">
        <v>7150</v>
      </c>
      <c r="F2026" s="67" t="s">
        <v>7430</v>
      </c>
      <c r="G2026" s="67" t="s">
        <v>6967</v>
      </c>
      <c r="H2026" s="67" t="s">
        <v>3749</v>
      </c>
      <c r="I2026" s="68" t="s">
        <v>6185</v>
      </c>
      <c r="J2026" s="68" t="s">
        <v>963</v>
      </c>
      <c r="K2026" s="67" t="s">
        <v>8766</v>
      </c>
      <c r="L2026" s="13">
        <v>6861</v>
      </c>
      <c r="M2026" s="13">
        <v>5622</v>
      </c>
      <c r="N2026" s="13">
        <v>4284</v>
      </c>
      <c r="O2026" s="13">
        <v>0</v>
      </c>
      <c r="P2026" s="13">
        <v>0</v>
      </c>
      <c r="Q2026" s="13">
        <v>0</v>
      </c>
      <c r="R2026" s="13">
        <v>16767</v>
      </c>
    </row>
    <row r="2027" spans="1:18" ht="14.5" x14ac:dyDescent="0.25">
      <c r="A2027" s="68">
        <v>12</v>
      </c>
      <c r="B2027" s="68">
        <v>99</v>
      </c>
      <c r="C2027" s="67" t="s">
        <v>6804</v>
      </c>
      <c r="D2027" s="67" t="s">
        <v>6989</v>
      </c>
      <c r="E2027" s="67" t="s">
        <v>7172</v>
      </c>
      <c r="F2027" s="67" t="s">
        <v>7452</v>
      </c>
      <c r="G2027" s="67" t="s">
        <v>6989</v>
      </c>
      <c r="H2027" s="67" t="s">
        <v>3749</v>
      </c>
      <c r="I2027" s="68" t="s">
        <v>6165</v>
      </c>
      <c r="J2027" s="68" t="s">
        <v>963</v>
      </c>
      <c r="K2027" s="67" t="s">
        <v>8788</v>
      </c>
      <c r="L2027" s="13">
        <v>4193</v>
      </c>
      <c r="M2027" s="13">
        <v>4315</v>
      </c>
      <c r="N2027" s="13">
        <v>1821</v>
      </c>
      <c r="O2027" s="13">
        <v>0</v>
      </c>
      <c r="P2027" s="13">
        <v>0</v>
      </c>
      <c r="Q2027" s="13">
        <v>0</v>
      </c>
      <c r="R2027" s="13">
        <v>10329</v>
      </c>
    </row>
    <row r="2028" spans="1:18" ht="14.5" x14ac:dyDescent="0.25">
      <c r="A2028" s="68">
        <v>12</v>
      </c>
      <c r="B2028" s="68">
        <v>100</v>
      </c>
      <c r="C2028" s="67" t="s">
        <v>6804</v>
      </c>
      <c r="D2028" s="67" t="s">
        <v>6958</v>
      </c>
      <c r="E2028" s="67" t="s">
        <v>7141</v>
      </c>
      <c r="F2028" s="67" t="s">
        <v>7420</v>
      </c>
      <c r="G2028" s="67" t="s">
        <v>6958</v>
      </c>
      <c r="H2028" s="67" t="s">
        <v>3749</v>
      </c>
      <c r="I2028" s="68" t="s">
        <v>6165</v>
      </c>
      <c r="J2028" s="68" t="s">
        <v>963</v>
      </c>
      <c r="K2028" s="67" t="s">
        <v>8756</v>
      </c>
      <c r="L2028" s="13">
        <v>4512</v>
      </c>
      <c r="M2028" s="13">
        <v>2923</v>
      </c>
      <c r="N2028" s="13">
        <v>2785</v>
      </c>
      <c r="O2028" s="13">
        <v>0</v>
      </c>
      <c r="P2028" s="13">
        <v>0</v>
      </c>
      <c r="Q2028" s="13">
        <v>0</v>
      </c>
      <c r="R2028" s="13">
        <v>10220</v>
      </c>
    </row>
    <row r="2029" spans="1:18" ht="14.5" x14ac:dyDescent="0.25">
      <c r="A2029" s="68">
        <v>12</v>
      </c>
      <c r="B2029" s="68">
        <v>101</v>
      </c>
      <c r="C2029" s="67" t="s">
        <v>6804</v>
      </c>
      <c r="D2029" s="67" t="s">
        <v>6950</v>
      </c>
      <c r="E2029" s="67" t="s">
        <v>7133</v>
      </c>
      <c r="F2029" s="67" t="s">
        <v>7412</v>
      </c>
      <c r="G2029" s="67" t="s">
        <v>6950</v>
      </c>
      <c r="H2029" s="67" t="s">
        <v>3749</v>
      </c>
      <c r="I2029" s="68" t="s">
        <v>6165</v>
      </c>
      <c r="J2029" s="68" t="s">
        <v>963</v>
      </c>
      <c r="K2029" s="67" t="s">
        <v>8748</v>
      </c>
      <c r="L2029" s="13">
        <v>5625</v>
      </c>
      <c r="M2029" s="13">
        <v>5976</v>
      </c>
      <c r="N2029" s="13">
        <v>3715</v>
      </c>
      <c r="O2029" s="13">
        <v>0</v>
      </c>
      <c r="P2029" s="13">
        <v>0</v>
      </c>
      <c r="Q2029" s="13">
        <v>0</v>
      </c>
      <c r="R2029" s="13">
        <v>15316</v>
      </c>
    </row>
    <row r="2030" spans="1:18" ht="14.5" x14ac:dyDescent="0.25">
      <c r="A2030" s="68">
        <v>12</v>
      </c>
      <c r="B2030" s="68">
        <v>102</v>
      </c>
      <c r="C2030" s="67" t="s">
        <v>6804</v>
      </c>
      <c r="D2030" s="67" t="s">
        <v>6995</v>
      </c>
      <c r="E2030" s="67" t="s">
        <v>7178</v>
      </c>
      <c r="F2030" s="67" t="s">
        <v>7458</v>
      </c>
      <c r="G2030" s="67" t="s">
        <v>6995</v>
      </c>
      <c r="H2030" s="67" t="s">
        <v>3749</v>
      </c>
      <c r="I2030" s="68" t="s">
        <v>6165</v>
      </c>
      <c r="J2030" s="68" t="s">
        <v>963</v>
      </c>
      <c r="K2030" s="67" t="s">
        <v>8794</v>
      </c>
      <c r="L2030" s="13">
        <v>4696</v>
      </c>
      <c r="M2030" s="13">
        <v>4462</v>
      </c>
      <c r="N2030" s="13">
        <v>3036</v>
      </c>
      <c r="O2030" s="13">
        <v>0</v>
      </c>
      <c r="P2030" s="13">
        <v>0</v>
      </c>
      <c r="Q2030" s="13">
        <v>0</v>
      </c>
      <c r="R2030" s="13">
        <v>12194</v>
      </c>
    </row>
    <row r="2031" spans="1:18" ht="14.5" x14ac:dyDescent="0.25">
      <c r="A2031" s="68">
        <v>12</v>
      </c>
      <c r="B2031" s="68">
        <v>103</v>
      </c>
      <c r="C2031" s="67" t="s">
        <v>6804</v>
      </c>
      <c r="D2031" s="67" t="s">
        <v>6990</v>
      </c>
      <c r="E2031" s="67" t="s">
        <v>7173</v>
      </c>
      <c r="F2031" s="67" t="s">
        <v>7453</v>
      </c>
      <c r="G2031" s="67" t="s">
        <v>6990</v>
      </c>
      <c r="H2031" s="67" t="s">
        <v>3749</v>
      </c>
      <c r="I2031" s="68" t="s">
        <v>6208</v>
      </c>
      <c r="J2031" s="68" t="s">
        <v>963</v>
      </c>
      <c r="K2031" s="67" t="s">
        <v>8789</v>
      </c>
      <c r="L2031" s="13">
        <v>5400</v>
      </c>
      <c r="M2031" s="13">
        <v>4766</v>
      </c>
      <c r="N2031" s="13">
        <v>5026</v>
      </c>
      <c r="O2031" s="13">
        <v>0</v>
      </c>
      <c r="P2031" s="13">
        <v>0</v>
      </c>
      <c r="Q2031" s="13">
        <v>0</v>
      </c>
      <c r="R2031" s="13">
        <v>15192</v>
      </c>
    </row>
    <row r="2032" spans="1:18" ht="14.5" x14ac:dyDescent="0.25">
      <c r="A2032" s="68">
        <v>12</v>
      </c>
      <c r="B2032" s="68">
        <v>104</v>
      </c>
      <c r="C2032" s="67" t="s">
        <v>6804</v>
      </c>
      <c r="D2032" s="67" t="s">
        <v>6858</v>
      </c>
      <c r="E2032" s="67" t="s">
        <v>7050</v>
      </c>
      <c r="F2032" s="67" t="s">
        <v>7422</v>
      </c>
      <c r="G2032" s="67" t="s">
        <v>6858</v>
      </c>
      <c r="H2032" s="67" t="s">
        <v>3749</v>
      </c>
      <c r="I2032" s="68" t="s">
        <v>6208</v>
      </c>
      <c r="J2032" s="68" t="s">
        <v>963</v>
      </c>
      <c r="K2032" s="67" t="s">
        <v>8758</v>
      </c>
      <c r="L2032" s="13">
        <v>6010</v>
      </c>
      <c r="M2032" s="13">
        <v>4424</v>
      </c>
      <c r="N2032" s="13">
        <v>3160</v>
      </c>
      <c r="O2032" s="13">
        <v>0</v>
      </c>
      <c r="P2032" s="13">
        <v>0</v>
      </c>
      <c r="Q2032" s="13">
        <v>0</v>
      </c>
      <c r="R2032" s="13">
        <v>13594</v>
      </c>
    </row>
    <row r="2033" spans="1:18" ht="14.5" x14ac:dyDescent="0.25">
      <c r="A2033" s="68">
        <v>12</v>
      </c>
      <c r="B2033" s="68">
        <v>105</v>
      </c>
      <c r="C2033" s="67" t="s">
        <v>6804</v>
      </c>
      <c r="D2033" s="67" t="s">
        <v>1517</v>
      </c>
      <c r="E2033" s="67" t="s">
        <v>4626</v>
      </c>
      <c r="F2033" s="67" t="s">
        <v>3810</v>
      </c>
      <c r="G2033" s="67" t="s">
        <v>1517</v>
      </c>
      <c r="H2033" s="67" t="s">
        <v>3749</v>
      </c>
      <c r="I2033" s="68" t="s">
        <v>6180</v>
      </c>
      <c r="J2033" s="68" t="s">
        <v>963</v>
      </c>
      <c r="K2033" s="67" t="s">
        <v>8702</v>
      </c>
      <c r="L2033" s="13">
        <v>120</v>
      </c>
      <c r="M2033" s="13">
        <v>68</v>
      </c>
      <c r="N2033" s="13">
        <v>63</v>
      </c>
      <c r="O2033" s="13">
        <v>0</v>
      </c>
      <c r="P2033" s="13">
        <v>0</v>
      </c>
      <c r="Q2033" s="13">
        <v>0</v>
      </c>
      <c r="R2033" s="13">
        <v>251</v>
      </c>
    </row>
    <row r="2034" spans="1:18" ht="14.5" x14ac:dyDescent="0.25">
      <c r="A2034" s="68">
        <v>12</v>
      </c>
      <c r="B2034" s="68">
        <v>106</v>
      </c>
      <c r="C2034" s="67" t="s">
        <v>6804</v>
      </c>
      <c r="D2034" s="67" t="s">
        <v>6976</v>
      </c>
      <c r="E2034" s="67" t="s">
        <v>7159</v>
      </c>
      <c r="F2034" s="67" t="s">
        <v>7439</v>
      </c>
      <c r="G2034" s="67" t="s">
        <v>6976</v>
      </c>
      <c r="H2034" s="67" t="s">
        <v>3749</v>
      </c>
      <c r="I2034" s="68" t="s">
        <v>6165</v>
      </c>
      <c r="J2034" s="68" t="s">
        <v>963</v>
      </c>
      <c r="K2034" s="67" t="s">
        <v>8775</v>
      </c>
      <c r="L2034" s="13">
        <v>5794</v>
      </c>
      <c r="M2034" s="13">
        <v>6660</v>
      </c>
      <c r="N2034" s="13">
        <v>4109</v>
      </c>
      <c r="O2034" s="13">
        <v>0</v>
      </c>
      <c r="P2034" s="13">
        <v>0</v>
      </c>
      <c r="Q2034" s="13">
        <v>0</v>
      </c>
      <c r="R2034" s="13">
        <v>16563</v>
      </c>
    </row>
    <row r="2035" spans="1:18" ht="14.5" x14ac:dyDescent="0.25">
      <c r="A2035" s="68">
        <v>12</v>
      </c>
      <c r="B2035" s="68">
        <v>107</v>
      </c>
      <c r="C2035" s="67" t="s">
        <v>6804</v>
      </c>
      <c r="D2035" s="67" t="s">
        <v>6999</v>
      </c>
      <c r="E2035" s="67" t="s">
        <v>7182</v>
      </c>
      <c r="F2035" s="67" t="s">
        <v>7469</v>
      </c>
      <c r="G2035" s="67" t="s">
        <v>6999</v>
      </c>
      <c r="H2035" s="67" t="s">
        <v>3749</v>
      </c>
      <c r="I2035" s="68" t="s">
        <v>6165</v>
      </c>
      <c r="J2035" s="68" t="s">
        <v>963</v>
      </c>
      <c r="K2035" s="67" t="s">
        <v>8805</v>
      </c>
      <c r="L2035" s="13">
        <v>7965</v>
      </c>
      <c r="M2035" s="13">
        <v>5839</v>
      </c>
      <c r="N2035" s="13">
        <v>2775</v>
      </c>
      <c r="O2035" s="13">
        <v>0</v>
      </c>
      <c r="P2035" s="13">
        <v>0</v>
      </c>
      <c r="Q2035" s="13">
        <v>0</v>
      </c>
      <c r="R2035" s="13">
        <v>16579</v>
      </c>
    </row>
    <row r="2036" spans="1:18" ht="14.5" x14ac:dyDescent="0.25">
      <c r="A2036" s="68">
        <v>12</v>
      </c>
      <c r="B2036" s="68">
        <v>108</v>
      </c>
      <c r="C2036" s="67" t="s">
        <v>6804</v>
      </c>
      <c r="D2036" s="67" t="s">
        <v>6993</v>
      </c>
      <c r="E2036" s="67" t="s">
        <v>7176</v>
      </c>
      <c r="F2036" s="67" t="s">
        <v>7456</v>
      </c>
      <c r="G2036" s="67" t="s">
        <v>6993</v>
      </c>
      <c r="H2036" s="67" t="s">
        <v>3749</v>
      </c>
      <c r="I2036" s="68" t="s">
        <v>6165</v>
      </c>
      <c r="J2036" s="68" t="s">
        <v>963</v>
      </c>
      <c r="K2036" s="67" t="s">
        <v>8792</v>
      </c>
      <c r="L2036" s="13">
        <v>2087</v>
      </c>
      <c r="M2036" s="13">
        <v>1907</v>
      </c>
      <c r="N2036" s="13">
        <v>2498</v>
      </c>
      <c r="O2036" s="13">
        <v>0</v>
      </c>
      <c r="P2036" s="13">
        <v>0</v>
      </c>
      <c r="Q2036" s="13">
        <v>0</v>
      </c>
      <c r="R2036" s="13">
        <v>6492</v>
      </c>
    </row>
    <row r="2037" spans="1:18" ht="14.5" x14ac:dyDescent="0.25">
      <c r="A2037" s="68">
        <v>12</v>
      </c>
      <c r="B2037" s="68">
        <v>109</v>
      </c>
      <c r="C2037" s="67" t="s">
        <v>6804</v>
      </c>
      <c r="D2037" s="67" t="s">
        <v>6954</v>
      </c>
      <c r="E2037" s="67" t="s">
        <v>7137</v>
      </c>
      <c r="F2037" s="67" t="s">
        <v>7416</v>
      </c>
      <c r="G2037" s="67" t="s">
        <v>6954</v>
      </c>
      <c r="H2037" s="67" t="s">
        <v>3749</v>
      </c>
      <c r="I2037" s="68" t="s">
        <v>6168</v>
      </c>
      <c r="J2037" s="68" t="s">
        <v>963</v>
      </c>
      <c r="K2037" s="67" t="s">
        <v>8752</v>
      </c>
      <c r="L2037" s="13">
        <v>305</v>
      </c>
      <c r="M2037" s="13">
        <v>295</v>
      </c>
      <c r="N2037" s="13">
        <v>285</v>
      </c>
      <c r="O2037" s="13">
        <v>0</v>
      </c>
      <c r="P2037" s="13">
        <v>0</v>
      </c>
      <c r="Q2037" s="13">
        <v>0</v>
      </c>
      <c r="R2037" s="13">
        <v>885</v>
      </c>
    </row>
    <row r="2038" spans="1:18" ht="14.5" x14ac:dyDescent="0.25">
      <c r="A2038" s="68">
        <v>12</v>
      </c>
      <c r="B2038" s="68">
        <v>110</v>
      </c>
      <c r="C2038" s="67" t="s">
        <v>6804</v>
      </c>
      <c r="D2038" s="67" t="s">
        <v>6991</v>
      </c>
      <c r="E2038" s="67" t="s">
        <v>7174</v>
      </c>
      <c r="F2038" s="67" t="s">
        <v>7454</v>
      </c>
      <c r="G2038" s="67" t="s">
        <v>6991</v>
      </c>
      <c r="H2038" s="67" t="s">
        <v>3749</v>
      </c>
      <c r="I2038" s="68" t="s">
        <v>6165</v>
      </c>
      <c r="J2038" s="68" t="s">
        <v>963</v>
      </c>
      <c r="K2038" s="67" t="s">
        <v>8790</v>
      </c>
      <c r="L2038" s="13">
        <v>3943</v>
      </c>
      <c r="M2038" s="13">
        <v>5352</v>
      </c>
      <c r="N2038" s="13">
        <v>2030</v>
      </c>
      <c r="O2038" s="13">
        <v>0</v>
      </c>
      <c r="P2038" s="13">
        <v>0</v>
      </c>
      <c r="Q2038" s="13">
        <v>0</v>
      </c>
      <c r="R2038" s="13">
        <v>11325</v>
      </c>
    </row>
    <row r="2039" spans="1:18" ht="14.5" x14ac:dyDescent="0.25">
      <c r="A2039" s="68">
        <v>12</v>
      </c>
      <c r="B2039" s="68">
        <v>111</v>
      </c>
      <c r="C2039" s="67" t="s">
        <v>6804</v>
      </c>
      <c r="D2039" s="67" t="s">
        <v>6944</v>
      </c>
      <c r="E2039" s="67" t="s">
        <v>7127</v>
      </c>
      <c r="F2039" s="67" t="s">
        <v>7406</v>
      </c>
      <c r="G2039" s="67" t="s">
        <v>6944</v>
      </c>
      <c r="H2039" s="67" t="s">
        <v>3749</v>
      </c>
      <c r="I2039" s="68" t="s">
        <v>6165</v>
      </c>
      <c r="J2039" s="68" t="s">
        <v>963</v>
      </c>
      <c r="K2039" s="67" t="s">
        <v>8742</v>
      </c>
      <c r="L2039" s="13">
        <v>4482</v>
      </c>
      <c r="M2039" s="13">
        <v>4926</v>
      </c>
      <c r="N2039" s="13">
        <v>2870</v>
      </c>
      <c r="O2039" s="13">
        <v>0</v>
      </c>
      <c r="P2039" s="13">
        <v>0</v>
      </c>
      <c r="Q2039" s="13">
        <v>0</v>
      </c>
      <c r="R2039" s="13">
        <v>12278</v>
      </c>
    </row>
    <row r="2040" spans="1:18" ht="14.5" x14ac:dyDescent="0.25">
      <c r="A2040" s="68">
        <v>12</v>
      </c>
      <c r="B2040" s="68">
        <v>112</v>
      </c>
      <c r="C2040" s="67" t="s">
        <v>6804</v>
      </c>
      <c r="D2040" s="67" t="s">
        <v>6934</v>
      </c>
      <c r="E2040" s="67" t="s">
        <v>7117</v>
      </c>
      <c r="F2040" s="67" t="s">
        <v>7396</v>
      </c>
      <c r="G2040" s="67" t="s">
        <v>6934</v>
      </c>
      <c r="H2040" s="67" t="s">
        <v>3749</v>
      </c>
      <c r="I2040" s="68" t="s">
        <v>6223</v>
      </c>
      <c r="J2040" s="68" t="s">
        <v>963</v>
      </c>
      <c r="K2040" s="67" t="s">
        <v>8732</v>
      </c>
      <c r="L2040" s="13">
        <v>7176</v>
      </c>
      <c r="M2040" s="13">
        <v>6243</v>
      </c>
      <c r="N2040" s="13">
        <v>4612</v>
      </c>
      <c r="O2040" s="13">
        <v>0</v>
      </c>
      <c r="P2040" s="13">
        <v>0</v>
      </c>
      <c r="Q2040" s="13">
        <v>0</v>
      </c>
      <c r="R2040" s="13">
        <v>18031</v>
      </c>
    </row>
    <row r="2041" spans="1:18" ht="14.5" x14ac:dyDescent="0.25">
      <c r="A2041" s="68">
        <v>12</v>
      </c>
      <c r="B2041" s="68">
        <v>113</v>
      </c>
      <c r="C2041" s="67" t="s">
        <v>6804</v>
      </c>
      <c r="D2041" s="67" t="s">
        <v>6973</v>
      </c>
      <c r="E2041" s="67" t="s">
        <v>7156</v>
      </c>
      <c r="F2041" s="67" t="s">
        <v>7436</v>
      </c>
      <c r="G2041" s="67" t="s">
        <v>6973</v>
      </c>
      <c r="H2041" s="67" t="s">
        <v>3749</v>
      </c>
      <c r="I2041" s="68" t="s">
        <v>6186</v>
      </c>
      <c r="J2041" s="68" t="s">
        <v>963</v>
      </c>
      <c r="K2041" s="67" t="s">
        <v>8772</v>
      </c>
      <c r="L2041" s="13">
        <v>6440</v>
      </c>
      <c r="M2041" s="13">
        <v>4816</v>
      </c>
      <c r="N2041" s="13">
        <v>4195</v>
      </c>
      <c r="O2041" s="13">
        <v>0</v>
      </c>
      <c r="P2041" s="13">
        <v>0</v>
      </c>
      <c r="Q2041" s="13">
        <v>0</v>
      </c>
      <c r="R2041" s="13">
        <v>15451</v>
      </c>
    </row>
    <row r="2042" spans="1:18" ht="14.5" x14ac:dyDescent="0.25">
      <c r="A2042" s="68">
        <v>12</v>
      </c>
      <c r="B2042" s="68">
        <v>114</v>
      </c>
      <c r="C2042" s="67" t="s">
        <v>6804</v>
      </c>
      <c r="D2042" s="67" t="s">
        <v>7000</v>
      </c>
      <c r="E2042" s="67" t="s">
        <v>7183</v>
      </c>
      <c r="F2042" s="67" t="s">
        <v>7470</v>
      </c>
      <c r="G2042" s="67" t="s">
        <v>7000</v>
      </c>
      <c r="H2042" s="67" t="s">
        <v>3749</v>
      </c>
      <c r="I2042" s="68" t="s">
        <v>6165</v>
      </c>
      <c r="J2042" s="68" t="s">
        <v>963</v>
      </c>
      <c r="K2042" s="67" t="s">
        <v>8806</v>
      </c>
      <c r="L2042" s="13">
        <v>6687</v>
      </c>
      <c r="M2042" s="13">
        <v>5886</v>
      </c>
      <c r="N2042" s="13">
        <v>5776</v>
      </c>
      <c r="O2042" s="13">
        <v>0</v>
      </c>
      <c r="P2042" s="13">
        <v>0</v>
      </c>
      <c r="Q2042" s="13">
        <v>0</v>
      </c>
      <c r="R2042" s="13">
        <v>18349</v>
      </c>
    </row>
    <row r="2043" spans="1:18" ht="14.5" x14ac:dyDescent="0.25">
      <c r="A2043" s="68">
        <v>12</v>
      </c>
      <c r="B2043" s="68">
        <v>115</v>
      </c>
      <c r="C2043" s="67" t="s">
        <v>6804</v>
      </c>
      <c r="D2043" s="67" t="s">
        <v>6945</v>
      </c>
      <c r="E2043" s="67" t="s">
        <v>7128</v>
      </c>
      <c r="F2043" s="67" t="s">
        <v>7407</v>
      </c>
      <c r="G2043" s="67" t="s">
        <v>6945</v>
      </c>
      <c r="H2043" s="67" t="s">
        <v>3749</v>
      </c>
      <c r="I2043" s="68" t="s">
        <v>6165</v>
      </c>
      <c r="J2043" s="68" t="s">
        <v>963</v>
      </c>
      <c r="K2043" s="67" t="s">
        <v>8743</v>
      </c>
      <c r="L2043" s="13">
        <v>6733</v>
      </c>
      <c r="M2043" s="13">
        <v>5641</v>
      </c>
      <c r="N2043" s="13">
        <v>3332</v>
      </c>
      <c r="O2043" s="13">
        <v>0</v>
      </c>
      <c r="P2043" s="13">
        <v>0</v>
      </c>
      <c r="Q2043" s="13">
        <v>0</v>
      </c>
      <c r="R2043" s="13">
        <v>15706</v>
      </c>
    </row>
    <row r="2044" spans="1:18" ht="14.5" x14ac:dyDescent="0.25">
      <c r="A2044" s="68">
        <v>12</v>
      </c>
      <c r="B2044" s="68">
        <v>116</v>
      </c>
      <c r="C2044" s="67" t="s">
        <v>6804</v>
      </c>
      <c r="D2044" s="67" t="s">
        <v>6961</v>
      </c>
      <c r="E2044" s="67" t="s">
        <v>7144</v>
      </c>
      <c r="F2044" s="67" t="s">
        <v>7424</v>
      </c>
      <c r="G2044" s="67" t="s">
        <v>6961</v>
      </c>
      <c r="H2044" s="67" t="s">
        <v>3749</v>
      </c>
      <c r="I2044" s="68" t="s">
        <v>6165</v>
      </c>
      <c r="J2044" s="68" t="s">
        <v>963</v>
      </c>
      <c r="K2044" s="67" t="s">
        <v>8760</v>
      </c>
      <c r="L2044" s="13">
        <v>11909</v>
      </c>
      <c r="M2044" s="13">
        <v>10443</v>
      </c>
      <c r="N2044" s="13">
        <v>5263</v>
      </c>
      <c r="O2044" s="13">
        <v>0</v>
      </c>
      <c r="P2044" s="13">
        <v>0</v>
      </c>
      <c r="Q2044" s="13">
        <v>0</v>
      </c>
      <c r="R2044" s="13">
        <v>27615</v>
      </c>
    </row>
    <row r="2045" spans="1:18" ht="14.5" x14ac:dyDescent="0.25">
      <c r="A2045" s="68">
        <v>12</v>
      </c>
      <c r="B2045" s="68">
        <v>117</v>
      </c>
      <c r="C2045" s="67" t="s">
        <v>6804</v>
      </c>
      <c r="D2045" s="67" t="s">
        <v>6946</v>
      </c>
      <c r="E2045" s="67" t="s">
        <v>7129</v>
      </c>
      <c r="F2045" s="67" t="s">
        <v>7408</v>
      </c>
      <c r="G2045" s="67" t="s">
        <v>6946</v>
      </c>
      <c r="H2045" s="67" t="s">
        <v>3749</v>
      </c>
      <c r="I2045" s="68" t="s">
        <v>6208</v>
      </c>
      <c r="J2045" s="68" t="s">
        <v>963</v>
      </c>
      <c r="K2045" s="67" t="s">
        <v>8744</v>
      </c>
      <c r="L2045" s="13">
        <v>5736</v>
      </c>
      <c r="M2045" s="13">
        <v>4665</v>
      </c>
      <c r="N2045" s="13">
        <v>2158</v>
      </c>
      <c r="O2045" s="13">
        <v>0</v>
      </c>
      <c r="P2045" s="13">
        <v>0</v>
      </c>
      <c r="Q2045" s="13">
        <v>0</v>
      </c>
      <c r="R2045" s="13">
        <v>12559</v>
      </c>
    </row>
    <row r="2046" spans="1:18" ht="14.5" x14ac:dyDescent="0.25">
      <c r="A2046" s="68">
        <v>12</v>
      </c>
      <c r="B2046" s="68">
        <v>118</v>
      </c>
      <c r="C2046" s="67" t="s">
        <v>6804</v>
      </c>
      <c r="D2046" s="67" t="s">
        <v>6947</v>
      </c>
      <c r="E2046" s="67" t="s">
        <v>7130</v>
      </c>
      <c r="F2046" s="67" t="s">
        <v>7409</v>
      </c>
      <c r="G2046" s="67" t="s">
        <v>6947</v>
      </c>
      <c r="H2046" s="67" t="s">
        <v>3749</v>
      </c>
      <c r="I2046" s="68" t="s">
        <v>6165</v>
      </c>
      <c r="J2046" s="68" t="s">
        <v>963</v>
      </c>
      <c r="K2046" s="67" t="s">
        <v>8745</v>
      </c>
      <c r="L2046" s="13">
        <v>4</v>
      </c>
      <c r="M2046" s="13">
        <v>3</v>
      </c>
      <c r="N2046" s="13">
        <v>5</v>
      </c>
      <c r="O2046" s="13">
        <v>0</v>
      </c>
      <c r="P2046" s="13">
        <v>0</v>
      </c>
      <c r="Q2046" s="13">
        <v>0</v>
      </c>
      <c r="R2046" s="13">
        <v>12</v>
      </c>
    </row>
    <row r="2047" spans="1:18" ht="14.5" x14ac:dyDescent="0.25">
      <c r="A2047" s="68">
        <v>12</v>
      </c>
      <c r="B2047" s="68">
        <v>119</v>
      </c>
      <c r="C2047" s="67" t="s">
        <v>6804</v>
      </c>
      <c r="D2047" s="67" t="s">
        <v>6948</v>
      </c>
      <c r="E2047" s="67" t="s">
        <v>7131</v>
      </c>
      <c r="F2047" s="67" t="s">
        <v>7410</v>
      </c>
      <c r="G2047" s="67" t="s">
        <v>6948</v>
      </c>
      <c r="H2047" s="67" t="s">
        <v>3749</v>
      </c>
      <c r="I2047" s="68" t="s">
        <v>6165</v>
      </c>
      <c r="J2047" s="68" t="s">
        <v>963</v>
      </c>
      <c r="K2047" s="67" t="s">
        <v>8746</v>
      </c>
      <c r="L2047" s="13">
        <v>4888</v>
      </c>
      <c r="M2047" s="13">
        <v>3052</v>
      </c>
      <c r="N2047" s="13">
        <v>1780</v>
      </c>
      <c r="O2047" s="13">
        <v>0</v>
      </c>
      <c r="P2047" s="13">
        <v>0</v>
      </c>
      <c r="Q2047" s="13">
        <v>0</v>
      </c>
      <c r="R2047" s="13">
        <v>9720</v>
      </c>
    </row>
    <row r="2048" spans="1:18" ht="14.5" x14ac:dyDescent="0.25">
      <c r="A2048" s="68">
        <v>12</v>
      </c>
      <c r="B2048" s="68">
        <v>120</v>
      </c>
      <c r="C2048" s="67" t="s">
        <v>6804</v>
      </c>
      <c r="D2048" s="67" t="s">
        <v>6984</v>
      </c>
      <c r="E2048" s="67" t="s">
        <v>7167</v>
      </c>
      <c r="F2048" s="67" t="s">
        <v>7447</v>
      </c>
      <c r="G2048" s="67" t="s">
        <v>6984</v>
      </c>
      <c r="H2048" s="67" t="s">
        <v>3749</v>
      </c>
      <c r="I2048" s="68" t="s">
        <v>6204</v>
      </c>
      <c r="J2048" s="68" t="s">
        <v>963</v>
      </c>
      <c r="K2048" s="67" t="s">
        <v>8783</v>
      </c>
      <c r="L2048" s="13">
        <v>6988</v>
      </c>
      <c r="M2048" s="13">
        <v>5799</v>
      </c>
      <c r="N2048" s="13">
        <v>5784</v>
      </c>
      <c r="O2048" s="13">
        <v>0</v>
      </c>
      <c r="P2048" s="13">
        <v>0</v>
      </c>
      <c r="Q2048" s="13">
        <v>0</v>
      </c>
      <c r="R2048" s="13">
        <v>18571</v>
      </c>
    </row>
    <row r="2049" spans="1:18" ht="14.5" x14ac:dyDescent="0.25">
      <c r="A2049" s="68">
        <v>12</v>
      </c>
      <c r="B2049" s="68">
        <v>121</v>
      </c>
      <c r="C2049" s="67" t="s">
        <v>6804</v>
      </c>
      <c r="D2049" s="67" t="s">
        <v>6977</v>
      </c>
      <c r="E2049" s="67" t="s">
        <v>7160</v>
      </c>
      <c r="F2049" s="67" t="s">
        <v>7440</v>
      </c>
      <c r="G2049" s="67" t="s">
        <v>6977</v>
      </c>
      <c r="H2049" s="67" t="s">
        <v>3749</v>
      </c>
      <c r="I2049" s="68" t="s">
        <v>6331</v>
      </c>
      <c r="J2049" s="68" t="s">
        <v>963</v>
      </c>
      <c r="K2049" s="67" t="s">
        <v>8776</v>
      </c>
      <c r="L2049" s="13">
        <v>6703</v>
      </c>
      <c r="M2049" s="13">
        <v>7752</v>
      </c>
      <c r="N2049" s="13">
        <v>4265</v>
      </c>
      <c r="O2049" s="13">
        <v>0</v>
      </c>
      <c r="P2049" s="13">
        <v>0</v>
      </c>
      <c r="Q2049" s="13">
        <v>0</v>
      </c>
      <c r="R2049" s="13">
        <v>18720</v>
      </c>
    </row>
    <row r="2050" spans="1:18" ht="14.5" x14ac:dyDescent="0.25">
      <c r="A2050" s="68">
        <v>12</v>
      </c>
      <c r="B2050" s="68">
        <v>122</v>
      </c>
      <c r="C2050" s="67" t="s">
        <v>6804</v>
      </c>
      <c r="D2050" s="67" t="s">
        <v>6980</v>
      </c>
      <c r="E2050" s="67" t="s">
        <v>7163</v>
      </c>
      <c r="F2050" s="67" t="s">
        <v>7443</v>
      </c>
      <c r="G2050" s="67" t="s">
        <v>6980</v>
      </c>
      <c r="H2050" s="67" t="s">
        <v>3749</v>
      </c>
      <c r="I2050" s="68" t="s">
        <v>6165</v>
      </c>
      <c r="J2050" s="68" t="s">
        <v>963</v>
      </c>
      <c r="K2050" s="67" t="s">
        <v>8779</v>
      </c>
      <c r="L2050" s="13">
        <v>9556</v>
      </c>
      <c r="M2050" s="13">
        <v>8419</v>
      </c>
      <c r="N2050" s="13">
        <v>5228</v>
      </c>
      <c r="O2050" s="13">
        <v>0</v>
      </c>
      <c r="P2050" s="13">
        <v>0</v>
      </c>
      <c r="Q2050" s="13">
        <v>0</v>
      </c>
      <c r="R2050" s="13">
        <v>23203</v>
      </c>
    </row>
    <row r="2051" spans="1:18" ht="14.5" x14ac:dyDescent="0.25">
      <c r="A2051" s="68">
        <v>12</v>
      </c>
      <c r="B2051" s="68">
        <v>123</v>
      </c>
      <c r="C2051" s="67" t="s">
        <v>6804</v>
      </c>
      <c r="D2051" s="67" t="s">
        <v>6988</v>
      </c>
      <c r="E2051" s="67" t="s">
        <v>7171</v>
      </c>
      <c r="F2051" s="67" t="s">
        <v>7451</v>
      </c>
      <c r="G2051" s="67" t="s">
        <v>6988</v>
      </c>
      <c r="H2051" s="67" t="s">
        <v>3749</v>
      </c>
      <c r="I2051" s="68" t="s">
        <v>6165</v>
      </c>
      <c r="J2051" s="68" t="s">
        <v>963</v>
      </c>
      <c r="K2051" s="67" t="s">
        <v>8787</v>
      </c>
      <c r="L2051" s="13">
        <v>6938</v>
      </c>
      <c r="M2051" s="13">
        <v>21241</v>
      </c>
      <c r="N2051" s="13">
        <v>2687</v>
      </c>
      <c r="O2051" s="13">
        <v>0</v>
      </c>
      <c r="P2051" s="13">
        <v>0</v>
      </c>
      <c r="Q2051" s="13">
        <v>0</v>
      </c>
      <c r="R2051" s="13">
        <v>30866</v>
      </c>
    </row>
    <row r="2052" spans="1:18" ht="14.5" x14ac:dyDescent="0.25">
      <c r="A2052" s="68">
        <v>12</v>
      </c>
      <c r="B2052" s="68">
        <v>124</v>
      </c>
      <c r="C2052" s="67" t="s">
        <v>6804</v>
      </c>
      <c r="D2052" s="67" t="s">
        <v>6949</v>
      </c>
      <c r="E2052" s="67" t="s">
        <v>7132</v>
      </c>
      <c r="F2052" s="67" t="s">
        <v>7411</v>
      </c>
      <c r="G2052" s="67" t="s">
        <v>6949</v>
      </c>
      <c r="H2052" s="67" t="s">
        <v>3749</v>
      </c>
      <c r="I2052" s="68" t="s">
        <v>6165</v>
      </c>
      <c r="J2052" s="68" t="s">
        <v>963</v>
      </c>
      <c r="K2052" s="67" t="s">
        <v>8747</v>
      </c>
      <c r="L2052" s="13">
        <v>3078</v>
      </c>
      <c r="M2052" s="13">
        <v>2701</v>
      </c>
      <c r="N2052" s="13">
        <v>1272</v>
      </c>
      <c r="O2052" s="13">
        <v>0</v>
      </c>
      <c r="P2052" s="13">
        <v>0</v>
      </c>
      <c r="Q2052" s="13">
        <v>0</v>
      </c>
      <c r="R2052" s="13">
        <v>7051</v>
      </c>
    </row>
    <row r="2053" spans="1:18" ht="14.5" x14ac:dyDescent="0.25">
      <c r="A2053" s="68">
        <v>12</v>
      </c>
      <c r="B2053" s="68">
        <v>125</v>
      </c>
      <c r="C2053" s="67" t="s">
        <v>6804</v>
      </c>
      <c r="D2053" s="67" t="s">
        <v>6957</v>
      </c>
      <c r="E2053" s="67" t="s">
        <v>7140</v>
      </c>
      <c r="F2053" s="67" t="s">
        <v>7419</v>
      </c>
      <c r="G2053" s="67" t="s">
        <v>6957</v>
      </c>
      <c r="H2053" s="67" t="s">
        <v>3749</v>
      </c>
      <c r="I2053" s="68" t="s">
        <v>6165</v>
      </c>
      <c r="J2053" s="68" t="s">
        <v>963</v>
      </c>
      <c r="K2053" s="67" t="s">
        <v>8755</v>
      </c>
      <c r="L2053" s="13">
        <v>4159</v>
      </c>
      <c r="M2053" s="13">
        <v>4469</v>
      </c>
      <c r="N2053" s="13">
        <v>2047</v>
      </c>
      <c r="O2053" s="13">
        <v>0</v>
      </c>
      <c r="P2053" s="13">
        <v>0</v>
      </c>
      <c r="Q2053" s="13">
        <v>0</v>
      </c>
      <c r="R2053" s="13">
        <v>10675</v>
      </c>
    </row>
    <row r="2054" spans="1:18" ht="14.5" x14ac:dyDescent="0.25">
      <c r="A2054" s="68">
        <v>12</v>
      </c>
      <c r="B2054" s="68">
        <v>126</v>
      </c>
      <c r="C2054" s="67" t="s">
        <v>6804</v>
      </c>
      <c r="D2054" s="67" t="s">
        <v>6982</v>
      </c>
      <c r="E2054" s="67" t="s">
        <v>7165</v>
      </c>
      <c r="F2054" s="67" t="s">
        <v>7445</v>
      </c>
      <c r="G2054" s="67" t="s">
        <v>6982</v>
      </c>
      <c r="H2054" s="67" t="s">
        <v>3749</v>
      </c>
      <c r="I2054" s="68" t="s">
        <v>6331</v>
      </c>
      <c r="J2054" s="68" t="s">
        <v>963</v>
      </c>
      <c r="K2054" s="67" t="s">
        <v>8781</v>
      </c>
      <c r="L2054" s="13">
        <v>2648</v>
      </c>
      <c r="M2054" s="13">
        <v>2581</v>
      </c>
      <c r="N2054" s="13">
        <v>1780</v>
      </c>
      <c r="O2054" s="13">
        <v>0</v>
      </c>
      <c r="P2054" s="13">
        <v>0</v>
      </c>
      <c r="Q2054" s="13">
        <v>0</v>
      </c>
      <c r="R2054" s="13">
        <v>7009</v>
      </c>
    </row>
    <row r="2055" spans="1:18" ht="14.5" x14ac:dyDescent="0.25">
      <c r="A2055" s="68">
        <v>12</v>
      </c>
      <c r="B2055" s="68">
        <v>127</v>
      </c>
      <c r="C2055" s="67" t="s">
        <v>6804</v>
      </c>
      <c r="D2055" s="67" t="s">
        <v>7001</v>
      </c>
      <c r="E2055" s="67" t="s">
        <v>7184</v>
      </c>
      <c r="F2055" s="67" t="s">
        <v>7471</v>
      </c>
      <c r="G2055" s="67" t="s">
        <v>7001</v>
      </c>
      <c r="H2055" s="67" t="s">
        <v>3749</v>
      </c>
      <c r="I2055" s="68" t="s">
        <v>6208</v>
      </c>
      <c r="J2055" s="68" t="s">
        <v>963</v>
      </c>
      <c r="K2055" s="67" t="s">
        <v>8807</v>
      </c>
      <c r="L2055" s="13">
        <v>2928</v>
      </c>
      <c r="M2055" s="13">
        <v>4155</v>
      </c>
      <c r="N2055" s="13">
        <v>1996</v>
      </c>
      <c r="O2055" s="13">
        <v>0</v>
      </c>
      <c r="P2055" s="13">
        <v>0</v>
      </c>
      <c r="Q2055" s="13">
        <v>0</v>
      </c>
      <c r="R2055" s="13">
        <v>9079</v>
      </c>
    </row>
    <row r="2056" spans="1:18" ht="14.5" x14ac:dyDescent="0.25">
      <c r="A2056" s="68">
        <v>12</v>
      </c>
      <c r="B2056" s="68">
        <v>128</v>
      </c>
      <c r="C2056" s="67" t="s">
        <v>6804</v>
      </c>
      <c r="D2056" s="67" t="s">
        <v>6979</v>
      </c>
      <c r="E2056" s="67" t="s">
        <v>7162</v>
      </c>
      <c r="F2056" s="67" t="s">
        <v>7442</v>
      </c>
      <c r="G2056" s="67" t="s">
        <v>6979</v>
      </c>
      <c r="H2056" s="67" t="s">
        <v>3749</v>
      </c>
      <c r="I2056" s="68" t="s">
        <v>6165</v>
      </c>
      <c r="J2056" s="68" t="s">
        <v>963</v>
      </c>
      <c r="K2056" s="67" t="s">
        <v>8778</v>
      </c>
      <c r="L2056" s="13">
        <v>2855</v>
      </c>
      <c r="M2056" s="13">
        <v>3427</v>
      </c>
      <c r="N2056" s="13">
        <v>1941</v>
      </c>
      <c r="O2056" s="13">
        <v>0</v>
      </c>
      <c r="P2056" s="13">
        <v>0</v>
      </c>
      <c r="Q2056" s="13">
        <v>0</v>
      </c>
      <c r="R2056" s="13">
        <v>8223</v>
      </c>
    </row>
    <row r="2057" spans="1:18" ht="14.5" x14ac:dyDescent="0.25">
      <c r="A2057" s="68">
        <v>12</v>
      </c>
      <c r="B2057" s="68">
        <v>129</v>
      </c>
      <c r="C2057" s="67" t="s">
        <v>6804</v>
      </c>
      <c r="D2057" s="67" t="s">
        <v>1519</v>
      </c>
      <c r="E2057" s="67" t="s">
        <v>4627</v>
      </c>
      <c r="F2057" s="67" t="s">
        <v>3811</v>
      </c>
      <c r="G2057" s="67" t="s">
        <v>1519</v>
      </c>
      <c r="H2057" s="67" t="s">
        <v>3749</v>
      </c>
      <c r="I2057" s="68" t="s">
        <v>6205</v>
      </c>
      <c r="J2057" s="68" t="s">
        <v>963</v>
      </c>
      <c r="K2057" s="67" t="s">
        <v>5023</v>
      </c>
      <c r="L2057" s="13">
        <v>2549</v>
      </c>
      <c r="M2057" s="13">
        <v>2121</v>
      </c>
      <c r="N2057" s="13">
        <v>3364</v>
      </c>
      <c r="O2057" s="13">
        <v>0</v>
      </c>
      <c r="P2057" s="13">
        <v>0</v>
      </c>
      <c r="Q2057" s="13">
        <v>0</v>
      </c>
      <c r="R2057" s="13">
        <v>8034</v>
      </c>
    </row>
    <row r="2058" spans="1:18" ht="14.5" x14ac:dyDescent="0.25">
      <c r="A2058" s="68">
        <v>12</v>
      </c>
      <c r="B2058" s="68">
        <v>130</v>
      </c>
      <c r="C2058" s="67" t="s">
        <v>6804</v>
      </c>
      <c r="D2058" s="67" t="s">
        <v>6978</v>
      </c>
      <c r="E2058" s="67" t="s">
        <v>7161</v>
      </c>
      <c r="F2058" s="67" t="s">
        <v>7441</v>
      </c>
      <c r="G2058" s="67" t="s">
        <v>6978</v>
      </c>
      <c r="H2058" s="67" t="s">
        <v>3749</v>
      </c>
      <c r="I2058" s="68" t="s">
        <v>6185</v>
      </c>
      <c r="J2058" s="68" t="s">
        <v>963</v>
      </c>
      <c r="K2058" s="67" t="s">
        <v>8777</v>
      </c>
      <c r="L2058" s="13">
        <v>3048</v>
      </c>
      <c r="M2058" s="13">
        <v>3192</v>
      </c>
      <c r="N2058" s="13">
        <v>1768</v>
      </c>
      <c r="O2058" s="13">
        <v>0</v>
      </c>
      <c r="P2058" s="13">
        <v>0</v>
      </c>
      <c r="Q2058" s="13">
        <v>0</v>
      </c>
      <c r="R2058" s="13">
        <v>8008</v>
      </c>
    </row>
    <row r="2059" spans="1:18" ht="14.5" x14ac:dyDescent="0.25">
      <c r="A2059" s="68">
        <v>12</v>
      </c>
      <c r="B2059" s="68">
        <v>131</v>
      </c>
      <c r="C2059" s="67" t="s">
        <v>6804</v>
      </c>
      <c r="D2059" s="67" t="s">
        <v>6951</v>
      </c>
      <c r="E2059" s="67" t="s">
        <v>7134</v>
      </c>
      <c r="F2059" s="67" t="s">
        <v>7413</v>
      </c>
      <c r="G2059" s="67" t="s">
        <v>6951</v>
      </c>
      <c r="H2059" s="67" t="s">
        <v>3749</v>
      </c>
      <c r="I2059" s="68" t="s">
        <v>6165</v>
      </c>
      <c r="J2059" s="68" t="s">
        <v>963</v>
      </c>
      <c r="K2059" s="67" t="s">
        <v>8749</v>
      </c>
      <c r="L2059" s="13">
        <v>5532</v>
      </c>
      <c r="M2059" s="13">
        <v>4272</v>
      </c>
      <c r="N2059" s="13">
        <v>2439</v>
      </c>
      <c r="O2059" s="13">
        <v>0</v>
      </c>
      <c r="P2059" s="13">
        <v>0</v>
      </c>
      <c r="Q2059" s="13">
        <v>0</v>
      </c>
      <c r="R2059" s="13">
        <v>12243</v>
      </c>
    </row>
    <row r="2060" spans="1:18" ht="14.5" x14ac:dyDescent="0.25">
      <c r="A2060" s="68">
        <v>12</v>
      </c>
      <c r="B2060" s="68">
        <v>132</v>
      </c>
      <c r="C2060" s="67" t="s">
        <v>6804</v>
      </c>
      <c r="D2060" s="67" t="s">
        <v>6952</v>
      </c>
      <c r="E2060" s="67" t="s">
        <v>7135</v>
      </c>
      <c r="F2060" s="67" t="s">
        <v>7414</v>
      </c>
      <c r="G2060" s="67" t="s">
        <v>6952</v>
      </c>
      <c r="H2060" s="67" t="s">
        <v>3749</v>
      </c>
      <c r="I2060" s="68" t="s">
        <v>6185</v>
      </c>
      <c r="J2060" s="68" t="s">
        <v>963</v>
      </c>
      <c r="K2060" s="67" t="s">
        <v>8750</v>
      </c>
      <c r="L2060" s="13">
        <v>2783</v>
      </c>
      <c r="M2060" s="13">
        <v>2497</v>
      </c>
      <c r="N2060" s="13">
        <v>759</v>
      </c>
      <c r="O2060" s="13">
        <v>0</v>
      </c>
      <c r="P2060" s="13">
        <v>0</v>
      </c>
      <c r="Q2060" s="13">
        <v>0</v>
      </c>
      <c r="R2060" s="13">
        <v>6039</v>
      </c>
    </row>
    <row r="2061" spans="1:18" ht="14.5" x14ac:dyDescent="0.25">
      <c r="A2061" s="68">
        <v>12</v>
      </c>
      <c r="B2061" s="68">
        <v>133</v>
      </c>
      <c r="C2061" s="67" t="s">
        <v>6804</v>
      </c>
      <c r="D2061" s="67" t="s">
        <v>6953</v>
      </c>
      <c r="E2061" s="67" t="s">
        <v>7136</v>
      </c>
      <c r="F2061" s="67" t="s">
        <v>7415</v>
      </c>
      <c r="G2061" s="67" t="s">
        <v>6953</v>
      </c>
      <c r="H2061" s="67" t="s">
        <v>3749</v>
      </c>
      <c r="I2061" s="68" t="s">
        <v>6208</v>
      </c>
      <c r="J2061" s="68" t="s">
        <v>963</v>
      </c>
      <c r="K2061" s="67" t="s">
        <v>8751</v>
      </c>
      <c r="L2061" s="13">
        <v>6920</v>
      </c>
      <c r="M2061" s="13">
        <v>7803</v>
      </c>
      <c r="N2061" s="13">
        <v>3973</v>
      </c>
      <c r="O2061" s="13">
        <v>0</v>
      </c>
      <c r="P2061" s="13">
        <v>0</v>
      </c>
      <c r="Q2061" s="13">
        <v>0</v>
      </c>
      <c r="R2061" s="13">
        <v>18696</v>
      </c>
    </row>
    <row r="2062" spans="1:18" ht="14.5" x14ac:dyDescent="0.25">
      <c r="A2062" s="68">
        <v>12</v>
      </c>
      <c r="B2062" s="68">
        <v>134</v>
      </c>
      <c r="C2062" s="67" t="s">
        <v>6804</v>
      </c>
      <c r="D2062" s="67" t="s">
        <v>6971</v>
      </c>
      <c r="E2062" s="67" t="s">
        <v>7154</v>
      </c>
      <c r="F2062" s="67" t="s">
        <v>7434</v>
      </c>
      <c r="G2062" s="67" t="s">
        <v>6971</v>
      </c>
      <c r="H2062" s="67" t="s">
        <v>3749</v>
      </c>
      <c r="I2062" s="68" t="s">
        <v>6165</v>
      </c>
      <c r="J2062" s="68" t="s">
        <v>963</v>
      </c>
      <c r="K2062" s="67" t="s">
        <v>8770</v>
      </c>
      <c r="L2062" s="13">
        <v>2158</v>
      </c>
      <c r="M2062" s="13">
        <v>1841</v>
      </c>
      <c r="N2062" s="13">
        <v>820</v>
      </c>
      <c r="O2062" s="13">
        <v>0</v>
      </c>
      <c r="P2062" s="13">
        <v>0</v>
      </c>
      <c r="Q2062" s="13">
        <v>0</v>
      </c>
      <c r="R2062" s="13">
        <v>4819</v>
      </c>
    </row>
    <row r="2063" spans="1:18" ht="14.5" x14ac:dyDescent="0.25">
      <c r="A2063" s="68">
        <v>12</v>
      </c>
      <c r="B2063" s="68">
        <v>135</v>
      </c>
      <c r="C2063" s="67" t="s">
        <v>6804</v>
      </c>
      <c r="D2063" s="67" t="s">
        <v>7002</v>
      </c>
      <c r="E2063" s="67" t="s">
        <v>7185</v>
      </c>
      <c r="F2063" s="67" t="s">
        <v>7472</v>
      </c>
      <c r="G2063" s="67" t="s">
        <v>7002</v>
      </c>
      <c r="H2063" s="67" t="s">
        <v>3749</v>
      </c>
      <c r="I2063" s="68" t="s">
        <v>6165</v>
      </c>
      <c r="J2063" s="68" t="s">
        <v>963</v>
      </c>
      <c r="K2063" s="67" t="s">
        <v>8808</v>
      </c>
      <c r="L2063" s="13">
        <v>6744</v>
      </c>
      <c r="M2063" s="13">
        <v>5126</v>
      </c>
      <c r="N2063" s="13">
        <v>3760</v>
      </c>
      <c r="O2063" s="13">
        <v>0</v>
      </c>
      <c r="P2063" s="13">
        <v>0</v>
      </c>
      <c r="Q2063" s="13">
        <v>0</v>
      </c>
      <c r="R2063" s="13">
        <v>15630</v>
      </c>
    </row>
    <row r="2064" spans="1:18" ht="14.5" x14ac:dyDescent="0.25">
      <c r="A2064" s="68">
        <v>12</v>
      </c>
      <c r="B2064" s="68">
        <v>136</v>
      </c>
      <c r="C2064" s="67" t="s">
        <v>6804</v>
      </c>
      <c r="D2064" s="67" t="s">
        <v>6974</v>
      </c>
      <c r="E2064" s="67" t="s">
        <v>7157</v>
      </c>
      <c r="F2064" s="67" t="s">
        <v>7437</v>
      </c>
      <c r="G2064" s="67" t="s">
        <v>6974</v>
      </c>
      <c r="H2064" s="67" t="s">
        <v>3749</v>
      </c>
      <c r="I2064" s="68" t="s">
        <v>6165</v>
      </c>
      <c r="J2064" s="68" t="s">
        <v>963</v>
      </c>
      <c r="K2064" s="67" t="s">
        <v>8773</v>
      </c>
      <c r="L2064" s="13">
        <v>6335</v>
      </c>
      <c r="M2064" s="13">
        <v>7369</v>
      </c>
      <c r="N2064" s="13">
        <v>2827</v>
      </c>
      <c r="O2064" s="13">
        <v>0</v>
      </c>
      <c r="P2064" s="13">
        <v>0</v>
      </c>
      <c r="Q2064" s="13">
        <v>0</v>
      </c>
      <c r="R2064" s="13">
        <v>16531</v>
      </c>
    </row>
    <row r="2065" spans="1:18" ht="14.5" x14ac:dyDescent="0.25">
      <c r="A2065" s="68">
        <v>12</v>
      </c>
      <c r="B2065" s="68">
        <v>137</v>
      </c>
      <c r="C2065" s="67" t="s">
        <v>6804</v>
      </c>
      <c r="D2065" s="67" t="s">
        <v>3812</v>
      </c>
      <c r="E2065" s="67" t="s">
        <v>5013</v>
      </c>
      <c r="F2065" s="67" t="s">
        <v>3813</v>
      </c>
      <c r="G2065" s="67" t="s">
        <v>3812</v>
      </c>
      <c r="H2065" s="67" t="s">
        <v>3749</v>
      </c>
      <c r="I2065" s="68" t="s">
        <v>6165</v>
      </c>
      <c r="J2065" s="68" t="s">
        <v>963</v>
      </c>
      <c r="K2065" s="67" t="s">
        <v>6552</v>
      </c>
      <c r="L2065" s="13">
        <v>6600</v>
      </c>
      <c r="M2065" s="13">
        <v>5532</v>
      </c>
      <c r="N2065" s="13">
        <v>581</v>
      </c>
      <c r="O2065" s="13">
        <v>0</v>
      </c>
      <c r="P2065" s="13">
        <v>0</v>
      </c>
      <c r="Q2065" s="13">
        <v>0</v>
      </c>
      <c r="R2065" s="13">
        <v>12713</v>
      </c>
    </row>
    <row r="2066" spans="1:18" ht="14.5" x14ac:dyDescent="0.25">
      <c r="A2066" s="68">
        <v>12</v>
      </c>
      <c r="B2066" s="68">
        <v>138</v>
      </c>
      <c r="C2066" s="67" t="s">
        <v>6804</v>
      </c>
      <c r="D2066" s="67" t="s">
        <v>3812</v>
      </c>
      <c r="E2066" s="67" t="s">
        <v>5013</v>
      </c>
      <c r="F2066" s="67" t="s">
        <v>3814</v>
      </c>
      <c r="G2066" s="67" t="s">
        <v>3812</v>
      </c>
      <c r="H2066" s="67" t="s">
        <v>3749</v>
      </c>
      <c r="I2066" s="68" t="s">
        <v>6207</v>
      </c>
      <c r="J2066" s="68" t="s">
        <v>963</v>
      </c>
      <c r="K2066" s="67" t="s">
        <v>6206</v>
      </c>
      <c r="L2066" s="13">
        <v>3063</v>
      </c>
      <c r="M2066" s="13">
        <v>2599</v>
      </c>
      <c r="N2066" s="13">
        <v>408</v>
      </c>
      <c r="O2066" s="13">
        <v>0</v>
      </c>
      <c r="P2066" s="13">
        <v>0</v>
      </c>
      <c r="Q2066" s="13">
        <v>0</v>
      </c>
      <c r="R2066" s="13">
        <v>6070</v>
      </c>
    </row>
    <row r="2067" spans="1:18" ht="14.5" x14ac:dyDescent="0.25">
      <c r="A2067" s="68">
        <v>12</v>
      </c>
      <c r="B2067" s="68">
        <v>139</v>
      </c>
      <c r="C2067" s="67" t="s">
        <v>6804</v>
      </c>
      <c r="D2067" s="67" t="s">
        <v>3812</v>
      </c>
      <c r="E2067" s="67" t="s">
        <v>5013</v>
      </c>
      <c r="F2067" s="67" t="s">
        <v>3815</v>
      </c>
      <c r="G2067" s="67" t="s">
        <v>3812</v>
      </c>
      <c r="H2067" s="67" t="s">
        <v>3749</v>
      </c>
      <c r="I2067" s="68" t="s">
        <v>6207</v>
      </c>
      <c r="J2067" s="68" t="s">
        <v>963</v>
      </c>
      <c r="K2067" s="67" t="s">
        <v>6553</v>
      </c>
      <c r="L2067" s="13">
        <v>2826</v>
      </c>
      <c r="M2067" s="13">
        <v>2343</v>
      </c>
      <c r="N2067" s="13">
        <v>179</v>
      </c>
      <c r="O2067" s="13">
        <v>0</v>
      </c>
      <c r="P2067" s="13">
        <v>0</v>
      </c>
      <c r="Q2067" s="13">
        <v>0</v>
      </c>
      <c r="R2067" s="13">
        <v>5348</v>
      </c>
    </row>
    <row r="2068" spans="1:18" ht="14.5" x14ac:dyDescent="0.25">
      <c r="A2068" s="68">
        <v>12</v>
      </c>
      <c r="B2068" s="68">
        <v>140</v>
      </c>
      <c r="C2068" s="67" t="s">
        <v>6804</v>
      </c>
      <c r="D2068" s="67" t="s">
        <v>3816</v>
      </c>
      <c r="E2068" s="67" t="s">
        <v>5014</v>
      </c>
      <c r="F2068" s="67" t="s">
        <v>3817</v>
      </c>
      <c r="G2068" s="67" t="s">
        <v>3816</v>
      </c>
      <c r="H2068" s="67" t="s">
        <v>3749</v>
      </c>
      <c r="I2068" s="68" t="s">
        <v>6208</v>
      </c>
      <c r="J2068" s="68" t="s">
        <v>963</v>
      </c>
      <c r="K2068" s="67" t="s">
        <v>6209</v>
      </c>
      <c r="L2068" s="13">
        <v>8358</v>
      </c>
      <c r="M2068" s="13">
        <v>6178</v>
      </c>
      <c r="N2068" s="13">
        <v>8070</v>
      </c>
      <c r="O2068" s="13">
        <v>0</v>
      </c>
      <c r="P2068" s="13">
        <v>0</v>
      </c>
      <c r="Q2068" s="13">
        <v>0</v>
      </c>
      <c r="R2068" s="13">
        <v>22606</v>
      </c>
    </row>
    <row r="2069" spans="1:18" ht="14.5" x14ac:dyDescent="0.25">
      <c r="A2069" s="68">
        <v>12</v>
      </c>
      <c r="B2069" s="68">
        <v>141</v>
      </c>
      <c r="C2069" s="67" t="s">
        <v>6804</v>
      </c>
      <c r="D2069" s="67" t="s">
        <v>3818</v>
      </c>
      <c r="E2069" s="67" t="s">
        <v>5015</v>
      </c>
      <c r="F2069" s="67" t="s">
        <v>3819</v>
      </c>
      <c r="G2069" s="67" t="s">
        <v>3818</v>
      </c>
      <c r="H2069" s="67" t="s">
        <v>3749</v>
      </c>
      <c r="I2069" s="68" t="s">
        <v>6185</v>
      </c>
      <c r="J2069" s="68" t="s">
        <v>963</v>
      </c>
      <c r="K2069" s="67" t="s">
        <v>6210</v>
      </c>
      <c r="L2069" s="13">
        <v>5044</v>
      </c>
      <c r="M2069" s="13">
        <v>3554</v>
      </c>
      <c r="N2069" s="13">
        <v>4123</v>
      </c>
      <c r="O2069" s="13">
        <v>0</v>
      </c>
      <c r="P2069" s="13">
        <v>0</v>
      </c>
      <c r="Q2069" s="13">
        <v>0</v>
      </c>
      <c r="R2069" s="13">
        <v>12721</v>
      </c>
    </row>
    <row r="2070" spans="1:18" ht="14.5" x14ac:dyDescent="0.25">
      <c r="A2070" s="68">
        <v>12</v>
      </c>
      <c r="B2070" s="68">
        <v>142</v>
      </c>
      <c r="C2070" s="67" t="s">
        <v>6804</v>
      </c>
      <c r="D2070" s="67" t="s">
        <v>6987</v>
      </c>
      <c r="E2070" s="67" t="s">
        <v>7170</v>
      </c>
      <c r="F2070" s="67" t="s">
        <v>7450</v>
      </c>
      <c r="G2070" s="67" t="s">
        <v>6987</v>
      </c>
      <c r="H2070" s="67" t="s">
        <v>3749</v>
      </c>
      <c r="I2070" s="68" t="s">
        <v>6171</v>
      </c>
      <c r="J2070" s="68" t="s">
        <v>963</v>
      </c>
      <c r="K2070" s="67" t="s">
        <v>8786</v>
      </c>
      <c r="L2070" s="13">
        <v>5514</v>
      </c>
      <c r="M2070" s="13">
        <v>5409</v>
      </c>
      <c r="N2070" s="13">
        <v>3231</v>
      </c>
      <c r="O2070" s="13">
        <v>0</v>
      </c>
      <c r="P2070" s="13">
        <v>0</v>
      </c>
      <c r="Q2070" s="13">
        <v>0</v>
      </c>
      <c r="R2070" s="13">
        <v>14154</v>
      </c>
    </row>
    <row r="2071" spans="1:18" ht="14.5" x14ac:dyDescent="0.25">
      <c r="A2071" s="68">
        <v>12</v>
      </c>
      <c r="B2071" s="68">
        <v>143</v>
      </c>
      <c r="C2071" s="67" t="s">
        <v>6804</v>
      </c>
      <c r="D2071" s="67" t="s">
        <v>7004</v>
      </c>
      <c r="E2071" s="67" t="s">
        <v>7187</v>
      </c>
      <c r="F2071" s="67" t="s">
        <v>7475</v>
      </c>
      <c r="G2071" s="67" t="s">
        <v>7004</v>
      </c>
      <c r="H2071" s="67" t="s">
        <v>3749</v>
      </c>
      <c r="I2071" s="68" t="s">
        <v>7829</v>
      </c>
      <c r="J2071" s="68" t="s">
        <v>963</v>
      </c>
      <c r="K2071" s="67" t="s">
        <v>8811</v>
      </c>
      <c r="L2071" s="13">
        <v>5749</v>
      </c>
      <c r="M2071" s="13">
        <v>5549</v>
      </c>
      <c r="N2071" s="13">
        <v>2857</v>
      </c>
      <c r="O2071" s="13">
        <v>0</v>
      </c>
      <c r="P2071" s="13">
        <v>0</v>
      </c>
      <c r="Q2071" s="13">
        <v>0</v>
      </c>
      <c r="R2071" s="13">
        <v>14155</v>
      </c>
    </row>
    <row r="2072" spans="1:18" ht="14.5" x14ac:dyDescent="0.25">
      <c r="A2072" s="68">
        <v>12</v>
      </c>
      <c r="B2072" s="68">
        <v>144</v>
      </c>
      <c r="C2072" s="67" t="s">
        <v>6804</v>
      </c>
      <c r="D2072" s="67" t="s">
        <v>1225</v>
      </c>
      <c r="E2072" s="67" t="s">
        <v>13</v>
      </c>
      <c r="F2072" s="67" t="s">
        <v>3820</v>
      </c>
      <c r="G2072" s="67" t="s">
        <v>1595</v>
      </c>
      <c r="H2072" s="67" t="s">
        <v>3749</v>
      </c>
      <c r="I2072" s="68" t="s">
        <v>6186</v>
      </c>
      <c r="J2072" s="68" t="s">
        <v>963</v>
      </c>
      <c r="K2072" s="67" t="s">
        <v>8703</v>
      </c>
      <c r="L2072" s="13">
        <v>3327</v>
      </c>
      <c r="M2072" s="13">
        <v>4265</v>
      </c>
      <c r="N2072" s="13">
        <v>3936</v>
      </c>
      <c r="O2072" s="13">
        <v>0</v>
      </c>
      <c r="P2072" s="13">
        <v>0</v>
      </c>
      <c r="Q2072" s="13">
        <v>0</v>
      </c>
      <c r="R2072" s="13">
        <v>11528</v>
      </c>
    </row>
    <row r="2073" spans="1:18" ht="14.5" x14ac:dyDescent="0.25">
      <c r="A2073" s="68">
        <v>12</v>
      </c>
      <c r="B2073" s="68">
        <v>145</v>
      </c>
      <c r="C2073" s="67" t="s">
        <v>6804</v>
      </c>
      <c r="D2073" s="67" t="s">
        <v>3821</v>
      </c>
      <c r="E2073" s="67" t="s">
        <v>5016</v>
      </c>
      <c r="F2073" s="67" t="s">
        <v>3822</v>
      </c>
      <c r="G2073" s="67" t="s">
        <v>3821</v>
      </c>
      <c r="H2073" s="67" t="s">
        <v>3749</v>
      </c>
      <c r="I2073" s="68" t="s">
        <v>6186</v>
      </c>
      <c r="J2073" s="68" t="s">
        <v>963</v>
      </c>
      <c r="K2073" s="67" t="s">
        <v>6211</v>
      </c>
      <c r="L2073" s="13">
        <v>11697</v>
      </c>
      <c r="M2073" s="13">
        <v>10813</v>
      </c>
      <c r="N2073" s="13">
        <v>6770</v>
      </c>
      <c r="O2073" s="13">
        <v>0</v>
      </c>
      <c r="P2073" s="13">
        <v>0</v>
      </c>
      <c r="Q2073" s="13">
        <v>0</v>
      </c>
      <c r="R2073" s="13">
        <v>29280</v>
      </c>
    </row>
    <row r="2074" spans="1:18" ht="14.5" x14ac:dyDescent="0.25">
      <c r="A2074" s="68">
        <v>12</v>
      </c>
      <c r="B2074" s="68">
        <v>146</v>
      </c>
      <c r="C2074" s="67" t="s">
        <v>6804</v>
      </c>
      <c r="D2074" s="67" t="s">
        <v>6933</v>
      </c>
      <c r="E2074" s="67" t="s">
        <v>5017</v>
      </c>
      <c r="F2074" s="67" t="s">
        <v>3824</v>
      </c>
      <c r="G2074" s="67" t="s">
        <v>3823</v>
      </c>
      <c r="H2074" s="67" t="s">
        <v>3749</v>
      </c>
      <c r="I2074" s="68" t="s">
        <v>6165</v>
      </c>
      <c r="J2074" s="68" t="s">
        <v>963</v>
      </c>
      <c r="K2074" s="67" t="s">
        <v>6554</v>
      </c>
      <c r="L2074" s="13">
        <v>6412</v>
      </c>
      <c r="M2074" s="13">
        <v>4325</v>
      </c>
      <c r="N2074" s="13">
        <v>3759</v>
      </c>
      <c r="O2074" s="13">
        <v>0</v>
      </c>
      <c r="P2074" s="13">
        <v>0</v>
      </c>
      <c r="Q2074" s="13">
        <v>0</v>
      </c>
      <c r="R2074" s="13">
        <v>14496</v>
      </c>
    </row>
    <row r="2075" spans="1:18" ht="14.5" x14ac:dyDescent="0.25">
      <c r="A2075" s="68">
        <v>12</v>
      </c>
      <c r="B2075" s="68">
        <v>147</v>
      </c>
      <c r="C2075" s="67" t="s">
        <v>6804</v>
      </c>
      <c r="D2075" s="67" t="s">
        <v>1719</v>
      </c>
      <c r="E2075" s="67" t="s">
        <v>4715</v>
      </c>
      <c r="F2075" s="67" t="s">
        <v>3825</v>
      </c>
      <c r="G2075" s="67" t="s">
        <v>1719</v>
      </c>
      <c r="H2075" s="67" t="s">
        <v>3749</v>
      </c>
      <c r="I2075" s="68" t="s">
        <v>6212</v>
      </c>
      <c r="J2075" s="68" t="s">
        <v>963</v>
      </c>
      <c r="K2075" s="67" t="s">
        <v>5145</v>
      </c>
      <c r="L2075" s="13">
        <v>452</v>
      </c>
      <c r="M2075" s="13">
        <v>501</v>
      </c>
      <c r="N2075" s="13">
        <v>683</v>
      </c>
      <c r="O2075" s="13">
        <v>0</v>
      </c>
      <c r="P2075" s="13">
        <v>0</v>
      </c>
      <c r="Q2075" s="13">
        <v>0</v>
      </c>
      <c r="R2075" s="13">
        <v>1636</v>
      </c>
    </row>
    <row r="2076" spans="1:18" ht="14.5" x14ac:dyDescent="0.25">
      <c r="A2076" s="68">
        <v>12</v>
      </c>
      <c r="B2076" s="68">
        <v>148</v>
      </c>
      <c r="C2076" s="67" t="s">
        <v>6804</v>
      </c>
      <c r="D2076" s="67" t="s">
        <v>3826</v>
      </c>
      <c r="E2076" s="67" t="s">
        <v>5018</v>
      </c>
      <c r="F2076" s="67" t="s">
        <v>3827</v>
      </c>
      <c r="G2076" s="67" t="s">
        <v>3826</v>
      </c>
      <c r="H2076" s="67" t="s">
        <v>3749</v>
      </c>
      <c r="I2076" s="68" t="s">
        <v>6203</v>
      </c>
      <c r="J2076" s="68" t="s">
        <v>963</v>
      </c>
      <c r="K2076" s="67" t="s">
        <v>6213</v>
      </c>
      <c r="L2076" s="13">
        <v>1823</v>
      </c>
      <c r="M2076" s="13">
        <v>1525</v>
      </c>
      <c r="N2076" s="13">
        <v>1922</v>
      </c>
      <c r="O2076" s="13">
        <v>0</v>
      </c>
      <c r="P2076" s="13">
        <v>0</v>
      </c>
      <c r="Q2076" s="13">
        <v>0</v>
      </c>
      <c r="R2076" s="13">
        <v>5270</v>
      </c>
    </row>
    <row r="2077" spans="1:18" ht="14.5" x14ac:dyDescent="0.25">
      <c r="A2077" s="68">
        <v>12</v>
      </c>
      <c r="B2077" s="68">
        <v>149</v>
      </c>
      <c r="C2077" s="67" t="s">
        <v>6804</v>
      </c>
      <c r="D2077" s="67" t="s">
        <v>3828</v>
      </c>
      <c r="E2077" s="67" t="s">
        <v>5019</v>
      </c>
      <c r="F2077" s="67" t="s">
        <v>3829</v>
      </c>
      <c r="G2077" s="67" t="s">
        <v>3828</v>
      </c>
      <c r="H2077" s="67" t="s">
        <v>3749</v>
      </c>
      <c r="I2077" s="68" t="s">
        <v>6185</v>
      </c>
      <c r="J2077" s="68" t="s">
        <v>963</v>
      </c>
      <c r="K2077" s="67" t="s">
        <v>6214</v>
      </c>
      <c r="L2077" s="13">
        <v>2547</v>
      </c>
      <c r="M2077" s="13">
        <v>2494</v>
      </c>
      <c r="N2077" s="13">
        <v>3323</v>
      </c>
      <c r="O2077" s="13">
        <v>0</v>
      </c>
      <c r="P2077" s="13">
        <v>0</v>
      </c>
      <c r="Q2077" s="13">
        <v>0</v>
      </c>
      <c r="R2077" s="13">
        <v>8364</v>
      </c>
    </row>
    <row r="2078" spans="1:18" ht="14.5" x14ac:dyDescent="0.25">
      <c r="A2078" s="68">
        <v>12</v>
      </c>
      <c r="B2078" s="68">
        <v>150</v>
      </c>
      <c r="C2078" s="67" t="s">
        <v>6804</v>
      </c>
      <c r="D2078" s="67" t="s">
        <v>1739</v>
      </c>
      <c r="E2078" s="67" t="s">
        <v>4724</v>
      </c>
      <c r="F2078" s="67" t="s">
        <v>3831</v>
      </c>
      <c r="G2078" s="67" t="s">
        <v>3830</v>
      </c>
      <c r="H2078" s="67" t="s">
        <v>3749</v>
      </c>
      <c r="I2078" s="68" t="s">
        <v>6185</v>
      </c>
      <c r="J2078" s="68" t="s">
        <v>963</v>
      </c>
      <c r="K2078" s="67" t="s">
        <v>6782</v>
      </c>
      <c r="L2078" s="13">
        <v>1615</v>
      </c>
      <c r="M2078" s="13">
        <v>1478</v>
      </c>
      <c r="N2078" s="13">
        <v>2778</v>
      </c>
      <c r="O2078" s="13">
        <v>0</v>
      </c>
      <c r="P2078" s="13">
        <v>0</v>
      </c>
      <c r="Q2078" s="13">
        <v>0</v>
      </c>
      <c r="R2078" s="13">
        <v>5871</v>
      </c>
    </row>
    <row r="2079" spans="1:18" ht="14.5" x14ac:dyDescent="0.25">
      <c r="A2079" s="68">
        <v>12</v>
      </c>
      <c r="B2079" s="68">
        <v>151</v>
      </c>
      <c r="C2079" s="67" t="s">
        <v>6804</v>
      </c>
      <c r="D2079" s="67" t="s">
        <v>1741</v>
      </c>
      <c r="E2079" s="67" t="s">
        <v>4725</v>
      </c>
      <c r="F2079" s="67" t="s">
        <v>3833</v>
      </c>
      <c r="G2079" s="67" t="s">
        <v>3832</v>
      </c>
      <c r="H2079" s="67" t="s">
        <v>3749</v>
      </c>
      <c r="I2079" s="68" t="s">
        <v>6212</v>
      </c>
      <c r="J2079" s="68" t="s">
        <v>963</v>
      </c>
      <c r="K2079" s="67" t="s">
        <v>6215</v>
      </c>
      <c r="L2079" s="13">
        <v>2622</v>
      </c>
      <c r="M2079" s="13">
        <v>1737</v>
      </c>
      <c r="N2079" s="13">
        <v>2820</v>
      </c>
      <c r="O2079" s="13">
        <v>0</v>
      </c>
      <c r="P2079" s="13">
        <v>0</v>
      </c>
      <c r="Q2079" s="13">
        <v>0</v>
      </c>
      <c r="R2079" s="13">
        <v>7179</v>
      </c>
    </row>
    <row r="2080" spans="1:18" ht="14.5" x14ac:dyDescent="0.25">
      <c r="A2080" s="68">
        <v>12</v>
      </c>
      <c r="B2080" s="68">
        <v>152</v>
      </c>
      <c r="C2080" s="67" t="s">
        <v>6804</v>
      </c>
      <c r="D2080" s="67" t="s">
        <v>1741</v>
      </c>
      <c r="E2080" s="67" t="s">
        <v>4725</v>
      </c>
      <c r="F2080" s="67" t="s">
        <v>3835</v>
      </c>
      <c r="G2080" s="67" t="s">
        <v>3834</v>
      </c>
      <c r="H2080" s="67" t="s">
        <v>3749</v>
      </c>
      <c r="I2080" s="68" t="s">
        <v>6180</v>
      </c>
      <c r="J2080" s="68" t="s">
        <v>963</v>
      </c>
      <c r="K2080" s="67" t="s">
        <v>6216</v>
      </c>
      <c r="L2080" s="13">
        <v>116</v>
      </c>
      <c r="M2080" s="13">
        <v>108</v>
      </c>
      <c r="N2080" s="13">
        <v>139</v>
      </c>
      <c r="O2080" s="13">
        <v>0</v>
      </c>
      <c r="P2080" s="13">
        <v>0</v>
      </c>
      <c r="Q2080" s="13">
        <v>0</v>
      </c>
      <c r="R2080" s="13">
        <v>363</v>
      </c>
    </row>
    <row r="2081" spans="1:18" ht="14.5" x14ac:dyDescent="0.25">
      <c r="A2081" s="68">
        <v>12</v>
      </c>
      <c r="B2081" s="68">
        <v>153</v>
      </c>
      <c r="C2081" s="67" t="s">
        <v>6804</v>
      </c>
      <c r="D2081" s="67" t="s">
        <v>1745</v>
      </c>
      <c r="E2081" s="67" t="s">
        <v>4726</v>
      </c>
      <c r="F2081" s="67" t="s">
        <v>3836</v>
      </c>
      <c r="G2081" s="67" t="s">
        <v>1745</v>
      </c>
      <c r="H2081" s="67" t="s">
        <v>3749</v>
      </c>
      <c r="I2081" s="68" t="s">
        <v>6165</v>
      </c>
      <c r="J2081" s="68" t="s">
        <v>963</v>
      </c>
      <c r="K2081" s="67" t="s">
        <v>5163</v>
      </c>
      <c r="L2081" s="13">
        <v>1651</v>
      </c>
      <c r="M2081" s="13">
        <v>1460</v>
      </c>
      <c r="N2081" s="13">
        <v>1800</v>
      </c>
      <c r="O2081" s="13">
        <v>0</v>
      </c>
      <c r="P2081" s="13">
        <v>0</v>
      </c>
      <c r="Q2081" s="13">
        <v>0</v>
      </c>
      <c r="R2081" s="13">
        <v>4911</v>
      </c>
    </row>
    <row r="2082" spans="1:18" ht="14.5" x14ac:dyDescent="0.25">
      <c r="A2082" s="68">
        <v>12</v>
      </c>
      <c r="B2082" s="68">
        <v>154</v>
      </c>
      <c r="C2082" s="67" t="s">
        <v>6804</v>
      </c>
      <c r="D2082" s="67" t="s">
        <v>1748</v>
      </c>
      <c r="E2082" s="67" t="s">
        <v>4727</v>
      </c>
      <c r="F2082" s="67" t="s">
        <v>3837</v>
      </c>
      <c r="G2082" s="67" t="s">
        <v>1748</v>
      </c>
      <c r="H2082" s="67" t="s">
        <v>3749</v>
      </c>
      <c r="I2082" s="68" t="s">
        <v>6180</v>
      </c>
      <c r="J2082" s="68" t="s">
        <v>963</v>
      </c>
      <c r="K2082" s="67" t="s">
        <v>5166</v>
      </c>
      <c r="L2082" s="13">
        <v>514</v>
      </c>
      <c r="M2082" s="13">
        <v>397</v>
      </c>
      <c r="N2082" s="13">
        <v>316</v>
      </c>
      <c r="O2082" s="13">
        <v>0</v>
      </c>
      <c r="P2082" s="13">
        <v>0</v>
      </c>
      <c r="Q2082" s="13">
        <v>0</v>
      </c>
      <c r="R2082" s="13">
        <v>1227</v>
      </c>
    </row>
    <row r="2083" spans="1:18" ht="14.5" x14ac:dyDescent="0.25">
      <c r="A2083" s="68">
        <v>12</v>
      </c>
      <c r="B2083" s="68">
        <v>155</v>
      </c>
      <c r="C2083" s="67" t="s">
        <v>6804</v>
      </c>
      <c r="D2083" s="67" t="s">
        <v>1748</v>
      </c>
      <c r="E2083" s="67" t="s">
        <v>4727</v>
      </c>
      <c r="F2083" s="67" t="s">
        <v>3838</v>
      </c>
      <c r="G2083" s="67" t="s">
        <v>1748</v>
      </c>
      <c r="H2083" s="67" t="s">
        <v>3749</v>
      </c>
      <c r="I2083" s="68" t="s">
        <v>6166</v>
      </c>
      <c r="J2083" s="68" t="s">
        <v>963</v>
      </c>
      <c r="K2083" s="67" t="s">
        <v>5166</v>
      </c>
      <c r="L2083" s="13">
        <v>3567</v>
      </c>
      <c r="M2083" s="13">
        <v>3631</v>
      </c>
      <c r="N2083" s="13">
        <v>4793</v>
      </c>
      <c r="O2083" s="13">
        <v>0</v>
      </c>
      <c r="P2083" s="13">
        <v>0</v>
      </c>
      <c r="Q2083" s="13">
        <v>0</v>
      </c>
      <c r="R2083" s="13">
        <v>11991</v>
      </c>
    </row>
    <row r="2084" spans="1:18" ht="14.5" x14ac:dyDescent="0.25">
      <c r="A2084" s="68">
        <v>12</v>
      </c>
      <c r="B2084" s="68">
        <v>156</v>
      </c>
      <c r="C2084" s="67" t="s">
        <v>6804</v>
      </c>
      <c r="D2084" s="67" t="s">
        <v>1769</v>
      </c>
      <c r="E2084" s="67" t="s">
        <v>4734</v>
      </c>
      <c r="F2084" s="67" t="s">
        <v>3841</v>
      </c>
      <c r="G2084" s="67" t="s">
        <v>1769</v>
      </c>
      <c r="H2084" s="67" t="s">
        <v>3749</v>
      </c>
      <c r="I2084" s="68" t="s">
        <v>6167</v>
      </c>
      <c r="J2084" s="68" t="s">
        <v>963</v>
      </c>
      <c r="K2084" s="67" t="s">
        <v>5177</v>
      </c>
      <c r="L2084" s="13">
        <v>458</v>
      </c>
      <c r="M2084" s="13">
        <v>443</v>
      </c>
      <c r="N2084" s="13">
        <v>1091</v>
      </c>
      <c r="O2084" s="13">
        <v>0</v>
      </c>
      <c r="P2084" s="13">
        <v>0</v>
      </c>
      <c r="Q2084" s="13">
        <v>0</v>
      </c>
      <c r="R2084" s="13">
        <v>1992</v>
      </c>
    </row>
    <row r="2085" spans="1:18" ht="14.5" x14ac:dyDescent="0.25">
      <c r="A2085" s="68">
        <v>12</v>
      </c>
      <c r="B2085" s="68">
        <v>157</v>
      </c>
      <c r="C2085" s="67" t="s">
        <v>6804</v>
      </c>
      <c r="D2085" s="67" t="s">
        <v>1775</v>
      </c>
      <c r="E2085" s="67" t="s">
        <v>4736</v>
      </c>
      <c r="F2085" s="67" t="s">
        <v>3842</v>
      </c>
      <c r="G2085" s="67" t="s">
        <v>1775</v>
      </c>
      <c r="H2085" s="67" t="s">
        <v>3749</v>
      </c>
      <c r="I2085" s="68" t="s">
        <v>6165</v>
      </c>
      <c r="J2085" s="68" t="s">
        <v>963</v>
      </c>
      <c r="K2085" s="67" t="s">
        <v>5179</v>
      </c>
      <c r="L2085" s="13">
        <v>4076</v>
      </c>
      <c r="M2085" s="13">
        <v>3883</v>
      </c>
      <c r="N2085" s="13">
        <v>3014</v>
      </c>
      <c r="O2085" s="13">
        <v>0</v>
      </c>
      <c r="P2085" s="13">
        <v>0</v>
      </c>
      <c r="Q2085" s="13">
        <v>0</v>
      </c>
      <c r="R2085" s="13">
        <v>10973</v>
      </c>
    </row>
    <row r="2086" spans="1:18" ht="14.5" x14ac:dyDescent="0.25">
      <c r="A2086" s="68">
        <v>12</v>
      </c>
      <c r="B2086" s="68">
        <v>158</v>
      </c>
      <c r="C2086" s="67" t="s">
        <v>6804</v>
      </c>
      <c r="D2086" s="67" t="s">
        <v>1775</v>
      </c>
      <c r="E2086" s="67" t="s">
        <v>4736</v>
      </c>
      <c r="F2086" s="67" t="s">
        <v>3843</v>
      </c>
      <c r="G2086" s="67" t="s">
        <v>1775</v>
      </c>
      <c r="H2086" s="67" t="s">
        <v>3749</v>
      </c>
      <c r="I2086" s="68" t="s">
        <v>6217</v>
      </c>
      <c r="J2086" s="68" t="s">
        <v>963</v>
      </c>
      <c r="K2086" s="67" t="s">
        <v>6218</v>
      </c>
      <c r="L2086" s="13">
        <v>346</v>
      </c>
      <c r="M2086" s="13">
        <v>259</v>
      </c>
      <c r="N2086" s="13">
        <v>308</v>
      </c>
      <c r="O2086" s="13">
        <v>0</v>
      </c>
      <c r="P2086" s="13">
        <v>0</v>
      </c>
      <c r="Q2086" s="13">
        <v>0</v>
      </c>
      <c r="R2086" s="13">
        <v>913</v>
      </c>
    </row>
    <row r="2087" spans="1:18" ht="14.5" x14ac:dyDescent="0.25">
      <c r="A2087" s="68">
        <v>12</v>
      </c>
      <c r="B2087" s="68">
        <v>159</v>
      </c>
      <c r="C2087" s="67" t="s">
        <v>6804</v>
      </c>
      <c r="D2087" s="67" t="s">
        <v>1777</v>
      </c>
      <c r="E2087" s="67" t="s">
        <v>4737</v>
      </c>
      <c r="F2087" s="67" t="s">
        <v>3844</v>
      </c>
      <c r="G2087" s="67" t="s">
        <v>1777</v>
      </c>
      <c r="H2087" s="67" t="s">
        <v>3749</v>
      </c>
      <c r="I2087" s="68" t="s">
        <v>6208</v>
      </c>
      <c r="J2087" s="68" t="s">
        <v>963</v>
      </c>
      <c r="K2087" s="67" t="s">
        <v>6219</v>
      </c>
      <c r="L2087" s="13">
        <v>1345</v>
      </c>
      <c r="M2087" s="13">
        <v>1074</v>
      </c>
      <c r="N2087" s="13">
        <v>1113</v>
      </c>
      <c r="O2087" s="13">
        <v>0</v>
      </c>
      <c r="P2087" s="13">
        <v>0</v>
      </c>
      <c r="Q2087" s="13">
        <v>0</v>
      </c>
      <c r="R2087" s="13">
        <v>3532</v>
      </c>
    </row>
    <row r="2088" spans="1:18" ht="14.5" x14ac:dyDescent="0.25">
      <c r="A2088" s="68">
        <v>12</v>
      </c>
      <c r="B2088" s="68">
        <v>160</v>
      </c>
      <c r="C2088" s="67" t="s">
        <v>6804</v>
      </c>
      <c r="D2088" s="67" t="s">
        <v>1781</v>
      </c>
      <c r="E2088" s="67" t="s">
        <v>4739</v>
      </c>
      <c r="F2088" s="67" t="s">
        <v>3845</v>
      </c>
      <c r="G2088" s="67" t="s">
        <v>1781</v>
      </c>
      <c r="H2088" s="67" t="s">
        <v>3749</v>
      </c>
      <c r="I2088" s="68" t="s">
        <v>6180</v>
      </c>
      <c r="J2088" s="68" t="s">
        <v>963</v>
      </c>
      <c r="K2088" s="67" t="s">
        <v>8704</v>
      </c>
      <c r="L2088" s="13">
        <v>541</v>
      </c>
      <c r="M2088" s="13">
        <v>445</v>
      </c>
      <c r="N2088" s="13">
        <v>554</v>
      </c>
      <c r="O2088" s="13">
        <v>0</v>
      </c>
      <c r="P2088" s="13">
        <v>0</v>
      </c>
      <c r="Q2088" s="13">
        <v>0</v>
      </c>
      <c r="R2088" s="13">
        <v>1540</v>
      </c>
    </row>
    <row r="2089" spans="1:18" ht="14.5" x14ac:dyDescent="0.25">
      <c r="A2089" s="68">
        <v>12</v>
      </c>
      <c r="B2089" s="68">
        <v>161</v>
      </c>
      <c r="C2089" s="67" t="s">
        <v>6804</v>
      </c>
      <c r="D2089" s="67" t="s">
        <v>1798</v>
      </c>
      <c r="E2089" s="67" t="s">
        <v>4745</v>
      </c>
      <c r="F2089" s="67" t="s">
        <v>3846</v>
      </c>
      <c r="G2089" s="67" t="s">
        <v>1798</v>
      </c>
      <c r="H2089" s="67" t="s">
        <v>3749</v>
      </c>
      <c r="I2089" s="68" t="s">
        <v>6212</v>
      </c>
      <c r="J2089" s="68" t="s">
        <v>963</v>
      </c>
      <c r="K2089" s="67" t="s">
        <v>8705</v>
      </c>
      <c r="L2089" s="13">
        <v>1180</v>
      </c>
      <c r="M2089" s="13">
        <v>826</v>
      </c>
      <c r="N2089" s="13">
        <v>802</v>
      </c>
      <c r="O2089" s="13">
        <v>0</v>
      </c>
      <c r="P2089" s="13">
        <v>0</v>
      </c>
      <c r="Q2089" s="13">
        <v>0</v>
      </c>
      <c r="R2089" s="13">
        <v>2808</v>
      </c>
    </row>
    <row r="2090" spans="1:18" ht="14.5" x14ac:dyDescent="0.25">
      <c r="A2090" s="68">
        <v>12</v>
      </c>
      <c r="B2090" s="68">
        <v>162</v>
      </c>
      <c r="C2090" s="67" t="s">
        <v>6804</v>
      </c>
      <c r="D2090" s="67" t="s">
        <v>1835</v>
      </c>
      <c r="E2090" s="67" t="s">
        <v>4760</v>
      </c>
      <c r="F2090" s="67" t="s">
        <v>3847</v>
      </c>
      <c r="G2090" s="67" t="s">
        <v>1835</v>
      </c>
      <c r="H2090" s="67" t="s">
        <v>3749</v>
      </c>
      <c r="I2090" s="68" t="s">
        <v>6186</v>
      </c>
      <c r="J2090" s="68" t="s">
        <v>963</v>
      </c>
      <c r="K2090" s="67" t="s">
        <v>6220</v>
      </c>
      <c r="L2090" s="13">
        <v>7342</v>
      </c>
      <c r="M2090" s="13">
        <v>6140</v>
      </c>
      <c r="N2090" s="13">
        <v>5204</v>
      </c>
      <c r="O2090" s="13">
        <v>0</v>
      </c>
      <c r="P2090" s="13">
        <v>0</v>
      </c>
      <c r="Q2090" s="13">
        <v>0</v>
      </c>
      <c r="R2090" s="13">
        <v>18686</v>
      </c>
    </row>
    <row r="2091" spans="1:18" ht="14.5" x14ac:dyDescent="0.25">
      <c r="A2091" s="68">
        <v>12</v>
      </c>
      <c r="B2091" s="68">
        <v>163</v>
      </c>
      <c r="C2091" s="67" t="s">
        <v>6804</v>
      </c>
      <c r="D2091" s="67" t="s">
        <v>1857</v>
      </c>
      <c r="E2091" s="67" t="s">
        <v>4771</v>
      </c>
      <c r="F2091" s="67" t="s">
        <v>3848</v>
      </c>
      <c r="G2091" s="67" t="s">
        <v>1857</v>
      </c>
      <c r="H2091" s="67" t="s">
        <v>3749</v>
      </c>
      <c r="I2091" s="68" t="s">
        <v>6208</v>
      </c>
      <c r="J2091" s="68" t="s">
        <v>963</v>
      </c>
      <c r="K2091" s="67" t="s">
        <v>5220</v>
      </c>
      <c r="L2091" s="13">
        <v>4598</v>
      </c>
      <c r="M2091" s="13">
        <v>4620</v>
      </c>
      <c r="N2091" s="13">
        <v>3639</v>
      </c>
      <c r="O2091" s="13">
        <v>0</v>
      </c>
      <c r="P2091" s="13">
        <v>0</v>
      </c>
      <c r="Q2091" s="13">
        <v>0</v>
      </c>
      <c r="R2091" s="13">
        <v>12857</v>
      </c>
    </row>
    <row r="2092" spans="1:18" ht="14.5" x14ac:dyDescent="0.25">
      <c r="A2092" s="68">
        <v>12</v>
      </c>
      <c r="B2092" s="68">
        <v>164</v>
      </c>
      <c r="C2092" s="67" t="s">
        <v>6804</v>
      </c>
      <c r="D2092" s="67" t="s">
        <v>1866</v>
      </c>
      <c r="E2092" s="67" t="s">
        <v>4775</v>
      </c>
      <c r="F2092" s="67" t="s">
        <v>3849</v>
      </c>
      <c r="G2092" s="67" t="s">
        <v>1866</v>
      </c>
      <c r="H2092" s="67" t="s">
        <v>3749</v>
      </c>
      <c r="I2092" s="68" t="s">
        <v>6221</v>
      </c>
      <c r="J2092" s="68" t="s">
        <v>963</v>
      </c>
      <c r="K2092" s="67" t="s">
        <v>6555</v>
      </c>
      <c r="L2092" s="13">
        <v>719</v>
      </c>
      <c r="M2092" s="13">
        <v>643</v>
      </c>
      <c r="N2092" s="13">
        <v>1332</v>
      </c>
      <c r="O2092" s="13">
        <v>0</v>
      </c>
      <c r="P2092" s="13">
        <v>0</v>
      </c>
      <c r="Q2092" s="13">
        <v>0</v>
      </c>
      <c r="R2092" s="13">
        <v>2694</v>
      </c>
    </row>
    <row r="2093" spans="1:18" ht="14.5" x14ac:dyDescent="0.25">
      <c r="A2093" s="68">
        <v>12</v>
      </c>
      <c r="B2093" s="68">
        <v>165</v>
      </c>
      <c r="C2093" s="67" t="s">
        <v>6804</v>
      </c>
      <c r="D2093" s="67" t="s">
        <v>1868</v>
      </c>
      <c r="E2093" s="67" t="s">
        <v>4776</v>
      </c>
      <c r="F2093" s="67" t="s">
        <v>3850</v>
      </c>
      <c r="G2093" s="67" t="s">
        <v>1868</v>
      </c>
      <c r="H2093" s="67" t="s">
        <v>3749</v>
      </c>
      <c r="I2093" s="68" t="s">
        <v>6165</v>
      </c>
      <c r="J2093" s="68" t="s">
        <v>963</v>
      </c>
      <c r="K2093" s="67" t="s">
        <v>8706</v>
      </c>
      <c r="L2093" s="13">
        <v>2517</v>
      </c>
      <c r="M2093" s="13">
        <v>2251</v>
      </c>
      <c r="N2093" s="13">
        <v>4129</v>
      </c>
      <c r="O2093" s="13">
        <v>0</v>
      </c>
      <c r="P2093" s="13">
        <v>0</v>
      </c>
      <c r="Q2093" s="13">
        <v>0</v>
      </c>
      <c r="R2093" s="13">
        <v>8897</v>
      </c>
    </row>
    <row r="2094" spans="1:18" ht="14.5" x14ac:dyDescent="0.25">
      <c r="A2094" s="68">
        <v>12</v>
      </c>
      <c r="B2094" s="68">
        <v>166</v>
      </c>
      <c r="C2094" s="67" t="s">
        <v>6804</v>
      </c>
      <c r="D2094" s="67" t="s">
        <v>1875</v>
      </c>
      <c r="E2094" s="67" t="s">
        <v>4779</v>
      </c>
      <c r="F2094" s="67" t="s">
        <v>3851</v>
      </c>
      <c r="G2094" s="67" t="s">
        <v>1875</v>
      </c>
      <c r="H2094" s="67" t="s">
        <v>3749</v>
      </c>
      <c r="I2094" s="68" t="s">
        <v>6222</v>
      </c>
      <c r="J2094" s="68" t="s">
        <v>963</v>
      </c>
      <c r="K2094" s="67" t="s">
        <v>7985</v>
      </c>
      <c r="L2094" s="13">
        <v>127</v>
      </c>
      <c r="M2094" s="13">
        <v>187</v>
      </c>
      <c r="N2094" s="13">
        <v>146</v>
      </c>
      <c r="O2094" s="13">
        <v>0</v>
      </c>
      <c r="P2094" s="13">
        <v>0</v>
      </c>
      <c r="Q2094" s="13">
        <v>0</v>
      </c>
      <c r="R2094" s="13">
        <v>460</v>
      </c>
    </row>
    <row r="2095" spans="1:18" ht="14.5" x14ac:dyDescent="0.25">
      <c r="A2095" s="68">
        <v>12</v>
      </c>
      <c r="B2095" s="68">
        <v>167</v>
      </c>
      <c r="C2095" s="67" t="s">
        <v>6804</v>
      </c>
      <c r="D2095" s="67" t="s">
        <v>1885</v>
      </c>
      <c r="E2095" s="67" t="s">
        <v>4783</v>
      </c>
      <c r="F2095" s="67" t="s">
        <v>3852</v>
      </c>
      <c r="G2095" s="67" t="s">
        <v>1885</v>
      </c>
      <c r="H2095" s="67" t="s">
        <v>3749</v>
      </c>
      <c r="I2095" s="68" t="s">
        <v>6208</v>
      </c>
      <c r="J2095" s="68" t="s">
        <v>963</v>
      </c>
      <c r="K2095" s="67" t="s">
        <v>5231</v>
      </c>
      <c r="L2095" s="13">
        <v>6138</v>
      </c>
      <c r="M2095" s="13">
        <v>6334</v>
      </c>
      <c r="N2095" s="13">
        <v>6080</v>
      </c>
      <c r="O2095" s="13">
        <v>0</v>
      </c>
      <c r="P2095" s="13">
        <v>0</v>
      </c>
      <c r="Q2095" s="13">
        <v>0</v>
      </c>
      <c r="R2095" s="13">
        <v>18552</v>
      </c>
    </row>
    <row r="2096" spans="1:18" ht="14.5" x14ac:dyDescent="0.25">
      <c r="A2096" s="68">
        <v>12</v>
      </c>
      <c r="B2096" s="68">
        <v>168</v>
      </c>
      <c r="C2096" s="67" t="s">
        <v>6804</v>
      </c>
      <c r="D2096" s="67" t="s">
        <v>1894</v>
      </c>
      <c r="E2096" s="67" t="s">
        <v>4788</v>
      </c>
      <c r="F2096" s="67" t="s">
        <v>3853</v>
      </c>
      <c r="G2096" s="67" t="s">
        <v>1894</v>
      </c>
      <c r="H2096" s="67" t="s">
        <v>3749</v>
      </c>
      <c r="I2096" s="68" t="s">
        <v>6180</v>
      </c>
      <c r="J2096" s="68" t="s">
        <v>963</v>
      </c>
      <c r="K2096" s="67" t="s">
        <v>8707</v>
      </c>
      <c r="L2096" s="13">
        <v>655</v>
      </c>
      <c r="M2096" s="13">
        <v>378</v>
      </c>
      <c r="N2096" s="13">
        <v>415</v>
      </c>
      <c r="O2096" s="13">
        <v>0</v>
      </c>
      <c r="P2096" s="13">
        <v>0</v>
      </c>
      <c r="Q2096" s="13">
        <v>0</v>
      </c>
      <c r="R2096" s="13">
        <v>1448</v>
      </c>
    </row>
    <row r="2097" spans="1:18" ht="14.5" x14ac:dyDescent="0.25">
      <c r="A2097" s="68">
        <v>12</v>
      </c>
      <c r="B2097" s="68">
        <v>169</v>
      </c>
      <c r="C2097" s="67" t="s">
        <v>6804</v>
      </c>
      <c r="D2097" s="67" t="s">
        <v>1918</v>
      </c>
      <c r="E2097" s="67" t="s">
        <v>4800</v>
      </c>
      <c r="F2097" s="67" t="s">
        <v>3854</v>
      </c>
      <c r="G2097" s="67" t="s">
        <v>1918</v>
      </c>
      <c r="H2097" s="67" t="s">
        <v>3749</v>
      </c>
      <c r="I2097" s="68" t="s">
        <v>6223</v>
      </c>
      <c r="J2097" s="68" t="s">
        <v>965</v>
      </c>
      <c r="K2097" s="67" t="s">
        <v>5247</v>
      </c>
      <c r="L2097" s="13">
        <v>0</v>
      </c>
      <c r="M2097" s="13">
        <v>0</v>
      </c>
      <c r="N2097" s="13">
        <v>0</v>
      </c>
      <c r="O2097" s="13">
        <v>0</v>
      </c>
      <c r="P2097" s="13">
        <v>0</v>
      </c>
      <c r="Q2097" s="13">
        <v>0</v>
      </c>
      <c r="R2097" s="13">
        <v>0</v>
      </c>
    </row>
    <row r="2098" spans="1:18" ht="14.5" x14ac:dyDescent="0.25">
      <c r="A2098" s="68">
        <v>12</v>
      </c>
      <c r="B2098" s="68">
        <v>170</v>
      </c>
      <c r="C2098" s="67" t="s">
        <v>6804</v>
      </c>
      <c r="D2098" s="67" t="s">
        <v>1932</v>
      </c>
      <c r="E2098" s="67" t="s">
        <v>4806</v>
      </c>
      <c r="F2098" s="67" t="s">
        <v>3855</v>
      </c>
      <c r="G2098" s="67" t="s">
        <v>1932</v>
      </c>
      <c r="H2098" s="67" t="s">
        <v>3749</v>
      </c>
      <c r="I2098" s="68" t="s">
        <v>6208</v>
      </c>
      <c r="J2098" s="68" t="s">
        <v>963</v>
      </c>
      <c r="K2098" s="67" t="s">
        <v>5253</v>
      </c>
      <c r="L2098" s="13">
        <v>5824</v>
      </c>
      <c r="M2098" s="13">
        <v>4334</v>
      </c>
      <c r="N2098" s="13">
        <v>3319</v>
      </c>
      <c r="O2098" s="13">
        <v>0</v>
      </c>
      <c r="P2098" s="13">
        <v>0</v>
      </c>
      <c r="Q2098" s="13">
        <v>0</v>
      </c>
      <c r="R2098" s="13">
        <v>13477</v>
      </c>
    </row>
    <row r="2099" spans="1:18" ht="14.5" x14ac:dyDescent="0.25">
      <c r="A2099" s="68">
        <v>12</v>
      </c>
      <c r="B2099" s="68">
        <v>171</v>
      </c>
      <c r="C2099" s="67" t="s">
        <v>6804</v>
      </c>
      <c r="D2099" s="67" t="s">
        <v>1932</v>
      </c>
      <c r="E2099" s="67" t="s">
        <v>4806</v>
      </c>
      <c r="F2099" s="67" t="s">
        <v>3856</v>
      </c>
      <c r="G2099" s="67" t="s">
        <v>1932</v>
      </c>
      <c r="H2099" s="67" t="s">
        <v>3749</v>
      </c>
      <c r="I2099" s="68" t="s">
        <v>6217</v>
      </c>
      <c r="J2099" s="68" t="s">
        <v>963</v>
      </c>
      <c r="K2099" s="67" t="s">
        <v>5253</v>
      </c>
      <c r="L2099" s="13">
        <v>97</v>
      </c>
      <c r="M2099" s="13">
        <v>64</v>
      </c>
      <c r="N2099" s="13">
        <v>88</v>
      </c>
      <c r="O2099" s="13">
        <v>0</v>
      </c>
      <c r="P2099" s="13">
        <v>0</v>
      </c>
      <c r="Q2099" s="13">
        <v>0</v>
      </c>
      <c r="R2099" s="13">
        <v>249</v>
      </c>
    </row>
    <row r="2100" spans="1:18" ht="14.5" x14ac:dyDescent="0.25">
      <c r="A2100" s="68">
        <v>12</v>
      </c>
      <c r="B2100" s="68">
        <v>172</v>
      </c>
      <c r="C2100" s="67" t="s">
        <v>6804</v>
      </c>
      <c r="D2100" s="67" t="s">
        <v>1941</v>
      </c>
      <c r="E2100" s="67" t="s">
        <v>4810</v>
      </c>
      <c r="F2100" s="67" t="s">
        <v>3857</v>
      </c>
      <c r="G2100" s="67" t="s">
        <v>1941</v>
      </c>
      <c r="H2100" s="67" t="s">
        <v>3749</v>
      </c>
      <c r="I2100" s="68" t="s">
        <v>6180</v>
      </c>
      <c r="J2100" s="68" t="s">
        <v>963</v>
      </c>
      <c r="K2100" s="67" t="s">
        <v>5256</v>
      </c>
      <c r="L2100" s="13">
        <v>151</v>
      </c>
      <c r="M2100" s="13">
        <v>136</v>
      </c>
      <c r="N2100" s="13">
        <v>27</v>
      </c>
      <c r="O2100" s="13">
        <v>0</v>
      </c>
      <c r="P2100" s="13">
        <v>0</v>
      </c>
      <c r="Q2100" s="13">
        <v>0</v>
      </c>
      <c r="R2100" s="13">
        <v>314</v>
      </c>
    </row>
    <row r="2101" spans="1:18" ht="14.5" x14ac:dyDescent="0.25">
      <c r="A2101" s="68">
        <v>12</v>
      </c>
      <c r="B2101" s="68">
        <v>173</v>
      </c>
      <c r="C2101" s="67" t="s">
        <v>6804</v>
      </c>
      <c r="D2101" s="67" t="s">
        <v>1972</v>
      </c>
      <c r="E2101" s="67" t="s">
        <v>4821</v>
      </c>
      <c r="F2101" s="67" t="s">
        <v>3858</v>
      </c>
      <c r="G2101" s="67" t="s">
        <v>1972</v>
      </c>
      <c r="H2101" s="67" t="s">
        <v>3749</v>
      </c>
      <c r="I2101" s="68" t="s">
        <v>6217</v>
      </c>
      <c r="J2101" s="68" t="s">
        <v>963</v>
      </c>
      <c r="K2101" s="67" t="s">
        <v>8708</v>
      </c>
      <c r="L2101" s="13">
        <v>132</v>
      </c>
      <c r="M2101" s="13">
        <v>113</v>
      </c>
      <c r="N2101" s="13">
        <v>12</v>
      </c>
      <c r="O2101" s="13">
        <v>0</v>
      </c>
      <c r="P2101" s="13">
        <v>0</v>
      </c>
      <c r="Q2101" s="13">
        <v>0</v>
      </c>
      <c r="R2101" s="13">
        <v>257</v>
      </c>
    </row>
    <row r="2102" spans="1:18" ht="14.5" x14ac:dyDescent="0.25">
      <c r="A2102" s="68">
        <v>12</v>
      </c>
      <c r="B2102" s="68">
        <v>174</v>
      </c>
      <c r="C2102" s="67" t="s">
        <v>6804</v>
      </c>
      <c r="D2102" s="67" t="s">
        <v>1972</v>
      </c>
      <c r="E2102" s="67" t="s">
        <v>4821</v>
      </c>
      <c r="F2102" s="67" t="s">
        <v>3859</v>
      </c>
      <c r="G2102" s="67" t="s">
        <v>1972</v>
      </c>
      <c r="H2102" s="67" t="s">
        <v>3749</v>
      </c>
      <c r="I2102" s="68" t="s">
        <v>6191</v>
      </c>
      <c r="J2102" s="68" t="s">
        <v>963</v>
      </c>
      <c r="K2102" s="67" t="s">
        <v>8709</v>
      </c>
      <c r="L2102" s="13">
        <v>1997</v>
      </c>
      <c r="M2102" s="13">
        <v>1894</v>
      </c>
      <c r="N2102" s="13">
        <v>2124</v>
      </c>
      <c r="O2102" s="13">
        <v>0</v>
      </c>
      <c r="P2102" s="13">
        <v>0</v>
      </c>
      <c r="Q2102" s="13">
        <v>0</v>
      </c>
      <c r="R2102" s="13">
        <v>6015</v>
      </c>
    </row>
    <row r="2103" spans="1:18" ht="14.5" x14ac:dyDescent="0.25">
      <c r="A2103" s="68">
        <v>12</v>
      </c>
      <c r="B2103" s="68">
        <v>175</v>
      </c>
      <c r="C2103" s="67" t="s">
        <v>6804</v>
      </c>
      <c r="D2103" s="67" t="s">
        <v>1976</v>
      </c>
      <c r="E2103" s="67" t="s">
        <v>4823</v>
      </c>
      <c r="F2103" s="67" t="s">
        <v>3860</v>
      </c>
      <c r="G2103" s="67" t="s">
        <v>1976</v>
      </c>
      <c r="H2103" s="67" t="s">
        <v>3749</v>
      </c>
      <c r="I2103" s="68" t="s">
        <v>6169</v>
      </c>
      <c r="J2103" s="68" t="s">
        <v>963</v>
      </c>
      <c r="K2103" s="67" t="s">
        <v>6224</v>
      </c>
      <c r="L2103" s="13">
        <v>3192</v>
      </c>
      <c r="M2103" s="13">
        <v>2978</v>
      </c>
      <c r="N2103" s="13">
        <v>6405</v>
      </c>
      <c r="O2103" s="13">
        <v>0</v>
      </c>
      <c r="P2103" s="13">
        <v>0</v>
      </c>
      <c r="Q2103" s="13">
        <v>0</v>
      </c>
      <c r="R2103" s="13">
        <v>12575</v>
      </c>
    </row>
    <row r="2104" spans="1:18" ht="14.5" x14ac:dyDescent="0.25">
      <c r="A2104" s="68">
        <v>12</v>
      </c>
      <c r="B2104" s="68">
        <v>176</v>
      </c>
      <c r="C2104" s="67" t="s">
        <v>6804</v>
      </c>
      <c r="D2104" s="67" t="s">
        <v>2009</v>
      </c>
      <c r="E2104" s="67" t="s">
        <v>4837</v>
      </c>
      <c r="F2104" s="67" t="s">
        <v>3862</v>
      </c>
      <c r="G2104" s="67" t="s">
        <v>3861</v>
      </c>
      <c r="H2104" s="67" t="s">
        <v>3749</v>
      </c>
      <c r="I2104" s="68" t="s">
        <v>6208</v>
      </c>
      <c r="J2104" s="68" t="s">
        <v>963</v>
      </c>
      <c r="K2104" s="67" t="s">
        <v>6225</v>
      </c>
      <c r="L2104" s="13">
        <v>1599</v>
      </c>
      <c r="M2104" s="13">
        <v>1118</v>
      </c>
      <c r="N2104" s="13">
        <v>1347</v>
      </c>
      <c r="O2104" s="13">
        <v>0</v>
      </c>
      <c r="P2104" s="13">
        <v>0</v>
      </c>
      <c r="Q2104" s="13">
        <v>0</v>
      </c>
      <c r="R2104" s="13">
        <v>4064</v>
      </c>
    </row>
    <row r="2105" spans="1:18" ht="14.5" x14ac:dyDescent="0.25">
      <c r="A2105" s="68">
        <v>12</v>
      </c>
      <c r="B2105" s="68">
        <v>177</v>
      </c>
      <c r="C2105" s="67" t="s">
        <v>6804</v>
      </c>
      <c r="D2105" s="67" t="s">
        <v>2014</v>
      </c>
      <c r="E2105" s="67" t="s">
        <v>4839</v>
      </c>
      <c r="F2105" s="67" t="s">
        <v>3863</v>
      </c>
      <c r="G2105" s="67" t="s">
        <v>2014</v>
      </c>
      <c r="H2105" s="67" t="s">
        <v>3749</v>
      </c>
      <c r="I2105" s="68" t="s">
        <v>6180</v>
      </c>
      <c r="J2105" s="68" t="s">
        <v>963</v>
      </c>
      <c r="K2105" s="67" t="s">
        <v>5285</v>
      </c>
      <c r="L2105" s="13">
        <v>132</v>
      </c>
      <c r="M2105" s="13">
        <v>101</v>
      </c>
      <c r="N2105" s="13">
        <v>70</v>
      </c>
      <c r="O2105" s="13">
        <v>0</v>
      </c>
      <c r="P2105" s="13">
        <v>0</v>
      </c>
      <c r="Q2105" s="13">
        <v>0</v>
      </c>
      <c r="R2105" s="13">
        <v>303</v>
      </c>
    </row>
    <row r="2106" spans="1:18" ht="14.5" x14ac:dyDescent="0.25">
      <c r="A2106" s="68">
        <v>12</v>
      </c>
      <c r="B2106" s="68">
        <v>178</v>
      </c>
      <c r="C2106" s="67" t="s">
        <v>6804</v>
      </c>
      <c r="D2106" s="67" t="s">
        <v>2014</v>
      </c>
      <c r="E2106" s="67" t="s">
        <v>4839</v>
      </c>
      <c r="F2106" s="67" t="s">
        <v>3864</v>
      </c>
      <c r="G2106" s="67" t="s">
        <v>2014</v>
      </c>
      <c r="H2106" s="67" t="s">
        <v>3749</v>
      </c>
      <c r="I2106" s="68" t="s">
        <v>6208</v>
      </c>
      <c r="J2106" s="68" t="s">
        <v>963</v>
      </c>
      <c r="K2106" s="67" t="s">
        <v>5285</v>
      </c>
      <c r="L2106" s="13">
        <v>2609</v>
      </c>
      <c r="M2106" s="13">
        <v>2583</v>
      </c>
      <c r="N2106" s="13">
        <v>3390</v>
      </c>
      <c r="O2106" s="13">
        <v>0</v>
      </c>
      <c r="P2106" s="13">
        <v>0</v>
      </c>
      <c r="Q2106" s="13">
        <v>0</v>
      </c>
      <c r="R2106" s="13">
        <v>8582</v>
      </c>
    </row>
    <row r="2107" spans="1:18" ht="14.5" x14ac:dyDescent="0.25">
      <c r="A2107" s="68">
        <v>12</v>
      </c>
      <c r="B2107" s="68">
        <v>179</v>
      </c>
      <c r="C2107" s="67" t="s">
        <v>6804</v>
      </c>
      <c r="D2107" s="67" t="s">
        <v>2016</v>
      </c>
      <c r="E2107" s="67" t="s">
        <v>4840</v>
      </c>
      <c r="F2107" s="67" t="s">
        <v>3865</v>
      </c>
      <c r="G2107" s="67" t="s">
        <v>2016</v>
      </c>
      <c r="H2107" s="67" t="s">
        <v>3749</v>
      </c>
      <c r="I2107" s="68" t="s">
        <v>6226</v>
      </c>
      <c r="J2107" s="68" t="s">
        <v>963</v>
      </c>
      <c r="K2107" s="67" t="s">
        <v>6783</v>
      </c>
      <c r="L2107" s="13">
        <v>3808</v>
      </c>
      <c r="M2107" s="13">
        <v>3002</v>
      </c>
      <c r="N2107" s="13">
        <v>2958</v>
      </c>
      <c r="O2107" s="13">
        <v>0</v>
      </c>
      <c r="P2107" s="13">
        <v>0</v>
      </c>
      <c r="Q2107" s="13">
        <v>0</v>
      </c>
      <c r="R2107" s="13">
        <v>9768</v>
      </c>
    </row>
    <row r="2108" spans="1:18" ht="14.5" x14ac:dyDescent="0.25">
      <c r="A2108" s="68">
        <v>12</v>
      </c>
      <c r="B2108" s="68">
        <v>180</v>
      </c>
      <c r="C2108" s="67" t="s">
        <v>6804</v>
      </c>
      <c r="D2108" s="67" t="s">
        <v>2016</v>
      </c>
      <c r="E2108" s="67" t="s">
        <v>4840</v>
      </c>
      <c r="F2108" s="67" t="s">
        <v>3866</v>
      </c>
      <c r="G2108" s="67" t="s">
        <v>2016</v>
      </c>
      <c r="H2108" s="67" t="s">
        <v>3749</v>
      </c>
      <c r="I2108" s="68" t="s">
        <v>6167</v>
      </c>
      <c r="J2108" s="68" t="s">
        <v>963</v>
      </c>
      <c r="K2108" s="67" t="s">
        <v>6227</v>
      </c>
      <c r="L2108" s="13">
        <v>3145</v>
      </c>
      <c r="M2108" s="13">
        <v>3030</v>
      </c>
      <c r="N2108" s="13">
        <v>4252</v>
      </c>
      <c r="O2108" s="13">
        <v>0</v>
      </c>
      <c r="P2108" s="13">
        <v>0</v>
      </c>
      <c r="Q2108" s="13">
        <v>0</v>
      </c>
      <c r="R2108" s="13">
        <v>10427</v>
      </c>
    </row>
    <row r="2109" spans="1:18" ht="14.5" x14ac:dyDescent="0.25">
      <c r="A2109" s="68">
        <v>12</v>
      </c>
      <c r="B2109" s="68">
        <v>181</v>
      </c>
      <c r="C2109" s="67" t="s">
        <v>6804</v>
      </c>
      <c r="D2109" s="67" t="s">
        <v>1752</v>
      </c>
      <c r="E2109" s="67" t="s">
        <v>6479</v>
      </c>
      <c r="F2109" s="67" t="s">
        <v>3839</v>
      </c>
      <c r="G2109" s="67" t="s">
        <v>1752</v>
      </c>
      <c r="H2109" s="67" t="s">
        <v>3749</v>
      </c>
      <c r="I2109" s="68" t="s">
        <v>6169</v>
      </c>
      <c r="J2109" s="68" t="s">
        <v>963</v>
      </c>
      <c r="K2109" s="67" t="s">
        <v>5167</v>
      </c>
      <c r="L2109" s="13">
        <v>1419</v>
      </c>
      <c r="M2109" s="13">
        <v>1091</v>
      </c>
      <c r="N2109" s="13">
        <v>2171</v>
      </c>
      <c r="O2109" s="13">
        <v>0</v>
      </c>
      <c r="P2109" s="13">
        <v>0</v>
      </c>
      <c r="Q2109" s="13">
        <v>0</v>
      </c>
      <c r="R2109" s="13">
        <v>4681</v>
      </c>
    </row>
    <row r="2110" spans="1:18" ht="14.5" x14ac:dyDescent="0.25">
      <c r="A2110" s="68">
        <v>12</v>
      </c>
      <c r="B2110" s="68">
        <v>182</v>
      </c>
      <c r="C2110" s="67" t="s">
        <v>6804</v>
      </c>
      <c r="D2110" s="67" t="s">
        <v>1752</v>
      </c>
      <c r="E2110" s="67" t="s">
        <v>6479</v>
      </c>
      <c r="F2110" s="67" t="s">
        <v>3840</v>
      </c>
      <c r="G2110" s="67" t="s">
        <v>1752</v>
      </c>
      <c r="H2110" s="67" t="s">
        <v>3749</v>
      </c>
      <c r="I2110" s="68" t="s">
        <v>6186</v>
      </c>
      <c r="J2110" s="68" t="s">
        <v>963</v>
      </c>
      <c r="K2110" s="67" t="s">
        <v>5167</v>
      </c>
      <c r="L2110" s="13">
        <v>357</v>
      </c>
      <c r="M2110" s="13">
        <v>332</v>
      </c>
      <c r="N2110" s="13">
        <v>593</v>
      </c>
      <c r="O2110" s="13">
        <v>0</v>
      </c>
      <c r="P2110" s="13">
        <v>0</v>
      </c>
      <c r="Q2110" s="13">
        <v>0</v>
      </c>
      <c r="R2110" s="13">
        <v>1282</v>
      </c>
    </row>
    <row r="2111" spans="1:18" ht="14.5" x14ac:dyDescent="0.25">
      <c r="A2111" s="68">
        <v>12</v>
      </c>
      <c r="B2111" s="68">
        <v>183</v>
      </c>
      <c r="C2111" s="67" t="s">
        <v>6804</v>
      </c>
      <c r="D2111" s="67" t="s">
        <v>2029</v>
      </c>
      <c r="E2111" s="67" t="s">
        <v>4846</v>
      </c>
      <c r="F2111" s="67" t="s">
        <v>3867</v>
      </c>
      <c r="G2111" s="67" t="s">
        <v>2029</v>
      </c>
      <c r="H2111" s="67" t="s">
        <v>3749</v>
      </c>
      <c r="I2111" s="68" t="s">
        <v>6208</v>
      </c>
      <c r="J2111" s="68" t="s">
        <v>963</v>
      </c>
      <c r="K2111" s="67" t="s">
        <v>5293</v>
      </c>
      <c r="L2111" s="13">
        <v>851</v>
      </c>
      <c r="M2111" s="13">
        <v>738</v>
      </c>
      <c r="N2111" s="13">
        <v>795</v>
      </c>
      <c r="O2111" s="13">
        <v>0</v>
      </c>
      <c r="P2111" s="13">
        <v>0</v>
      </c>
      <c r="Q2111" s="13">
        <v>0</v>
      </c>
      <c r="R2111" s="13">
        <v>2384</v>
      </c>
    </row>
    <row r="2112" spans="1:18" ht="14.5" x14ac:dyDescent="0.25">
      <c r="A2112" s="68">
        <v>12</v>
      </c>
      <c r="B2112" s="68">
        <v>184</v>
      </c>
      <c r="C2112" s="67" t="s">
        <v>6804</v>
      </c>
      <c r="D2112" s="67" t="s">
        <v>2031</v>
      </c>
      <c r="E2112" s="67" t="s">
        <v>4847</v>
      </c>
      <c r="F2112" s="67" t="s">
        <v>3869</v>
      </c>
      <c r="G2112" s="67" t="s">
        <v>3868</v>
      </c>
      <c r="H2112" s="67" t="s">
        <v>3749</v>
      </c>
      <c r="I2112" s="68" t="s">
        <v>6212</v>
      </c>
      <c r="J2112" s="68" t="s">
        <v>963</v>
      </c>
      <c r="K2112" s="67" t="s">
        <v>6228</v>
      </c>
      <c r="L2112" s="13">
        <v>325</v>
      </c>
      <c r="M2112" s="13">
        <v>468</v>
      </c>
      <c r="N2112" s="13">
        <v>1880</v>
      </c>
      <c r="O2112" s="13">
        <v>0</v>
      </c>
      <c r="P2112" s="13">
        <v>0</v>
      </c>
      <c r="Q2112" s="13">
        <v>0</v>
      </c>
      <c r="R2112" s="13">
        <v>2673</v>
      </c>
    </row>
    <row r="2113" spans="1:18" ht="14.5" x14ac:dyDescent="0.25">
      <c r="A2113" s="68">
        <v>12</v>
      </c>
      <c r="B2113" s="68">
        <v>185</v>
      </c>
      <c r="C2113" s="67" t="s">
        <v>6804</v>
      </c>
      <c r="D2113" s="67" t="s">
        <v>2031</v>
      </c>
      <c r="E2113" s="67" t="s">
        <v>4847</v>
      </c>
      <c r="F2113" s="67" t="s">
        <v>3871</v>
      </c>
      <c r="G2113" s="67" t="s">
        <v>3870</v>
      </c>
      <c r="H2113" s="67" t="s">
        <v>3749</v>
      </c>
      <c r="I2113" s="68" t="s">
        <v>6217</v>
      </c>
      <c r="J2113" s="68" t="s">
        <v>963</v>
      </c>
      <c r="K2113" s="67" t="s">
        <v>6229</v>
      </c>
      <c r="L2113" s="13">
        <v>1612</v>
      </c>
      <c r="M2113" s="13">
        <v>1423</v>
      </c>
      <c r="N2113" s="13">
        <v>2552</v>
      </c>
      <c r="O2113" s="13">
        <v>0</v>
      </c>
      <c r="P2113" s="13">
        <v>0</v>
      </c>
      <c r="Q2113" s="13">
        <v>0</v>
      </c>
      <c r="R2113" s="13">
        <v>5587</v>
      </c>
    </row>
    <row r="2114" spans="1:18" ht="14.5" x14ac:dyDescent="0.25">
      <c r="A2114" s="68">
        <v>12</v>
      </c>
      <c r="B2114" s="68">
        <v>186</v>
      </c>
      <c r="C2114" s="67" t="s">
        <v>6804</v>
      </c>
      <c r="D2114" s="67" t="s">
        <v>2033</v>
      </c>
      <c r="E2114" s="67" t="s">
        <v>4848</v>
      </c>
      <c r="F2114" s="67" t="s">
        <v>3872</v>
      </c>
      <c r="G2114" s="67" t="s">
        <v>2033</v>
      </c>
      <c r="H2114" s="67" t="s">
        <v>3749</v>
      </c>
      <c r="I2114" s="68" t="s">
        <v>6221</v>
      </c>
      <c r="J2114" s="68" t="s">
        <v>963</v>
      </c>
      <c r="K2114" s="67" t="s">
        <v>5295</v>
      </c>
      <c r="L2114" s="13">
        <v>2333</v>
      </c>
      <c r="M2114" s="13">
        <v>1639</v>
      </c>
      <c r="N2114" s="13">
        <v>1258</v>
      </c>
      <c r="O2114" s="13">
        <v>0</v>
      </c>
      <c r="P2114" s="13">
        <v>0</v>
      </c>
      <c r="Q2114" s="13">
        <v>0</v>
      </c>
      <c r="R2114" s="13">
        <v>5230</v>
      </c>
    </row>
    <row r="2115" spans="1:18" ht="14.5" x14ac:dyDescent="0.25">
      <c r="A2115" s="68">
        <v>12</v>
      </c>
      <c r="B2115" s="68">
        <v>187</v>
      </c>
      <c r="C2115" s="67" t="s">
        <v>6804</v>
      </c>
      <c r="D2115" s="67" t="s">
        <v>2043</v>
      </c>
      <c r="E2115" s="67" t="s">
        <v>4853</v>
      </c>
      <c r="F2115" s="67" t="s">
        <v>3873</v>
      </c>
      <c r="G2115" s="67" t="s">
        <v>2043</v>
      </c>
      <c r="H2115" s="67" t="s">
        <v>3749</v>
      </c>
      <c r="I2115" s="68" t="s">
        <v>6186</v>
      </c>
      <c r="J2115" s="68" t="s">
        <v>963</v>
      </c>
      <c r="K2115" s="67" t="s">
        <v>5300</v>
      </c>
      <c r="L2115" s="13">
        <v>4196</v>
      </c>
      <c r="M2115" s="13">
        <v>3743</v>
      </c>
      <c r="N2115" s="13">
        <v>2709</v>
      </c>
      <c r="O2115" s="13">
        <v>0</v>
      </c>
      <c r="P2115" s="13">
        <v>0</v>
      </c>
      <c r="Q2115" s="13">
        <v>0</v>
      </c>
      <c r="R2115" s="13">
        <v>10648</v>
      </c>
    </row>
    <row r="2116" spans="1:18" ht="14.5" x14ac:dyDescent="0.25">
      <c r="A2116" s="68">
        <v>12</v>
      </c>
      <c r="B2116" s="68">
        <v>188</v>
      </c>
      <c r="C2116" s="67" t="s">
        <v>6804</v>
      </c>
      <c r="D2116" s="67" t="s">
        <v>2054</v>
      </c>
      <c r="E2116" s="67" t="s">
        <v>4857</v>
      </c>
      <c r="F2116" s="67" t="s">
        <v>3876</v>
      </c>
      <c r="G2116" s="67" t="s">
        <v>2054</v>
      </c>
      <c r="H2116" s="67" t="s">
        <v>3749</v>
      </c>
      <c r="I2116" s="68" t="s">
        <v>6167</v>
      </c>
      <c r="J2116" s="68" t="s">
        <v>963</v>
      </c>
      <c r="K2116" s="67" t="s">
        <v>8712</v>
      </c>
      <c r="L2116" s="13">
        <v>658</v>
      </c>
      <c r="M2116" s="13">
        <v>613</v>
      </c>
      <c r="N2116" s="13">
        <v>1061</v>
      </c>
      <c r="O2116" s="13">
        <v>0</v>
      </c>
      <c r="P2116" s="13">
        <v>0</v>
      </c>
      <c r="Q2116" s="13">
        <v>0</v>
      </c>
      <c r="R2116" s="13">
        <v>2332</v>
      </c>
    </row>
    <row r="2117" spans="1:18" ht="14.5" x14ac:dyDescent="0.25">
      <c r="A2117" s="68">
        <v>12</v>
      </c>
      <c r="B2117" s="68">
        <v>189</v>
      </c>
      <c r="C2117" s="67" t="s">
        <v>6804</v>
      </c>
      <c r="D2117" s="67" t="s">
        <v>2054</v>
      </c>
      <c r="E2117" s="67" t="s">
        <v>4857</v>
      </c>
      <c r="F2117" s="67" t="s">
        <v>3874</v>
      </c>
      <c r="G2117" s="67" t="s">
        <v>2054</v>
      </c>
      <c r="H2117" s="67" t="s">
        <v>3749</v>
      </c>
      <c r="I2117" s="68" t="s">
        <v>6230</v>
      </c>
      <c r="J2117" s="68" t="s">
        <v>963</v>
      </c>
      <c r="K2117" s="67" t="s">
        <v>8710</v>
      </c>
      <c r="L2117" s="13">
        <v>42</v>
      </c>
      <c r="M2117" s="13">
        <v>29</v>
      </c>
      <c r="N2117" s="13">
        <v>2</v>
      </c>
      <c r="O2117" s="13">
        <v>0</v>
      </c>
      <c r="P2117" s="13">
        <v>0</v>
      </c>
      <c r="Q2117" s="13">
        <v>0</v>
      </c>
      <c r="R2117" s="13">
        <v>73</v>
      </c>
    </row>
    <row r="2118" spans="1:18" ht="14.5" x14ac:dyDescent="0.25">
      <c r="A2118" s="68">
        <v>12</v>
      </c>
      <c r="B2118" s="68">
        <v>190</v>
      </c>
      <c r="C2118" s="67" t="s">
        <v>6804</v>
      </c>
      <c r="D2118" s="67" t="s">
        <v>2054</v>
      </c>
      <c r="E2118" s="67" t="s">
        <v>4857</v>
      </c>
      <c r="F2118" s="67" t="s">
        <v>3875</v>
      </c>
      <c r="G2118" s="67" t="s">
        <v>2054</v>
      </c>
      <c r="H2118" s="67" t="s">
        <v>3749</v>
      </c>
      <c r="I2118" s="68" t="s">
        <v>6231</v>
      </c>
      <c r="J2118" s="68" t="s">
        <v>963</v>
      </c>
      <c r="K2118" s="67" t="s">
        <v>8711</v>
      </c>
      <c r="L2118" s="13">
        <v>3</v>
      </c>
      <c r="M2118" s="13">
        <v>1</v>
      </c>
      <c r="N2118" s="13">
        <v>2</v>
      </c>
      <c r="O2118" s="13">
        <v>0</v>
      </c>
      <c r="P2118" s="13">
        <v>0</v>
      </c>
      <c r="Q2118" s="13">
        <v>0</v>
      </c>
      <c r="R2118" s="13">
        <v>6</v>
      </c>
    </row>
    <row r="2119" spans="1:18" ht="14.5" x14ac:dyDescent="0.25">
      <c r="A2119" s="68">
        <v>12</v>
      </c>
      <c r="B2119" s="68">
        <v>191</v>
      </c>
      <c r="C2119" s="67" t="s">
        <v>6804</v>
      </c>
      <c r="D2119" s="67" t="s">
        <v>2065</v>
      </c>
      <c r="E2119" s="67" t="s">
        <v>4862</v>
      </c>
      <c r="F2119" s="67" t="s">
        <v>3878</v>
      </c>
      <c r="G2119" s="67" t="s">
        <v>2065</v>
      </c>
      <c r="H2119" s="67" t="s">
        <v>3749</v>
      </c>
      <c r="I2119" s="68" t="s">
        <v>6217</v>
      </c>
      <c r="J2119" s="68" t="s">
        <v>963</v>
      </c>
      <c r="K2119" s="67" t="s">
        <v>5308</v>
      </c>
      <c r="L2119" s="13">
        <v>160</v>
      </c>
      <c r="M2119" s="13">
        <v>145</v>
      </c>
      <c r="N2119" s="13">
        <v>216</v>
      </c>
      <c r="O2119" s="13">
        <v>0</v>
      </c>
      <c r="P2119" s="13">
        <v>0</v>
      </c>
      <c r="Q2119" s="13">
        <v>0</v>
      </c>
      <c r="R2119" s="13">
        <v>521</v>
      </c>
    </row>
    <row r="2120" spans="1:18" ht="14.5" x14ac:dyDescent="0.25">
      <c r="A2120" s="68">
        <v>12</v>
      </c>
      <c r="B2120" s="68">
        <v>192</v>
      </c>
      <c r="C2120" s="67" t="s">
        <v>6804</v>
      </c>
      <c r="D2120" s="67" t="s">
        <v>2065</v>
      </c>
      <c r="E2120" s="67" t="s">
        <v>4862</v>
      </c>
      <c r="F2120" s="67" t="s">
        <v>3877</v>
      </c>
      <c r="G2120" s="67" t="s">
        <v>2065</v>
      </c>
      <c r="H2120" s="67" t="s">
        <v>3749</v>
      </c>
      <c r="I2120" s="68" t="s">
        <v>6186</v>
      </c>
      <c r="J2120" s="68" t="s">
        <v>963</v>
      </c>
      <c r="K2120" s="67" t="s">
        <v>5308</v>
      </c>
      <c r="L2120" s="13">
        <v>2517</v>
      </c>
      <c r="M2120" s="13">
        <v>2338</v>
      </c>
      <c r="N2120" s="13">
        <v>3804</v>
      </c>
      <c r="O2120" s="13">
        <v>0</v>
      </c>
      <c r="P2120" s="13">
        <v>0</v>
      </c>
      <c r="Q2120" s="13">
        <v>0</v>
      </c>
      <c r="R2120" s="13">
        <v>8659</v>
      </c>
    </row>
    <row r="2121" spans="1:18" ht="14.5" x14ac:dyDescent="0.25">
      <c r="A2121" s="68">
        <v>12</v>
      </c>
      <c r="B2121" s="68">
        <v>193</v>
      </c>
      <c r="C2121" s="67" t="s">
        <v>6804</v>
      </c>
      <c r="D2121" s="67" t="s">
        <v>2068</v>
      </c>
      <c r="E2121" s="67" t="s">
        <v>4863</v>
      </c>
      <c r="F2121" s="67" t="s">
        <v>3879</v>
      </c>
      <c r="G2121" s="67" t="s">
        <v>2068</v>
      </c>
      <c r="H2121" s="67" t="s">
        <v>3749</v>
      </c>
      <c r="I2121" s="68" t="s">
        <v>6180</v>
      </c>
      <c r="J2121" s="68" t="s">
        <v>963</v>
      </c>
      <c r="K2121" s="67" t="s">
        <v>5310</v>
      </c>
      <c r="L2121" s="13">
        <v>1631</v>
      </c>
      <c r="M2121" s="13">
        <v>1646</v>
      </c>
      <c r="N2121" s="13">
        <v>2841</v>
      </c>
      <c r="O2121" s="13">
        <v>0</v>
      </c>
      <c r="P2121" s="13">
        <v>0</v>
      </c>
      <c r="Q2121" s="13">
        <v>0</v>
      </c>
      <c r="R2121" s="13">
        <v>6118</v>
      </c>
    </row>
    <row r="2122" spans="1:18" ht="14.5" x14ac:dyDescent="0.25">
      <c r="A2122" s="68">
        <v>12</v>
      </c>
      <c r="B2122" s="68">
        <v>194</v>
      </c>
      <c r="C2122" s="67" t="s">
        <v>6804</v>
      </c>
      <c r="D2122" s="67" t="s">
        <v>2076</v>
      </c>
      <c r="E2122" s="67" t="s">
        <v>4866</v>
      </c>
      <c r="F2122" s="67" t="s">
        <v>3881</v>
      </c>
      <c r="G2122" s="67" t="s">
        <v>2076</v>
      </c>
      <c r="H2122" s="67" t="s">
        <v>3749</v>
      </c>
      <c r="I2122" s="68" t="s">
        <v>6208</v>
      </c>
      <c r="J2122" s="68" t="s">
        <v>963</v>
      </c>
      <c r="K2122" s="67" t="s">
        <v>6233</v>
      </c>
      <c r="L2122" s="13">
        <v>2191</v>
      </c>
      <c r="M2122" s="13">
        <v>2103</v>
      </c>
      <c r="N2122" s="13">
        <v>376</v>
      </c>
      <c r="O2122" s="13">
        <v>0</v>
      </c>
      <c r="P2122" s="13">
        <v>0</v>
      </c>
      <c r="Q2122" s="13">
        <v>0</v>
      </c>
      <c r="R2122" s="13">
        <v>4670</v>
      </c>
    </row>
    <row r="2123" spans="1:18" ht="14.5" x14ac:dyDescent="0.25">
      <c r="A2123" s="68">
        <v>12</v>
      </c>
      <c r="B2123" s="68">
        <v>195</v>
      </c>
      <c r="C2123" s="67" t="s">
        <v>6804</v>
      </c>
      <c r="D2123" s="67" t="s">
        <v>2076</v>
      </c>
      <c r="E2123" s="67" t="s">
        <v>4866</v>
      </c>
      <c r="F2123" s="67" t="s">
        <v>3880</v>
      </c>
      <c r="G2123" s="67" t="s">
        <v>2076</v>
      </c>
      <c r="H2123" s="67" t="s">
        <v>3749</v>
      </c>
      <c r="I2123" s="68" t="s">
        <v>6217</v>
      </c>
      <c r="J2123" s="68" t="s">
        <v>963</v>
      </c>
      <c r="K2123" s="67" t="s">
        <v>6232</v>
      </c>
      <c r="L2123" s="13">
        <v>341</v>
      </c>
      <c r="M2123" s="13">
        <v>220</v>
      </c>
      <c r="N2123" s="13">
        <v>47</v>
      </c>
      <c r="O2123" s="13">
        <v>0</v>
      </c>
      <c r="P2123" s="13">
        <v>0</v>
      </c>
      <c r="Q2123" s="13">
        <v>0</v>
      </c>
      <c r="R2123" s="13">
        <v>608</v>
      </c>
    </row>
    <row r="2124" spans="1:18" ht="14.5" x14ac:dyDescent="0.25">
      <c r="A2124" s="68">
        <v>12</v>
      </c>
      <c r="B2124" s="68">
        <v>196</v>
      </c>
      <c r="C2124" s="67" t="s">
        <v>6804</v>
      </c>
      <c r="D2124" s="67" t="s">
        <v>2080</v>
      </c>
      <c r="E2124" s="67" t="s">
        <v>4868</v>
      </c>
      <c r="F2124" s="67" t="s">
        <v>3882</v>
      </c>
      <c r="G2124" s="67" t="s">
        <v>2080</v>
      </c>
      <c r="H2124" s="67" t="s">
        <v>3749</v>
      </c>
      <c r="I2124" s="68" t="s">
        <v>6212</v>
      </c>
      <c r="J2124" s="68" t="s">
        <v>963</v>
      </c>
      <c r="K2124" s="67" t="s">
        <v>5319</v>
      </c>
      <c r="L2124" s="13">
        <v>1431</v>
      </c>
      <c r="M2124" s="13">
        <v>1201</v>
      </c>
      <c r="N2124" s="13">
        <v>1937</v>
      </c>
      <c r="O2124" s="13">
        <v>0</v>
      </c>
      <c r="P2124" s="13">
        <v>0</v>
      </c>
      <c r="Q2124" s="13">
        <v>0</v>
      </c>
      <c r="R2124" s="13">
        <v>4569</v>
      </c>
    </row>
    <row r="2125" spans="1:18" ht="14.5" x14ac:dyDescent="0.25">
      <c r="A2125" s="68">
        <v>12</v>
      </c>
      <c r="B2125" s="68">
        <v>197</v>
      </c>
      <c r="C2125" s="67" t="s">
        <v>6804</v>
      </c>
      <c r="D2125" s="67" t="s">
        <v>2080</v>
      </c>
      <c r="E2125" s="67" t="s">
        <v>4868</v>
      </c>
      <c r="F2125" s="67" t="s">
        <v>3883</v>
      </c>
      <c r="G2125" s="67" t="s">
        <v>2080</v>
      </c>
      <c r="H2125" s="67" t="s">
        <v>3749</v>
      </c>
      <c r="I2125" s="68" t="s">
        <v>6180</v>
      </c>
      <c r="J2125" s="68" t="s">
        <v>963</v>
      </c>
      <c r="K2125" s="67" t="s">
        <v>5319</v>
      </c>
      <c r="L2125" s="13">
        <v>1276</v>
      </c>
      <c r="M2125" s="13">
        <v>993</v>
      </c>
      <c r="N2125" s="13">
        <v>1386</v>
      </c>
      <c r="O2125" s="13">
        <v>0</v>
      </c>
      <c r="P2125" s="13">
        <v>0</v>
      </c>
      <c r="Q2125" s="13">
        <v>0</v>
      </c>
      <c r="R2125" s="13">
        <v>3655</v>
      </c>
    </row>
    <row r="2126" spans="1:18" ht="14.5" x14ac:dyDescent="0.25">
      <c r="A2126" s="68">
        <v>12</v>
      </c>
      <c r="B2126" s="68">
        <v>198</v>
      </c>
      <c r="C2126" s="67" t="s">
        <v>6804</v>
      </c>
      <c r="D2126" s="67" t="s">
        <v>2086</v>
      </c>
      <c r="E2126" s="67" t="s">
        <v>4871</v>
      </c>
      <c r="F2126" s="67" t="s">
        <v>3885</v>
      </c>
      <c r="G2126" s="67" t="s">
        <v>2086</v>
      </c>
      <c r="H2126" s="67" t="s">
        <v>3749</v>
      </c>
      <c r="I2126" s="68" t="s">
        <v>6165</v>
      </c>
      <c r="J2126" s="68" t="s">
        <v>963</v>
      </c>
      <c r="K2126" s="67" t="s">
        <v>5322</v>
      </c>
      <c r="L2126" s="13">
        <v>2383</v>
      </c>
      <c r="M2126" s="13">
        <v>2691</v>
      </c>
      <c r="N2126" s="13">
        <v>2679</v>
      </c>
      <c r="O2126" s="13">
        <v>0</v>
      </c>
      <c r="P2126" s="13">
        <v>0</v>
      </c>
      <c r="Q2126" s="13">
        <v>0</v>
      </c>
      <c r="R2126" s="13">
        <v>7753</v>
      </c>
    </row>
    <row r="2127" spans="1:18" ht="14.5" x14ac:dyDescent="0.25">
      <c r="A2127" s="68">
        <v>12</v>
      </c>
      <c r="B2127" s="68">
        <v>199</v>
      </c>
      <c r="C2127" s="67" t="s">
        <v>6804</v>
      </c>
      <c r="D2127" s="67" t="s">
        <v>2086</v>
      </c>
      <c r="E2127" s="67" t="s">
        <v>4871</v>
      </c>
      <c r="F2127" s="67" t="s">
        <v>3884</v>
      </c>
      <c r="G2127" s="67" t="s">
        <v>2086</v>
      </c>
      <c r="H2127" s="67" t="s">
        <v>3749</v>
      </c>
      <c r="I2127" s="68" t="s">
        <v>6167</v>
      </c>
      <c r="J2127" s="68" t="s">
        <v>963</v>
      </c>
      <c r="K2127" s="67" t="s">
        <v>5322</v>
      </c>
      <c r="L2127" s="13">
        <v>960</v>
      </c>
      <c r="M2127" s="13">
        <v>956</v>
      </c>
      <c r="N2127" s="13">
        <v>1498</v>
      </c>
      <c r="O2127" s="13">
        <v>0</v>
      </c>
      <c r="P2127" s="13">
        <v>0</v>
      </c>
      <c r="Q2127" s="13">
        <v>0</v>
      </c>
      <c r="R2127" s="13">
        <v>3414</v>
      </c>
    </row>
    <row r="2128" spans="1:18" ht="14.5" x14ac:dyDescent="0.25">
      <c r="A2128" s="68">
        <v>12</v>
      </c>
      <c r="B2128" s="68">
        <v>200</v>
      </c>
      <c r="C2128" s="67" t="s">
        <v>6804</v>
      </c>
      <c r="D2128" s="67" t="s">
        <v>2088</v>
      </c>
      <c r="E2128" s="67" t="s">
        <v>4872</v>
      </c>
      <c r="F2128" s="67" t="s">
        <v>3886</v>
      </c>
      <c r="G2128" s="67" t="s">
        <v>2088</v>
      </c>
      <c r="H2128" s="67" t="s">
        <v>3749</v>
      </c>
      <c r="I2128" s="68" t="s">
        <v>6208</v>
      </c>
      <c r="J2128" s="68" t="s">
        <v>963</v>
      </c>
      <c r="K2128" s="67" t="s">
        <v>6234</v>
      </c>
      <c r="L2128" s="13">
        <v>1509</v>
      </c>
      <c r="M2128" s="13">
        <v>1292</v>
      </c>
      <c r="N2128" s="13">
        <v>1143</v>
      </c>
      <c r="O2128" s="13">
        <v>0</v>
      </c>
      <c r="P2128" s="13">
        <v>0</v>
      </c>
      <c r="Q2128" s="13">
        <v>0</v>
      </c>
      <c r="R2128" s="13">
        <v>3944</v>
      </c>
    </row>
    <row r="2129" spans="1:18" ht="14.5" x14ac:dyDescent="0.25">
      <c r="A2129" s="68">
        <v>12</v>
      </c>
      <c r="B2129" s="68">
        <v>201</v>
      </c>
      <c r="C2129" s="67" t="s">
        <v>6804</v>
      </c>
      <c r="D2129" s="67" t="s">
        <v>2088</v>
      </c>
      <c r="E2129" s="67" t="s">
        <v>4872</v>
      </c>
      <c r="F2129" s="67" t="s">
        <v>3888</v>
      </c>
      <c r="G2129" s="67" t="s">
        <v>2088</v>
      </c>
      <c r="H2129" s="67" t="s">
        <v>3749</v>
      </c>
      <c r="I2129" s="68" t="s">
        <v>6217</v>
      </c>
      <c r="J2129" s="68" t="s">
        <v>963</v>
      </c>
      <c r="K2129" s="67" t="s">
        <v>6236</v>
      </c>
      <c r="L2129" s="13">
        <v>1151</v>
      </c>
      <c r="M2129" s="13">
        <v>1242</v>
      </c>
      <c r="N2129" s="13">
        <v>1396</v>
      </c>
      <c r="O2129" s="13">
        <v>0</v>
      </c>
      <c r="P2129" s="13">
        <v>0</v>
      </c>
      <c r="Q2129" s="13">
        <v>0</v>
      </c>
      <c r="R2129" s="13">
        <v>3789</v>
      </c>
    </row>
    <row r="2130" spans="1:18" ht="14.5" x14ac:dyDescent="0.25">
      <c r="A2130" s="68">
        <v>12</v>
      </c>
      <c r="B2130" s="68">
        <v>202</v>
      </c>
      <c r="C2130" s="67" t="s">
        <v>6804</v>
      </c>
      <c r="D2130" s="67" t="s">
        <v>2088</v>
      </c>
      <c r="E2130" s="67" t="s">
        <v>4872</v>
      </c>
      <c r="F2130" s="67" t="s">
        <v>3887</v>
      </c>
      <c r="G2130" s="67" t="s">
        <v>2088</v>
      </c>
      <c r="H2130" s="67" t="s">
        <v>3749</v>
      </c>
      <c r="I2130" s="68" t="s">
        <v>6217</v>
      </c>
      <c r="J2130" s="68" t="s">
        <v>963</v>
      </c>
      <c r="K2130" s="67" t="s">
        <v>6235</v>
      </c>
      <c r="L2130" s="13">
        <v>1246</v>
      </c>
      <c r="M2130" s="13">
        <v>1135</v>
      </c>
      <c r="N2130" s="13">
        <v>1720</v>
      </c>
      <c r="O2130" s="13">
        <v>0</v>
      </c>
      <c r="P2130" s="13">
        <v>0</v>
      </c>
      <c r="Q2130" s="13">
        <v>0</v>
      </c>
      <c r="R2130" s="13">
        <v>4101</v>
      </c>
    </row>
    <row r="2131" spans="1:18" ht="14.5" x14ac:dyDescent="0.25">
      <c r="A2131" s="68">
        <v>12</v>
      </c>
      <c r="B2131" s="68">
        <v>203</v>
      </c>
      <c r="C2131" s="67" t="s">
        <v>6804</v>
      </c>
      <c r="D2131" s="67" t="s">
        <v>2096</v>
      </c>
      <c r="E2131" s="67" t="s">
        <v>4875</v>
      </c>
      <c r="F2131" s="67" t="s">
        <v>3889</v>
      </c>
      <c r="G2131" s="67" t="s">
        <v>2096</v>
      </c>
      <c r="H2131" s="67" t="s">
        <v>3749</v>
      </c>
      <c r="I2131" s="68" t="s">
        <v>6186</v>
      </c>
      <c r="J2131" s="68" t="s">
        <v>963</v>
      </c>
      <c r="K2131" s="67" t="s">
        <v>8032</v>
      </c>
      <c r="L2131" s="13">
        <v>2607</v>
      </c>
      <c r="M2131" s="13">
        <v>2154</v>
      </c>
      <c r="N2131" s="13">
        <v>3487</v>
      </c>
      <c r="O2131" s="13">
        <v>0</v>
      </c>
      <c r="P2131" s="13">
        <v>0</v>
      </c>
      <c r="Q2131" s="13">
        <v>0</v>
      </c>
      <c r="R2131" s="13">
        <v>8248</v>
      </c>
    </row>
    <row r="2132" spans="1:18" ht="14.5" x14ac:dyDescent="0.25">
      <c r="A2132" s="68">
        <v>12</v>
      </c>
      <c r="B2132" s="68">
        <v>204</v>
      </c>
      <c r="C2132" s="67" t="s">
        <v>6804</v>
      </c>
      <c r="D2132" s="67" t="s">
        <v>2102</v>
      </c>
      <c r="E2132" s="67" t="s">
        <v>4878</v>
      </c>
      <c r="F2132" s="67" t="s">
        <v>3890</v>
      </c>
      <c r="G2132" s="67" t="s">
        <v>2102</v>
      </c>
      <c r="H2132" s="67" t="s">
        <v>3749</v>
      </c>
      <c r="I2132" s="68" t="s">
        <v>6212</v>
      </c>
      <c r="J2132" s="68" t="s">
        <v>963</v>
      </c>
      <c r="K2132" s="67" t="s">
        <v>6237</v>
      </c>
      <c r="L2132" s="13">
        <v>2652</v>
      </c>
      <c r="M2132" s="13">
        <v>2385</v>
      </c>
      <c r="N2132" s="13">
        <v>3562</v>
      </c>
      <c r="O2132" s="13">
        <v>0</v>
      </c>
      <c r="P2132" s="13">
        <v>0</v>
      </c>
      <c r="Q2132" s="13">
        <v>0</v>
      </c>
      <c r="R2132" s="13">
        <v>8599</v>
      </c>
    </row>
    <row r="2133" spans="1:18" ht="14.5" x14ac:dyDescent="0.25">
      <c r="A2133" s="68">
        <v>12</v>
      </c>
      <c r="B2133" s="68">
        <v>205</v>
      </c>
      <c r="C2133" s="67" t="s">
        <v>6804</v>
      </c>
      <c r="D2133" s="67" t="s">
        <v>2102</v>
      </c>
      <c r="E2133" s="67" t="s">
        <v>4878</v>
      </c>
      <c r="F2133" s="67" t="s">
        <v>3891</v>
      </c>
      <c r="G2133" s="67" t="s">
        <v>2102</v>
      </c>
      <c r="H2133" s="67" t="s">
        <v>3749</v>
      </c>
      <c r="I2133" s="68" t="s">
        <v>6180</v>
      </c>
      <c r="J2133" s="68" t="s">
        <v>963</v>
      </c>
      <c r="K2133" s="67" t="s">
        <v>6238</v>
      </c>
      <c r="L2133" s="13">
        <v>780</v>
      </c>
      <c r="M2133" s="13">
        <v>739</v>
      </c>
      <c r="N2133" s="13">
        <v>1465</v>
      </c>
      <c r="O2133" s="13">
        <v>0</v>
      </c>
      <c r="P2133" s="13">
        <v>0</v>
      </c>
      <c r="Q2133" s="13">
        <v>0</v>
      </c>
      <c r="R2133" s="13">
        <v>2984</v>
      </c>
    </row>
    <row r="2134" spans="1:18" ht="14.5" x14ac:dyDescent="0.25">
      <c r="A2134" s="68">
        <v>12</v>
      </c>
      <c r="B2134" s="68">
        <v>206</v>
      </c>
      <c r="C2134" s="67" t="s">
        <v>6804</v>
      </c>
      <c r="D2134" s="67" t="s">
        <v>2128</v>
      </c>
      <c r="E2134" s="67" t="s">
        <v>4888</v>
      </c>
      <c r="F2134" s="67" t="s">
        <v>3892</v>
      </c>
      <c r="G2134" s="67" t="s">
        <v>2128</v>
      </c>
      <c r="H2134" s="67" t="s">
        <v>3749</v>
      </c>
      <c r="I2134" s="68" t="s">
        <v>6208</v>
      </c>
      <c r="J2134" s="68" t="s">
        <v>963</v>
      </c>
      <c r="K2134" s="67" t="s">
        <v>5334</v>
      </c>
      <c r="L2134" s="13">
        <v>2467</v>
      </c>
      <c r="M2134" s="13">
        <v>2610</v>
      </c>
      <c r="N2134" s="13">
        <v>3328</v>
      </c>
      <c r="O2134" s="13">
        <v>0</v>
      </c>
      <c r="P2134" s="13">
        <v>0</v>
      </c>
      <c r="Q2134" s="13">
        <v>0</v>
      </c>
      <c r="R2134" s="13">
        <v>8405</v>
      </c>
    </row>
    <row r="2135" spans="1:18" ht="14.5" x14ac:dyDescent="0.25">
      <c r="A2135" s="68">
        <v>12</v>
      </c>
      <c r="B2135" s="68">
        <v>207</v>
      </c>
      <c r="C2135" s="67" t="s">
        <v>6804</v>
      </c>
      <c r="D2135" s="67" t="s">
        <v>2217</v>
      </c>
      <c r="E2135" s="67" t="s">
        <v>4923</v>
      </c>
      <c r="F2135" s="67" t="s">
        <v>3893</v>
      </c>
      <c r="G2135" s="67" t="s">
        <v>2217</v>
      </c>
      <c r="H2135" s="67" t="s">
        <v>3749</v>
      </c>
      <c r="I2135" s="68" t="s">
        <v>6186</v>
      </c>
      <c r="J2135" s="68" t="s">
        <v>963</v>
      </c>
      <c r="K2135" s="67" t="s">
        <v>5374</v>
      </c>
      <c r="L2135" s="13">
        <v>4264</v>
      </c>
      <c r="M2135" s="13">
        <v>4318</v>
      </c>
      <c r="N2135" s="13">
        <v>3297</v>
      </c>
      <c r="O2135" s="13">
        <v>0</v>
      </c>
      <c r="P2135" s="13">
        <v>0</v>
      </c>
      <c r="Q2135" s="13">
        <v>0</v>
      </c>
      <c r="R2135" s="13">
        <v>11879</v>
      </c>
    </row>
    <row r="2136" spans="1:18" ht="14.5" x14ac:dyDescent="0.25">
      <c r="A2136" s="68">
        <v>12</v>
      </c>
      <c r="B2136" s="68">
        <v>208</v>
      </c>
      <c r="C2136" s="67" t="s">
        <v>6804</v>
      </c>
      <c r="D2136" s="67" t="s">
        <v>2217</v>
      </c>
      <c r="E2136" s="67" t="s">
        <v>4923</v>
      </c>
      <c r="F2136" s="67" t="s">
        <v>3894</v>
      </c>
      <c r="G2136" s="67" t="s">
        <v>2217</v>
      </c>
      <c r="H2136" s="67" t="s">
        <v>3749</v>
      </c>
      <c r="I2136" s="68" t="s">
        <v>6212</v>
      </c>
      <c r="J2136" s="68" t="s">
        <v>963</v>
      </c>
      <c r="K2136" s="67" t="s">
        <v>5374</v>
      </c>
      <c r="L2136" s="13">
        <v>607</v>
      </c>
      <c r="M2136" s="13">
        <v>571</v>
      </c>
      <c r="N2136" s="13">
        <v>569</v>
      </c>
      <c r="O2136" s="13">
        <v>0</v>
      </c>
      <c r="P2136" s="13">
        <v>0</v>
      </c>
      <c r="Q2136" s="13">
        <v>0</v>
      </c>
      <c r="R2136" s="13">
        <v>1747</v>
      </c>
    </row>
    <row r="2137" spans="1:18" ht="14.5" x14ac:dyDescent="0.25">
      <c r="A2137" s="68">
        <v>12</v>
      </c>
      <c r="B2137" s="68">
        <v>209</v>
      </c>
      <c r="C2137" s="67" t="s">
        <v>6804</v>
      </c>
      <c r="D2137" s="67" t="s">
        <v>2224</v>
      </c>
      <c r="E2137" s="67" t="s">
        <v>4926</v>
      </c>
      <c r="F2137" s="67" t="s">
        <v>3895</v>
      </c>
      <c r="G2137" s="67" t="s">
        <v>2224</v>
      </c>
      <c r="H2137" s="67" t="s">
        <v>3749</v>
      </c>
      <c r="I2137" s="68" t="s">
        <v>6165</v>
      </c>
      <c r="J2137" s="68" t="s">
        <v>963</v>
      </c>
      <c r="K2137" s="67" t="s">
        <v>5378</v>
      </c>
      <c r="L2137" s="13">
        <v>3005</v>
      </c>
      <c r="M2137" s="13">
        <v>2326</v>
      </c>
      <c r="N2137" s="13">
        <v>1517</v>
      </c>
      <c r="O2137" s="13">
        <v>0</v>
      </c>
      <c r="P2137" s="13">
        <v>0</v>
      </c>
      <c r="Q2137" s="13">
        <v>0</v>
      </c>
      <c r="R2137" s="13">
        <v>6848</v>
      </c>
    </row>
    <row r="2138" spans="1:18" ht="14.5" x14ac:dyDescent="0.25">
      <c r="A2138" s="68">
        <v>12</v>
      </c>
      <c r="B2138" s="68">
        <v>210</v>
      </c>
      <c r="C2138" s="67" t="s">
        <v>6804</v>
      </c>
      <c r="D2138" s="67" t="s">
        <v>2224</v>
      </c>
      <c r="E2138" s="67" t="s">
        <v>4926</v>
      </c>
      <c r="F2138" s="67" t="s">
        <v>3896</v>
      </c>
      <c r="G2138" s="67" t="s">
        <v>2224</v>
      </c>
      <c r="H2138" s="67" t="s">
        <v>3749</v>
      </c>
      <c r="I2138" s="68" t="s">
        <v>6239</v>
      </c>
      <c r="J2138" s="68" t="s">
        <v>963</v>
      </c>
      <c r="K2138" s="67" t="s">
        <v>6240</v>
      </c>
      <c r="L2138" s="13">
        <v>742</v>
      </c>
      <c r="M2138" s="13">
        <v>523</v>
      </c>
      <c r="N2138" s="13">
        <v>275</v>
      </c>
      <c r="O2138" s="13">
        <v>0</v>
      </c>
      <c r="P2138" s="13">
        <v>0</v>
      </c>
      <c r="Q2138" s="13">
        <v>0</v>
      </c>
      <c r="R2138" s="13">
        <v>1540</v>
      </c>
    </row>
    <row r="2139" spans="1:18" ht="14.5" x14ac:dyDescent="0.25">
      <c r="A2139" s="68">
        <v>12</v>
      </c>
      <c r="B2139" s="68">
        <v>211</v>
      </c>
      <c r="C2139" s="67" t="s">
        <v>6804</v>
      </c>
      <c r="D2139" s="67" t="s">
        <v>2234</v>
      </c>
      <c r="E2139" s="67" t="s">
        <v>4929</v>
      </c>
      <c r="F2139" s="67" t="s">
        <v>3899</v>
      </c>
      <c r="G2139" s="67" t="s">
        <v>3898</v>
      </c>
      <c r="H2139" s="67" t="s">
        <v>3749</v>
      </c>
      <c r="I2139" s="68" t="s">
        <v>6223</v>
      </c>
      <c r="J2139" s="68" t="s">
        <v>965</v>
      </c>
      <c r="K2139" s="67" t="s">
        <v>5380</v>
      </c>
      <c r="L2139" s="13">
        <v>0</v>
      </c>
      <c r="M2139" s="13">
        <v>0</v>
      </c>
      <c r="N2139" s="13">
        <v>0</v>
      </c>
      <c r="O2139" s="13">
        <v>0</v>
      </c>
      <c r="P2139" s="13">
        <v>0</v>
      </c>
      <c r="Q2139" s="13">
        <v>0</v>
      </c>
      <c r="R2139" s="13">
        <v>0</v>
      </c>
    </row>
    <row r="2140" spans="1:18" ht="14.5" x14ac:dyDescent="0.25">
      <c r="A2140" s="68">
        <v>12</v>
      </c>
      <c r="B2140" s="68">
        <v>212</v>
      </c>
      <c r="C2140" s="67" t="s">
        <v>6804</v>
      </c>
      <c r="D2140" s="67" t="s">
        <v>2240</v>
      </c>
      <c r="E2140" s="67" t="s">
        <v>4932</v>
      </c>
      <c r="F2140" s="67" t="s">
        <v>3900</v>
      </c>
      <c r="G2140" s="67" t="s">
        <v>2240</v>
      </c>
      <c r="H2140" s="67" t="s">
        <v>3749</v>
      </c>
      <c r="I2140" s="68" t="s">
        <v>6223</v>
      </c>
      <c r="J2140" s="68" t="s">
        <v>963</v>
      </c>
      <c r="K2140" s="67" t="s">
        <v>5383</v>
      </c>
      <c r="L2140" s="13">
        <v>989</v>
      </c>
      <c r="M2140" s="13">
        <v>1265</v>
      </c>
      <c r="N2140" s="13">
        <v>2825</v>
      </c>
      <c r="O2140" s="13">
        <v>0</v>
      </c>
      <c r="P2140" s="13">
        <v>0</v>
      </c>
      <c r="Q2140" s="13">
        <v>0</v>
      </c>
      <c r="R2140" s="13">
        <v>5079</v>
      </c>
    </row>
    <row r="2141" spans="1:18" ht="14.5" x14ac:dyDescent="0.25">
      <c r="A2141" s="68">
        <v>12</v>
      </c>
      <c r="B2141" s="68">
        <v>213</v>
      </c>
      <c r="C2141" s="67" t="s">
        <v>6804</v>
      </c>
      <c r="D2141" s="67" t="s">
        <v>2253</v>
      </c>
      <c r="E2141" s="67" t="s">
        <v>4938</v>
      </c>
      <c r="F2141" s="67" t="s">
        <v>3902</v>
      </c>
      <c r="G2141" s="67" t="s">
        <v>3901</v>
      </c>
      <c r="H2141" s="67" t="s">
        <v>3749</v>
      </c>
      <c r="I2141" s="68" t="s">
        <v>6212</v>
      </c>
      <c r="J2141" s="68" t="s">
        <v>963</v>
      </c>
      <c r="K2141" s="67" t="s">
        <v>5387</v>
      </c>
      <c r="L2141" s="13">
        <v>39</v>
      </c>
      <c r="M2141" s="13">
        <v>29</v>
      </c>
      <c r="N2141" s="13">
        <v>54</v>
      </c>
      <c r="O2141" s="13">
        <v>0</v>
      </c>
      <c r="P2141" s="13">
        <v>0</v>
      </c>
      <c r="Q2141" s="13">
        <v>0</v>
      </c>
      <c r="R2141" s="13">
        <v>122</v>
      </c>
    </row>
    <row r="2142" spans="1:18" ht="14.5" x14ac:dyDescent="0.25">
      <c r="A2142" s="68">
        <v>12</v>
      </c>
      <c r="B2142" s="68">
        <v>214</v>
      </c>
      <c r="C2142" s="67" t="s">
        <v>6804</v>
      </c>
      <c r="D2142" s="67" t="s">
        <v>2253</v>
      </c>
      <c r="E2142" s="67" t="s">
        <v>4938</v>
      </c>
      <c r="F2142" s="67" t="s">
        <v>3904</v>
      </c>
      <c r="G2142" s="67" t="s">
        <v>3903</v>
      </c>
      <c r="H2142" s="67" t="s">
        <v>3749</v>
      </c>
      <c r="I2142" s="68" t="s">
        <v>6208</v>
      </c>
      <c r="J2142" s="68" t="s">
        <v>963</v>
      </c>
      <c r="K2142" s="67" t="s">
        <v>5387</v>
      </c>
      <c r="L2142" s="13">
        <v>1454</v>
      </c>
      <c r="M2142" s="13">
        <v>968</v>
      </c>
      <c r="N2142" s="13">
        <v>747</v>
      </c>
      <c r="O2142" s="13">
        <v>0</v>
      </c>
      <c r="P2142" s="13">
        <v>0</v>
      </c>
      <c r="Q2142" s="13">
        <v>0</v>
      </c>
      <c r="R2142" s="13">
        <v>3169</v>
      </c>
    </row>
    <row r="2143" spans="1:18" ht="14.5" x14ac:dyDescent="0.25">
      <c r="A2143" s="68">
        <v>12</v>
      </c>
      <c r="B2143" s="68">
        <v>215</v>
      </c>
      <c r="C2143" s="67" t="s">
        <v>6804</v>
      </c>
      <c r="D2143" s="67" t="s">
        <v>2262</v>
      </c>
      <c r="E2143" s="67" t="s">
        <v>4941</v>
      </c>
      <c r="F2143" s="67" t="s">
        <v>3905</v>
      </c>
      <c r="G2143" s="67" t="s">
        <v>2262</v>
      </c>
      <c r="H2143" s="67" t="s">
        <v>3749</v>
      </c>
      <c r="I2143" s="68" t="s">
        <v>6180</v>
      </c>
      <c r="J2143" s="68" t="s">
        <v>963</v>
      </c>
      <c r="K2143" s="67" t="s">
        <v>5392</v>
      </c>
      <c r="L2143" s="13">
        <v>1299</v>
      </c>
      <c r="M2143" s="13">
        <v>1314</v>
      </c>
      <c r="N2143" s="13">
        <v>188</v>
      </c>
      <c r="O2143" s="13">
        <v>0</v>
      </c>
      <c r="P2143" s="13">
        <v>0</v>
      </c>
      <c r="Q2143" s="13">
        <v>0</v>
      </c>
      <c r="R2143" s="13">
        <v>2801</v>
      </c>
    </row>
    <row r="2144" spans="1:18" ht="14.5" x14ac:dyDescent="0.25">
      <c r="A2144" s="68">
        <v>12</v>
      </c>
      <c r="B2144" s="68">
        <v>216</v>
      </c>
      <c r="C2144" s="67" t="s">
        <v>6804</v>
      </c>
      <c r="D2144" s="67" t="s">
        <v>2262</v>
      </c>
      <c r="E2144" s="67" t="s">
        <v>4941</v>
      </c>
      <c r="F2144" s="67" t="s">
        <v>3906</v>
      </c>
      <c r="G2144" s="67" t="s">
        <v>2262</v>
      </c>
      <c r="H2144" s="67" t="s">
        <v>3749</v>
      </c>
      <c r="I2144" s="68" t="s">
        <v>6208</v>
      </c>
      <c r="J2144" s="68" t="s">
        <v>963</v>
      </c>
      <c r="K2144" s="67" t="s">
        <v>5392</v>
      </c>
      <c r="L2144" s="13">
        <v>4576</v>
      </c>
      <c r="M2144" s="13">
        <v>4983</v>
      </c>
      <c r="N2144" s="13">
        <v>3308</v>
      </c>
      <c r="O2144" s="13">
        <v>0</v>
      </c>
      <c r="P2144" s="13">
        <v>0</v>
      </c>
      <c r="Q2144" s="13">
        <v>0</v>
      </c>
      <c r="R2144" s="13">
        <v>12867</v>
      </c>
    </row>
    <row r="2145" spans="1:18" ht="14.5" x14ac:dyDescent="0.25">
      <c r="A2145" s="68">
        <v>12</v>
      </c>
      <c r="B2145" s="68">
        <v>217</v>
      </c>
      <c r="C2145" s="67" t="s">
        <v>6804</v>
      </c>
      <c r="D2145" s="67" t="s">
        <v>2265</v>
      </c>
      <c r="E2145" s="67" t="s">
        <v>4942</v>
      </c>
      <c r="F2145" s="67" t="s">
        <v>3907</v>
      </c>
      <c r="G2145" s="67" t="s">
        <v>2265</v>
      </c>
      <c r="H2145" s="67" t="s">
        <v>3749</v>
      </c>
      <c r="I2145" s="68" t="s">
        <v>6167</v>
      </c>
      <c r="J2145" s="68" t="s">
        <v>963</v>
      </c>
      <c r="K2145" s="67" t="s">
        <v>8713</v>
      </c>
      <c r="L2145" s="13">
        <v>437</v>
      </c>
      <c r="M2145" s="13">
        <v>312</v>
      </c>
      <c r="N2145" s="13">
        <v>293</v>
      </c>
      <c r="O2145" s="13">
        <v>0</v>
      </c>
      <c r="P2145" s="13">
        <v>0</v>
      </c>
      <c r="Q2145" s="13">
        <v>0</v>
      </c>
      <c r="R2145" s="13">
        <v>1042</v>
      </c>
    </row>
    <row r="2146" spans="1:18" ht="14.5" x14ac:dyDescent="0.25">
      <c r="A2146" s="68">
        <v>12</v>
      </c>
      <c r="B2146" s="68">
        <v>218</v>
      </c>
      <c r="C2146" s="67" t="s">
        <v>6804</v>
      </c>
      <c r="D2146" s="67" t="s">
        <v>2265</v>
      </c>
      <c r="E2146" s="67" t="s">
        <v>4942</v>
      </c>
      <c r="F2146" s="67" t="s">
        <v>3908</v>
      </c>
      <c r="G2146" s="67" t="s">
        <v>2265</v>
      </c>
      <c r="H2146" s="67" t="s">
        <v>3749</v>
      </c>
      <c r="I2146" s="68" t="s">
        <v>6208</v>
      </c>
      <c r="J2146" s="68" t="s">
        <v>963</v>
      </c>
      <c r="K2146" s="67" t="s">
        <v>8714</v>
      </c>
      <c r="L2146" s="13">
        <v>2197</v>
      </c>
      <c r="M2146" s="13">
        <v>1965</v>
      </c>
      <c r="N2146" s="13">
        <v>1679</v>
      </c>
      <c r="O2146" s="13">
        <v>0</v>
      </c>
      <c r="P2146" s="13">
        <v>0</v>
      </c>
      <c r="Q2146" s="13">
        <v>0</v>
      </c>
      <c r="R2146" s="13">
        <v>5841</v>
      </c>
    </row>
    <row r="2147" spans="1:18" ht="14.5" x14ac:dyDescent="0.25">
      <c r="A2147" s="68">
        <v>12</v>
      </c>
      <c r="B2147" s="68">
        <v>219</v>
      </c>
      <c r="C2147" s="67" t="s">
        <v>6804</v>
      </c>
      <c r="D2147" s="67" t="s">
        <v>2282</v>
      </c>
      <c r="E2147" s="67" t="s">
        <v>4948</v>
      </c>
      <c r="F2147" s="67" t="s">
        <v>3909</v>
      </c>
      <c r="G2147" s="67" t="s">
        <v>2282</v>
      </c>
      <c r="H2147" s="67" t="s">
        <v>3749</v>
      </c>
      <c r="I2147" s="68" t="s">
        <v>6191</v>
      </c>
      <c r="J2147" s="68" t="s">
        <v>963</v>
      </c>
      <c r="K2147" s="67" t="s">
        <v>5400</v>
      </c>
      <c r="L2147" s="13">
        <v>1907</v>
      </c>
      <c r="M2147" s="13">
        <v>1662</v>
      </c>
      <c r="N2147" s="13">
        <v>2101</v>
      </c>
      <c r="O2147" s="13">
        <v>0</v>
      </c>
      <c r="P2147" s="13">
        <v>0</v>
      </c>
      <c r="Q2147" s="13">
        <v>0</v>
      </c>
      <c r="R2147" s="13">
        <v>5670</v>
      </c>
    </row>
    <row r="2148" spans="1:18" ht="14.5" x14ac:dyDescent="0.25">
      <c r="A2148" s="68">
        <v>12</v>
      </c>
      <c r="B2148" s="68">
        <v>220</v>
      </c>
      <c r="C2148" s="67" t="s">
        <v>6804</v>
      </c>
      <c r="D2148" s="67" t="s">
        <v>2282</v>
      </c>
      <c r="E2148" s="67" t="s">
        <v>4948</v>
      </c>
      <c r="F2148" s="67" t="s">
        <v>3910</v>
      </c>
      <c r="G2148" s="67" t="s">
        <v>2282</v>
      </c>
      <c r="H2148" s="67" t="s">
        <v>3749</v>
      </c>
      <c r="I2148" s="68" t="s">
        <v>6217</v>
      </c>
      <c r="J2148" s="68" t="s">
        <v>963</v>
      </c>
      <c r="K2148" s="67" t="s">
        <v>5400</v>
      </c>
      <c r="L2148" s="13">
        <v>1534</v>
      </c>
      <c r="M2148" s="13">
        <v>1245</v>
      </c>
      <c r="N2148" s="13">
        <v>1956</v>
      </c>
      <c r="O2148" s="13">
        <v>0</v>
      </c>
      <c r="P2148" s="13">
        <v>0</v>
      </c>
      <c r="Q2148" s="13">
        <v>0</v>
      </c>
      <c r="R2148" s="13">
        <v>4735</v>
      </c>
    </row>
    <row r="2149" spans="1:18" ht="14.5" x14ac:dyDescent="0.25">
      <c r="A2149" s="68">
        <v>12</v>
      </c>
      <c r="B2149" s="68">
        <v>221</v>
      </c>
      <c r="C2149" s="67" t="s">
        <v>6804</v>
      </c>
      <c r="D2149" s="67" t="s">
        <v>2282</v>
      </c>
      <c r="E2149" s="67" t="s">
        <v>4948</v>
      </c>
      <c r="F2149" s="67" t="s">
        <v>3911</v>
      </c>
      <c r="G2149" s="67" t="s">
        <v>2282</v>
      </c>
      <c r="H2149" s="67" t="s">
        <v>3749</v>
      </c>
      <c r="I2149" s="68" t="s">
        <v>6187</v>
      </c>
      <c r="J2149" s="68" t="s">
        <v>963</v>
      </c>
      <c r="K2149" s="67" t="s">
        <v>5400</v>
      </c>
      <c r="L2149" s="13">
        <v>692</v>
      </c>
      <c r="M2149" s="13">
        <v>719</v>
      </c>
      <c r="N2149" s="13">
        <v>1161</v>
      </c>
      <c r="O2149" s="13">
        <v>0</v>
      </c>
      <c r="P2149" s="13">
        <v>0</v>
      </c>
      <c r="Q2149" s="13">
        <v>0</v>
      </c>
      <c r="R2149" s="13">
        <v>2572</v>
      </c>
    </row>
    <row r="2150" spans="1:18" ht="14.5" x14ac:dyDescent="0.25">
      <c r="A2150" s="68">
        <v>12</v>
      </c>
      <c r="B2150" s="68">
        <v>222</v>
      </c>
      <c r="C2150" s="67" t="s">
        <v>6804</v>
      </c>
      <c r="D2150" s="67" t="s">
        <v>2282</v>
      </c>
      <c r="E2150" s="67" t="s">
        <v>4948</v>
      </c>
      <c r="F2150" s="67" t="s">
        <v>3912</v>
      </c>
      <c r="G2150" s="67" t="s">
        <v>2282</v>
      </c>
      <c r="H2150" s="67" t="s">
        <v>3749</v>
      </c>
      <c r="I2150" s="68" t="s">
        <v>6241</v>
      </c>
      <c r="J2150" s="68" t="s">
        <v>963</v>
      </c>
      <c r="K2150" s="67" t="s">
        <v>5400</v>
      </c>
      <c r="L2150" s="13">
        <v>193</v>
      </c>
      <c r="M2150" s="13">
        <v>60</v>
      </c>
      <c r="N2150" s="13">
        <v>32</v>
      </c>
      <c r="O2150" s="13">
        <v>0</v>
      </c>
      <c r="P2150" s="13">
        <v>0</v>
      </c>
      <c r="Q2150" s="13">
        <v>0</v>
      </c>
      <c r="R2150" s="13">
        <v>285</v>
      </c>
    </row>
    <row r="2151" spans="1:18" ht="14.5" x14ac:dyDescent="0.25">
      <c r="A2151" s="68">
        <v>12</v>
      </c>
      <c r="B2151" s="68">
        <v>223</v>
      </c>
      <c r="C2151" s="67" t="s">
        <v>6804</v>
      </c>
      <c r="D2151" s="67" t="s">
        <v>2285</v>
      </c>
      <c r="E2151" s="67" t="s">
        <v>4949</v>
      </c>
      <c r="F2151" s="67" t="s">
        <v>3913</v>
      </c>
      <c r="G2151" s="67" t="s">
        <v>2285</v>
      </c>
      <c r="H2151" s="67" t="s">
        <v>3749</v>
      </c>
      <c r="I2151" s="68" t="s">
        <v>6217</v>
      </c>
      <c r="J2151" s="68" t="s">
        <v>963</v>
      </c>
      <c r="K2151" s="67" t="s">
        <v>8715</v>
      </c>
      <c r="L2151" s="13">
        <v>836</v>
      </c>
      <c r="M2151" s="13">
        <v>1139</v>
      </c>
      <c r="N2151" s="13">
        <v>1376</v>
      </c>
      <c r="O2151" s="13">
        <v>0</v>
      </c>
      <c r="P2151" s="13">
        <v>0</v>
      </c>
      <c r="Q2151" s="13">
        <v>0</v>
      </c>
      <c r="R2151" s="13">
        <v>3351</v>
      </c>
    </row>
    <row r="2152" spans="1:18" ht="14.5" x14ac:dyDescent="0.25">
      <c r="A2152" s="68">
        <v>12</v>
      </c>
      <c r="B2152" s="68">
        <v>224</v>
      </c>
      <c r="C2152" s="67" t="s">
        <v>6804</v>
      </c>
      <c r="D2152" s="67" t="s">
        <v>2287</v>
      </c>
      <c r="E2152" s="67" t="s">
        <v>4950</v>
      </c>
      <c r="F2152" s="67" t="s">
        <v>3914</v>
      </c>
      <c r="G2152" s="67" t="s">
        <v>2287</v>
      </c>
      <c r="H2152" s="67" t="s">
        <v>3749</v>
      </c>
      <c r="I2152" s="68" t="s">
        <v>6208</v>
      </c>
      <c r="J2152" s="68" t="s">
        <v>963</v>
      </c>
      <c r="K2152" s="67" t="s">
        <v>5403</v>
      </c>
      <c r="L2152" s="13">
        <v>2284</v>
      </c>
      <c r="M2152" s="13">
        <v>3041</v>
      </c>
      <c r="N2152" s="13">
        <v>1883</v>
      </c>
      <c r="O2152" s="13">
        <v>0</v>
      </c>
      <c r="P2152" s="13">
        <v>0</v>
      </c>
      <c r="Q2152" s="13">
        <v>0</v>
      </c>
      <c r="R2152" s="13">
        <v>7208</v>
      </c>
    </row>
    <row r="2153" spans="1:18" ht="14.5" x14ac:dyDescent="0.25">
      <c r="A2153" s="68">
        <v>12</v>
      </c>
      <c r="B2153" s="68">
        <v>225</v>
      </c>
      <c r="C2153" s="67" t="s">
        <v>6804</v>
      </c>
      <c r="D2153" s="67" t="s">
        <v>2287</v>
      </c>
      <c r="E2153" s="67" t="s">
        <v>4950</v>
      </c>
      <c r="F2153" s="67" t="s">
        <v>3915</v>
      </c>
      <c r="G2153" s="67" t="s">
        <v>2287</v>
      </c>
      <c r="H2153" s="67" t="s">
        <v>3749</v>
      </c>
      <c r="I2153" s="68" t="s">
        <v>6167</v>
      </c>
      <c r="J2153" s="68" t="s">
        <v>963</v>
      </c>
      <c r="K2153" s="67" t="s">
        <v>5403</v>
      </c>
      <c r="L2153" s="13">
        <v>953</v>
      </c>
      <c r="M2153" s="13">
        <v>1198</v>
      </c>
      <c r="N2153" s="13">
        <v>525</v>
      </c>
      <c r="O2153" s="13">
        <v>0</v>
      </c>
      <c r="P2153" s="13">
        <v>0</v>
      </c>
      <c r="Q2153" s="13">
        <v>0</v>
      </c>
      <c r="R2153" s="13">
        <v>2676</v>
      </c>
    </row>
    <row r="2154" spans="1:18" ht="14.5" x14ac:dyDescent="0.25">
      <c r="A2154" s="68">
        <v>12</v>
      </c>
      <c r="B2154" s="68">
        <v>226</v>
      </c>
      <c r="C2154" s="67" t="s">
        <v>6804</v>
      </c>
      <c r="D2154" s="67" t="s">
        <v>2307</v>
      </c>
      <c r="E2154" s="67" t="s">
        <v>4958</v>
      </c>
      <c r="F2154" s="67" t="s">
        <v>3916</v>
      </c>
      <c r="G2154" s="67" t="s">
        <v>2307</v>
      </c>
      <c r="H2154" s="67" t="s">
        <v>3749</v>
      </c>
      <c r="I2154" s="68" t="s">
        <v>6186</v>
      </c>
      <c r="J2154" s="68" t="s">
        <v>963</v>
      </c>
      <c r="K2154" s="67" t="s">
        <v>5410</v>
      </c>
      <c r="L2154" s="13">
        <v>2508</v>
      </c>
      <c r="M2154" s="13">
        <v>2342</v>
      </c>
      <c r="N2154" s="13">
        <v>2110</v>
      </c>
      <c r="O2154" s="13">
        <v>0</v>
      </c>
      <c r="P2154" s="13">
        <v>0</v>
      </c>
      <c r="Q2154" s="13">
        <v>0</v>
      </c>
      <c r="R2154" s="13">
        <v>6960</v>
      </c>
    </row>
    <row r="2155" spans="1:18" ht="14.5" x14ac:dyDescent="0.25">
      <c r="A2155" s="68">
        <v>12</v>
      </c>
      <c r="B2155" s="68">
        <v>227</v>
      </c>
      <c r="C2155" s="67" t="s">
        <v>6804</v>
      </c>
      <c r="D2155" s="67" t="s">
        <v>2314</v>
      </c>
      <c r="E2155" s="67" t="s">
        <v>4961</v>
      </c>
      <c r="F2155" s="67" t="s">
        <v>3918</v>
      </c>
      <c r="G2155" s="67" t="s">
        <v>2314</v>
      </c>
      <c r="H2155" s="67" t="s">
        <v>3749</v>
      </c>
      <c r="I2155" s="68" t="s">
        <v>6217</v>
      </c>
      <c r="J2155" s="68" t="s">
        <v>963</v>
      </c>
      <c r="K2155" s="67" t="s">
        <v>6243</v>
      </c>
      <c r="L2155" s="13">
        <v>184</v>
      </c>
      <c r="M2155" s="13">
        <v>125</v>
      </c>
      <c r="N2155" s="13">
        <v>128</v>
      </c>
      <c r="O2155" s="13">
        <v>0</v>
      </c>
      <c r="P2155" s="13">
        <v>0</v>
      </c>
      <c r="Q2155" s="13">
        <v>0</v>
      </c>
      <c r="R2155" s="13">
        <v>437</v>
      </c>
    </row>
    <row r="2156" spans="1:18" ht="14.5" x14ac:dyDescent="0.25">
      <c r="A2156" s="68">
        <v>12</v>
      </c>
      <c r="B2156" s="68">
        <v>228</v>
      </c>
      <c r="C2156" s="67" t="s">
        <v>6804</v>
      </c>
      <c r="D2156" s="67" t="s">
        <v>2314</v>
      </c>
      <c r="E2156" s="67" t="s">
        <v>4961</v>
      </c>
      <c r="F2156" s="67" t="s">
        <v>3917</v>
      </c>
      <c r="G2156" s="67" t="s">
        <v>2314</v>
      </c>
      <c r="H2156" s="67" t="s">
        <v>3749</v>
      </c>
      <c r="I2156" s="68" t="s">
        <v>6165</v>
      </c>
      <c r="J2156" s="68" t="s">
        <v>963</v>
      </c>
      <c r="K2156" s="67" t="s">
        <v>6242</v>
      </c>
      <c r="L2156" s="13">
        <v>4356</v>
      </c>
      <c r="M2156" s="13">
        <v>3997</v>
      </c>
      <c r="N2156" s="13">
        <v>3948</v>
      </c>
      <c r="O2156" s="13">
        <v>0</v>
      </c>
      <c r="P2156" s="13">
        <v>0</v>
      </c>
      <c r="Q2156" s="13">
        <v>0</v>
      </c>
      <c r="R2156" s="13">
        <v>12301</v>
      </c>
    </row>
    <row r="2157" spans="1:18" ht="14.5" x14ac:dyDescent="0.25">
      <c r="A2157" s="68">
        <v>12</v>
      </c>
      <c r="B2157" s="68">
        <v>229</v>
      </c>
      <c r="C2157" s="67" t="s">
        <v>6804</v>
      </c>
      <c r="D2157" s="67" t="s">
        <v>2327</v>
      </c>
      <c r="E2157" s="67" t="s">
        <v>4966</v>
      </c>
      <c r="F2157" s="67" t="s">
        <v>3919</v>
      </c>
      <c r="G2157" s="67" t="s">
        <v>2327</v>
      </c>
      <c r="H2157" s="67" t="s">
        <v>3749</v>
      </c>
      <c r="I2157" s="68" t="s">
        <v>6167</v>
      </c>
      <c r="J2157" s="68" t="s">
        <v>963</v>
      </c>
      <c r="K2157" s="67" t="s">
        <v>5425</v>
      </c>
      <c r="L2157" s="13">
        <v>1512</v>
      </c>
      <c r="M2157" s="13">
        <v>1236</v>
      </c>
      <c r="N2157" s="13">
        <v>1795</v>
      </c>
      <c r="O2157" s="13">
        <v>0</v>
      </c>
      <c r="P2157" s="13">
        <v>0</v>
      </c>
      <c r="Q2157" s="13">
        <v>0</v>
      </c>
      <c r="R2157" s="13">
        <v>4543</v>
      </c>
    </row>
    <row r="2158" spans="1:18" ht="14.5" x14ac:dyDescent="0.25">
      <c r="A2158" s="68">
        <v>12</v>
      </c>
      <c r="B2158" s="68">
        <v>230</v>
      </c>
      <c r="C2158" s="67" t="s">
        <v>6804</v>
      </c>
      <c r="D2158" s="67" t="s">
        <v>2339</v>
      </c>
      <c r="E2158" s="67" t="s">
        <v>4970</v>
      </c>
      <c r="F2158" s="67" t="s">
        <v>3920</v>
      </c>
      <c r="G2158" s="67" t="s">
        <v>2339</v>
      </c>
      <c r="H2158" s="67" t="s">
        <v>3749</v>
      </c>
      <c r="I2158" s="68" t="s">
        <v>6186</v>
      </c>
      <c r="J2158" s="68" t="s">
        <v>963</v>
      </c>
      <c r="K2158" s="67" t="s">
        <v>6244</v>
      </c>
      <c r="L2158" s="13">
        <v>3685</v>
      </c>
      <c r="M2158" s="13">
        <v>3129</v>
      </c>
      <c r="N2158" s="13">
        <v>3638</v>
      </c>
      <c r="O2158" s="13">
        <v>0</v>
      </c>
      <c r="P2158" s="13">
        <v>0</v>
      </c>
      <c r="Q2158" s="13">
        <v>0</v>
      </c>
      <c r="R2158" s="13">
        <v>10452</v>
      </c>
    </row>
    <row r="2159" spans="1:18" ht="14.5" x14ac:dyDescent="0.25">
      <c r="A2159" s="68">
        <v>12</v>
      </c>
      <c r="B2159" s="68">
        <v>231</v>
      </c>
      <c r="C2159" s="67" t="s">
        <v>6804</v>
      </c>
      <c r="D2159" s="67" t="s">
        <v>2393</v>
      </c>
      <c r="E2159" s="67" t="s">
        <v>4994</v>
      </c>
      <c r="F2159" s="67" t="s">
        <v>3921</v>
      </c>
      <c r="G2159" s="67" t="s">
        <v>2393</v>
      </c>
      <c r="H2159" s="67" t="s">
        <v>3749</v>
      </c>
      <c r="I2159" s="68" t="s">
        <v>6217</v>
      </c>
      <c r="J2159" s="68" t="s">
        <v>963</v>
      </c>
      <c r="K2159" s="67" t="s">
        <v>5458</v>
      </c>
      <c r="L2159" s="13">
        <v>525</v>
      </c>
      <c r="M2159" s="13">
        <v>359</v>
      </c>
      <c r="N2159" s="13">
        <v>191</v>
      </c>
      <c r="O2159" s="13">
        <v>0</v>
      </c>
      <c r="P2159" s="13">
        <v>0</v>
      </c>
      <c r="Q2159" s="13">
        <v>0</v>
      </c>
      <c r="R2159" s="13">
        <v>1075</v>
      </c>
    </row>
    <row r="2160" spans="1:18" ht="14.5" x14ac:dyDescent="0.25">
      <c r="A2160" s="68">
        <v>12</v>
      </c>
      <c r="B2160" s="68">
        <v>232</v>
      </c>
      <c r="C2160" s="67" t="s">
        <v>6804</v>
      </c>
      <c r="D2160" s="67" t="s">
        <v>2393</v>
      </c>
      <c r="E2160" s="67" t="s">
        <v>4994</v>
      </c>
      <c r="F2160" s="67" t="s">
        <v>3922</v>
      </c>
      <c r="G2160" s="67" t="s">
        <v>2393</v>
      </c>
      <c r="H2160" s="67" t="s">
        <v>3749</v>
      </c>
      <c r="I2160" s="68" t="s">
        <v>6185</v>
      </c>
      <c r="J2160" s="68" t="s">
        <v>963</v>
      </c>
      <c r="K2160" s="67" t="s">
        <v>5458</v>
      </c>
      <c r="L2160" s="13">
        <v>2107</v>
      </c>
      <c r="M2160" s="13">
        <v>2344</v>
      </c>
      <c r="N2160" s="13">
        <v>3235</v>
      </c>
      <c r="O2160" s="13">
        <v>0</v>
      </c>
      <c r="P2160" s="13">
        <v>0</v>
      </c>
      <c r="Q2160" s="13">
        <v>0</v>
      </c>
      <c r="R2160" s="13">
        <v>7686</v>
      </c>
    </row>
    <row r="2161" spans="1:18" ht="14.5" x14ac:dyDescent="0.25">
      <c r="A2161" s="68">
        <v>12</v>
      </c>
      <c r="B2161" s="68">
        <v>233</v>
      </c>
      <c r="C2161" s="67" t="s">
        <v>6804</v>
      </c>
      <c r="D2161" s="67" t="s">
        <v>2399</v>
      </c>
      <c r="E2161" s="67" t="s">
        <v>4997</v>
      </c>
      <c r="F2161" s="67" t="s">
        <v>3923</v>
      </c>
      <c r="G2161" s="67" t="s">
        <v>2399</v>
      </c>
      <c r="H2161" s="67" t="s">
        <v>3749</v>
      </c>
      <c r="I2161" s="68" t="s">
        <v>6217</v>
      </c>
      <c r="J2161" s="68" t="s">
        <v>963</v>
      </c>
      <c r="K2161" s="67" t="s">
        <v>5461</v>
      </c>
      <c r="L2161" s="13">
        <v>1102</v>
      </c>
      <c r="M2161" s="13">
        <v>899</v>
      </c>
      <c r="N2161" s="13">
        <v>236</v>
      </c>
      <c r="O2161" s="13">
        <v>0</v>
      </c>
      <c r="P2161" s="13">
        <v>0</v>
      </c>
      <c r="Q2161" s="13">
        <v>0</v>
      </c>
      <c r="R2161" s="13">
        <v>2237</v>
      </c>
    </row>
    <row r="2162" spans="1:18" ht="14.5" x14ac:dyDescent="0.25">
      <c r="A2162" s="68">
        <v>12</v>
      </c>
      <c r="B2162" s="68">
        <v>234</v>
      </c>
      <c r="C2162" s="67" t="s">
        <v>6804</v>
      </c>
      <c r="D2162" s="67" t="s">
        <v>2399</v>
      </c>
      <c r="E2162" s="67" t="s">
        <v>4997</v>
      </c>
      <c r="F2162" s="67" t="s">
        <v>3925</v>
      </c>
      <c r="G2162" s="67" t="s">
        <v>3924</v>
      </c>
      <c r="H2162" s="67" t="s">
        <v>3749</v>
      </c>
      <c r="I2162" s="68" t="s">
        <v>6208</v>
      </c>
      <c r="J2162" s="68" t="s">
        <v>963</v>
      </c>
      <c r="K2162" s="67" t="s">
        <v>8716</v>
      </c>
      <c r="L2162" s="13">
        <v>1236</v>
      </c>
      <c r="M2162" s="13">
        <v>951</v>
      </c>
      <c r="N2162" s="13">
        <v>434</v>
      </c>
      <c r="O2162" s="13">
        <v>0</v>
      </c>
      <c r="P2162" s="13">
        <v>0</v>
      </c>
      <c r="Q2162" s="13">
        <v>0</v>
      </c>
      <c r="R2162" s="13">
        <v>2621</v>
      </c>
    </row>
    <row r="2163" spans="1:18" ht="14.5" x14ac:dyDescent="0.25">
      <c r="A2163" s="68">
        <v>12</v>
      </c>
      <c r="B2163" s="68">
        <v>235</v>
      </c>
      <c r="C2163" s="67" t="s">
        <v>6804</v>
      </c>
      <c r="D2163" s="67" t="s">
        <v>2413</v>
      </c>
      <c r="E2163" s="67" t="s">
        <v>5002</v>
      </c>
      <c r="F2163" s="67" t="s">
        <v>3926</v>
      </c>
      <c r="G2163" s="67" t="s">
        <v>2413</v>
      </c>
      <c r="H2163" s="67" t="s">
        <v>3749</v>
      </c>
      <c r="I2163" s="68" t="s">
        <v>6217</v>
      </c>
      <c r="J2163" s="68" t="s">
        <v>963</v>
      </c>
      <c r="K2163" s="67" t="s">
        <v>5473</v>
      </c>
      <c r="L2163" s="13">
        <v>761</v>
      </c>
      <c r="M2163" s="13">
        <v>222</v>
      </c>
      <c r="N2163" s="13">
        <v>135</v>
      </c>
      <c r="O2163" s="13">
        <v>0</v>
      </c>
      <c r="P2163" s="13">
        <v>0</v>
      </c>
      <c r="Q2163" s="13">
        <v>0</v>
      </c>
      <c r="R2163" s="13">
        <v>1118</v>
      </c>
    </row>
    <row r="2164" spans="1:18" ht="14.5" x14ac:dyDescent="0.25">
      <c r="A2164" s="68">
        <v>12</v>
      </c>
      <c r="B2164" s="68">
        <v>236</v>
      </c>
      <c r="C2164" s="67" t="s">
        <v>6804</v>
      </c>
      <c r="D2164" s="67" t="s">
        <v>2417</v>
      </c>
      <c r="E2164" s="67" t="s">
        <v>5004</v>
      </c>
      <c r="F2164" s="67" t="s">
        <v>3927</v>
      </c>
      <c r="G2164" s="67" t="s">
        <v>2417</v>
      </c>
      <c r="H2164" s="67" t="s">
        <v>3749</v>
      </c>
      <c r="I2164" s="68" t="s">
        <v>6186</v>
      </c>
      <c r="J2164" s="68" t="s">
        <v>963</v>
      </c>
      <c r="K2164" s="67" t="s">
        <v>5475</v>
      </c>
      <c r="L2164" s="13">
        <v>6392</v>
      </c>
      <c r="M2164" s="13">
        <v>4551</v>
      </c>
      <c r="N2164" s="13">
        <v>2085</v>
      </c>
      <c r="O2164" s="13">
        <v>0</v>
      </c>
      <c r="P2164" s="13">
        <v>0</v>
      </c>
      <c r="Q2164" s="13">
        <v>0</v>
      </c>
      <c r="R2164" s="13">
        <v>13028</v>
      </c>
    </row>
    <row r="2165" spans="1:18" ht="14.5" x14ac:dyDescent="0.25">
      <c r="A2165" s="68">
        <v>12</v>
      </c>
      <c r="B2165" s="68">
        <v>237</v>
      </c>
      <c r="C2165" s="67" t="s">
        <v>6804</v>
      </c>
      <c r="D2165" s="67" t="s">
        <v>2419</v>
      </c>
      <c r="E2165" s="67" t="s">
        <v>5005</v>
      </c>
      <c r="F2165" s="67" t="s">
        <v>3929</v>
      </c>
      <c r="G2165" s="67" t="s">
        <v>3928</v>
      </c>
      <c r="H2165" s="67" t="s">
        <v>3749</v>
      </c>
      <c r="I2165" s="68" t="s">
        <v>6165</v>
      </c>
      <c r="J2165" s="68" t="s">
        <v>963</v>
      </c>
      <c r="K2165" s="67" t="s">
        <v>8717</v>
      </c>
      <c r="L2165" s="13">
        <v>6208</v>
      </c>
      <c r="M2165" s="13">
        <v>4986</v>
      </c>
      <c r="N2165" s="13">
        <v>7803</v>
      </c>
      <c r="O2165" s="13">
        <v>0</v>
      </c>
      <c r="P2165" s="13">
        <v>0</v>
      </c>
      <c r="Q2165" s="13">
        <v>0</v>
      </c>
      <c r="R2165" s="13">
        <v>18997</v>
      </c>
    </row>
    <row r="2166" spans="1:18" ht="14.5" x14ac:dyDescent="0.25">
      <c r="A2166" s="68">
        <v>12</v>
      </c>
      <c r="B2166" s="68">
        <v>238</v>
      </c>
      <c r="C2166" s="67" t="s">
        <v>6804</v>
      </c>
      <c r="D2166" s="67" t="s">
        <v>6822</v>
      </c>
      <c r="E2166" s="67" t="s">
        <v>13</v>
      </c>
      <c r="F2166" s="67" t="s">
        <v>3930</v>
      </c>
      <c r="G2166" s="67" t="s">
        <v>7685</v>
      </c>
      <c r="H2166" s="67" t="s">
        <v>3749</v>
      </c>
      <c r="I2166" s="68" t="s">
        <v>6167</v>
      </c>
      <c r="J2166" s="68" t="s">
        <v>963</v>
      </c>
      <c r="K2166" s="67" t="s">
        <v>6245</v>
      </c>
      <c r="L2166" s="13">
        <v>2281</v>
      </c>
      <c r="M2166" s="13">
        <v>1483</v>
      </c>
      <c r="N2166" s="13">
        <v>1971</v>
      </c>
      <c r="O2166" s="13">
        <v>0</v>
      </c>
      <c r="P2166" s="13">
        <v>0</v>
      </c>
      <c r="Q2166" s="13">
        <v>0</v>
      </c>
      <c r="R2166" s="13">
        <v>5735</v>
      </c>
    </row>
    <row r="2167" spans="1:18" ht="14.5" x14ac:dyDescent="0.25">
      <c r="A2167" s="68">
        <v>12</v>
      </c>
      <c r="B2167" s="68">
        <v>239</v>
      </c>
      <c r="C2167" s="67" t="s">
        <v>6804</v>
      </c>
      <c r="D2167" s="67" t="s">
        <v>6822</v>
      </c>
      <c r="E2167" s="67" t="s">
        <v>13</v>
      </c>
      <c r="F2167" s="67" t="s">
        <v>3935</v>
      </c>
      <c r="G2167" s="67" t="s">
        <v>7690</v>
      </c>
      <c r="H2167" s="67" t="s">
        <v>3749</v>
      </c>
      <c r="I2167" s="68" t="s">
        <v>6204</v>
      </c>
      <c r="J2167" s="68" t="s">
        <v>963</v>
      </c>
      <c r="K2167" s="67" t="s">
        <v>8718</v>
      </c>
      <c r="L2167" s="13">
        <v>54</v>
      </c>
      <c r="M2167" s="13">
        <v>69</v>
      </c>
      <c r="N2167" s="13">
        <v>75</v>
      </c>
      <c r="O2167" s="13">
        <v>0</v>
      </c>
      <c r="P2167" s="13">
        <v>0</v>
      </c>
      <c r="Q2167" s="13">
        <v>0</v>
      </c>
      <c r="R2167" s="13">
        <v>198</v>
      </c>
    </row>
    <row r="2168" spans="1:18" ht="14.5" x14ac:dyDescent="0.25">
      <c r="A2168" s="68">
        <v>12</v>
      </c>
      <c r="B2168" s="68">
        <v>240</v>
      </c>
      <c r="C2168" s="67" t="s">
        <v>6804</v>
      </c>
      <c r="D2168" s="67" t="s">
        <v>6822</v>
      </c>
      <c r="E2168" s="67" t="s">
        <v>13</v>
      </c>
      <c r="F2168" s="67" t="s">
        <v>3937</v>
      </c>
      <c r="G2168" s="67" t="s">
        <v>7692</v>
      </c>
      <c r="H2168" s="67" t="s">
        <v>3749</v>
      </c>
      <c r="I2168" s="68" t="s">
        <v>6204</v>
      </c>
      <c r="J2168" s="68" t="s">
        <v>963</v>
      </c>
      <c r="K2168" s="67" t="s">
        <v>8719</v>
      </c>
      <c r="L2168" s="13">
        <v>87</v>
      </c>
      <c r="M2168" s="13">
        <v>58</v>
      </c>
      <c r="N2168" s="13">
        <v>30</v>
      </c>
      <c r="O2168" s="13">
        <v>0</v>
      </c>
      <c r="P2168" s="13">
        <v>0</v>
      </c>
      <c r="Q2168" s="13">
        <v>0</v>
      </c>
      <c r="R2168" s="13">
        <v>175</v>
      </c>
    </row>
    <row r="2169" spans="1:18" ht="14.5" x14ac:dyDescent="0.25">
      <c r="A2169" s="68">
        <v>12</v>
      </c>
      <c r="B2169" s="68">
        <v>241</v>
      </c>
      <c r="C2169" s="67" t="s">
        <v>6804</v>
      </c>
      <c r="D2169" s="67" t="s">
        <v>6822</v>
      </c>
      <c r="E2169" s="67" t="s">
        <v>13</v>
      </c>
      <c r="F2169" s="67" t="s">
        <v>3938</v>
      </c>
      <c r="G2169" s="67" t="s">
        <v>7693</v>
      </c>
      <c r="H2169" s="67" t="s">
        <v>3749</v>
      </c>
      <c r="I2169" s="68" t="s">
        <v>6204</v>
      </c>
      <c r="J2169" s="68" t="s">
        <v>963</v>
      </c>
      <c r="K2169" s="67" t="s">
        <v>8720</v>
      </c>
      <c r="L2169" s="13">
        <v>342</v>
      </c>
      <c r="M2169" s="13">
        <v>327</v>
      </c>
      <c r="N2169" s="13">
        <v>670</v>
      </c>
      <c r="O2169" s="13">
        <v>0</v>
      </c>
      <c r="P2169" s="13">
        <v>0</v>
      </c>
      <c r="Q2169" s="13">
        <v>0</v>
      </c>
      <c r="R2169" s="13">
        <v>1339</v>
      </c>
    </row>
    <row r="2170" spans="1:18" ht="14.5" x14ac:dyDescent="0.25">
      <c r="A2170" s="68">
        <v>12</v>
      </c>
      <c r="B2170" s="68">
        <v>242</v>
      </c>
      <c r="C2170" s="67" t="s">
        <v>6804</v>
      </c>
      <c r="D2170" s="67" t="s">
        <v>6822</v>
      </c>
      <c r="E2170" s="67" t="s">
        <v>13</v>
      </c>
      <c r="F2170" s="67" t="s">
        <v>7477</v>
      </c>
      <c r="G2170" s="67" t="s">
        <v>7706</v>
      </c>
      <c r="H2170" s="67" t="s">
        <v>3749</v>
      </c>
      <c r="I2170" s="68" t="s">
        <v>6186</v>
      </c>
      <c r="J2170" s="68" t="s">
        <v>963</v>
      </c>
      <c r="K2170" s="67" t="s">
        <v>8813</v>
      </c>
      <c r="L2170" s="13">
        <v>51</v>
      </c>
      <c r="M2170" s="13">
        <v>42</v>
      </c>
      <c r="N2170" s="13">
        <v>60</v>
      </c>
      <c r="O2170" s="13">
        <v>0</v>
      </c>
      <c r="P2170" s="13">
        <v>0</v>
      </c>
      <c r="Q2170" s="13">
        <v>0</v>
      </c>
      <c r="R2170" s="13">
        <v>153</v>
      </c>
    </row>
    <row r="2171" spans="1:18" ht="14.5" x14ac:dyDescent="0.25">
      <c r="A2171" s="68">
        <v>12</v>
      </c>
      <c r="B2171" s="68">
        <v>243</v>
      </c>
      <c r="C2171" s="67" t="s">
        <v>6804</v>
      </c>
      <c r="D2171" s="67" t="s">
        <v>6822</v>
      </c>
      <c r="E2171" s="67" t="s">
        <v>13</v>
      </c>
      <c r="F2171" s="67" t="s">
        <v>7478</v>
      </c>
      <c r="G2171" s="67" t="s">
        <v>7707</v>
      </c>
      <c r="H2171" s="67" t="s">
        <v>3749</v>
      </c>
      <c r="I2171" s="68" t="s">
        <v>6208</v>
      </c>
      <c r="J2171" s="68" t="s">
        <v>963</v>
      </c>
      <c r="K2171" s="67" t="s">
        <v>8814</v>
      </c>
      <c r="L2171" s="13">
        <v>13</v>
      </c>
      <c r="M2171" s="13">
        <v>256</v>
      </c>
      <c r="N2171" s="13">
        <v>24</v>
      </c>
      <c r="O2171" s="13">
        <v>0</v>
      </c>
      <c r="P2171" s="13">
        <v>0</v>
      </c>
      <c r="Q2171" s="13">
        <v>0</v>
      </c>
      <c r="R2171" s="13">
        <v>293</v>
      </c>
    </row>
    <row r="2172" spans="1:18" ht="14.5" x14ac:dyDescent="0.25">
      <c r="A2172" s="68">
        <v>12</v>
      </c>
      <c r="B2172" s="68">
        <v>244</v>
      </c>
      <c r="C2172" s="67" t="s">
        <v>6804</v>
      </c>
      <c r="D2172" s="67" t="s">
        <v>6822</v>
      </c>
      <c r="E2172" s="67" t="s">
        <v>13</v>
      </c>
      <c r="F2172" s="67" t="s">
        <v>3931</v>
      </c>
      <c r="G2172" s="67" t="s">
        <v>7686</v>
      </c>
      <c r="H2172" s="67" t="s">
        <v>3749</v>
      </c>
      <c r="I2172" s="68" t="s">
        <v>6204</v>
      </c>
      <c r="J2172" s="68" t="s">
        <v>963</v>
      </c>
      <c r="K2172" s="67" t="s">
        <v>6246</v>
      </c>
      <c r="L2172" s="13">
        <v>170</v>
      </c>
      <c r="M2172" s="13">
        <v>144</v>
      </c>
      <c r="N2172" s="13">
        <v>29</v>
      </c>
      <c r="O2172" s="13">
        <v>0</v>
      </c>
      <c r="P2172" s="13">
        <v>0</v>
      </c>
      <c r="Q2172" s="13">
        <v>0</v>
      </c>
      <c r="R2172" s="13">
        <v>343</v>
      </c>
    </row>
    <row r="2173" spans="1:18" ht="14.5" x14ac:dyDescent="0.25">
      <c r="A2173" s="68">
        <v>12</v>
      </c>
      <c r="B2173" s="68">
        <v>245</v>
      </c>
      <c r="C2173" s="67" t="s">
        <v>6804</v>
      </c>
      <c r="D2173" s="67" t="s">
        <v>6822</v>
      </c>
      <c r="E2173" s="67" t="s">
        <v>13</v>
      </c>
      <c r="F2173" s="67" t="s">
        <v>3932</v>
      </c>
      <c r="G2173" s="67" t="s">
        <v>7687</v>
      </c>
      <c r="H2173" s="67" t="s">
        <v>3749</v>
      </c>
      <c r="I2173" s="68" t="s">
        <v>6204</v>
      </c>
      <c r="J2173" s="68" t="s">
        <v>963</v>
      </c>
      <c r="K2173" s="67" t="s">
        <v>6247</v>
      </c>
      <c r="L2173" s="13">
        <v>506</v>
      </c>
      <c r="M2173" s="13">
        <v>517</v>
      </c>
      <c r="N2173" s="13">
        <v>391</v>
      </c>
      <c r="O2173" s="13">
        <v>0</v>
      </c>
      <c r="P2173" s="13">
        <v>0</v>
      </c>
      <c r="Q2173" s="13">
        <v>0</v>
      </c>
      <c r="R2173" s="13">
        <v>1414</v>
      </c>
    </row>
    <row r="2174" spans="1:18" ht="14.5" x14ac:dyDescent="0.25">
      <c r="A2174" s="68">
        <v>12</v>
      </c>
      <c r="B2174" s="68">
        <v>246</v>
      </c>
      <c r="C2174" s="67" t="s">
        <v>6804</v>
      </c>
      <c r="D2174" s="67" t="s">
        <v>6822</v>
      </c>
      <c r="E2174" s="67" t="s">
        <v>13</v>
      </c>
      <c r="F2174" s="67" t="s">
        <v>3933</v>
      </c>
      <c r="G2174" s="67" t="s">
        <v>7688</v>
      </c>
      <c r="H2174" s="67" t="s">
        <v>3749</v>
      </c>
      <c r="I2174" s="68" t="s">
        <v>6204</v>
      </c>
      <c r="J2174" s="68" t="s">
        <v>963</v>
      </c>
      <c r="K2174" s="67" t="s">
        <v>6248</v>
      </c>
      <c r="L2174" s="13">
        <v>47</v>
      </c>
      <c r="M2174" s="13">
        <v>36</v>
      </c>
      <c r="N2174" s="13">
        <v>21</v>
      </c>
      <c r="O2174" s="13">
        <v>0</v>
      </c>
      <c r="P2174" s="13">
        <v>0</v>
      </c>
      <c r="Q2174" s="13">
        <v>0</v>
      </c>
      <c r="R2174" s="13">
        <v>104</v>
      </c>
    </row>
    <row r="2175" spans="1:18" ht="14.5" x14ac:dyDescent="0.25">
      <c r="A2175" s="68">
        <v>12</v>
      </c>
      <c r="B2175" s="68">
        <v>247</v>
      </c>
      <c r="C2175" s="67" t="s">
        <v>6804</v>
      </c>
      <c r="D2175" s="67" t="s">
        <v>6822</v>
      </c>
      <c r="E2175" s="67" t="s">
        <v>13</v>
      </c>
      <c r="F2175" s="67" t="s">
        <v>3934</v>
      </c>
      <c r="G2175" s="67" t="s">
        <v>7689</v>
      </c>
      <c r="H2175" s="67" t="s">
        <v>3749</v>
      </c>
      <c r="I2175" s="68" t="s">
        <v>6204</v>
      </c>
      <c r="J2175" s="68" t="s">
        <v>963</v>
      </c>
      <c r="K2175" s="67" t="s">
        <v>6249</v>
      </c>
      <c r="L2175" s="13">
        <v>208</v>
      </c>
      <c r="M2175" s="13">
        <v>168</v>
      </c>
      <c r="N2175" s="13">
        <v>197</v>
      </c>
      <c r="O2175" s="13">
        <v>0</v>
      </c>
      <c r="P2175" s="13">
        <v>0</v>
      </c>
      <c r="Q2175" s="13">
        <v>0</v>
      </c>
      <c r="R2175" s="13">
        <v>573</v>
      </c>
    </row>
    <row r="2176" spans="1:18" ht="14.5" x14ac:dyDescent="0.25">
      <c r="A2176" s="68">
        <v>12</v>
      </c>
      <c r="B2176" s="68">
        <v>248</v>
      </c>
      <c r="C2176" s="67" t="s">
        <v>6804</v>
      </c>
      <c r="D2176" s="67" t="s">
        <v>6822</v>
      </c>
      <c r="E2176" s="67" t="s">
        <v>13</v>
      </c>
      <c r="F2176" s="67" t="s">
        <v>3936</v>
      </c>
      <c r="G2176" s="67" t="s">
        <v>7691</v>
      </c>
      <c r="H2176" s="67" t="s">
        <v>3749</v>
      </c>
      <c r="I2176" s="68" t="s">
        <v>6204</v>
      </c>
      <c r="J2176" s="68" t="s">
        <v>963</v>
      </c>
      <c r="K2176" s="67" t="s">
        <v>6250</v>
      </c>
      <c r="L2176" s="13">
        <v>5624</v>
      </c>
      <c r="M2176" s="13">
        <v>5192</v>
      </c>
      <c r="N2176" s="13">
        <v>2573</v>
      </c>
      <c r="O2176" s="13">
        <v>0</v>
      </c>
      <c r="P2176" s="13">
        <v>0</v>
      </c>
      <c r="Q2176" s="13">
        <v>0</v>
      </c>
      <c r="R2176" s="13">
        <v>13389</v>
      </c>
    </row>
    <row r="2177" spans="1:18" ht="14.5" x14ac:dyDescent="0.25">
      <c r="A2177" s="68">
        <v>12</v>
      </c>
      <c r="B2177" s="68">
        <v>249</v>
      </c>
      <c r="C2177" s="67" t="s">
        <v>6791</v>
      </c>
      <c r="D2177" s="67" t="s">
        <v>2475</v>
      </c>
      <c r="E2177" s="67" t="s">
        <v>149</v>
      </c>
      <c r="F2177" s="67" t="s">
        <v>3940</v>
      </c>
      <c r="G2177" s="67" t="s">
        <v>3939</v>
      </c>
      <c r="H2177" s="67" t="s">
        <v>3749</v>
      </c>
      <c r="I2177" s="68" t="s">
        <v>6169</v>
      </c>
      <c r="J2177" s="68" t="s">
        <v>963</v>
      </c>
      <c r="K2177" s="67" t="s">
        <v>8520</v>
      </c>
      <c r="L2177" s="13">
        <v>729</v>
      </c>
      <c r="M2177" s="13">
        <v>725</v>
      </c>
      <c r="N2177" s="13">
        <v>574</v>
      </c>
      <c r="O2177" s="13">
        <v>0</v>
      </c>
      <c r="P2177" s="13">
        <v>0</v>
      </c>
      <c r="Q2177" s="13">
        <v>0</v>
      </c>
      <c r="R2177" s="13">
        <v>2028</v>
      </c>
    </row>
    <row r="2178" spans="1:18" ht="14.5" x14ac:dyDescent="0.25">
      <c r="A2178" s="68">
        <v>12</v>
      </c>
      <c r="B2178" s="68">
        <v>250</v>
      </c>
      <c r="C2178" s="67" t="s">
        <v>6791</v>
      </c>
      <c r="D2178" s="67" t="s">
        <v>2475</v>
      </c>
      <c r="E2178" s="67" t="s">
        <v>149</v>
      </c>
      <c r="F2178" s="67" t="s">
        <v>3941</v>
      </c>
      <c r="G2178" s="67" t="s">
        <v>3796</v>
      </c>
      <c r="H2178" s="67" t="s">
        <v>3749</v>
      </c>
      <c r="I2178" s="68" t="s">
        <v>6185</v>
      </c>
      <c r="J2178" s="68" t="s">
        <v>963</v>
      </c>
      <c r="K2178" s="67" t="s">
        <v>6251</v>
      </c>
      <c r="L2178" s="13">
        <v>185</v>
      </c>
      <c r="M2178" s="13">
        <v>188</v>
      </c>
      <c r="N2178" s="13">
        <v>425</v>
      </c>
      <c r="O2178" s="13">
        <v>0</v>
      </c>
      <c r="P2178" s="13">
        <v>0</v>
      </c>
      <c r="Q2178" s="13">
        <v>0</v>
      </c>
      <c r="R2178" s="13">
        <v>798</v>
      </c>
    </row>
    <row r="2179" spans="1:18" ht="14.5" x14ac:dyDescent="0.25">
      <c r="A2179" s="68">
        <v>12</v>
      </c>
      <c r="B2179" s="68">
        <v>251</v>
      </c>
      <c r="C2179" s="67" t="s">
        <v>6791</v>
      </c>
      <c r="D2179" s="67" t="s">
        <v>2475</v>
      </c>
      <c r="E2179" s="67" t="s">
        <v>149</v>
      </c>
      <c r="F2179" s="67" t="s">
        <v>3943</v>
      </c>
      <c r="G2179" s="67" t="s">
        <v>3942</v>
      </c>
      <c r="H2179" s="67" t="s">
        <v>3749</v>
      </c>
      <c r="I2179" s="68" t="s">
        <v>6223</v>
      </c>
      <c r="J2179" s="68" t="s">
        <v>963</v>
      </c>
      <c r="K2179" s="67" t="s">
        <v>6556</v>
      </c>
      <c r="L2179" s="13">
        <v>7836</v>
      </c>
      <c r="M2179" s="13">
        <v>7864</v>
      </c>
      <c r="N2179" s="13">
        <v>16053</v>
      </c>
      <c r="O2179" s="13">
        <v>0</v>
      </c>
      <c r="P2179" s="13">
        <v>0</v>
      </c>
      <c r="Q2179" s="13">
        <v>0</v>
      </c>
      <c r="R2179" s="13">
        <v>31753</v>
      </c>
    </row>
    <row r="2180" spans="1:18" ht="14.5" x14ac:dyDescent="0.25">
      <c r="A2180" s="68">
        <v>12</v>
      </c>
      <c r="B2180" s="68">
        <v>252</v>
      </c>
      <c r="C2180" s="67" t="s">
        <v>6791</v>
      </c>
      <c r="D2180" s="67" t="s">
        <v>2475</v>
      </c>
      <c r="E2180" s="67" t="s">
        <v>149</v>
      </c>
      <c r="F2180" s="67" t="s">
        <v>3944</v>
      </c>
      <c r="G2180" s="67" t="s">
        <v>7656</v>
      </c>
      <c r="H2180" s="67" t="s">
        <v>3749</v>
      </c>
      <c r="I2180" s="68" t="s">
        <v>6173</v>
      </c>
      <c r="J2180" s="68" t="s">
        <v>963</v>
      </c>
      <c r="K2180" s="67" t="s">
        <v>8521</v>
      </c>
      <c r="L2180" s="13">
        <v>1361</v>
      </c>
      <c r="M2180" s="13">
        <v>1232</v>
      </c>
      <c r="N2180" s="13">
        <v>2093</v>
      </c>
      <c r="O2180" s="13">
        <v>0</v>
      </c>
      <c r="P2180" s="13">
        <v>0</v>
      </c>
      <c r="Q2180" s="13">
        <v>0</v>
      </c>
      <c r="R2180" s="13">
        <v>4686</v>
      </c>
    </row>
    <row r="2181" spans="1:18" ht="14.5" x14ac:dyDescent="0.25">
      <c r="A2181" s="68">
        <v>12</v>
      </c>
      <c r="B2181" s="68">
        <v>253</v>
      </c>
      <c r="C2181" s="67" t="s">
        <v>6791</v>
      </c>
      <c r="D2181" s="67" t="s">
        <v>3946</v>
      </c>
      <c r="E2181" s="67" t="s">
        <v>13</v>
      </c>
      <c r="F2181" s="67" t="s">
        <v>3947</v>
      </c>
      <c r="G2181" s="67" t="s">
        <v>8870</v>
      </c>
      <c r="H2181" s="67" t="s">
        <v>3749</v>
      </c>
      <c r="I2181" s="68" t="s">
        <v>6180</v>
      </c>
      <c r="J2181" s="68" t="s">
        <v>963</v>
      </c>
      <c r="K2181" s="67" t="s">
        <v>8862</v>
      </c>
      <c r="L2181" s="13">
        <v>1478</v>
      </c>
      <c r="M2181" s="13">
        <v>1268</v>
      </c>
      <c r="N2181" s="13">
        <v>2006</v>
      </c>
      <c r="O2181" s="13">
        <v>0</v>
      </c>
      <c r="P2181" s="13">
        <v>0</v>
      </c>
      <c r="Q2181" s="13">
        <v>0</v>
      </c>
      <c r="R2181" s="13">
        <v>4752</v>
      </c>
    </row>
    <row r="2182" spans="1:18" ht="14.5" x14ac:dyDescent="0.25">
      <c r="A2182" s="68">
        <v>12</v>
      </c>
      <c r="B2182" s="68">
        <v>254</v>
      </c>
      <c r="C2182" s="67" t="s">
        <v>6791</v>
      </c>
      <c r="D2182" s="67" t="s">
        <v>3946</v>
      </c>
      <c r="E2182" s="67" t="s">
        <v>13</v>
      </c>
      <c r="F2182" s="67" t="s">
        <v>3948</v>
      </c>
      <c r="G2182" s="67" t="s">
        <v>8871</v>
      </c>
      <c r="H2182" s="67" t="s">
        <v>3749</v>
      </c>
      <c r="I2182" s="68" t="s">
        <v>6187</v>
      </c>
      <c r="J2182" s="68" t="s">
        <v>963</v>
      </c>
      <c r="K2182" s="67" t="s">
        <v>8862</v>
      </c>
      <c r="L2182" s="13">
        <v>160</v>
      </c>
      <c r="M2182" s="13">
        <v>141</v>
      </c>
      <c r="N2182" s="13">
        <v>218</v>
      </c>
      <c r="O2182" s="13">
        <v>0</v>
      </c>
      <c r="P2182" s="13">
        <v>0</v>
      </c>
      <c r="Q2182" s="13">
        <v>0</v>
      </c>
      <c r="R2182" s="13">
        <v>519</v>
      </c>
    </row>
    <row r="2183" spans="1:18" ht="14.5" x14ac:dyDescent="0.25">
      <c r="A2183" s="68">
        <v>12</v>
      </c>
      <c r="B2183" s="68">
        <v>255</v>
      </c>
      <c r="C2183" s="67" t="s">
        <v>6791</v>
      </c>
      <c r="D2183" s="67" t="s">
        <v>3946</v>
      </c>
      <c r="E2183" s="67" t="s">
        <v>13</v>
      </c>
      <c r="F2183" s="67" t="s">
        <v>3949</v>
      </c>
      <c r="G2183" s="67" t="s">
        <v>8872</v>
      </c>
      <c r="H2183" s="67" t="s">
        <v>3749</v>
      </c>
      <c r="I2183" s="68" t="s">
        <v>6180</v>
      </c>
      <c r="J2183" s="68" t="s">
        <v>963</v>
      </c>
      <c r="K2183" s="67" t="s">
        <v>8862</v>
      </c>
      <c r="L2183" s="13">
        <v>733</v>
      </c>
      <c r="M2183" s="13">
        <v>472</v>
      </c>
      <c r="N2183" s="13">
        <v>1010</v>
      </c>
      <c r="O2183" s="13">
        <v>0</v>
      </c>
      <c r="P2183" s="13">
        <v>0</v>
      </c>
      <c r="Q2183" s="13">
        <v>0</v>
      </c>
      <c r="R2183" s="13">
        <v>2215</v>
      </c>
    </row>
    <row r="2184" spans="1:18" ht="14.5" x14ac:dyDescent="0.25">
      <c r="A2184" s="68">
        <v>12</v>
      </c>
      <c r="B2184" s="68">
        <v>256</v>
      </c>
      <c r="C2184" s="67" t="s">
        <v>6791</v>
      </c>
      <c r="D2184" s="67" t="s">
        <v>3946</v>
      </c>
      <c r="E2184" s="67" t="s">
        <v>13</v>
      </c>
      <c r="F2184" s="67" t="s">
        <v>7483</v>
      </c>
      <c r="G2184" s="67" t="s">
        <v>8873</v>
      </c>
      <c r="H2184" s="67" t="s">
        <v>3749</v>
      </c>
      <c r="I2184" s="68" t="s">
        <v>6187</v>
      </c>
      <c r="J2184" s="68" t="s">
        <v>963</v>
      </c>
      <c r="K2184" s="67" t="s">
        <v>8862</v>
      </c>
      <c r="L2184" s="13">
        <v>1300</v>
      </c>
      <c r="M2184" s="13">
        <v>1500</v>
      </c>
      <c r="N2184" s="13">
        <v>1400</v>
      </c>
      <c r="O2184" s="13">
        <v>0</v>
      </c>
      <c r="P2184" s="13">
        <v>0</v>
      </c>
      <c r="Q2184" s="13">
        <v>0</v>
      </c>
      <c r="R2184" s="13">
        <v>4200</v>
      </c>
    </row>
    <row r="2185" spans="1:18" ht="14.5" x14ac:dyDescent="0.25">
      <c r="A2185" s="68">
        <v>12</v>
      </c>
      <c r="B2185" s="68">
        <v>257</v>
      </c>
      <c r="C2185" s="67" t="s">
        <v>6791</v>
      </c>
      <c r="D2185" s="67" t="s">
        <v>3946</v>
      </c>
      <c r="E2185" s="67" t="s">
        <v>13</v>
      </c>
      <c r="F2185" s="67" t="s">
        <v>7484</v>
      </c>
      <c r="G2185" s="67" t="s">
        <v>8873</v>
      </c>
      <c r="H2185" s="67" t="s">
        <v>3749</v>
      </c>
      <c r="I2185" s="68" t="s">
        <v>6187</v>
      </c>
      <c r="J2185" s="68" t="s">
        <v>963</v>
      </c>
      <c r="K2185" s="67" t="s">
        <v>8862</v>
      </c>
      <c r="L2185" s="13">
        <v>800</v>
      </c>
      <c r="M2185" s="13">
        <v>700</v>
      </c>
      <c r="N2185" s="13">
        <v>900</v>
      </c>
      <c r="O2185" s="13">
        <v>0</v>
      </c>
      <c r="P2185" s="13">
        <v>0</v>
      </c>
      <c r="Q2185" s="13">
        <v>0</v>
      </c>
      <c r="R2185" s="13">
        <v>2400</v>
      </c>
    </row>
    <row r="2186" spans="1:18" ht="14.5" x14ac:dyDescent="0.25">
      <c r="A2186" s="68">
        <v>12</v>
      </c>
      <c r="B2186" s="68">
        <v>258</v>
      </c>
      <c r="C2186" s="67" t="s">
        <v>6791</v>
      </c>
      <c r="D2186" s="67" t="s">
        <v>3946</v>
      </c>
      <c r="E2186" s="67" t="s">
        <v>13</v>
      </c>
      <c r="F2186" s="67" t="s">
        <v>3950</v>
      </c>
      <c r="G2186" s="67" t="s">
        <v>8874</v>
      </c>
      <c r="H2186" s="67" t="s">
        <v>3749</v>
      </c>
      <c r="I2186" s="68" t="s">
        <v>6180</v>
      </c>
      <c r="J2186" s="68" t="s">
        <v>963</v>
      </c>
      <c r="K2186" s="67" t="s">
        <v>8862</v>
      </c>
      <c r="L2186" s="13">
        <v>327</v>
      </c>
      <c r="M2186" s="13">
        <v>314</v>
      </c>
      <c r="N2186" s="13">
        <v>483</v>
      </c>
      <c r="O2186" s="13">
        <v>0</v>
      </c>
      <c r="P2186" s="13">
        <v>0</v>
      </c>
      <c r="Q2186" s="13">
        <v>0</v>
      </c>
      <c r="R2186" s="13">
        <v>1124</v>
      </c>
    </row>
    <row r="2187" spans="1:18" ht="14.5" x14ac:dyDescent="0.25">
      <c r="A2187" s="68">
        <v>12</v>
      </c>
      <c r="B2187" s="68">
        <v>259</v>
      </c>
      <c r="C2187" s="67" t="s">
        <v>6791</v>
      </c>
      <c r="D2187" s="67" t="s">
        <v>3946</v>
      </c>
      <c r="E2187" s="67" t="s">
        <v>13</v>
      </c>
      <c r="F2187" s="67" t="s">
        <v>7492</v>
      </c>
      <c r="G2187" s="67" t="s">
        <v>7713</v>
      </c>
      <c r="H2187" s="67" t="s">
        <v>3749</v>
      </c>
      <c r="I2187" s="68" t="s">
        <v>6169</v>
      </c>
      <c r="J2187" s="68" t="s">
        <v>963</v>
      </c>
      <c r="K2187" s="67" t="s">
        <v>8824</v>
      </c>
      <c r="L2187" s="13">
        <v>250</v>
      </c>
      <c r="M2187" s="13">
        <v>170</v>
      </c>
      <c r="N2187" s="13">
        <v>224</v>
      </c>
      <c r="O2187" s="13">
        <v>0</v>
      </c>
      <c r="P2187" s="13">
        <v>0</v>
      </c>
      <c r="Q2187" s="13">
        <v>0</v>
      </c>
      <c r="R2187" s="13">
        <v>644</v>
      </c>
    </row>
    <row r="2188" spans="1:18" ht="14.5" x14ac:dyDescent="0.25">
      <c r="A2188" s="68">
        <v>12</v>
      </c>
      <c r="B2188" s="68">
        <v>260</v>
      </c>
      <c r="C2188" s="67" t="s">
        <v>6791</v>
      </c>
      <c r="D2188" s="67" t="s">
        <v>6926</v>
      </c>
      <c r="E2188" s="67" t="s">
        <v>13</v>
      </c>
      <c r="F2188" s="67" t="s">
        <v>3951</v>
      </c>
      <c r="G2188" s="67" t="s">
        <v>8875</v>
      </c>
      <c r="H2188" s="67" t="s">
        <v>3749</v>
      </c>
      <c r="I2188" s="68" t="s">
        <v>6180</v>
      </c>
      <c r="J2188" s="68" t="s">
        <v>963</v>
      </c>
      <c r="K2188" s="67" t="s">
        <v>8862</v>
      </c>
      <c r="L2188" s="13">
        <v>852</v>
      </c>
      <c r="M2188" s="13">
        <v>894</v>
      </c>
      <c r="N2188" s="13">
        <v>1664</v>
      </c>
      <c r="O2188" s="13">
        <v>0</v>
      </c>
      <c r="P2188" s="13">
        <v>0</v>
      </c>
      <c r="Q2188" s="13">
        <v>0</v>
      </c>
      <c r="R2188" s="13">
        <v>3410</v>
      </c>
    </row>
    <row r="2189" spans="1:18" ht="14.5" x14ac:dyDescent="0.25">
      <c r="A2189" s="68">
        <v>12</v>
      </c>
      <c r="B2189" s="68">
        <v>261</v>
      </c>
      <c r="C2189" s="67" t="s">
        <v>6791</v>
      </c>
      <c r="D2189" s="67" t="s">
        <v>1256</v>
      </c>
      <c r="E2189" s="67" t="s">
        <v>13</v>
      </c>
      <c r="F2189" s="67" t="s">
        <v>3952</v>
      </c>
      <c r="G2189" s="67" t="s">
        <v>6709</v>
      </c>
      <c r="H2189" s="67" t="s">
        <v>3749</v>
      </c>
      <c r="I2189" s="68" t="s">
        <v>6223</v>
      </c>
      <c r="J2189" s="68" t="s">
        <v>963</v>
      </c>
      <c r="K2189" s="67" t="s">
        <v>6253</v>
      </c>
      <c r="L2189" s="13">
        <v>1892</v>
      </c>
      <c r="M2189" s="13">
        <v>578</v>
      </c>
      <c r="N2189" s="13">
        <v>234</v>
      </c>
      <c r="O2189" s="13">
        <v>0</v>
      </c>
      <c r="P2189" s="13">
        <v>0</v>
      </c>
      <c r="Q2189" s="13">
        <v>0</v>
      </c>
      <c r="R2189" s="13">
        <v>2704</v>
      </c>
    </row>
    <row r="2190" spans="1:18" ht="14.5" x14ac:dyDescent="0.25">
      <c r="A2190" s="68">
        <v>12</v>
      </c>
      <c r="B2190" s="68">
        <v>262</v>
      </c>
      <c r="C2190" s="67" t="s">
        <v>6791</v>
      </c>
      <c r="D2190" s="67" t="s">
        <v>1256</v>
      </c>
      <c r="E2190" s="67" t="s">
        <v>13</v>
      </c>
      <c r="F2190" s="67" t="s">
        <v>3756</v>
      </c>
      <c r="G2190" s="67" t="s">
        <v>3755</v>
      </c>
      <c r="H2190" s="67" t="s">
        <v>3749</v>
      </c>
      <c r="I2190" s="68" t="s">
        <v>6171</v>
      </c>
      <c r="J2190" s="68" t="s">
        <v>963</v>
      </c>
      <c r="K2190" s="67" t="s">
        <v>6172</v>
      </c>
      <c r="L2190" s="13">
        <v>6548</v>
      </c>
      <c r="M2190" s="13">
        <v>5276</v>
      </c>
      <c r="N2190" s="13">
        <v>4622</v>
      </c>
      <c r="O2190" s="13">
        <v>0</v>
      </c>
      <c r="P2190" s="13">
        <v>0</v>
      </c>
      <c r="Q2190" s="13">
        <v>0</v>
      </c>
      <c r="R2190" s="13">
        <v>16446</v>
      </c>
    </row>
    <row r="2191" spans="1:18" ht="14.5" x14ac:dyDescent="0.25">
      <c r="A2191" s="68">
        <v>12</v>
      </c>
      <c r="B2191" s="68">
        <v>263</v>
      </c>
      <c r="C2191" s="67" t="s">
        <v>6791</v>
      </c>
      <c r="D2191" s="67" t="s">
        <v>1256</v>
      </c>
      <c r="E2191" s="67" t="s">
        <v>13</v>
      </c>
      <c r="F2191" s="67" t="s">
        <v>3953</v>
      </c>
      <c r="G2191" s="67" t="s">
        <v>7657</v>
      </c>
      <c r="H2191" s="67" t="s">
        <v>3749</v>
      </c>
      <c r="I2191" s="68" t="s">
        <v>6175</v>
      </c>
      <c r="J2191" s="68" t="s">
        <v>963</v>
      </c>
      <c r="K2191" s="67" t="s">
        <v>8522</v>
      </c>
      <c r="L2191" s="13">
        <v>1</v>
      </c>
      <c r="M2191" s="13">
        <v>333</v>
      </c>
      <c r="N2191" s="13">
        <v>45</v>
      </c>
      <c r="O2191" s="13">
        <v>0</v>
      </c>
      <c r="P2191" s="13">
        <v>0</v>
      </c>
      <c r="Q2191" s="13">
        <v>0</v>
      </c>
      <c r="R2191" s="13">
        <v>379</v>
      </c>
    </row>
    <row r="2192" spans="1:18" ht="14.5" x14ac:dyDescent="0.25">
      <c r="A2192" s="68">
        <v>12</v>
      </c>
      <c r="B2192" s="68">
        <v>264</v>
      </c>
      <c r="C2192" s="67" t="s">
        <v>6791</v>
      </c>
      <c r="D2192" s="67" t="s">
        <v>2607</v>
      </c>
      <c r="E2192" s="67" t="s">
        <v>149</v>
      </c>
      <c r="F2192" s="67" t="s">
        <v>3954</v>
      </c>
      <c r="G2192" s="67" t="s">
        <v>2607</v>
      </c>
      <c r="H2192" s="67" t="s">
        <v>3749</v>
      </c>
      <c r="I2192" s="68" t="s">
        <v>6167</v>
      </c>
      <c r="J2192" s="68" t="s">
        <v>963</v>
      </c>
      <c r="K2192" s="67" t="s">
        <v>5585</v>
      </c>
      <c r="L2192" s="13">
        <v>1469</v>
      </c>
      <c r="M2192" s="13">
        <v>1486</v>
      </c>
      <c r="N2192" s="13">
        <v>2262</v>
      </c>
      <c r="O2192" s="13">
        <v>0</v>
      </c>
      <c r="P2192" s="13">
        <v>0</v>
      </c>
      <c r="Q2192" s="13">
        <v>0</v>
      </c>
      <c r="R2192" s="13">
        <v>5217</v>
      </c>
    </row>
    <row r="2193" spans="1:18" ht="14.5" x14ac:dyDescent="0.25">
      <c r="A2193" s="68">
        <v>12</v>
      </c>
      <c r="B2193" s="68">
        <v>265</v>
      </c>
      <c r="C2193" s="67" t="s">
        <v>6791</v>
      </c>
      <c r="D2193" s="67" t="s">
        <v>3955</v>
      </c>
      <c r="E2193" s="67" t="s">
        <v>149</v>
      </c>
      <c r="F2193" s="67" t="s">
        <v>3956</v>
      </c>
      <c r="G2193" s="67" t="s">
        <v>3955</v>
      </c>
      <c r="H2193" s="67" t="s">
        <v>3749</v>
      </c>
      <c r="I2193" s="68" t="s">
        <v>6208</v>
      </c>
      <c r="J2193" s="68" t="s">
        <v>963</v>
      </c>
      <c r="K2193" s="67" t="s">
        <v>6254</v>
      </c>
      <c r="L2193" s="13">
        <v>1107</v>
      </c>
      <c r="M2193" s="13">
        <v>1190</v>
      </c>
      <c r="N2193" s="13">
        <v>2166</v>
      </c>
      <c r="O2193" s="13">
        <v>0</v>
      </c>
      <c r="P2193" s="13">
        <v>0</v>
      </c>
      <c r="Q2193" s="13">
        <v>0</v>
      </c>
      <c r="R2193" s="13">
        <v>4463</v>
      </c>
    </row>
    <row r="2194" spans="1:18" ht="14.5" x14ac:dyDescent="0.25">
      <c r="A2194" s="68">
        <v>12</v>
      </c>
      <c r="B2194" s="68">
        <v>266</v>
      </c>
      <c r="C2194" s="67" t="s">
        <v>6791</v>
      </c>
      <c r="D2194" s="67" t="s">
        <v>3955</v>
      </c>
      <c r="E2194" s="67" t="s">
        <v>149</v>
      </c>
      <c r="F2194" s="67" t="s">
        <v>3957</v>
      </c>
      <c r="G2194" s="67" t="s">
        <v>3955</v>
      </c>
      <c r="H2194" s="67" t="s">
        <v>3749</v>
      </c>
      <c r="I2194" s="68" t="s">
        <v>6165</v>
      </c>
      <c r="J2194" s="68" t="s">
        <v>963</v>
      </c>
      <c r="K2194" s="67" t="s">
        <v>6255</v>
      </c>
      <c r="L2194" s="13">
        <v>8374</v>
      </c>
      <c r="M2194" s="13">
        <v>6949</v>
      </c>
      <c r="N2194" s="13">
        <v>8415</v>
      </c>
      <c r="O2194" s="13">
        <v>0</v>
      </c>
      <c r="P2194" s="13">
        <v>0</v>
      </c>
      <c r="Q2194" s="13">
        <v>0</v>
      </c>
      <c r="R2194" s="13">
        <v>23738</v>
      </c>
    </row>
    <row r="2195" spans="1:18" ht="14.5" x14ac:dyDescent="0.25">
      <c r="A2195" s="68">
        <v>12</v>
      </c>
      <c r="B2195" s="68">
        <v>267</v>
      </c>
      <c r="C2195" s="67" t="s">
        <v>6791</v>
      </c>
      <c r="D2195" s="67" t="s">
        <v>3958</v>
      </c>
      <c r="E2195" s="67" t="s">
        <v>149</v>
      </c>
      <c r="F2195" s="67" t="s">
        <v>3959</v>
      </c>
      <c r="G2195" s="67" t="s">
        <v>3958</v>
      </c>
      <c r="H2195" s="67" t="s">
        <v>3749</v>
      </c>
      <c r="I2195" s="68" t="s">
        <v>6208</v>
      </c>
      <c r="J2195" s="68" t="s">
        <v>963</v>
      </c>
      <c r="K2195" s="67" t="s">
        <v>6256</v>
      </c>
      <c r="L2195" s="13">
        <v>7907</v>
      </c>
      <c r="M2195" s="13">
        <v>6085</v>
      </c>
      <c r="N2195" s="13">
        <v>8552</v>
      </c>
      <c r="O2195" s="13">
        <v>0</v>
      </c>
      <c r="P2195" s="13">
        <v>0</v>
      </c>
      <c r="Q2195" s="13">
        <v>0</v>
      </c>
      <c r="R2195" s="13">
        <v>22544</v>
      </c>
    </row>
    <row r="2196" spans="1:18" ht="14.5" x14ac:dyDescent="0.25">
      <c r="A2196" s="68">
        <v>12</v>
      </c>
      <c r="B2196" s="68">
        <v>268</v>
      </c>
      <c r="C2196" s="67" t="s">
        <v>6791</v>
      </c>
      <c r="D2196" s="67" t="s">
        <v>2629</v>
      </c>
      <c r="E2196" s="67" t="s">
        <v>149</v>
      </c>
      <c r="F2196" s="67" t="s">
        <v>3960</v>
      </c>
      <c r="G2196" s="67" t="s">
        <v>2629</v>
      </c>
      <c r="H2196" s="67" t="s">
        <v>3749</v>
      </c>
      <c r="I2196" s="68" t="s">
        <v>6217</v>
      </c>
      <c r="J2196" s="68" t="s">
        <v>963</v>
      </c>
      <c r="K2196" s="67" t="s">
        <v>5597</v>
      </c>
      <c r="L2196" s="13">
        <v>1099</v>
      </c>
      <c r="M2196" s="13">
        <v>1135</v>
      </c>
      <c r="N2196" s="13">
        <v>2097</v>
      </c>
      <c r="O2196" s="13">
        <v>0</v>
      </c>
      <c r="P2196" s="13">
        <v>0</v>
      </c>
      <c r="Q2196" s="13">
        <v>0</v>
      </c>
      <c r="R2196" s="13">
        <v>4331</v>
      </c>
    </row>
    <row r="2197" spans="1:18" ht="14.5" x14ac:dyDescent="0.25">
      <c r="A2197" s="68">
        <v>12</v>
      </c>
      <c r="B2197" s="68">
        <v>269</v>
      </c>
      <c r="C2197" s="67" t="s">
        <v>6791</v>
      </c>
      <c r="D2197" s="67" t="s">
        <v>6792</v>
      </c>
      <c r="E2197" s="67" t="s">
        <v>13</v>
      </c>
      <c r="F2197" s="67" t="s">
        <v>4620</v>
      </c>
      <c r="G2197" s="67" t="s">
        <v>6710</v>
      </c>
      <c r="H2197" s="67" t="s">
        <v>3749</v>
      </c>
      <c r="I2197" s="68" t="s">
        <v>6516</v>
      </c>
      <c r="J2197" s="68" t="s">
        <v>963</v>
      </c>
      <c r="K2197" s="67" t="s">
        <v>8523</v>
      </c>
      <c r="L2197" s="13">
        <v>170</v>
      </c>
      <c r="M2197" s="13">
        <v>152</v>
      </c>
      <c r="N2197" s="13">
        <v>356</v>
      </c>
      <c r="O2197" s="13">
        <v>0</v>
      </c>
      <c r="P2197" s="13">
        <v>0</v>
      </c>
      <c r="Q2197" s="13">
        <v>0</v>
      </c>
      <c r="R2197" s="13">
        <v>678</v>
      </c>
    </row>
    <row r="2198" spans="1:18" ht="14.5" x14ac:dyDescent="0.25">
      <c r="A2198" s="68">
        <v>12</v>
      </c>
      <c r="B2198" s="68">
        <v>270</v>
      </c>
      <c r="C2198" s="67" t="s">
        <v>6791</v>
      </c>
      <c r="D2198" s="67" t="s">
        <v>6792</v>
      </c>
      <c r="E2198" s="67" t="s">
        <v>13</v>
      </c>
      <c r="F2198" s="67" t="s">
        <v>4621</v>
      </c>
      <c r="G2198" s="67" t="s">
        <v>6711</v>
      </c>
      <c r="H2198" s="67" t="s">
        <v>3749</v>
      </c>
      <c r="I2198" s="68" t="s">
        <v>6516</v>
      </c>
      <c r="J2198" s="68" t="s">
        <v>963</v>
      </c>
      <c r="K2198" s="67" t="s">
        <v>8524</v>
      </c>
      <c r="L2198" s="13">
        <v>177</v>
      </c>
      <c r="M2198" s="13">
        <v>159</v>
      </c>
      <c r="N2198" s="13">
        <v>357</v>
      </c>
      <c r="O2198" s="13">
        <v>0</v>
      </c>
      <c r="P2198" s="13">
        <v>0</v>
      </c>
      <c r="Q2198" s="13">
        <v>0</v>
      </c>
      <c r="R2198" s="13">
        <v>693</v>
      </c>
    </row>
    <row r="2199" spans="1:18" ht="14.5" x14ac:dyDescent="0.25">
      <c r="A2199" s="68">
        <v>12</v>
      </c>
      <c r="B2199" s="68">
        <v>271</v>
      </c>
      <c r="C2199" s="67" t="s">
        <v>6791</v>
      </c>
      <c r="D2199" s="67" t="s">
        <v>6792</v>
      </c>
      <c r="E2199" s="67" t="s">
        <v>13</v>
      </c>
      <c r="F2199" s="67" t="s">
        <v>3962</v>
      </c>
      <c r="G2199" s="67" t="s">
        <v>3961</v>
      </c>
      <c r="H2199" s="67" t="s">
        <v>3749</v>
      </c>
      <c r="I2199" s="68" t="s">
        <v>6208</v>
      </c>
      <c r="J2199" s="68" t="s">
        <v>963</v>
      </c>
      <c r="K2199" s="67" t="s">
        <v>6257</v>
      </c>
      <c r="L2199" s="13">
        <v>1235</v>
      </c>
      <c r="M2199" s="13">
        <v>1132</v>
      </c>
      <c r="N2199" s="13">
        <v>1687</v>
      </c>
      <c r="O2199" s="13">
        <v>0</v>
      </c>
      <c r="P2199" s="13">
        <v>0</v>
      </c>
      <c r="Q2199" s="13">
        <v>0</v>
      </c>
      <c r="R2199" s="13">
        <v>4054</v>
      </c>
    </row>
    <row r="2200" spans="1:18" ht="14.5" x14ac:dyDescent="0.25">
      <c r="A2200" s="68">
        <v>12</v>
      </c>
      <c r="B2200" s="68">
        <v>272</v>
      </c>
      <c r="C2200" s="67" t="s">
        <v>6791</v>
      </c>
      <c r="D2200" s="67" t="s">
        <v>6792</v>
      </c>
      <c r="E2200" s="67" t="s">
        <v>13</v>
      </c>
      <c r="F2200" s="67" t="s">
        <v>3964</v>
      </c>
      <c r="G2200" s="67" t="s">
        <v>3963</v>
      </c>
      <c r="H2200" s="67" t="s">
        <v>3749</v>
      </c>
      <c r="I2200" s="68" t="s">
        <v>6173</v>
      </c>
      <c r="J2200" s="68" t="s">
        <v>963</v>
      </c>
      <c r="K2200" s="67" t="s">
        <v>6258</v>
      </c>
      <c r="L2200" s="13">
        <v>1341</v>
      </c>
      <c r="M2200" s="13">
        <v>1801</v>
      </c>
      <c r="N2200" s="13">
        <v>1434</v>
      </c>
      <c r="O2200" s="13">
        <v>0</v>
      </c>
      <c r="P2200" s="13">
        <v>0</v>
      </c>
      <c r="Q2200" s="13">
        <v>0</v>
      </c>
      <c r="R2200" s="13">
        <v>4576</v>
      </c>
    </row>
    <row r="2201" spans="1:18" ht="14.5" x14ac:dyDescent="0.25">
      <c r="A2201" s="68">
        <v>12</v>
      </c>
      <c r="B2201" s="68">
        <v>273</v>
      </c>
      <c r="C2201" s="67" t="s">
        <v>6791</v>
      </c>
      <c r="D2201" s="67" t="s">
        <v>6792</v>
      </c>
      <c r="E2201" s="67" t="s">
        <v>13</v>
      </c>
      <c r="F2201" s="67" t="s">
        <v>7491</v>
      </c>
      <c r="G2201" s="67" t="s">
        <v>7712</v>
      </c>
      <c r="H2201" s="67" t="s">
        <v>3749</v>
      </c>
      <c r="I2201" s="68" t="s">
        <v>7832</v>
      </c>
      <c r="J2201" s="68" t="s">
        <v>963</v>
      </c>
      <c r="K2201" s="67" t="s">
        <v>8823</v>
      </c>
      <c r="L2201" s="13">
        <v>73</v>
      </c>
      <c r="M2201" s="13">
        <v>70</v>
      </c>
      <c r="N2201" s="13">
        <v>95</v>
      </c>
      <c r="O2201" s="13">
        <v>0</v>
      </c>
      <c r="P2201" s="13">
        <v>0</v>
      </c>
      <c r="Q2201" s="13">
        <v>0</v>
      </c>
      <c r="R2201" s="13">
        <v>238</v>
      </c>
    </row>
    <row r="2202" spans="1:18" ht="14.5" x14ac:dyDescent="0.25">
      <c r="A2202" s="68">
        <v>12</v>
      </c>
      <c r="B2202" s="68">
        <v>274</v>
      </c>
      <c r="C2202" s="67" t="s">
        <v>6791</v>
      </c>
      <c r="D2202" s="67" t="s">
        <v>6792</v>
      </c>
      <c r="E2202" s="67" t="s">
        <v>13</v>
      </c>
      <c r="F2202" s="67" t="s">
        <v>3965</v>
      </c>
      <c r="G2202" s="67" t="s">
        <v>7658</v>
      </c>
      <c r="H2202" s="67" t="s">
        <v>3749</v>
      </c>
      <c r="I2202" s="68" t="s">
        <v>6204</v>
      </c>
      <c r="J2202" s="68" t="s">
        <v>963</v>
      </c>
      <c r="K2202" s="67" t="s">
        <v>8525</v>
      </c>
      <c r="L2202" s="13">
        <v>77</v>
      </c>
      <c r="M2202" s="13">
        <v>70</v>
      </c>
      <c r="N2202" s="13">
        <v>160</v>
      </c>
      <c r="O2202" s="13">
        <v>0</v>
      </c>
      <c r="P2202" s="13">
        <v>0</v>
      </c>
      <c r="Q2202" s="13">
        <v>0</v>
      </c>
      <c r="R2202" s="13">
        <v>307</v>
      </c>
    </row>
    <row r="2203" spans="1:18" ht="14.5" x14ac:dyDescent="0.25">
      <c r="A2203" s="68">
        <v>12</v>
      </c>
      <c r="B2203" s="68">
        <v>275</v>
      </c>
      <c r="C2203" s="67" t="s">
        <v>6791</v>
      </c>
      <c r="D2203" s="67" t="s">
        <v>6792</v>
      </c>
      <c r="E2203" s="67" t="s">
        <v>13</v>
      </c>
      <c r="F2203" s="67" t="s">
        <v>3969</v>
      </c>
      <c r="G2203" s="67" t="s">
        <v>7659</v>
      </c>
      <c r="H2203" s="67" t="s">
        <v>3749</v>
      </c>
      <c r="I2203" s="68" t="s">
        <v>6180</v>
      </c>
      <c r="J2203" s="68" t="s">
        <v>963</v>
      </c>
      <c r="K2203" s="67" t="s">
        <v>8528</v>
      </c>
      <c r="L2203" s="13">
        <v>71</v>
      </c>
      <c r="M2203" s="13">
        <v>43</v>
      </c>
      <c r="N2203" s="13">
        <v>42</v>
      </c>
      <c r="O2203" s="13">
        <v>0</v>
      </c>
      <c r="P2203" s="13">
        <v>0</v>
      </c>
      <c r="Q2203" s="13">
        <v>0</v>
      </c>
      <c r="R2203" s="13">
        <v>156</v>
      </c>
    </row>
    <row r="2204" spans="1:18" ht="14.5" x14ac:dyDescent="0.25">
      <c r="A2204" s="68">
        <v>12</v>
      </c>
      <c r="B2204" s="68">
        <v>276</v>
      </c>
      <c r="C2204" s="67" t="s">
        <v>6791</v>
      </c>
      <c r="D2204" s="67" t="s">
        <v>6792</v>
      </c>
      <c r="E2204" s="67" t="s">
        <v>13</v>
      </c>
      <c r="F2204" s="67" t="s">
        <v>3967</v>
      </c>
      <c r="G2204" s="67" t="s">
        <v>3736</v>
      </c>
      <c r="H2204" s="67" t="s">
        <v>3749</v>
      </c>
      <c r="I2204" s="68" t="s">
        <v>6259</v>
      </c>
      <c r="J2204" s="68" t="s">
        <v>963</v>
      </c>
      <c r="K2204" s="67" t="s">
        <v>8527</v>
      </c>
      <c r="L2204" s="13">
        <v>361</v>
      </c>
      <c r="M2204" s="13">
        <v>177</v>
      </c>
      <c r="N2204" s="13">
        <v>304</v>
      </c>
      <c r="O2204" s="13">
        <v>0</v>
      </c>
      <c r="P2204" s="13">
        <v>0</v>
      </c>
      <c r="Q2204" s="13">
        <v>0</v>
      </c>
      <c r="R2204" s="13">
        <v>842</v>
      </c>
    </row>
    <row r="2205" spans="1:18" ht="14.5" x14ac:dyDescent="0.25">
      <c r="A2205" s="68">
        <v>12</v>
      </c>
      <c r="B2205" s="68">
        <v>277</v>
      </c>
      <c r="C2205" s="67" t="s">
        <v>6791</v>
      </c>
      <c r="D2205" s="67" t="s">
        <v>6792</v>
      </c>
      <c r="E2205" s="67" t="s">
        <v>13</v>
      </c>
      <c r="F2205" s="67" t="s">
        <v>3966</v>
      </c>
      <c r="G2205" s="67" t="s">
        <v>3736</v>
      </c>
      <c r="H2205" s="67" t="s">
        <v>3749</v>
      </c>
      <c r="I2205" s="68" t="s">
        <v>6187</v>
      </c>
      <c r="J2205" s="68" t="s">
        <v>963</v>
      </c>
      <c r="K2205" s="67" t="s">
        <v>8526</v>
      </c>
      <c r="L2205" s="13">
        <v>5506</v>
      </c>
      <c r="M2205" s="13">
        <v>4829</v>
      </c>
      <c r="N2205" s="13">
        <v>1850</v>
      </c>
      <c r="O2205" s="13">
        <v>0</v>
      </c>
      <c r="P2205" s="13">
        <v>0</v>
      </c>
      <c r="Q2205" s="13">
        <v>0</v>
      </c>
      <c r="R2205" s="13">
        <v>12185</v>
      </c>
    </row>
    <row r="2206" spans="1:18" ht="14.5" x14ac:dyDescent="0.25">
      <c r="A2206" s="68">
        <v>12</v>
      </c>
      <c r="B2206" s="68">
        <v>278</v>
      </c>
      <c r="C2206" s="67" t="s">
        <v>6791</v>
      </c>
      <c r="D2206" s="67" t="s">
        <v>6792</v>
      </c>
      <c r="E2206" s="67" t="s">
        <v>13</v>
      </c>
      <c r="F2206" s="67" t="s">
        <v>7480</v>
      </c>
      <c r="G2206" s="67" t="s">
        <v>7586</v>
      </c>
      <c r="H2206" s="67" t="s">
        <v>3749</v>
      </c>
      <c r="I2206" s="68" t="s">
        <v>6517</v>
      </c>
      <c r="J2206" s="68" t="s">
        <v>963</v>
      </c>
      <c r="K2206" s="67" t="s">
        <v>8816</v>
      </c>
      <c r="L2206" s="13">
        <v>277</v>
      </c>
      <c r="M2206" s="13">
        <v>270</v>
      </c>
      <c r="N2206" s="13">
        <v>601</v>
      </c>
      <c r="O2206" s="13">
        <v>0</v>
      </c>
      <c r="P2206" s="13">
        <v>0</v>
      </c>
      <c r="Q2206" s="13">
        <v>0</v>
      </c>
      <c r="R2206" s="13">
        <v>1148</v>
      </c>
    </row>
    <row r="2207" spans="1:18" ht="14.5" x14ac:dyDescent="0.25">
      <c r="A2207" s="68">
        <v>12</v>
      </c>
      <c r="B2207" s="68">
        <v>279</v>
      </c>
      <c r="C2207" s="67" t="s">
        <v>6791</v>
      </c>
      <c r="D2207" s="67" t="s">
        <v>6792</v>
      </c>
      <c r="E2207" s="67" t="s">
        <v>13</v>
      </c>
      <c r="F2207" s="67" t="s">
        <v>3971</v>
      </c>
      <c r="G2207" s="67" t="s">
        <v>3970</v>
      </c>
      <c r="H2207" s="67" t="s">
        <v>3749</v>
      </c>
      <c r="I2207" s="68" t="s">
        <v>6260</v>
      </c>
      <c r="J2207" s="68" t="s">
        <v>963</v>
      </c>
      <c r="K2207" s="67" t="s">
        <v>6261</v>
      </c>
      <c r="L2207" s="13">
        <v>1205</v>
      </c>
      <c r="M2207" s="13">
        <v>1178</v>
      </c>
      <c r="N2207" s="13">
        <v>2482</v>
      </c>
      <c r="O2207" s="13">
        <v>0</v>
      </c>
      <c r="P2207" s="13">
        <v>0</v>
      </c>
      <c r="Q2207" s="13">
        <v>0</v>
      </c>
      <c r="R2207" s="13">
        <v>4865</v>
      </c>
    </row>
    <row r="2208" spans="1:18" ht="14.5" x14ac:dyDescent="0.25">
      <c r="A2208" s="68">
        <v>12</v>
      </c>
      <c r="B2208" s="68">
        <v>280</v>
      </c>
      <c r="C2208" s="67" t="s">
        <v>6795</v>
      </c>
      <c r="D2208" s="67" t="s">
        <v>6801</v>
      </c>
      <c r="E2208" s="67" t="s">
        <v>7006</v>
      </c>
      <c r="F2208" s="67" t="s">
        <v>4171</v>
      </c>
      <c r="G2208" s="67" t="s">
        <v>4170</v>
      </c>
      <c r="H2208" s="67" t="s">
        <v>3749</v>
      </c>
      <c r="I2208" s="68" t="s">
        <v>6259</v>
      </c>
      <c r="J2208" s="68" t="s">
        <v>963</v>
      </c>
      <c r="K2208" s="67" t="s">
        <v>8588</v>
      </c>
      <c r="L2208" s="13">
        <v>2126</v>
      </c>
      <c r="M2208" s="13">
        <v>2301</v>
      </c>
      <c r="N2208" s="13">
        <v>4249</v>
      </c>
      <c r="O2208" s="13">
        <v>0</v>
      </c>
      <c r="P2208" s="13">
        <v>0</v>
      </c>
      <c r="Q2208" s="13">
        <v>0</v>
      </c>
      <c r="R2208" s="13">
        <v>8676</v>
      </c>
    </row>
    <row r="2209" spans="1:18" ht="14.5" x14ac:dyDescent="0.25">
      <c r="A2209" s="68">
        <v>12</v>
      </c>
      <c r="B2209" s="68">
        <v>281</v>
      </c>
      <c r="C2209" s="67" t="s">
        <v>6795</v>
      </c>
      <c r="D2209" s="67" t="s">
        <v>6801</v>
      </c>
      <c r="E2209" s="67" t="s">
        <v>7006</v>
      </c>
      <c r="F2209" s="67" t="s">
        <v>4173</v>
      </c>
      <c r="G2209" s="67" t="s">
        <v>4172</v>
      </c>
      <c r="H2209" s="67" t="s">
        <v>3749</v>
      </c>
      <c r="I2209" s="68" t="s">
        <v>6185</v>
      </c>
      <c r="J2209" s="68" t="s">
        <v>963</v>
      </c>
      <c r="K2209" s="67" t="s">
        <v>8589</v>
      </c>
      <c r="L2209" s="13">
        <v>2509</v>
      </c>
      <c r="M2209" s="13">
        <v>2700</v>
      </c>
      <c r="N2209" s="13">
        <v>5718</v>
      </c>
      <c r="O2209" s="13">
        <v>0</v>
      </c>
      <c r="P2209" s="13">
        <v>0</v>
      </c>
      <c r="Q2209" s="13">
        <v>0</v>
      </c>
      <c r="R2209" s="13">
        <v>10927</v>
      </c>
    </row>
    <row r="2210" spans="1:18" ht="14.5" x14ac:dyDescent="0.25">
      <c r="A2210" s="68">
        <v>12</v>
      </c>
      <c r="B2210" s="68">
        <v>282</v>
      </c>
      <c r="C2210" s="67" t="s">
        <v>6795</v>
      </c>
      <c r="D2210" s="67" t="s">
        <v>6801</v>
      </c>
      <c r="E2210" s="67" t="s">
        <v>7006</v>
      </c>
      <c r="F2210" s="67" t="s">
        <v>4175</v>
      </c>
      <c r="G2210" s="67" t="s">
        <v>4174</v>
      </c>
      <c r="H2210" s="67" t="s">
        <v>3749</v>
      </c>
      <c r="I2210" s="68" t="s">
        <v>6166</v>
      </c>
      <c r="J2210" s="68" t="s">
        <v>963</v>
      </c>
      <c r="K2210" s="67" t="s">
        <v>6345</v>
      </c>
      <c r="L2210" s="13">
        <v>3095</v>
      </c>
      <c r="M2210" s="13">
        <v>3351</v>
      </c>
      <c r="N2210" s="13">
        <v>6587</v>
      </c>
      <c r="O2210" s="13">
        <v>0</v>
      </c>
      <c r="P2210" s="13">
        <v>0</v>
      </c>
      <c r="Q2210" s="13">
        <v>0</v>
      </c>
      <c r="R2210" s="13">
        <v>13033</v>
      </c>
    </row>
    <row r="2211" spans="1:18" ht="14.5" x14ac:dyDescent="0.25">
      <c r="A2211" s="68">
        <v>12</v>
      </c>
      <c r="B2211" s="68">
        <v>283</v>
      </c>
      <c r="C2211" s="67" t="s">
        <v>6795</v>
      </c>
      <c r="D2211" s="67" t="s">
        <v>6801</v>
      </c>
      <c r="E2211" s="67" t="s">
        <v>7006</v>
      </c>
      <c r="F2211" s="67" t="s">
        <v>4177</v>
      </c>
      <c r="G2211" s="67" t="s">
        <v>4176</v>
      </c>
      <c r="H2211" s="67" t="s">
        <v>3749</v>
      </c>
      <c r="I2211" s="68" t="s">
        <v>6185</v>
      </c>
      <c r="J2211" s="68" t="s">
        <v>963</v>
      </c>
      <c r="K2211" s="67" t="s">
        <v>6346</v>
      </c>
      <c r="L2211" s="13">
        <v>3290</v>
      </c>
      <c r="M2211" s="13">
        <v>5131</v>
      </c>
      <c r="N2211" s="13">
        <v>7495</v>
      </c>
      <c r="O2211" s="13">
        <v>0</v>
      </c>
      <c r="P2211" s="13">
        <v>0</v>
      </c>
      <c r="Q2211" s="13">
        <v>0</v>
      </c>
      <c r="R2211" s="13">
        <v>15916</v>
      </c>
    </row>
    <row r="2212" spans="1:18" ht="14.5" x14ac:dyDescent="0.25">
      <c r="A2212" s="68">
        <v>12</v>
      </c>
      <c r="B2212" s="68">
        <v>284</v>
      </c>
      <c r="C2212" s="67" t="s">
        <v>6795</v>
      </c>
      <c r="D2212" s="67" t="s">
        <v>6801</v>
      </c>
      <c r="E2212" s="67" t="s">
        <v>7006</v>
      </c>
      <c r="F2212" s="67" t="s">
        <v>4179</v>
      </c>
      <c r="G2212" s="67" t="s">
        <v>4178</v>
      </c>
      <c r="H2212" s="67" t="s">
        <v>3749</v>
      </c>
      <c r="I2212" s="68" t="s">
        <v>6204</v>
      </c>
      <c r="J2212" s="68" t="s">
        <v>963</v>
      </c>
      <c r="K2212" s="67" t="s">
        <v>8590</v>
      </c>
      <c r="L2212" s="13">
        <v>3156</v>
      </c>
      <c r="M2212" s="13">
        <v>4421</v>
      </c>
      <c r="N2212" s="13">
        <v>6568</v>
      </c>
      <c r="O2212" s="13">
        <v>0</v>
      </c>
      <c r="P2212" s="13">
        <v>0</v>
      </c>
      <c r="Q2212" s="13">
        <v>0</v>
      </c>
      <c r="R2212" s="13">
        <v>14145</v>
      </c>
    </row>
    <row r="2213" spans="1:18" ht="14.5" x14ac:dyDescent="0.25">
      <c r="A2213" s="68">
        <v>12</v>
      </c>
      <c r="B2213" s="68">
        <v>285</v>
      </c>
      <c r="C2213" s="67" t="s">
        <v>6795</v>
      </c>
      <c r="D2213" s="67" t="s">
        <v>6801</v>
      </c>
      <c r="E2213" s="67" t="s">
        <v>7006</v>
      </c>
      <c r="F2213" s="67" t="s">
        <v>4181</v>
      </c>
      <c r="G2213" s="67" t="s">
        <v>4180</v>
      </c>
      <c r="H2213" s="67" t="s">
        <v>3749</v>
      </c>
      <c r="I2213" s="68" t="s">
        <v>6259</v>
      </c>
      <c r="J2213" s="68" t="s">
        <v>963</v>
      </c>
      <c r="K2213" s="67" t="s">
        <v>8591</v>
      </c>
      <c r="L2213" s="13">
        <v>1859</v>
      </c>
      <c r="M2213" s="13">
        <v>2802</v>
      </c>
      <c r="N2213" s="13">
        <v>4897</v>
      </c>
      <c r="O2213" s="13">
        <v>0</v>
      </c>
      <c r="P2213" s="13">
        <v>0</v>
      </c>
      <c r="Q2213" s="13">
        <v>0</v>
      </c>
      <c r="R2213" s="13">
        <v>9558</v>
      </c>
    </row>
    <row r="2214" spans="1:18" ht="14.5" x14ac:dyDescent="0.25">
      <c r="A2214" s="68">
        <v>12</v>
      </c>
      <c r="B2214" s="68">
        <v>286</v>
      </c>
      <c r="C2214" s="67" t="s">
        <v>6795</v>
      </c>
      <c r="D2214" s="67" t="s">
        <v>6801</v>
      </c>
      <c r="E2214" s="67" t="s">
        <v>7006</v>
      </c>
      <c r="F2214" s="67" t="s">
        <v>4183</v>
      </c>
      <c r="G2214" s="67" t="s">
        <v>4182</v>
      </c>
      <c r="H2214" s="67" t="s">
        <v>3749</v>
      </c>
      <c r="I2214" s="68" t="s">
        <v>6173</v>
      </c>
      <c r="J2214" s="68" t="s">
        <v>963</v>
      </c>
      <c r="K2214" s="67" t="s">
        <v>8592</v>
      </c>
      <c r="L2214" s="13">
        <v>5850</v>
      </c>
      <c r="M2214" s="13">
        <v>6274</v>
      </c>
      <c r="N2214" s="13">
        <v>12462</v>
      </c>
      <c r="O2214" s="13">
        <v>0</v>
      </c>
      <c r="P2214" s="13">
        <v>0</v>
      </c>
      <c r="Q2214" s="13">
        <v>0</v>
      </c>
      <c r="R2214" s="13">
        <v>24586</v>
      </c>
    </row>
    <row r="2215" spans="1:18" ht="14.5" x14ac:dyDescent="0.25">
      <c r="A2215" s="68">
        <v>12</v>
      </c>
      <c r="B2215" s="68">
        <v>287</v>
      </c>
      <c r="C2215" s="67" t="s">
        <v>6795</v>
      </c>
      <c r="D2215" s="67" t="s">
        <v>6801</v>
      </c>
      <c r="E2215" s="67" t="s">
        <v>7006</v>
      </c>
      <c r="F2215" s="67" t="s">
        <v>4185</v>
      </c>
      <c r="G2215" s="67" t="s">
        <v>4184</v>
      </c>
      <c r="H2215" s="67" t="s">
        <v>3749</v>
      </c>
      <c r="I2215" s="68" t="s">
        <v>6212</v>
      </c>
      <c r="J2215" s="68" t="s">
        <v>963</v>
      </c>
      <c r="K2215" s="67" t="s">
        <v>6347</v>
      </c>
      <c r="L2215" s="13">
        <v>1601</v>
      </c>
      <c r="M2215" s="13">
        <v>2108</v>
      </c>
      <c r="N2215" s="13">
        <v>4762</v>
      </c>
      <c r="O2215" s="13">
        <v>0</v>
      </c>
      <c r="P2215" s="13">
        <v>0</v>
      </c>
      <c r="Q2215" s="13">
        <v>0</v>
      </c>
      <c r="R2215" s="13">
        <v>8471</v>
      </c>
    </row>
    <row r="2216" spans="1:18" ht="14.5" x14ac:dyDescent="0.25">
      <c r="A2216" s="68">
        <v>12</v>
      </c>
      <c r="B2216" s="68">
        <v>288</v>
      </c>
      <c r="C2216" s="67" t="s">
        <v>6795</v>
      </c>
      <c r="D2216" s="67" t="s">
        <v>6801</v>
      </c>
      <c r="E2216" s="67" t="s">
        <v>7006</v>
      </c>
      <c r="F2216" s="67" t="s">
        <v>4187</v>
      </c>
      <c r="G2216" s="67" t="s">
        <v>4186</v>
      </c>
      <c r="H2216" s="67" t="s">
        <v>3749</v>
      </c>
      <c r="I2216" s="68" t="s">
        <v>6169</v>
      </c>
      <c r="J2216" s="68" t="s">
        <v>963</v>
      </c>
      <c r="K2216" s="67" t="s">
        <v>6737</v>
      </c>
      <c r="L2216" s="13">
        <v>2410</v>
      </c>
      <c r="M2216" s="13">
        <v>3032</v>
      </c>
      <c r="N2216" s="13">
        <v>7314</v>
      </c>
      <c r="O2216" s="13">
        <v>0</v>
      </c>
      <c r="P2216" s="13">
        <v>0</v>
      </c>
      <c r="Q2216" s="13">
        <v>0</v>
      </c>
      <c r="R2216" s="13">
        <v>12756</v>
      </c>
    </row>
    <row r="2217" spans="1:18" ht="14.5" x14ac:dyDescent="0.25">
      <c r="A2217" s="68">
        <v>12</v>
      </c>
      <c r="B2217" s="68">
        <v>289</v>
      </c>
      <c r="C2217" s="67" t="s">
        <v>6795</v>
      </c>
      <c r="D2217" s="67" t="s">
        <v>6801</v>
      </c>
      <c r="E2217" s="67" t="s">
        <v>7006</v>
      </c>
      <c r="F2217" s="67" t="s">
        <v>4189</v>
      </c>
      <c r="G2217" s="67" t="s">
        <v>4188</v>
      </c>
      <c r="H2217" s="67" t="s">
        <v>3749</v>
      </c>
      <c r="I2217" s="68" t="s">
        <v>6173</v>
      </c>
      <c r="J2217" s="68" t="s">
        <v>963</v>
      </c>
      <c r="K2217" s="67" t="s">
        <v>6348</v>
      </c>
      <c r="L2217" s="13">
        <v>3046</v>
      </c>
      <c r="M2217" s="13">
        <v>3937</v>
      </c>
      <c r="N2217" s="13">
        <v>7327</v>
      </c>
      <c r="O2217" s="13">
        <v>0</v>
      </c>
      <c r="P2217" s="13">
        <v>0</v>
      </c>
      <c r="Q2217" s="13">
        <v>0</v>
      </c>
      <c r="R2217" s="13">
        <v>14310</v>
      </c>
    </row>
    <row r="2218" spans="1:18" ht="14.5" x14ac:dyDescent="0.25">
      <c r="A2218" s="68">
        <v>12</v>
      </c>
      <c r="B2218" s="68">
        <v>290</v>
      </c>
      <c r="C2218" s="67" t="s">
        <v>6795</v>
      </c>
      <c r="D2218" s="67" t="s">
        <v>6801</v>
      </c>
      <c r="E2218" s="67" t="s">
        <v>7006</v>
      </c>
      <c r="F2218" s="67" t="s">
        <v>4191</v>
      </c>
      <c r="G2218" s="67" t="s">
        <v>4190</v>
      </c>
      <c r="H2218" s="67" t="s">
        <v>3749</v>
      </c>
      <c r="I2218" s="68" t="s">
        <v>6186</v>
      </c>
      <c r="J2218" s="68" t="s">
        <v>963</v>
      </c>
      <c r="K2218" s="67" t="s">
        <v>6738</v>
      </c>
      <c r="L2218" s="13">
        <v>4855</v>
      </c>
      <c r="M2218" s="13">
        <v>4685</v>
      </c>
      <c r="N2218" s="13">
        <v>9083</v>
      </c>
      <c r="O2218" s="13">
        <v>0</v>
      </c>
      <c r="P2218" s="13">
        <v>0</v>
      </c>
      <c r="Q2218" s="13">
        <v>0</v>
      </c>
      <c r="R2218" s="13">
        <v>18623</v>
      </c>
    </row>
    <row r="2219" spans="1:18" ht="14.5" x14ac:dyDescent="0.25">
      <c r="A2219" s="68">
        <v>12</v>
      </c>
      <c r="B2219" s="68">
        <v>291</v>
      </c>
      <c r="C2219" s="67" t="s">
        <v>6795</v>
      </c>
      <c r="D2219" s="67" t="s">
        <v>6801</v>
      </c>
      <c r="E2219" s="67" t="s">
        <v>7006</v>
      </c>
      <c r="F2219" s="67" t="s">
        <v>4193</v>
      </c>
      <c r="G2219" s="67" t="s">
        <v>4192</v>
      </c>
      <c r="H2219" s="67" t="s">
        <v>3749</v>
      </c>
      <c r="I2219" s="68" t="s">
        <v>6185</v>
      </c>
      <c r="J2219" s="68" t="s">
        <v>963</v>
      </c>
      <c r="K2219" s="67" t="s">
        <v>6349</v>
      </c>
      <c r="L2219" s="13">
        <v>5560</v>
      </c>
      <c r="M2219" s="13">
        <v>5914</v>
      </c>
      <c r="N2219" s="13">
        <v>8701</v>
      </c>
      <c r="O2219" s="13">
        <v>0</v>
      </c>
      <c r="P2219" s="13">
        <v>0</v>
      </c>
      <c r="Q2219" s="13">
        <v>0</v>
      </c>
      <c r="R2219" s="13">
        <v>20175</v>
      </c>
    </row>
    <row r="2220" spans="1:18" ht="14.5" x14ac:dyDescent="0.25">
      <c r="A2220" s="68">
        <v>12</v>
      </c>
      <c r="B2220" s="68">
        <v>292</v>
      </c>
      <c r="C2220" s="67" t="s">
        <v>6795</v>
      </c>
      <c r="D2220" s="67" t="s">
        <v>6801</v>
      </c>
      <c r="E2220" s="67" t="s">
        <v>7006</v>
      </c>
      <c r="F2220" s="67" t="s">
        <v>4195</v>
      </c>
      <c r="G2220" s="67" t="s">
        <v>4194</v>
      </c>
      <c r="H2220" s="67" t="s">
        <v>3749</v>
      </c>
      <c r="I2220" s="68" t="s">
        <v>6189</v>
      </c>
      <c r="J2220" s="68" t="s">
        <v>963</v>
      </c>
      <c r="K2220" s="67" t="s">
        <v>6350</v>
      </c>
      <c r="L2220" s="13">
        <v>278</v>
      </c>
      <c r="M2220" s="13">
        <v>332</v>
      </c>
      <c r="N2220" s="13">
        <v>561</v>
      </c>
      <c r="O2220" s="13">
        <v>0</v>
      </c>
      <c r="P2220" s="13">
        <v>0</v>
      </c>
      <c r="Q2220" s="13">
        <v>0</v>
      </c>
      <c r="R2220" s="13">
        <v>1171</v>
      </c>
    </row>
    <row r="2221" spans="1:18" ht="14.5" x14ac:dyDescent="0.25">
      <c r="A2221" s="68">
        <v>12</v>
      </c>
      <c r="B2221" s="68">
        <v>293</v>
      </c>
      <c r="C2221" s="67" t="s">
        <v>6795</v>
      </c>
      <c r="D2221" s="67" t="s">
        <v>6801</v>
      </c>
      <c r="E2221" s="67" t="s">
        <v>7006</v>
      </c>
      <c r="F2221" s="67" t="s">
        <v>4197</v>
      </c>
      <c r="G2221" s="67" t="s">
        <v>4196</v>
      </c>
      <c r="H2221" s="67" t="s">
        <v>3749</v>
      </c>
      <c r="I2221" s="68" t="s">
        <v>6202</v>
      </c>
      <c r="J2221" s="68" t="s">
        <v>963</v>
      </c>
      <c r="K2221" s="67" t="s">
        <v>6351</v>
      </c>
      <c r="L2221" s="13">
        <v>6260</v>
      </c>
      <c r="M2221" s="13">
        <v>6508</v>
      </c>
      <c r="N2221" s="13">
        <v>14771</v>
      </c>
      <c r="O2221" s="13">
        <v>0</v>
      </c>
      <c r="P2221" s="13">
        <v>0</v>
      </c>
      <c r="Q2221" s="13">
        <v>0</v>
      </c>
      <c r="R2221" s="13">
        <v>27539</v>
      </c>
    </row>
    <row r="2222" spans="1:18" ht="14.5" x14ac:dyDescent="0.25">
      <c r="A2222" s="68">
        <v>12</v>
      </c>
      <c r="B2222" s="68">
        <v>294</v>
      </c>
      <c r="C2222" s="67" t="s">
        <v>6795</v>
      </c>
      <c r="D2222" s="67" t="s">
        <v>6801</v>
      </c>
      <c r="E2222" s="67" t="s">
        <v>7006</v>
      </c>
      <c r="F2222" s="67" t="s">
        <v>4199</v>
      </c>
      <c r="G2222" s="67" t="s">
        <v>4198</v>
      </c>
      <c r="H2222" s="67" t="s">
        <v>3749</v>
      </c>
      <c r="I2222" s="68" t="s">
        <v>6167</v>
      </c>
      <c r="J2222" s="68" t="s">
        <v>963</v>
      </c>
      <c r="K2222" s="67" t="s">
        <v>8593</v>
      </c>
      <c r="L2222" s="13">
        <v>29</v>
      </c>
      <c r="M2222" s="13">
        <v>29</v>
      </c>
      <c r="N2222" s="13">
        <v>72</v>
      </c>
      <c r="O2222" s="13">
        <v>0</v>
      </c>
      <c r="P2222" s="13">
        <v>0</v>
      </c>
      <c r="Q2222" s="13">
        <v>0</v>
      </c>
      <c r="R2222" s="13">
        <v>130</v>
      </c>
    </row>
    <row r="2223" spans="1:18" ht="14.5" x14ac:dyDescent="0.25">
      <c r="A2223" s="68">
        <v>12</v>
      </c>
      <c r="B2223" s="68">
        <v>295</v>
      </c>
      <c r="C2223" s="67" t="s">
        <v>6795</v>
      </c>
      <c r="D2223" s="67" t="s">
        <v>6801</v>
      </c>
      <c r="E2223" s="67" t="s">
        <v>7006</v>
      </c>
      <c r="F2223" s="67" t="s">
        <v>4201</v>
      </c>
      <c r="G2223" s="67" t="s">
        <v>4200</v>
      </c>
      <c r="H2223" s="67" t="s">
        <v>3749</v>
      </c>
      <c r="I2223" s="68" t="s">
        <v>6168</v>
      </c>
      <c r="J2223" s="68" t="s">
        <v>963</v>
      </c>
      <c r="K2223" s="67" t="s">
        <v>8594</v>
      </c>
      <c r="L2223" s="13">
        <v>2238</v>
      </c>
      <c r="M2223" s="13">
        <v>2393</v>
      </c>
      <c r="N2223" s="13">
        <v>4793</v>
      </c>
      <c r="O2223" s="13">
        <v>0</v>
      </c>
      <c r="P2223" s="13">
        <v>0</v>
      </c>
      <c r="Q2223" s="13">
        <v>0</v>
      </c>
      <c r="R2223" s="13">
        <v>9424</v>
      </c>
    </row>
    <row r="2224" spans="1:18" ht="14.5" x14ac:dyDescent="0.25">
      <c r="A2224" s="68">
        <v>12</v>
      </c>
      <c r="B2224" s="68">
        <v>296</v>
      </c>
      <c r="C2224" s="67" t="s">
        <v>6795</v>
      </c>
      <c r="D2224" s="67" t="s">
        <v>6801</v>
      </c>
      <c r="E2224" s="67" t="s">
        <v>7006</v>
      </c>
      <c r="F2224" s="67" t="s">
        <v>4203</v>
      </c>
      <c r="G2224" s="67" t="s">
        <v>4202</v>
      </c>
      <c r="H2224" s="67" t="s">
        <v>3749</v>
      </c>
      <c r="I2224" s="68" t="s">
        <v>6259</v>
      </c>
      <c r="J2224" s="68" t="s">
        <v>963</v>
      </c>
      <c r="K2224" s="67" t="s">
        <v>8595</v>
      </c>
      <c r="L2224" s="13">
        <v>4447</v>
      </c>
      <c r="M2224" s="13">
        <v>4520</v>
      </c>
      <c r="N2224" s="13">
        <v>8767</v>
      </c>
      <c r="O2224" s="13">
        <v>0</v>
      </c>
      <c r="P2224" s="13">
        <v>0</v>
      </c>
      <c r="Q2224" s="13">
        <v>0</v>
      </c>
      <c r="R2224" s="13">
        <v>17734</v>
      </c>
    </row>
    <row r="2225" spans="1:18" ht="14.5" x14ac:dyDescent="0.25">
      <c r="A2225" s="68">
        <v>12</v>
      </c>
      <c r="B2225" s="68">
        <v>297</v>
      </c>
      <c r="C2225" s="67" t="s">
        <v>6795</v>
      </c>
      <c r="D2225" s="67" t="s">
        <v>6801</v>
      </c>
      <c r="E2225" s="67" t="s">
        <v>7006</v>
      </c>
      <c r="F2225" s="67" t="s">
        <v>4205</v>
      </c>
      <c r="G2225" s="67" t="s">
        <v>8886</v>
      </c>
      <c r="H2225" s="67" t="s">
        <v>3749</v>
      </c>
      <c r="I2225" s="68" t="s">
        <v>6180</v>
      </c>
      <c r="J2225" s="68" t="s">
        <v>963</v>
      </c>
      <c r="K2225" s="67" t="s">
        <v>6352</v>
      </c>
      <c r="L2225" s="13">
        <v>172</v>
      </c>
      <c r="M2225" s="13">
        <v>172</v>
      </c>
      <c r="N2225" s="13">
        <v>399</v>
      </c>
      <c r="O2225" s="13">
        <v>0</v>
      </c>
      <c r="P2225" s="13">
        <v>0</v>
      </c>
      <c r="Q2225" s="13">
        <v>0</v>
      </c>
      <c r="R2225" s="13">
        <v>743</v>
      </c>
    </row>
    <row r="2226" spans="1:18" ht="14.5" x14ac:dyDescent="0.25">
      <c r="A2226" s="68">
        <v>12</v>
      </c>
      <c r="B2226" s="68">
        <v>298</v>
      </c>
      <c r="C2226" s="67" t="s">
        <v>6795</v>
      </c>
      <c r="D2226" s="67" t="s">
        <v>6801</v>
      </c>
      <c r="E2226" s="67" t="s">
        <v>7006</v>
      </c>
      <c r="F2226" s="67" t="s">
        <v>4206</v>
      </c>
      <c r="G2226" s="67" t="s">
        <v>4204</v>
      </c>
      <c r="H2226" s="67" t="s">
        <v>3749</v>
      </c>
      <c r="I2226" s="68" t="s">
        <v>6185</v>
      </c>
      <c r="J2226" s="68" t="s">
        <v>963</v>
      </c>
      <c r="K2226" s="67" t="s">
        <v>6353</v>
      </c>
      <c r="L2226" s="13">
        <v>3366</v>
      </c>
      <c r="M2226" s="13">
        <v>3486</v>
      </c>
      <c r="N2226" s="13">
        <v>8280</v>
      </c>
      <c r="O2226" s="13">
        <v>0</v>
      </c>
      <c r="P2226" s="13">
        <v>0</v>
      </c>
      <c r="Q2226" s="13">
        <v>0</v>
      </c>
      <c r="R2226" s="13">
        <v>15132</v>
      </c>
    </row>
    <row r="2227" spans="1:18" ht="14.5" x14ac:dyDescent="0.25">
      <c r="A2227" s="68">
        <v>12</v>
      </c>
      <c r="B2227" s="68">
        <v>299</v>
      </c>
      <c r="C2227" s="67" t="s">
        <v>6795</v>
      </c>
      <c r="D2227" s="67" t="s">
        <v>6801</v>
      </c>
      <c r="E2227" s="67" t="s">
        <v>7006</v>
      </c>
      <c r="F2227" s="67" t="s">
        <v>4208</v>
      </c>
      <c r="G2227" s="67" t="s">
        <v>4207</v>
      </c>
      <c r="H2227" s="67" t="s">
        <v>3749</v>
      </c>
      <c r="I2227" s="68" t="s">
        <v>6173</v>
      </c>
      <c r="J2227" s="68" t="s">
        <v>963</v>
      </c>
      <c r="K2227" s="67" t="s">
        <v>6354</v>
      </c>
      <c r="L2227" s="13">
        <v>2473</v>
      </c>
      <c r="M2227" s="13">
        <v>2472</v>
      </c>
      <c r="N2227" s="13">
        <v>5080</v>
      </c>
      <c r="O2227" s="13">
        <v>0</v>
      </c>
      <c r="P2227" s="13">
        <v>0</v>
      </c>
      <c r="Q2227" s="13">
        <v>0</v>
      </c>
      <c r="R2227" s="13">
        <v>10025</v>
      </c>
    </row>
    <row r="2228" spans="1:18" ht="14.5" x14ac:dyDescent="0.25">
      <c r="A2228" s="68">
        <v>12</v>
      </c>
      <c r="B2228" s="68">
        <v>300</v>
      </c>
      <c r="C2228" s="67" t="s">
        <v>6795</v>
      </c>
      <c r="D2228" s="67" t="s">
        <v>6801</v>
      </c>
      <c r="E2228" s="67" t="s">
        <v>7006</v>
      </c>
      <c r="F2228" s="67" t="s">
        <v>6739</v>
      </c>
      <c r="G2228" s="67" t="s">
        <v>6740</v>
      </c>
      <c r="H2228" s="67" t="s">
        <v>3749</v>
      </c>
      <c r="I2228" s="68" t="s">
        <v>6173</v>
      </c>
      <c r="J2228" s="68" t="s">
        <v>963</v>
      </c>
      <c r="K2228" s="67" t="s">
        <v>8596</v>
      </c>
      <c r="L2228" s="13">
        <v>618</v>
      </c>
      <c r="M2228" s="13">
        <v>714</v>
      </c>
      <c r="N2228" s="13">
        <v>902</v>
      </c>
      <c r="O2228" s="13">
        <v>0</v>
      </c>
      <c r="P2228" s="13">
        <v>0</v>
      </c>
      <c r="Q2228" s="13">
        <v>0</v>
      </c>
      <c r="R2228" s="13">
        <v>2234</v>
      </c>
    </row>
    <row r="2229" spans="1:18" ht="14.5" x14ac:dyDescent="0.25">
      <c r="A2229" s="68">
        <v>12</v>
      </c>
      <c r="B2229" s="68">
        <v>301</v>
      </c>
      <c r="C2229" s="67" t="s">
        <v>6795</v>
      </c>
      <c r="D2229" s="67" t="s">
        <v>6801</v>
      </c>
      <c r="E2229" s="67" t="s">
        <v>7006</v>
      </c>
      <c r="F2229" s="67" t="s">
        <v>4210</v>
      </c>
      <c r="G2229" s="67" t="s">
        <v>4209</v>
      </c>
      <c r="H2229" s="67" t="s">
        <v>3749</v>
      </c>
      <c r="I2229" s="68" t="s">
        <v>6167</v>
      </c>
      <c r="J2229" s="68" t="s">
        <v>963</v>
      </c>
      <c r="K2229" s="67" t="s">
        <v>8597</v>
      </c>
      <c r="L2229" s="13">
        <v>383</v>
      </c>
      <c r="M2229" s="13">
        <v>447</v>
      </c>
      <c r="N2229" s="13">
        <v>865</v>
      </c>
      <c r="O2229" s="13">
        <v>0</v>
      </c>
      <c r="P2229" s="13">
        <v>0</v>
      </c>
      <c r="Q2229" s="13">
        <v>0</v>
      </c>
      <c r="R2229" s="13">
        <v>1695</v>
      </c>
    </row>
    <row r="2230" spans="1:18" ht="14.5" x14ac:dyDescent="0.25">
      <c r="A2230" s="68">
        <v>12</v>
      </c>
      <c r="B2230" s="68">
        <v>302</v>
      </c>
      <c r="C2230" s="67" t="s">
        <v>6795</v>
      </c>
      <c r="D2230" s="67" t="s">
        <v>6801</v>
      </c>
      <c r="E2230" s="67" t="s">
        <v>7006</v>
      </c>
      <c r="F2230" s="67" t="s">
        <v>7393</v>
      </c>
      <c r="G2230" s="67" t="s">
        <v>7697</v>
      </c>
      <c r="H2230" s="67" t="s">
        <v>3749</v>
      </c>
      <c r="I2230" s="68" t="s">
        <v>6396</v>
      </c>
      <c r="J2230" s="68" t="s">
        <v>963</v>
      </c>
      <c r="K2230" s="67" t="s">
        <v>8729</v>
      </c>
      <c r="L2230" s="13">
        <v>103</v>
      </c>
      <c r="M2230" s="13">
        <v>73</v>
      </c>
      <c r="N2230" s="13">
        <v>151</v>
      </c>
      <c r="O2230" s="13">
        <v>0</v>
      </c>
      <c r="P2230" s="13">
        <v>0</v>
      </c>
      <c r="Q2230" s="13">
        <v>0</v>
      </c>
      <c r="R2230" s="13">
        <v>327</v>
      </c>
    </row>
    <row r="2231" spans="1:18" ht="14.5" x14ac:dyDescent="0.25">
      <c r="A2231" s="68">
        <v>12</v>
      </c>
      <c r="B2231" s="68">
        <v>303</v>
      </c>
      <c r="C2231" s="67" t="s">
        <v>6795</v>
      </c>
      <c r="D2231" s="67" t="s">
        <v>6801</v>
      </c>
      <c r="E2231" s="67" t="s">
        <v>7006</v>
      </c>
      <c r="F2231" s="67" t="s">
        <v>4212</v>
      </c>
      <c r="G2231" s="67" t="s">
        <v>4211</v>
      </c>
      <c r="H2231" s="67" t="s">
        <v>3749</v>
      </c>
      <c r="I2231" s="68" t="s">
        <v>6167</v>
      </c>
      <c r="J2231" s="68" t="s">
        <v>963</v>
      </c>
      <c r="K2231" s="67" t="s">
        <v>6355</v>
      </c>
      <c r="L2231" s="13">
        <v>916</v>
      </c>
      <c r="M2231" s="13">
        <v>1032</v>
      </c>
      <c r="N2231" s="13">
        <v>1887</v>
      </c>
      <c r="O2231" s="13">
        <v>0</v>
      </c>
      <c r="P2231" s="13">
        <v>0</v>
      </c>
      <c r="Q2231" s="13">
        <v>0</v>
      </c>
      <c r="R2231" s="13">
        <v>3835</v>
      </c>
    </row>
    <row r="2232" spans="1:18" ht="14.5" x14ac:dyDescent="0.25">
      <c r="A2232" s="68">
        <v>12</v>
      </c>
      <c r="B2232" s="68">
        <v>304</v>
      </c>
      <c r="C2232" s="67" t="s">
        <v>6795</v>
      </c>
      <c r="D2232" s="67" t="s">
        <v>6801</v>
      </c>
      <c r="E2232" s="67" t="s">
        <v>7006</v>
      </c>
      <c r="F2232" s="67" t="s">
        <v>4214</v>
      </c>
      <c r="G2232" s="67" t="s">
        <v>4213</v>
      </c>
      <c r="H2232" s="67" t="s">
        <v>3749</v>
      </c>
      <c r="I2232" s="68" t="s">
        <v>6168</v>
      </c>
      <c r="J2232" s="68" t="s">
        <v>963</v>
      </c>
      <c r="K2232" s="67" t="s">
        <v>6356</v>
      </c>
      <c r="L2232" s="13">
        <v>457</v>
      </c>
      <c r="M2232" s="13">
        <v>513</v>
      </c>
      <c r="N2232" s="13">
        <v>913</v>
      </c>
      <c r="O2232" s="13">
        <v>0</v>
      </c>
      <c r="P2232" s="13">
        <v>0</v>
      </c>
      <c r="Q2232" s="13">
        <v>0</v>
      </c>
      <c r="R2232" s="13">
        <v>1883</v>
      </c>
    </row>
    <row r="2233" spans="1:18" ht="14.5" x14ac:dyDescent="0.25">
      <c r="A2233" s="68">
        <v>12</v>
      </c>
      <c r="B2233" s="68">
        <v>305</v>
      </c>
      <c r="C2233" s="67" t="s">
        <v>6795</v>
      </c>
      <c r="D2233" s="67" t="s">
        <v>6801</v>
      </c>
      <c r="E2233" s="67" t="s">
        <v>7006</v>
      </c>
      <c r="F2233" s="67" t="s">
        <v>4216</v>
      </c>
      <c r="G2233" s="67" t="s">
        <v>4215</v>
      </c>
      <c r="H2233" s="67" t="s">
        <v>3749</v>
      </c>
      <c r="I2233" s="68" t="s">
        <v>6167</v>
      </c>
      <c r="J2233" s="68" t="s">
        <v>963</v>
      </c>
      <c r="K2233" s="67" t="s">
        <v>8598</v>
      </c>
      <c r="L2233" s="13">
        <v>2449</v>
      </c>
      <c r="M2233" s="13">
        <v>2594</v>
      </c>
      <c r="N2233" s="13">
        <v>3413</v>
      </c>
      <c r="O2233" s="13">
        <v>0</v>
      </c>
      <c r="P2233" s="13">
        <v>0</v>
      </c>
      <c r="Q2233" s="13">
        <v>0</v>
      </c>
      <c r="R2233" s="13">
        <v>8456</v>
      </c>
    </row>
    <row r="2234" spans="1:18" ht="14.5" x14ac:dyDescent="0.25">
      <c r="A2234" s="68">
        <v>12</v>
      </c>
      <c r="B2234" s="68">
        <v>306</v>
      </c>
      <c r="C2234" s="67" t="s">
        <v>6795</v>
      </c>
      <c r="D2234" s="67" t="s">
        <v>6801</v>
      </c>
      <c r="E2234" s="67" t="s">
        <v>7006</v>
      </c>
      <c r="F2234" s="67" t="s">
        <v>4218</v>
      </c>
      <c r="G2234" s="67" t="s">
        <v>4217</v>
      </c>
      <c r="H2234" s="67" t="s">
        <v>3749</v>
      </c>
      <c r="I2234" s="68" t="s">
        <v>6186</v>
      </c>
      <c r="J2234" s="68" t="s">
        <v>963</v>
      </c>
      <c r="K2234" s="67" t="s">
        <v>8599</v>
      </c>
      <c r="L2234" s="13">
        <v>3015</v>
      </c>
      <c r="M2234" s="13">
        <v>4005</v>
      </c>
      <c r="N2234" s="13">
        <v>8216</v>
      </c>
      <c r="O2234" s="13">
        <v>0</v>
      </c>
      <c r="P2234" s="13">
        <v>0</v>
      </c>
      <c r="Q2234" s="13">
        <v>0</v>
      </c>
      <c r="R2234" s="13">
        <v>15236</v>
      </c>
    </row>
    <row r="2235" spans="1:18" ht="14.5" x14ac:dyDescent="0.25">
      <c r="A2235" s="68">
        <v>12</v>
      </c>
      <c r="B2235" s="68">
        <v>307</v>
      </c>
      <c r="C2235" s="67" t="s">
        <v>6795</v>
      </c>
      <c r="D2235" s="67" t="s">
        <v>6801</v>
      </c>
      <c r="E2235" s="67" t="s">
        <v>7006</v>
      </c>
      <c r="F2235" s="67" t="s">
        <v>4220</v>
      </c>
      <c r="G2235" s="67" t="s">
        <v>4219</v>
      </c>
      <c r="H2235" s="67" t="s">
        <v>3749</v>
      </c>
      <c r="I2235" s="68" t="s">
        <v>6165</v>
      </c>
      <c r="J2235" s="68" t="s">
        <v>963</v>
      </c>
      <c r="K2235" s="67" t="s">
        <v>6357</v>
      </c>
      <c r="L2235" s="13">
        <v>3413</v>
      </c>
      <c r="M2235" s="13">
        <v>3484</v>
      </c>
      <c r="N2235" s="13">
        <v>7901</v>
      </c>
      <c r="O2235" s="13">
        <v>0</v>
      </c>
      <c r="P2235" s="13">
        <v>0</v>
      </c>
      <c r="Q2235" s="13">
        <v>0</v>
      </c>
      <c r="R2235" s="13">
        <v>14798</v>
      </c>
    </row>
    <row r="2236" spans="1:18" ht="14.5" x14ac:dyDescent="0.25">
      <c r="A2236" s="68">
        <v>12</v>
      </c>
      <c r="B2236" s="68">
        <v>308</v>
      </c>
      <c r="C2236" s="67" t="s">
        <v>6795</v>
      </c>
      <c r="D2236" s="67" t="s">
        <v>6801</v>
      </c>
      <c r="E2236" s="67" t="s">
        <v>7006</v>
      </c>
      <c r="F2236" s="67" t="s">
        <v>4222</v>
      </c>
      <c r="G2236" s="67" t="s">
        <v>4221</v>
      </c>
      <c r="H2236" s="67" t="s">
        <v>3749</v>
      </c>
      <c r="I2236" s="68" t="s">
        <v>6169</v>
      </c>
      <c r="J2236" s="68" t="s">
        <v>963</v>
      </c>
      <c r="K2236" s="67" t="s">
        <v>6358</v>
      </c>
      <c r="L2236" s="13">
        <v>2796</v>
      </c>
      <c r="M2236" s="13">
        <v>3038</v>
      </c>
      <c r="N2236" s="13">
        <v>5497</v>
      </c>
      <c r="O2236" s="13">
        <v>0</v>
      </c>
      <c r="P2236" s="13">
        <v>0</v>
      </c>
      <c r="Q2236" s="13">
        <v>0</v>
      </c>
      <c r="R2236" s="13">
        <v>11331</v>
      </c>
    </row>
    <row r="2237" spans="1:18" ht="14.5" x14ac:dyDescent="0.25">
      <c r="A2237" s="68">
        <v>12</v>
      </c>
      <c r="B2237" s="68">
        <v>309</v>
      </c>
      <c r="C2237" s="67" t="s">
        <v>6795</v>
      </c>
      <c r="D2237" s="67" t="s">
        <v>6801</v>
      </c>
      <c r="E2237" s="67" t="s">
        <v>7006</v>
      </c>
      <c r="F2237" s="67" t="s">
        <v>4224</v>
      </c>
      <c r="G2237" s="67" t="s">
        <v>4223</v>
      </c>
      <c r="H2237" s="67" t="s">
        <v>3749</v>
      </c>
      <c r="I2237" s="68" t="s">
        <v>6169</v>
      </c>
      <c r="J2237" s="68" t="s">
        <v>963</v>
      </c>
      <c r="K2237" s="67" t="s">
        <v>6359</v>
      </c>
      <c r="L2237" s="13">
        <v>1165</v>
      </c>
      <c r="M2237" s="13">
        <v>1218</v>
      </c>
      <c r="N2237" s="13">
        <v>2099</v>
      </c>
      <c r="O2237" s="13">
        <v>0</v>
      </c>
      <c r="P2237" s="13">
        <v>0</v>
      </c>
      <c r="Q2237" s="13">
        <v>0</v>
      </c>
      <c r="R2237" s="13">
        <v>4482</v>
      </c>
    </row>
    <row r="2238" spans="1:18" ht="14.5" x14ac:dyDescent="0.25">
      <c r="A2238" s="68">
        <v>12</v>
      </c>
      <c r="B2238" s="68">
        <v>310</v>
      </c>
      <c r="C2238" s="67" t="s">
        <v>6795</v>
      </c>
      <c r="D2238" s="67" t="s">
        <v>6801</v>
      </c>
      <c r="E2238" s="67" t="s">
        <v>7006</v>
      </c>
      <c r="F2238" s="67" t="s">
        <v>4226</v>
      </c>
      <c r="G2238" s="67" t="s">
        <v>4225</v>
      </c>
      <c r="H2238" s="67" t="s">
        <v>3749</v>
      </c>
      <c r="I2238" s="68" t="s">
        <v>6167</v>
      </c>
      <c r="J2238" s="68" t="s">
        <v>963</v>
      </c>
      <c r="K2238" s="67" t="s">
        <v>6360</v>
      </c>
      <c r="L2238" s="13">
        <v>1711</v>
      </c>
      <c r="M2238" s="13">
        <v>2304</v>
      </c>
      <c r="N2238" s="13">
        <v>3186</v>
      </c>
      <c r="O2238" s="13">
        <v>0</v>
      </c>
      <c r="P2238" s="13">
        <v>0</v>
      </c>
      <c r="Q2238" s="13">
        <v>0</v>
      </c>
      <c r="R2238" s="13">
        <v>7201</v>
      </c>
    </row>
    <row r="2239" spans="1:18" ht="14.5" x14ac:dyDescent="0.25">
      <c r="A2239" s="68">
        <v>12</v>
      </c>
      <c r="B2239" s="68">
        <v>311</v>
      </c>
      <c r="C2239" s="67" t="s">
        <v>6795</v>
      </c>
      <c r="D2239" s="67" t="s">
        <v>6801</v>
      </c>
      <c r="E2239" s="67" t="s">
        <v>7006</v>
      </c>
      <c r="F2239" s="67" t="s">
        <v>4228</v>
      </c>
      <c r="G2239" s="67" t="s">
        <v>4227</v>
      </c>
      <c r="H2239" s="67" t="s">
        <v>3749</v>
      </c>
      <c r="I2239" s="68" t="s">
        <v>6202</v>
      </c>
      <c r="J2239" s="68" t="s">
        <v>963</v>
      </c>
      <c r="K2239" s="67" t="s">
        <v>6361</v>
      </c>
      <c r="L2239" s="13">
        <v>4201</v>
      </c>
      <c r="M2239" s="13">
        <v>4247</v>
      </c>
      <c r="N2239" s="13">
        <v>8212</v>
      </c>
      <c r="O2239" s="13">
        <v>0</v>
      </c>
      <c r="P2239" s="13">
        <v>0</v>
      </c>
      <c r="Q2239" s="13">
        <v>0</v>
      </c>
      <c r="R2239" s="13">
        <v>16660</v>
      </c>
    </row>
    <row r="2240" spans="1:18" ht="14.5" x14ac:dyDescent="0.25">
      <c r="A2240" s="68">
        <v>12</v>
      </c>
      <c r="B2240" s="68">
        <v>312</v>
      </c>
      <c r="C2240" s="67" t="s">
        <v>6795</v>
      </c>
      <c r="D2240" s="67" t="s">
        <v>6801</v>
      </c>
      <c r="E2240" s="67" t="s">
        <v>7006</v>
      </c>
      <c r="F2240" s="67" t="s">
        <v>4230</v>
      </c>
      <c r="G2240" s="67" t="s">
        <v>4229</v>
      </c>
      <c r="H2240" s="67" t="s">
        <v>3749</v>
      </c>
      <c r="I2240" s="68" t="s">
        <v>6169</v>
      </c>
      <c r="J2240" s="68" t="s">
        <v>963</v>
      </c>
      <c r="K2240" s="67" t="s">
        <v>8600</v>
      </c>
      <c r="L2240" s="13">
        <v>2873</v>
      </c>
      <c r="M2240" s="13">
        <v>2955</v>
      </c>
      <c r="N2240" s="13">
        <v>6543</v>
      </c>
      <c r="O2240" s="13">
        <v>0</v>
      </c>
      <c r="P2240" s="13">
        <v>0</v>
      </c>
      <c r="Q2240" s="13">
        <v>0</v>
      </c>
      <c r="R2240" s="13">
        <v>12371</v>
      </c>
    </row>
    <row r="2241" spans="1:18" ht="14.5" x14ac:dyDescent="0.25">
      <c r="A2241" s="68">
        <v>12</v>
      </c>
      <c r="B2241" s="68">
        <v>313</v>
      </c>
      <c r="C2241" s="67" t="s">
        <v>6795</v>
      </c>
      <c r="D2241" s="67" t="s">
        <v>6801</v>
      </c>
      <c r="E2241" s="67" t="s">
        <v>7006</v>
      </c>
      <c r="F2241" s="67" t="s">
        <v>4232</v>
      </c>
      <c r="G2241" s="67" t="s">
        <v>4231</v>
      </c>
      <c r="H2241" s="67" t="s">
        <v>3749</v>
      </c>
      <c r="I2241" s="68" t="s">
        <v>6212</v>
      </c>
      <c r="J2241" s="68" t="s">
        <v>963</v>
      </c>
      <c r="K2241" s="67" t="s">
        <v>8601</v>
      </c>
      <c r="L2241" s="13">
        <v>1963</v>
      </c>
      <c r="M2241" s="13">
        <v>2070</v>
      </c>
      <c r="N2241" s="13">
        <v>3572</v>
      </c>
      <c r="O2241" s="13">
        <v>0</v>
      </c>
      <c r="P2241" s="13">
        <v>0</v>
      </c>
      <c r="Q2241" s="13">
        <v>0</v>
      </c>
      <c r="R2241" s="13">
        <v>7605</v>
      </c>
    </row>
    <row r="2242" spans="1:18" ht="14.5" x14ac:dyDescent="0.25">
      <c r="A2242" s="68">
        <v>12</v>
      </c>
      <c r="B2242" s="68">
        <v>314</v>
      </c>
      <c r="C2242" s="67" t="s">
        <v>6795</v>
      </c>
      <c r="D2242" s="67" t="s">
        <v>6801</v>
      </c>
      <c r="E2242" s="67" t="s">
        <v>7006</v>
      </c>
      <c r="F2242" s="67" t="s">
        <v>4234</v>
      </c>
      <c r="G2242" s="67" t="s">
        <v>4233</v>
      </c>
      <c r="H2242" s="67" t="s">
        <v>3749</v>
      </c>
      <c r="I2242" s="68" t="s">
        <v>6167</v>
      </c>
      <c r="J2242" s="68" t="s">
        <v>963</v>
      </c>
      <c r="K2242" s="67" t="s">
        <v>8602</v>
      </c>
      <c r="L2242" s="13">
        <v>3911</v>
      </c>
      <c r="M2242" s="13">
        <v>3897</v>
      </c>
      <c r="N2242" s="13">
        <v>6896</v>
      </c>
      <c r="O2242" s="13">
        <v>0</v>
      </c>
      <c r="P2242" s="13">
        <v>0</v>
      </c>
      <c r="Q2242" s="13">
        <v>0</v>
      </c>
      <c r="R2242" s="13">
        <v>14704</v>
      </c>
    </row>
    <row r="2243" spans="1:18" ht="14.5" x14ac:dyDescent="0.25">
      <c r="A2243" s="68">
        <v>12</v>
      </c>
      <c r="B2243" s="68">
        <v>315</v>
      </c>
      <c r="C2243" s="67" t="s">
        <v>6795</v>
      </c>
      <c r="D2243" s="67" t="s">
        <v>6801</v>
      </c>
      <c r="E2243" s="67" t="s">
        <v>7006</v>
      </c>
      <c r="F2243" s="67" t="s">
        <v>7498</v>
      </c>
      <c r="G2243" s="67" t="s">
        <v>7716</v>
      </c>
      <c r="H2243" s="67" t="s">
        <v>3749</v>
      </c>
      <c r="I2243" s="68" t="s">
        <v>6185</v>
      </c>
      <c r="J2243" s="68" t="s">
        <v>963</v>
      </c>
      <c r="K2243" s="67" t="s">
        <v>8830</v>
      </c>
      <c r="L2243" s="13">
        <v>4300</v>
      </c>
      <c r="M2243" s="13">
        <v>5500</v>
      </c>
      <c r="N2243" s="13">
        <v>5553</v>
      </c>
      <c r="O2243" s="13">
        <v>0</v>
      </c>
      <c r="P2243" s="13">
        <v>0</v>
      </c>
      <c r="Q2243" s="13">
        <v>0</v>
      </c>
      <c r="R2243" s="13">
        <v>15353</v>
      </c>
    </row>
    <row r="2244" spans="1:18" ht="14.5" x14ac:dyDescent="0.25">
      <c r="A2244" s="68">
        <v>12</v>
      </c>
      <c r="B2244" s="68">
        <v>316</v>
      </c>
      <c r="C2244" s="67" t="s">
        <v>6795</v>
      </c>
      <c r="D2244" s="67" t="s">
        <v>6801</v>
      </c>
      <c r="E2244" s="67" t="s">
        <v>7006</v>
      </c>
      <c r="F2244" s="67" t="s">
        <v>4235</v>
      </c>
      <c r="G2244" s="67" t="s">
        <v>7664</v>
      </c>
      <c r="H2244" s="67" t="s">
        <v>3749</v>
      </c>
      <c r="I2244" s="68" t="s">
        <v>6169</v>
      </c>
      <c r="J2244" s="68" t="s">
        <v>963</v>
      </c>
      <c r="K2244" s="67" t="s">
        <v>6570</v>
      </c>
      <c r="L2244" s="13">
        <v>96</v>
      </c>
      <c r="M2244" s="13">
        <v>167</v>
      </c>
      <c r="N2244" s="13">
        <v>181</v>
      </c>
      <c r="O2244" s="13">
        <v>0</v>
      </c>
      <c r="P2244" s="13">
        <v>0</v>
      </c>
      <c r="Q2244" s="13">
        <v>0</v>
      </c>
      <c r="R2244" s="13">
        <v>444</v>
      </c>
    </row>
    <row r="2245" spans="1:18" ht="14.5" x14ac:dyDescent="0.25">
      <c r="A2245" s="68">
        <v>12</v>
      </c>
      <c r="B2245" s="68">
        <v>317</v>
      </c>
      <c r="C2245" s="67" t="s">
        <v>6795</v>
      </c>
      <c r="D2245" s="67" t="s">
        <v>6801</v>
      </c>
      <c r="E2245" s="67" t="s">
        <v>7006</v>
      </c>
      <c r="F2245" s="67" t="s">
        <v>4236</v>
      </c>
      <c r="G2245" s="67" t="s">
        <v>7665</v>
      </c>
      <c r="H2245" s="67" t="s">
        <v>3749</v>
      </c>
      <c r="I2245" s="68" t="s">
        <v>6189</v>
      </c>
      <c r="J2245" s="68" t="s">
        <v>963</v>
      </c>
      <c r="K2245" s="67" t="s">
        <v>8603</v>
      </c>
      <c r="L2245" s="13">
        <v>167</v>
      </c>
      <c r="M2245" s="13">
        <v>166</v>
      </c>
      <c r="N2245" s="13">
        <v>382</v>
      </c>
      <c r="O2245" s="13">
        <v>0</v>
      </c>
      <c r="P2245" s="13">
        <v>0</v>
      </c>
      <c r="Q2245" s="13">
        <v>0</v>
      </c>
      <c r="R2245" s="13">
        <v>715</v>
      </c>
    </row>
    <row r="2246" spans="1:18" ht="14.5" x14ac:dyDescent="0.25">
      <c r="A2246" s="68">
        <v>12</v>
      </c>
      <c r="B2246" s="68">
        <v>318</v>
      </c>
      <c r="C2246" s="67" t="s">
        <v>6795</v>
      </c>
      <c r="D2246" s="67" t="s">
        <v>6801</v>
      </c>
      <c r="E2246" s="67" t="s">
        <v>7006</v>
      </c>
      <c r="F2246" s="67" t="s">
        <v>7481</v>
      </c>
      <c r="G2246" s="67" t="s">
        <v>7709</v>
      </c>
      <c r="H2246" s="67" t="s">
        <v>3749</v>
      </c>
      <c r="I2246" s="68" t="s">
        <v>6178</v>
      </c>
      <c r="J2246" s="68" t="s">
        <v>963</v>
      </c>
      <c r="K2246" s="67" t="s">
        <v>1123</v>
      </c>
      <c r="L2246" s="13">
        <v>60</v>
      </c>
      <c r="M2246" s="13">
        <v>61</v>
      </c>
      <c r="N2246" s="13">
        <v>145</v>
      </c>
      <c r="O2246" s="13">
        <v>0</v>
      </c>
      <c r="P2246" s="13">
        <v>0</v>
      </c>
      <c r="Q2246" s="13">
        <v>0</v>
      </c>
      <c r="R2246" s="13">
        <v>266</v>
      </c>
    </row>
    <row r="2247" spans="1:18" ht="14.5" x14ac:dyDescent="0.25">
      <c r="A2247" s="68">
        <v>12</v>
      </c>
      <c r="B2247" s="68">
        <v>319</v>
      </c>
      <c r="C2247" s="67" t="s">
        <v>6795</v>
      </c>
      <c r="D2247" s="67" t="s">
        <v>6932</v>
      </c>
      <c r="E2247" s="67" t="s">
        <v>1130</v>
      </c>
      <c r="F2247" s="67" t="s">
        <v>4099</v>
      </c>
      <c r="G2247" s="67" t="s">
        <v>4098</v>
      </c>
      <c r="H2247" s="67" t="s">
        <v>3749</v>
      </c>
      <c r="I2247" s="68" t="s">
        <v>6180</v>
      </c>
      <c r="J2247" s="68" t="s">
        <v>963</v>
      </c>
      <c r="K2247" s="67" t="s">
        <v>8570</v>
      </c>
      <c r="L2247" s="13">
        <v>4</v>
      </c>
      <c r="M2247" s="13">
        <v>4</v>
      </c>
      <c r="N2247" s="13">
        <v>20</v>
      </c>
      <c r="O2247" s="13">
        <v>0</v>
      </c>
      <c r="P2247" s="13">
        <v>0</v>
      </c>
      <c r="Q2247" s="13">
        <v>0</v>
      </c>
      <c r="R2247" s="13">
        <v>28</v>
      </c>
    </row>
    <row r="2248" spans="1:18" ht="14.5" x14ac:dyDescent="0.25">
      <c r="A2248" s="68">
        <v>12</v>
      </c>
      <c r="B2248" s="68">
        <v>320</v>
      </c>
      <c r="C2248" s="67" t="s">
        <v>6795</v>
      </c>
      <c r="D2248" s="67" t="s">
        <v>4100</v>
      </c>
      <c r="E2248" s="67" t="s">
        <v>13</v>
      </c>
      <c r="F2248" s="67" t="s">
        <v>4102</v>
      </c>
      <c r="G2248" s="67" t="s">
        <v>4101</v>
      </c>
      <c r="H2248" s="67" t="s">
        <v>3749</v>
      </c>
      <c r="I2248" s="68" t="s">
        <v>6202</v>
      </c>
      <c r="J2248" s="68" t="s">
        <v>963</v>
      </c>
      <c r="K2248" s="67" t="s">
        <v>6324</v>
      </c>
      <c r="L2248" s="13">
        <v>2294</v>
      </c>
      <c r="M2248" s="13">
        <v>1703</v>
      </c>
      <c r="N2248" s="13">
        <v>1525</v>
      </c>
      <c r="O2248" s="13">
        <v>0</v>
      </c>
      <c r="P2248" s="13">
        <v>0</v>
      </c>
      <c r="Q2248" s="13">
        <v>0</v>
      </c>
      <c r="R2248" s="13">
        <v>5522</v>
      </c>
    </row>
    <row r="2249" spans="1:18" ht="14.5" x14ac:dyDescent="0.25">
      <c r="A2249" s="68">
        <v>12</v>
      </c>
      <c r="B2249" s="68">
        <v>321</v>
      </c>
      <c r="C2249" s="67" t="s">
        <v>6795</v>
      </c>
      <c r="D2249" s="67" t="s">
        <v>4100</v>
      </c>
      <c r="E2249" s="67" t="s">
        <v>13</v>
      </c>
      <c r="F2249" s="67" t="s">
        <v>4104</v>
      </c>
      <c r="G2249" s="67" t="s">
        <v>4103</v>
      </c>
      <c r="H2249" s="67" t="s">
        <v>3749</v>
      </c>
      <c r="I2249" s="68" t="s">
        <v>6165</v>
      </c>
      <c r="J2249" s="68" t="s">
        <v>963</v>
      </c>
      <c r="K2249" s="67" t="s">
        <v>6325</v>
      </c>
      <c r="L2249" s="13">
        <v>5454</v>
      </c>
      <c r="M2249" s="13">
        <v>4114</v>
      </c>
      <c r="N2249" s="13">
        <v>3924</v>
      </c>
      <c r="O2249" s="13">
        <v>0</v>
      </c>
      <c r="P2249" s="13">
        <v>0</v>
      </c>
      <c r="Q2249" s="13">
        <v>0</v>
      </c>
      <c r="R2249" s="13">
        <v>13492</v>
      </c>
    </row>
    <row r="2250" spans="1:18" ht="14.5" x14ac:dyDescent="0.25">
      <c r="A2250" s="68">
        <v>12</v>
      </c>
      <c r="B2250" s="68">
        <v>322</v>
      </c>
      <c r="C2250" s="67" t="s">
        <v>6795</v>
      </c>
      <c r="D2250" s="67" t="s">
        <v>4100</v>
      </c>
      <c r="E2250" s="67" t="s">
        <v>13</v>
      </c>
      <c r="F2250" s="67" t="s">
        <v>4106</v>
      </c>
      <c r="G2250" s="67" t="s">
        <v>4105</v>
      </c>
      <c r="H2250" s="67" t="s">
        <v>3749</v>
      </c>
      <c r="I2250" s="68" t="s">
        <v>6208</v>
      </c>
      <c r="J2250" s="68" t="s">
        <v>963</v>
      </c>
      <c r="K2250" s="67" t="s">
        <v>6326</v>
      </c>
      <c r="L2250" s="13">
        <v>4503</v>
      </c>
      <c r="M2250" s="13">
        <v>3962</v>
      </c>
      <c r="N2250" s="13">
        <v>6516</v>
      </c>
      <c r="O2250" s="13">
        <v>0</v>
      </c>
      <c r="P2250" s="13">
        <v>0</v>
      </c>
      <c r="Q2250" s="13">
        <v>0</v>
      </c>
      <c r="R2250" s="13">
        <v>14981</v>
      </c>
    </row>
    <row r="2251" spans="1:18" ht="14.5" x14ac:dyDescent="0.25">
      <c r="A2251" s="68">
        <v>12</v>
      </c>
      <c r="B2251" s="68">
        <v>323</v>
      </c>
      <c r="C2251" s="67" t="s">
        <v>6795</v>
      </c>
      <c r="D2251" s="67" t="s">
        <v>4100</v>
      </c>
      <c r="E2251" s="67" t="s">
        <v>13</v>
      </c>
      <c r="F2251" s="67" t="s">
        <v>4108</v>
      </c>
      <c r="G2251" s="67" t="s">
        <v>4107</v>
      </c>
      <c r="H2251" s="67" t="s">
        <v>3749</v>
      </c>
      <c r="I2251" s="68" t="s">
        <v>6327</v>
      </c>
      <c r="J2251" s="68" t="s">
        <v>963</v>
      </c>
      <c r="K2251" s="67" t="s">
        <v>6328</v>
      </c>
      <c r="L2251" s="13">
        <v>5142</v>
      </c>
      <c r="M2251" s="13">
        <v>4063</v>
      </c>
      <c r="N2251" s="13">
        <v>6322</v>
      </c>
      <c r="O2251" s="13">
        <v>0</v>
      </c>
      <c r="P2251" s="13">
        <v>0</v>
      </c>
      <c r="Q2251" s="13">
        <v>0</v>
      </c>
      <c r="R2251" s="13">
        <v>15527</v>
      </c>
    </row>
    <row r="2252" spans="1:18" ht="14.5" x14ac:dyDescent="0.25">
      <c r="A2252" s="68">
        <v>12</v>
      </c>
      <c r="B2252" s="68">
        <v>324</v>
      </c>
      <c r="C2252" s="67" t="s">
        <v>6795</v>
      </c>
      <c r="D2252" s="67" t="s">
        <v>4100</v>
      </c>
      <c r="E2252" s="67" t="s">
        <v>13</v>
      </c>
      <c r="F2252" s="67" t="s">
        <v>4110</v>
      </c>
      <c r="G2252" s="67" t="s">
        <v>4109</v>
      </c>
      <c r="H2252" s="67" t="s">
        <v>3749</v>
      </c>
      <c r="I2252" s="68" t="s">
        <v>6165</v>
      </c>
      <c r="J2252" s="68" t="s">
        <v>963</v>
      </c>
      <c r="K2252" s="67" t="s">
        <v>8571</v>
      </c>
      <c r="L2252" s="13">
        <v>587</v>
      </c>
      <c r="M2252" s="13">
        <v>563</v>
      </c>
      <c r="N2252" s="13">
        <v>1211</v>
      </c>
      <c r="O2252" s="13">
        <v>0</v>
      </c>
      <c r="P2252" s="13">
        <v>0</v>
      </c>
      <c r="Q2252" s="13">
        <v>0</v>
      </c>
      <c r="R2252" s="13">
        <v>2361</v>
      </c>
    </row>
    <row r="2253" spans="1:18" ht="14.5" x14ac:dyDescent="0.25">
      <c r="A2253" s="68">
        <v>12</v>
      </c>
      <c r="B2253" s="68">
        <v>325</v>
      </c>
      <c r="C2253" s="67" t="s">
        <v>6795</v>
      </c>
      <c r="D2253" s="67" t="s">
        <v>4100</v>
      </c>
      <c r="E2253" s="67" t="s">
        <v>13</v>
      </c>
      <c r="F2253" s="67" t="s">
        <v>4112</v>
      </c>
      <c r="G2253" s="67" t="s">
        <v>4111</v>
      </c>
      <c r="H2253" s="67" t="s">
        <v>3749</v>
      </c>
      <c r="I2253" s="68" t="s">
        <v>6167</v>
      </c>
      <c r="J2253" s="68" t="s">
        <v>963</v>
      </c>
      <c r="K2253" s="67" t="s">
        <v>8859</v>
      </c>
      <c r="L2253" s="13">
        <v>1873</v>
      </c>
      <c r="M2253" s="13">
        <v>1586</v>
      </c>
      <c r="N2253" s="13">
        <v>2498</v>
      </c>
      <c r="O2253" s="13">
        <v>0</v>
      </c>
      <c r="P2253" s="13">
        <v>0</v>
      </c>
      <c r="Q2253" s="13">
        <v>0</v>
      </c>
      <c r="R2253" s="13">
        <v>5957</v>
      </c>
    </row>
    <row r="2254" spans="1:18" ht="14.5" x14ac:dyDescent="0.25">
      <c r="A2254" s="68">
        <v>12</v>
      </c>
      <c r="B2254" s="68">
        <v>326</v>
      </c>
      <c r="C2254" s="67" t="s">
        <v>6795</v>
      </c>
      <c r="D2254" s="67" t="s">
        <v>4100</v>
      </c>
      <c r="E2254" s="67" t="s">
        <v>13</v>
      </c>
      <c r="F2254" s="67" t="s">
        <v>4114</v>
      </c>
      <c r="G2254" s="67" t="s">
        <v>4113</v>
      </c>
      <c r="H2254" s="67" t="s">
        <v>3749</v>
      </c>
      <c r="I2254" s="68" t="s">
        <v>6186</v>
      </c>
      <c r="J2254" s="68" t="s">
        <v>963</v>
      </c>
      <c r="K2254" s="67" t="s">
        <v>6329</v>
      </c>
      <c r="L2254" s="13">
        <v>2829</v>
      </c>
      <c r="M2254" s="13">
        <v>2010</v>
      </c>
      <c r="N2254" s="13">
        <v>2165</v>
      </c>
      <c r="O2254" s="13">
        <v>0</v>
      </c>
      <c r="P2254" s="13">
        <v>0</v>
      </c>
      <c r="Q2254" s="13">
        <v>0</v>
      </c>
      <c r="R2254" s="13">
        <v>7004</v>
      </c>
    </row>
    <row r="2255" spans="1:18" ht="14.5" x14ac:dyDescent="0.25">
      <c r="A2255" s="68">
        <v>12</v>
      </c>
      <c r="B2255" s="68">
        <v>327</v>
      </c>
      <c r="C2255" s="67" t="s">
        <v>6795</v>
      </c>
      <c r="D2255" s="67" t="s">
        <v>4100</v>
      </c>
      <c r="E2255" s="67" t="s">
        <v>13</v>
      </c>
      <c r="F2255" s="67" t="s">
        <v>4116</v>
      </c>
      <c r="G2255" s="67" t="s">
        <v>4115</v>
      </c>
      <c r="H2255" s="67" t="s">
        <v>3749</v>
      </c>
      <c r="I2255" s="68" t="s">
        <v>6208</v>
      </c>
      <c r="J2255" s="68" t="s">
        <v>963</v>
      </c>
      <c r="K2255" s="67" t="s">
        <v>6330</v>
      </c>
      <c r="L2255" s="13">
        <v>1469</v>
      </c>
      <c r="M2255" s="13">
        <v>1407</v>
      </c>
      <c r="N2255" s="13">
        <v>1329</v>
      </c>
      <c r="O2255" s="13">
        <v>0</v>
      </c>
      <c r="P2255" s="13">
        <v>0</v>
      </c>
      <c r="Q2255" s="13">
        <v>0</v>
      </c>
      <c r="R2255" s="13">
        <v>4205</v>
      </c>
    </row>
    <row r="2256" spans="1:18" ht="14.5" x14ac:dyDescent="0.25">
      <c r="A2256" s="68">
        <v>12</v>
      </c>
      <c r="B2256" s="68">
        <v>328</v>
      </c>
      <c r="C2256" s="67" t="s">
        <v>6795</v>
      </c>
      <c r="D2256" s="67" t="s">
        <v>4100</v>
      </c>
      <c r="E2256" s="67" t="s">
        <v>13</v>
      </c>
      <c r="F2256" s="67" t="s">
        <v>4118</v>
      </c>
      <c r="G2256" s="67" t="s">
        <v>4117</v>
      </c>
      <c r="H2256" s="67" t="s">
        <v>3749</v>
      </c>
      <c r="I2256" s="68" t="s">
        <v>6165</v>
      </c>
      <c r="J2256" s="68" t="s">
        <v>963</v>
      </c>
      <c r="K2256" s="67" t="s">
        <v>8572</v>
      </c>
      <c r="L2256" s="13">
        <v>255</v>
      </c>
      <c r="M2256" s="13">
        <v>181</v>
      </c>
      <c r="N2256" s="13">
        <v>476</v>
      </c>
      <c r="O2256" s="13">
        <v>0</v>
      </c>
      <c r="P2256" s="13">
        <v>0</v>
      </c>
      <c r="Q2256" s="13">
        <v>0</v>
      </c>
      <c r="R2256" s="13">
        <v>912</v>
      </c>
    </row>
    <row r="2257" spans="1:18" ht="14.5" x14ac:dyDescent="0.25">
      <c r="A2257" s="68">
        <v>12</v>
      </c>
      <c r="B2257" s="68">
        <v>329</v>
      </c>
      <c r="C2257" s="67" t="s">
        <v>6795</v>
      </c>
      <c r="D2257" s="67" t="s">
        <v>6798</v>
      </c>
      <c r="E2257" s="67" t="s">
        <v>693</v>
      </c>
      <c r="F2257" s="67" t="s">
        <v>4120</v>
      </c>
      <c r="G2257" s="67" t="s">
        <v>4119</v>
      </c>
      <c r="H2257" s="67" t="s">
        <v>3749</v>
      </c>
      <c r="I2257" s="68" t="s">
        <v>6331</v>
      </c>
      <c r="J2257" s="68" t="s">
        <v>963</v>
      </c>
      <c r="K2257" s="67" t="s">
        <v>8573</v>
      </c>
      <c r="L2257" s="13">
        <v>5013</v>
      </c>
      <c r="M2257" s="13">
        <v>4246</v>
      </c>
      <c r="N2257" s="13">
        <v>8146</v>
      </c>
      <c r="O2257" s="13">
        <v>0</v>
      </c>
      <c r="P2257" s="13">
        <v>0</v>
      </c>
      <c r="Q2257" s="13">
        <v>0</v>
      </c>
      <c r="R2257" s="13">
        <v>17405</v>
      </c>
    </row>
    <row r="2258" spans="1:18" ht="14.5" x14ac:dyDescent="0.25">
      <c r="A2258" s="68">
        <v>12</v>
      </c>
      <c r="B2258" s="68">
        <v>330</v>
      </c>
      <c r="C2258" s="67" t="s">
        <v>6795</v>
      </c>
      <c r="D2258" s="67" t="s">
        <v>6798</v>
      </c>
      <c r="E2258" s="67" t="s">
        <v>693</v>
      </c>
      <c r="F2258" s="67" t="s">
        <v>4122</v>
      </c>
      <c r="G2258" s="67" t="s">
        <v>4121</v>
      </c>
      <c r="H2258" s="67" t="s">
        <v>3749</v>
      </c>
      <c r="I2258" s="68" t="s">
        <v>6202</v>
      </c>
      <c r="J2258" s="68" t="s">
        <v>963</v>
      </c>
      <c r="K2258" s="67" t="s">
        <v>6332</v>
      </c>
      <c r="L2258" s="13">
        <v>655</v>
      </c>
      <c r="M2258" s="13">
        <v>676</v>
      </c>
      <c r="N2258" s="13">
        <v>4028</v>
      </c>
      <c r="O2258" s="13">
        <v>0</v>
      </c>
      <c r="P2258" s="13">
        <v>0</v>
      </c>
      <c r="Q2258" s="13">
        <v>0</v>
      </c>
      <c r="R2258" s="13">
        <v>5359</v>
      </c>
    </row>
    <row r="2259" spans="1:18" ht="14.5" x14ac:dyDescent="0.25">
      <c r="A2259" s="68">
        <v>12</v>
      </c>
      <c r="B2259" s="68">
        <v>331</v>
      </c>
      <c r="C2259" s="67" t="s">
        <v>6795</v>
      </c>
      <c r="D2259" s="67" t="s">
        <v>6798</v>
      </c>
      <c r="E2259" s="67" t="s">
        <v>693</v>
      </c>
      <c r="F2259" s="67" t="s">
        <v>4124</v>
      </c>
      <c r="G2259" s="67" t="s">
        <v>4123</v>
      </c>
      <c r="H2259" s="67" t="s">
        <v>3749</v>
      </c>
      <c r="I2259" s="68" t="s">
        <v>6165</v>
      </c>
      <c r="J2259" s="68" t="s">
        <v>963</v>
      </c>
      <c r="K2259" s="67" t="s">
        <v>6333</v>
      </c>
      <c r="L2259" s="13">
        <v>11624</v>
      </c>
      <c r="M2259" s="13">
        <v>12472</v>
      </c>
      <c r="N2259" s="13">
        <v>23555</v>
      </c>
      <c r="O2259" s="13">
        <v>0</v>
      </c>
      <c r="P2259" s="13">
        <v>0</v>
      </c>
      <c r="Q2259" s="13">
        <v>0</v>
      </c>
      <c r="R2259" s="13">
        <v>47651</v>
      </c>
    </row>
    <row r="2260" spans="1:18" ht="14.5" x14ac:dyDescent="0.25">
      <c r="A2260" s="68">
        <v>12</v>
      </c>
      <c r="B2260" s="68">
        <v>332</v>
      </c>
      <c r="C2260" s="67" t="s">
        <v>6795</v>
      </c>
      <c r="D2260" s="67" t="s">
        <v>6799</v>
      </c>
      <c r="E2260" s="67" t="s">
        <v>13</v>
      </c>
      <c r="F2260" s="67" t="s">
        <v>4126</v>
      </c>
      <c r="G2260" s="67" t="s">
        <v>4125</v>
      </c>
      <c r="H2260" s="67" t="s">
        <v>3749</v>
      </c>
      <c r="I2260" s="68" t="s">
        <v>6186</v>
      </c>
      <c r="J2260" s="68" t="s">
        <v>963</v>
      </c>
      <c r="K2260" s="67" t="s">
        <v>8574</v>
      </c>
      <c r="L2260" s="13">
        <v>1695</v>
      </c>
      <c r="M2260" s="13">
        <v>1671</v>
      </c>
      <c r="N2260" s="13">
        <v>2894</v>
      </c>
      <c r="O2260" s="13">
        <v>0</v>
      </c>
      <c r="P2260" s="13">
        <v>0</v>
      </c>
      <c r="Q2260" s="13">
        <v>0</v>
      </c>
      <c r="R2260" s="13">
        <v>6260</v>
      </c>
    </row>
    <row r="2261" spans="1:18" ht="14.5" x14ac:dyDescent="0.25">
      <c r="A2261" s="68">
        <v>12</v>
      </c>
      <c r="B2261" s="68">
        <v>333</v>
      </c>
      <c r="C2261" s="67" t="s">
        <v>6795</v>
      </c>
      <c r="D2261" s="67" t="s">
        <v>6799</v>
      </c>
      <c r="E2261" s="67" t="s">
        <v>13</v>
      </c>
      <c r="F2261" s="67" t="s">
        <v>4128</v>
      </c>
      <c r="G2261" s="67" t="s">
        <v>4127</v>
      </c>
      <c r="H2261" s="67" t="s">
        <v>3749</v>
      </c>
      <c r="I2261" s="68" t="s">
        <v>6168</v>
      </c>
      <c r="J2261" s="68" t="s">
        <v>963</v>
      </c>
      <c r="K2261" s="67" t="s">
        <v>6566</v>
      </c>
      <c r="L2261" s="13">
        <v>4</v>
      </c>
      <c r="M2261" s="13">
        <v>2</v>
      </c>
      <c r="N2261" s="13">
        <v>1</v>
      </c>
      <c r="O2261" s="13">
        <v>0</v>
      </c>
      <c r="P2261" s="13">
        <v>0</v>
      </c>
      <c r="Q2261" s="13">
        <v>0</v>
      </c>
      <c r="R2261" s="13">
        <v>7</v>
      </c>
    </row>
    <row r="2262" spans="1:18" ht="14.5" x14ac:dyDescent="0.25">
      <c r="A2262" s="68">
        <v>12</v>
      </c>
      <c r="B2262" s="68">
        <v>334</v>
      </c>
      <c r="C2262" s="67" t="s">
        <v>6795</v>
      </c>
      <c r="D2262" s="67" t="s">
        <v>6799</v>
      </c>
      <c r="E2262" s="67" t="s">
        <v>13</v>
      </c>
      <c r="F2262" s="67" t="s">
        <v>4130</v>
      </c>
      <c r="G2262" s="67" t="s">
        <v>4129</v>
      </c>
      <c r="H2262" s="67" t="s">
        <v>3749</v>
      </c>
      <c r="I2262" s="68" t="s">
        <v>6187</v>
      </c>
      <c r="J2262" s="68" t="s">
        <v>963</v>
      </c>
      <c r="K2262" s="67" t="s">
        <v>8575</v>
      </c>
      <c r="L2262" s="13">
        <v>638</v>
      </c>
      <c r="M2262" s="13">
        <v>741</v>
      </c>
      <c r="N2262" s="13">
        <v>2004</v>
      </c>
      <c r="O2262" s="13">
        <v>0</v>
      </c>
      <c r="P2262" s="13">
        <v>0</v>
      </c>
      <c r="Q2262" s="13">
        <v>0</v>
      </c>
      <c r="R2262" s="13">
        <v>3383</v>
      </c>
    </row>
    <row r="2263" spans="1:18" ht="14.5" x14ac:dyDescent="0.25">
      <c r="A2263" s="68">
        <v>12</v>
      </c>
      <c r="B2263" s="68">
        <v>335</v>
      </c>
      <c r="C2263" s="67" t="s">
        <v>6795</v>
      </c>
      <c r="D2263" s="67" t="s">
        <v>6799</v>
      </c>
      <c r="E2263" s="67" t="s">
        <v>13</v>
      </c>
      <c r="F2263" s="67" t="s">
        <v>4132</v>
      </c>
      <c r="G2263" s="67" t="s">
        <v>4131</v>
      </c>
      <c r="H2263" s="67" t="s">
        <v>3749</v>
      </c>
      <c r="I2263" s="68" t="s">
        <v>6327</v>
      </c>
      <c r="J2263" s="68" t="s">
        <v>963</v>
      </c>
      <c r="K2263" s="67" t="s">
        <v>6732</v>
      </c>
      <c r="L2263" s="13">
        <v>132</v>
      </c>
      <c r="M2263" s="13">
        <v>137</v>
      </c>
      <c r="N2263" s="13">
        <v>301</v>
      </c>
      <c r="O2263" s="13">
        <v>0</v>
      </c>
      <c r="P2263" s="13">
        <v>0</v>
      </c>
      <c r="Q2263" s="13">
        <v>0</v>
      </c>
      <c r="R2263" s="13">
        <v>570</v>
      </c>
    </row>
    <row r="2264" spans="1:18" ht="14.5" x14ac:dyDescent="0.25">
      <c r="A2264" s="68">
        <v>12</v>
      </c>
      <c r="B2264" s="68">
        <v>336</v>
      </c>
      <c r="C2264" s="67" t="s">
        <v>6795</v>
      </c>
      <c r="D2264" s="67" t="s">
        <v>6799</v>
      </c>
      <c r="E2264" s="67" t="s">
        <v>13</v>
      </c>
      <c r="F2264" s="67" t="s">
        <v>4133</v>
      </c>
      <c r="G2264" s="67" t="s">
        <v>4131</v>
      </c>
      <c r="H2264" s="67" t="s">
        <v>3749</v>
      </c>
      <c r="I2264" s="68" t="s">
        <v>6180</v>
      </c>
      <c r="J2264" s="68" t="s">
        <v>963</v>
      </c>
      <c r="K2264" s="67" t="s">
        <v>6733</v>
      </c>
      <c r="L2264" s="13">
        <v>212</v>
      </c>
      <c r="M2264" s="13">
        <v>179</v>
      </c>
      <c r="N2264" s="13">
        <v>371</v>
      </c>
      <c r="O2264" s="13">
        <v>0</v>
      </c>
      <c r="P2264" s="13">
        <v>0</v>
      </c>
      <c r="Q2264" s="13">
        <v>0</v>
      </c>
      <c r="R2264" s="13">
        <v>762</v>
      </c>
    </row>
    <row r="2265" spans="1:18" ht="14.5" x14ac:dyDescent="0.25">
      <c r="A2265" s="68">
        <v>12</v>
      </c>
      <c r="B2265" s="68">
        <v>337</v>
      </c>
      <c r="C2265" s="67" t="s">
        <v>6795</v>
      </c>
      <c r="D2265" s="67" t="s">
        <v>6799</v>
      </c>
      <c r="E2265" s="67" t="s">
        <v>13</v>
      </c>
      <c r="F2265" s="67" t="s">
        <v>4134</v>
      </c>
      <c r="G2265" s="67" t="s">
        <v>4131</v>
      </c>
      <c r="H2265" s="67" t="s">
        <v>3749</v>
      </c>
      <c r="I2265" s="68" t="s">
        <v>6180</v>
      </c>
      <c r="J2265" s="68" t="s">
        <v>963</v>
      </c>
      <c r="K2265" s="67" t="s">
        <v>6334</v>
      </c>
      <c r="L2265" s="13">
        <v>3</v>
      </c>
      <c r="M2265" s="13">
        <v>1</v>
      </c>
      <c r="N2265" s="13">
        <v>3</v>
      </c>
      <c r="O2265" s="13">
        <v>0</v>
      </c>
      <c r="P2265" s="13">
        <v>0</v>
      </c>
      <c r="Q2265" s="13">
        <v>0</v>
      </c>
      <c r="R2265" s="13">
        <v>7</v>
      </c>
    </row>
    <row r="2266" spans="1:18" ht="14.5" x14ac:dyDescent="0.25">
      <c r="A2266" s="68">
        <v>12</v>
      </c>
      <c r="B2266" s="68">
        <v>338</v>
      </c>
      <c r="C2266" s="67" t="s">
        <v>6795</v>
      </c>
      <c r="D2266" s="67" t="s">
        <v>6799</v>
      </c>
      <c r="E2266" s="67" t="s">
        <v>13</v>
      </c>
      <c r="F2266" s="67" t="s">
        <v>4136</v>
      </c>
      <c r="G2266" s="67" t="s">
        <v>4135</v>
      </c>
      <c r="H2266" s="67" t="s">
        <v>3749</v>
      </c>
      <c r="I2266" s="68" t="s">
        <v>6212</v>
      </c>
      <c r="J2266" s="68" t="s">
        <v>963</v>
      </c>
      <c r="K2266" s="67" t="s">
        <v>6335</v>
      </c>
      <c r="L2266" s="13">
        <v>2357</v>
      </c>
      <c r="M2266" s="13">
        <v>2577</v>
      </c>
      <c r="N2266" s="13">
        <v>3972</v>
      </c>
      <c r="O2266" s="13">
        <v>0</v>
      </c>
      <c r="P2266" s="13">
        <v>0</v>
      </c>
      <c r="Q2266" s="13">
        <v>0</v>
      </c>
      <c r="R2266" s="13">
        <v>8906</v>
      </c>
    </row>
    <row r="2267" spans="1:18" ht="14.5" x14ac:dyDescent="0.25">
      <c r="A2267" s="68">
        <v>12</v>
      </c>
      <c r="B2267" s="68">
        <v>339</v>
      </c>
      <c r="C2267" s="67" t="s">
        <v>6795</v>
      </c>
      <c r="D2267" s="67" t="s">
        <v>6799</v>
      </c>
      <c r="E2267" s="67" t="s">
        <v>13</v>
      </c>
      <c r="F2267" s="67" t="s">
        <v>7485</v>
      </c>
      <c r="G2267" s="67" t="s">
        <v>7710</v>
      </c>
      <c r="H2267" s="67" t="s">
        <v>3749</v>
      </c>
      <c r="I2267" s="68" t="s">
        <v>6217</v>
      </c>
      <c r="J2267" s="68" t="s">
        <v>963</v>
      </c>
      <c r="K2267" s="67" t="s">
        <v>8817</v>
      </c>
      <c r="L2267" s="13">
        <v>90</v>
      </c>
      <c r="M2267" s="13">
        <v>75</v>
      </c>
      <c r="N2267" s="13">
        <v>115</v>
      </c>
      <c r="O2267" s="13">
        <v>0</v>
      </c>
      <c r="P2267" s="13">
        <v>0</v>
      </c>
      <c r="Q2267" s="13">
        <v>0</v>
      </c>
      <c r="R2267" s="13">
        <v>280</v>
      </c>
    </row>
    <row r="2268" spans="1:18" ht="14.5" x14ac:dyDescent="0.25">
      <c r="A2268" s="68">
        <v>12</v>
      </c>
      <c r="B2268" s="68">
        <v>340</v>
      </c>
      <c r="C2268" s="67" t="s">
        <v>6795</v>
      </c>
      <c r="D2268" s="67" t="s">
        <v>6799</v>
      </c>
      <c r="E2268" s="67" t="s">
        <v>13</v>
      </c>
      <c r="F2268" s="67" t="s">
        <v>7516</v>
      </c>
      <c r="G2268" s="67" t="s">
        <v>7727</v>
      </c>
      <c r="H2268" s="67" t="s">
        <v>3749</v>
      </c>
      <c r="I2268" s="68" t="s">
        <v>6169</v>
      </c>
      <c r="J2268" s="68" t="s">
        <v>963</v>
      </c>
      <c r="K2268" s="67" t="s">
        <v>8847</v>
      </c>
      <c r="L2268" s="13">
        <v>3002</v>
      </c>
      <c r="M2268" s="13">
        <v>5041</v>
      </c>
      <c r="N2268" s="13">
        <v>3767</v>
      </c>
      <c r="O2268" s="13">
        <v>0</v>
      </c>
      <c r="P2268" s="13">
        <v>0</v>
      </c>
      <c r="Q2268" s="13">
        <v>0</v>
      </c>
      <c r="R2268" s="13">
        <v>11810</v>
      </c>
    </row>
    <row r="2269" spans="1:18" ht="14.5" x14ac:dyDescent="0.25">
      <c r="A2269" s="68">
        <v>12</v>
      </c>
      <c r="B2269" s="68">
        <v>341</v>
      </c>
      <c r="C2269" s="67" t="s">
        <v>6795</v>
      </c>
      <c r="D2269" s="67" t="s">
        <v>6799</v>
      </c>
      <c r="E2269" s="67" t="s">
        <v>13</v>
      </c>
      <c r="F2269" s="67" t="s">
        <v>4140</v>
      </c>
      <c r="G2269" s="67" t="s">
        <v>4139</v>
      </c>
      <c r="H2269" s="67" t="s">
        <v>3749</v>
      </c>
      <c r="I2269" s="68" t="s">
        <v>6319</v>
      </c>
      <c r="J2269" s="68" t="s">
        <v>963</v>
      </c>
      <c r="K2269" s="67" t="s">
        <v>6337</v>
      </c>
      <c r="L2269" s="13">
        <v>1033</v>
      </c>
      <c r="M2269" s="13">
        <v>854</v>
      </c>
      <c r="N2269" s="13">
        <v>1145</v>
      </c>
      <c r="O2269" s="13">
        <v>0</v>
      </c>
      <c r="P2269" s="13">
        <v>0</v>
      </c>
      <c r="Q2269" s="13">
        <v>0</v>
      </c>
      <c r="R2269" s="13">
        <v>3032</v>
      </c>
    </row>
    <row r="2270" spans="1:18" ht="14.5" x14ac:dyDescent="0.25">
      <c r="A2270" s="68">
        <v>12</v>
      </c>
      <c r="B2270" s="68">
        <v>342</v>
      </c>
      <c r="C2270" s="67" t="s">
        <v>6795</v>
      </c>
      <c r="D2270" s="67" t="s">
        <v>6799</v>
      </c>
      <c r="E2270" s="67" t="s">
        <v>13</v>
      </c>
      <c r="F2270" s="67" t="s">
        <v>4142</v>
      </c>
      <c r="G2270" s="67" t="s">
        <v>4141</v>
      </c>
      <c r="H2270" s="67" t="s">
        <v>3749</v>
      </c>
      <c r="I2270" s="68" t="s">
        <v>6169</v>
      </c>
      <c r="J2270" s="68" t="s">
        <v>963</v>
      </c>
      <c r="K2270" s="67" t="s">
        <v>8576</v>
      </c>
      <c r="L2270" s="13">
        <v>2804</v>
      </c>
      <c r="M2270" s="13">
        <v>2388</v>
      </c>
      <c r="N2270" s="13">
        <v>3461</v>
      </c>
      <c r="O2270" s="13">
        <v>0</v>
      </c>
      <c r="P2270" s="13">
        <v>0</v>
      </c>
      <c r="Q2270" s="13">
        <v>0</v>
      </c>
      <c r="R2270" s="13">
        <v>8653</v>
      </c>
    </row>
    <row r="2271" spans="1:18" ht="14.5" x14ac:dyDescent="0.25">
      <c r="A2271" s="68">
        <v>12</v>
      </c>
      <c r="B2271" s="68">
        <v>343</v>
      </c>
      <c r="C2271" s="67" t="s">
        <v>6795</v>
      </c>
      <c r="D2271" s="67" t="s">
        <v>6799</v>
      </c>
      <c r="E2271" s="67" t="s">
        <v>13</v>
      </c>
      <c r="F2271" s="67" t="s">
        <v>4144</v>
      </c>
      <c r="G2271" s="67" t="s">
        <v>4143</v>
      </c>
      <c r="H2271" s="67" t="s">
        <v>3749</v>
      </c>
      <c r="I2271" s="68" t="s">
        <v>6185</v>
      </c>
      <c r="J2271" s="68" t="s">
        <v>963</v>
      </c>
      <c r="K2271" s="67" t="s">
        <v>6338</v>
      </c>
      <c r="L2271" s="13">
        <v>3192</v>
      </c>
      <c r="M2271" s="13">
        <v>3864</v>
      </c>
      <c r="N2271" s="13">
        <v>2749</v>
      </c>
      <c r="O2271" s="13">
        <v>0</v>
      </c>
      <c r="P2271" s="13">
        <v>0</v>
      </c>
      <c r="Q2271" s="13">
        <v>0</v>
      </c>
      <c r="R2271" s="13">
        <v>9805</v>
      </c>
    </row>
    <row r="2272" spans="1:18" ht="14.5" x14ac:dyDescent="0.25">
      <c r="A2272" s="68">
        <v>12</v>
      </c>
      <c r="B2272" s="68">
        <v>344</v>
      </c>
      <c r="C2272" s="67" t="s">
        <v>6795</v>
      </c>
      <c r="D2272" s="67" t="s">
        <v>6799</v>
      </c>
      <c r="E2272" s="67" t="s">
        <v>13</v>
      </c>
      <c r="F2272" s="67" t="s">
        <v>4153</v>
      </c>
      <c r="G2272" s="67" t="s">
        <v>4158</v>
      </c>
      <c r="H2272" s="67" t="s">
        <v>3749</v>
      </c>
      <c r="I2272" s="68" t="s">
        <v>6341</v>
      </c>
      <c r="J2272" s="68" t="s">
        <v>963</v>
      </c>
      <c r="K2272" s="67" t="s">
        <v>8580</v>
      </c>
      <c r="L2272" s="13">
        <v>3416</v>
      </c>
      <c r="M2272" s="13">
        <v>3311</v>
      </c>
      <c r="N2272" s="13">
        <v>6639</v>
      </c>
      <c r="O2272" s="13">
        <v>0</v>
      </c>
      <c r="P2272" s="13">
        <v>0</v>
      </c>
      <c r="Q2272" s="13">
        <v>0</v>
      </c>
      <c r="R2272" s="13">
        <v>13366</v>
      </c>
    </row>
    <row r="2273" spans="1:18" ht="14.5" x14ac:dyDescent="0.25">
      <c r="A2273" s="68">
        <v>12</v>
      </c>
      <c r="B2273" s="68">
        <v>345</v>
      </c>
      <c r="C2273" s="67" t="s">
        <v>6795</v>
      </c>
      <c r="D2273" s="67" t="s">
        <v>6799</v>
      </c>
      <c r="E2273" s="67" t="s">
        <v>13</v>
      </c>
      <c r="F2273" s="67" t="s">
        <v>4155</v>
      </c>
      <c r="G2273" s="67" t="s">
        <v>4158</v>
      </c>
      <c r="H2273" s="67" t="s">
        <v>3749</v>
      </c>
      <c r="I2273" s="68" t="s">
        <v>6341</v>
      </c>
      <c r="J2273" s="68" t="s">
        <v>963</v>
      </c>
      <c r="K2273" s="67" t="s">
        <v>8581</v>
      </c>
      <c r="L2273" s="13">
        <v>4524</v>
      </c>
      <c r="M2273" s="13">
        <v>4318</v>
      </c>
      <c r="N2273" s="13">
        <v>9232</v>
      </c>
      <c r="O2273" s="13">
        <v>0</v>
      </c>
      <c r="P2273" s="13">
        <v>0</v>
      </c>
      <c r="Q2273" s="13">
        <v>0</v>
      </c>
      <c r="R2273" s="13">
        <v>18074</v>
      </c>
    </row>
    <row r="2274" spans="1:18" ht="14.5" x14ac:dyDescent="0.25">
      <c r="A2274" s="68">
        <v>12</v>
      </c>
      <c r="B2274" s="68">
        <v>346</v>
      </c>
      <c r="C2274" s="67" t="s">
        <v>6795</v>
      </c>
      <c r="D2274" s="67" t="s">
        <v>6799</v>
      </c>
      <c r="E2274" s="67" t="s">
        <v>13</v>
      </c>
      <c r="F2274" s="67" t="s">
        <v>4154</v>
      </c>
      <c r="G2274" s="67" t="s">
        <v>4158</v>
      </c>
      <c r="H2274" s="67" t="s">
        <v>3749</v>
      </c>
      <c r="I2274" s="68" t="s">
        <v>6341</v>
      </c>
      <c r="J2274" s="68" t="s">
        <v>963</v>
      </c>
      <c r="K2274" s="67" t="s">
        <v>6734</v>
      </c>
      <c r="L2274" s="13">
        <v>3816</v>
      </c>
      <c r="M2274" s="13">
        <v>3772</v>
      </c>
      <c r="N2274" s="13">
        <v>7606</v>
      </c>
      <c r="O2274" s="13">
        <v>0</v>
      </c>
      <c r="P2274" s="13">
        <v>0</v>
      </c>
      <c r="Q2274" s="13">
        <v>0</v>
      </c>
      <c r="R2274" s="13">
        <v>15194</v>
      </c>
    </row>
    <row r="2275" spans="1:18" ht="14.5" x14ac:dyDescent="0.25">
      <c r="A2275" s="68">
        <v>12</v>
      </c>
      <c r="B2275" s="68">
        <v>347</v>
      </c>
      <c r="C2275" s="67" t="s">
        <v>6795</v>
      </c>
      <c r="D2275" s="67" t="s">
        <v>6799</v>
      </c>
      <c r="E2275" s="67" t="s">
        <v>13</v>
      </c>
      <c r="F2275" s="67" t="s">
        <v>4159</v>
      </c>
      <c r="G2275" s="67" t="s">
        <v>4158</v>
      </c>
      <c r="H2275" s="67" t="s">
        <v>3749</v>
      </c>
      <c r="I2275" s="68" t="s">
        <v>6341</v>
      </c>
      <c r="J2275" s="68" t="s">
        <v>963</v>
      </c>
      <c r="K2275" s="67" t="s">
        <v>8583</v>
      </c>
      <c r="L2275" s="13">
        <v>2124</v>
      </c>
      <c r="M2275" s="13">
        <v>2050</v>
      </c>
      <c r="N2275" s="13">
        <v>4341</v>
      </c>
      <c r="O2275" s="13">
        <v>0</v>
      </c>
      <c r="P2275" s="13">
        <v>0</v>
      </c>
      <c r="Q2275" s="13">
        <v>0</v>
      </c>
      <c r="R2275" s="13">
        <v>8515</v>
      </c>
    </row>
    <row r="2276" spans="1:18" ht="14.5" x14ac:dyDescent="0.25">
      <c r="A2276" s="68">
        <v>12</v>
      </c>
      <c r="B2276" s="68">
        <v>348</v>
      </c>
      <c r="C2276" s="67" t="s">
        <v>6795</v>
      </c>
      <c r="D2276" s="67" t="s">
        <v>6799</v>
      </c>
      <c r="E2276" s="67" t="s">
        <v>13</v>
      </c>
      <c r="F2276" s="67" t="s">
        <v>4151</v>
      </c>
      <c r="G2276" s="67" t="s">
        <v>4158</v>
      </c>
      <c r="H2276" s="67" t="s">
        <v>3749</v>
      </c>
      <c r="I2276" s="68" t="s">
        <v>6341</v>
      </c>
      <c r="J2276" s="68" t="s">
        <v>963</v>
      </c>
      <c r="K2276" s="67" t="s">
        <v>8579</v>
      </c>
      <c r="L2276" s="13">
        <v>2468</v>
      </c>
      <c r="M2276" s="13">
        <v>2385</v>
      </c>
      <c r="N2276" s="13">
        <v>5148</v>
      </c>
      <c r="O2276" s="13">
        <v>0</v>
      </c>
      <c r="P2276" s="13">
        <v>0</v>
      </c>
      <c r="Q2276" s="13">
        <v>0</v>
      </c>
      <c r="R2276" s="13">
        <v>10001</v>
      </c>
    </row>
    <row r="2277" spans="1:18" ht="14.5" x14ac:dyDescent="0.25">
      <c r="A2277" s="68">
        <v>12</v>
      </c>
      <c r="B2277" s="68">
        <v>349</v>
      </c>
      <c r="C2277" s="67" t="s">
        <v>6795</v>
      </c>
      <c r="D2277" s="67" t="s">
        <v>6799</v>
      </c>
      <c r="E2277" s="67" t="s">
        <v>13</v>
      </c>
      <c r="F2277" s="67" t="s">
        <v>4161</v>
      </c>
      <c r="G2277" s="67" t="s">
        <v>4158</v>
      </c>
      <c r="H2277" s="67" t="s">
        <v>3749</v>
      </c>
      <c r="I2277" s="68" t="s">
        <v>6169</v>
      </c>
      <c r="J2277" s="68" t="s">
        <v>963</v>
      </c>
      <c r="K2277" s="67" t="s">
        <v>8584</v>
      </c>
      <c r="L2277" s="13">
        <v>2047</v>
      </c>
      <c r="M2277" s="13">
        <v>1987</v>
      </c>
      <c r="N2277" s="13">
        <v>4160</v>
      </c>
      <c r="O2277" s="13">
        <v>0</v>
      </c>
      <c r="P2277" s="13">
        <v>0</v>
      </c>
      <c r="Q2277" s="13">
        <v>0</v>
      </c>
      <c r="R2277" s="13">
        <v>8194</v>
      </c>
    </row>
    <row r="2278" spans="1:18" ht="14.5" x14ac:dyDescent="0.25">
      <c r="A2278" s="68">
        <v>12</v>
      </c>
      <c r="B2278" s="68">
        <v>350</v>
      </c>
      <c r="C2278" s="67" t="s">
        <v>6795</v>
      </c>
      <c r="D2278" s="67" t="s">
        <v>6799</v>
      </c>
      <c r="E2278" s="67" t="s">
        <v>13</v>
      </c>
      <c r="F2278" s="67" t="s">
        <v>4160</v>
      </c>
      <c r="G2278" s="67" t="s">
        <v>4158</v>
      </c>
      <c r="H2278" s="67" t="s">
        <v>3749</v>
      </c>
      <c r="I2278" s="68" t="s">
        <v>6169</v>
      </c>
      <c r="J2278" s="68" t="s">
        <v>963</v>
      </c>
      <c r="K2278" s="67" t="s">
        <v>6569</v>
      </c>
      <c r="L2278" s="13">
        <v>1705</v>
      </c>
      <c r="M2278" s="13">
        <v>1682</v>
      </c>
      <c r="N2278" s="13">
        <v>3390</v>
      </c>
      <c r="O2278" s="13">
        <v>0</v>
      </c>
      <c r="P2278" s="13">
        <v>0</v>
      </c>
      <c r="Q2278" s="13">
        <v>0</v>
      </c>
      <c r="R2278" s="13">
        <v>6777</v>
      </c>
    </row>
    <row r="2279" spans="1:18" ht="14.5" x14ac:dyDescent="0.25">
      <c r="A2279" s="68">
        <v>12</v>
      </c>
      <c r="B2279" s="68">
        <v>351</v>
      </c>
      <c r="C2279" s="67" t="s">
        <v>6795</v>
      </c>
      <c r="D2279" s="67" t="s">
        <v>6799</v>
      </c>
      <c r="E2279" s="67" t="s">
        <v>13</v>
      </c>
      <c r="F2279" s="67" t="s">
        <v>4156</v>
      </c>
      <c r="G2279" s="67" t="s">
        <v>4158</v>
      </c>
      <c r="H2279" s="67" t="s">
        <v>3749</v>
      </c>
      <c r="I2279" s="68" t="s">
        <v>6169</v>
      </c>
      <c r="J2279" s="68" t="s">
        <v>963</v>
      </c>
      <c r="K2279" s="67" t="s">
        <v>8582</v>
      </c>
      <c r="L2279" s="13">
        <v>1929</v>
      </c>
      <c r="M2279" s="13">
        <v>1964</v>
      </c>
      <c r="N2279" s="13">
        <v>4039</v>
      </c>
      <c r="O2279" s="13">
        <v>0</v>
      </c>
      <c r="P2279" s="13">
        <v>0</v>
      </c>
      <c r="Q2279" s="13">
        <v>0</v>
      </c>
      <c r="R2279" s="13">
        <v>7932</v>
      </c>
    </row>
    <row r="2280" spans="1:18" ht="14.5" x14ac:dyDescent="0.25">
      <c r="A2280" s="68">
        <v>12</v>
      </c>
      <c r="B2280" s="68">
        <v>352</v>
      </c>
      <c r="C2280" s="67" t="s">
        <v>6795</v>
      </c>
      <c r="D2280" s="67" t="s">
        <v>6799</v>
      </c>
      <c r="E2280" s="67" t="s">
        <v>13</v>
      </c>
      <c r="F2280" s="67" t="s">
        <v>4150</v>
      </c>
      <c r="G2280" s="67" t="s">
        <v>4158</v>
      </c>
      <c r="H2280" s="67" t="s">
        <v>3749</v>
      </c>
      <c r="I2280" s="68" t="s">
        <v>6187</v>
      </c>
      <c r="J2280" s="68" t="s">
        <v>963</v>
      </c>
      <c r="K2280" s="67" t="s">
        <v>8578</v>
      </c>
      <c r="L2280" s="13">
        <v>1713</v>
      </c>
      <c r="M2280" s="13">
        <v>1687</v>
      </c>
      <c r="N2280" s="13">
        <v>3505</v>
      </c>
      <c r="O2280" s="13">
        <v>0</v>
      </c>
      <c r="P2280" s="13">
        <v>0</v>
      </c>
      <c r="Q2280" s="13">
        <v>0</v>
      </c>
      <c r="R2280" s="13">
        <v>6905</v>
      </c>
    </row>
    <row r="2281" spans="1:18" ht="14.5" x14ac:dyDescent="0.25">
      <c r="A2281" s="68">
        <v>12</v>
      </c>
      <c r="B2281" s="68">
        <v>353</v>
      </c>
      <c r="C2281" s="67" t="s">
        <v>6795</v>
      </c>
      <c r="D2281" s="67" t="s">
        <v>6799</v>
      </c>
      <c r="E2281" s="67" t="s">
        <v>13</v>
      </c>
      <c r="F2281" s="67" t="s">
        <v>4152</v>
      </c>
      <c r="G2281" s="67" t="s">
        <v>4158</v>
      </c>
      <c r="H2281" s="67" t="s">
        <v>3749</v>
      </c>
      <c r="I2281" s="68" t="s">
        <v>6187</v>
      </c>
      <c r="J2281" s="68" t="s">
        <v>963</v>
      </c>
      <c r="K2281" s="67" t="s">
        <v>6342</v>
      </c>
      <c r="L2281" s="13">
        <v>3171</v>
      </c>
      <c r="M2281" s="13">
        <v>3177</v>
      </c>
      <c r="N2281" s="13">
        <v>7115</v>
      </c>
      <c r="O2281" s="13">
        <v>0</v>
      </c>
      <c r="P2281" s="13">
        <v>0</v>
      </c>
      <c r="Q2281" s="13">
        <v>0</v>
      </c>
      <c r="R2281" s="13">
        <v>13463</v>
      </c>
    </row>
    <row r="2282" spans="1:18" ht="14.5" x14ac:dyDescent="0.25">
      <c r="A2282" s="68">
        <v>12</v>
      </c>
      <c r="B2282" s="68">
        <v>354</v>
      </c>
      <c r="C2282" s="67" t="s">
        <v>6795</v>
      </c>
      <c r="D2282" s="67" t="s">
        <v>6799</v>
      </c>
      <c r="E2282" s="67" t="s">
        <v>13</v>
      </c>
      <c r="F2282" s="67" t="s">
        <v>4163</v>
      </c>
      <c r="G2282" s="67" t="s">
        <v>4158</v>
      </c>
      <c r="H2282" s="67" t="s">
        <v>3749</v>
      </c>
      <c r="I2282" s="68" t="s">
        <v>6187</v>
      </c>
      <c r="J2282" s="68" t="s">
        <v>963</v>
      </c>
      <c r="K2282" s="67" t="s">
        <v>6344</v>
      </c>
      <c r="L2282" s="13">
        <v>2565</v>
      </c>
      <c r="M2282" s="13">
        <v>2465</v>
      </c>
      <c r="N2282" s="13">
        <v>5463</v>
      </c>
      <c r="O2282" s="13">
        <v>0</v>
      </c>
      <c r="P2282" s="13">
        <v>0</v>
      </c>
      <c r="Q2282" s="13">
        <v>0</v>
      </c>
      <c r="R2282" s="13">
        <v>10493</v>
      </c>
    </row>
    <row r="2283" spans="1:18" ht="14.5" x14ac:dyDescent="0.25">
      <c r="A2283" s="68">
        <v>12</v>
      </c>
      <c r="B2283" s="68">
        <v>355</v>
      </c>
      <c r="C2283" s="67" t="s">
        <v>6795</v>
      </c>
      <c r="D2283" s="67" t="s">
        <v>6799</v>
      </c>
      <c r="E2283" s="67" t="s">
        <v>13</v>
      </c>
      <c r="F2283" s="67" t="s">
        <v>4162</v>
      </c>
      <c r="G2283" s="67" t="s">
        <v>4158</v>
      </c>
      <c r="H2283" s="67" t="s">
        <v>3749</v>
      </c>
      <c r="I2283" s="68" t="s">
        <v>6202</v>
      </c>
      <c r="J2283" s="68" t="s">
        <v>963</v>
      </c>
      <c r="K2283" s="67" t="s">
        <v>8585</v>
      </c>
      <c r="L2283" s="13">
        <v>2026</v>
      </c>
      <c r="M2283" s="13">
        <v>2028</v>
      </c>
      <c r="N2283" s="13">
        <v>4189</v>
      </c>
      <c r="O2283" s="13">
        <v>0</v>
      </c>
      <c r="P2283" s="13">
        <v>0</v>
      </c>
      <c r="Q2283" s="13">
        <v>0</v>
      </c>
      <c r="R2283" s="13">
        <v>8243</v>
      </c>
    </row>
    <row r="2284" spans="1:18" ht="14.5" x14ac:dyDescent="0.25">
      <c r="A2284" s="68">
        <v>12</v>
      </c>
      <c r="B2284" s="68">
        <v>356</v>
      </c>
      <c r="C2284" s="67" t="s">
        <v>6795</v>
      </c>
      <c r="D2284" s="67" t="s">
        <v>6799</v>
      </c>
      <c r="E2284" s="67" t="s">
        <v>13</v>
      </c>
      <c r="F2284" s="67" t="s">
        <v>4157</v>
      </c>
      <c r="G2284" s="67" t="s">
        <v>4158</v>
      </c>
      <c r="H2284" s="67" t="s">
        <v>3749</v>
      </c>
      <c r="I2284" s="68" t="s">
        <v>6187</v>
      </c>
      <c r="J2284" s="68" t="s">
        <v>963</v>
      </c>
      <c r="K2284" s="67" t="s">
        <v>6343</v>
      </c>
      <c r="L2284" s="13">
        <v>2848</v>
      </c>
      <c r="M2284" s="13">
        <v>2874</v>
      </c>
      <c r="N2284" s="13">
        <v>6355</v>
      </c>
      <c r="O2284" s="13">
        <v>0</v>
      </c>
      <c r="P2284" s="13">
        <v>0</v>
      </c>
      <c r="Q2284" s="13">
        <v>0</v>
      </c>
      <c r="R2284" s="13">
        <v>12077</v>
      </c>
    </row>
    <row r="2285" spans="1:18" ht="14.5" x14ac:dyDescent="0.25">
      <c r="A2285" s="68">
        <v>12</v>
      </c>
      <c r="B2285" s="68">
        <v>357</v>
      </c>
      <c r="C2285" s="67" t="s">
        <v>6795</v>
      </c>
      <c r="D2285" s="67" t="s">
        <v>6799</v>
      </c>
      <c r="E2285" s="67" t="s">
        <v>13</v>
      </c>
      <c r="F2285" s="67" t="s">
        <v>4145</v>
      </c>
      <c r="G2285" s="67" t="s">
        <v>4158</v>
      </c>
      <c r="H2285" s="67" t="s">
        <v>3749</v>
      </c>
      <c r="I2285" s="68" t="s">
        <v>6259</v>
      </c>
      <c r="J2285" s="68" t="s">
        <v>963</v>
      </c>
      <c r="K2285" s="67" t="s">
        <v>6339</v>
      </c>
      <c r="L2285" s="13">
        <v>2309</v>
      </c>
      <c r="M2285" s="13">
        <v>2019</v>
      </c>
      <c r="N2285" s="13">
        <v>4165</v>
      </c>
      <c r="O2285" s="13">
        <v>0</v>
      </c>
      <c r="P2285" s="13">
        <v>0</v>
      </c>
      <c r="Q2285" s="13">
        <v>0</v>
      </c>
      <c r="R2285" s="13">
        <v>8493</v>
      </c>
    </row>
    <row r="2286" spans="1:18" ht="14.5" x14ac:dyDescent="0.25">
      <c r="A2286" s="68">
        <v>12</v>
      </c>
      <c r="B2286" s="68">
        <v>358</v>
      </c>
      <c r="C2286" s="67" t="s">
        <v>6795</v>
      </c>
      <c r="D2286" s="67" t="s">
        <v>6799</v>
      </c>
      <c r="E2286" s="67" t="s">
        <v>13</v>
      </c>
      <c r="F2286" s="67" t="s">
        <v>4147</v>
      </c>
      <c r="G2286" s="67" t="s">
        <v>4158</v>
      </c>
      <c r="H2286" s="67" t="s">
        <v>3749</v>
      </c>
      <c r="I2286" s="68" t="s">
        <v>6202</v>
      </c>
      <c r="J2286" s="68" t="s">
        <v>963</v>
      </c>
      <c r="K2286" s="67" t="s">
        <v>6340</v>
      </c>
      <c r="L2286" s="13">
        <v>1785</v>
      </c>
      <c r="M2286" s="13">
        <v>1810</v>
      </c>
      <c r="N2286" s="13">
        <v>3703</v>
      </c>
      <c r="O2286" s="13">
        <v>0</v>
      </c>
      <c r="P2286" s="13">
        <v>0</v>
      </c>
      <c r="Q2286" s="13">
        <v>0</v>
      </c>
      <c r="R2286" s="13">
        <v>7298</v>
      </c>
    </row>
    <row r="2287" spans="1:18" ht="14.5" x14ac:dyDescent="0.25">
      <c r="A2287" s="68">
        <v>12</v>
      </c>
      <c r="B2287" s="68">
        <v>359</v>
      </c>
      <c r="C2287" s="67" t="s">
        <v>6795</v>
      </c>
      <c r="D2287" s="67" t="s">
        <v>6799</v>
      </c>
      <c r="E2287" s="67" t="s">
        <v>13</v>
      </c>
      <c r="F2287" s="67" t="s">
        <v>4146</v>
      </c>
      <c r="G2287" s="67" t="s">
        <v>4158</v>
      </c>
      <c r="H2287" s="67" t="s">
        <v>3749</v>
      </c>
      <c r="I2287" s="68" t="s">
        <v>6169</v>
      </c>
      <c r="J2287" s="68" t="s">
        <v>963</v>
      </c>
      <c r="K2287" s="67" t="s">
        <v>6567</v>
      </c>
      <c r="L2287" s="13">
        <v>2685</v>
      </c>
      <c r="M2287" s="13">
        <v>2614</v>
      </c>
      <c r="N2287" s="13">
        <v>5632</v>
      </c>
      <c r="O2287" s="13">
        <v>0</v>
      </c>
      <c r="P2287" s="13">
        <v>0</v>
      </c>
      <c r="Q2287" s="13">
        <v>0</v>
      </c>
      <c r="R2287" s="13">
        <v>10931</v>
      </c>
    </row>
    <row r="2288" spans="1:18" ht="14.5" x14ac:dyDescent="0.25">
      <c r="A2288" s="68">
        <v>12</v>
      </c>
      <c r="B2288" s="68">
        <v>360</v>
      </c>
      <c r="C2288" s="67" t="s">
        <v>6795</v>
      </c>
      <c r="D2288" s="67" t="s">
        <v>6799</v>
      </c>
      <c r="E2288" s="67" t="s">
        <v>13</v>
      </c>
      <c r="F2288" s="67" t="s">
        <v>4149</v>
      </c>
      <c r="G2288" s="67" t="s">
        <v>4158</v>
      </c>
      <c r="H2288" s="67" t="s">
        <v>3749</v>
      </c>
      <c r="I2288" s="68" t="s">
        <v>6187</v>
      </c>
      <c r="J2288" s="68" t="s">
        <v>963</v>
      </c>
      <c r="K2288" s="67" t="s">
        <v>8577</v>
      </c>
      <c r="L2288" s="13">
        <v>2175</v>
      </c>
      <c r="M2288" s="13">
        <v>2125</v>
      </c>
      <c r="N2288" s="13">
        <v>4290</v>
      </c>
      <c r="O2288" s="13">
        <v>0</v>
      </c>
      <c r="P2288" s="13">
        <v>0</v>
      </c>
      <c r="Q2288" s="13">
        <v>0</v>
      </c>
      <c r="R2288" s="13">
        <v>8590</v>
      </c>
    </row>
    <row r="2289" spans="1:18" ht="14.5" x14ac:dyDescent="0.25">
      <c r="A2289" s="68">
        <v>12</v>
      </c>
      <c r="B2289" s="68">
        <v>361</v>
      </c>
      <c r="C2289" s="67" t="s">
        <v>6795</v>
      </c>
      <c r="D2289" s="67" t="s">
        <v>6799</v>
      </c>
      <c r="E2289" s="67" t="s">
        <v>13</v>
      </c>
      <c r="F2289" s="67" t="s">
        <v>4148</v>
      </c>
      <c r="G2289" s="67" t="s">
        <v>4158</v>
      </c>
      <c r="H2289" s="67" t="s">
        <v>3749</v>
      </c>
      <c r="I2289" s="68" t="s">
        <v>6187</v>
      </c>
      <c r="J2289" s="68" t="s">
        <v>963</v>
      </c>
      <c r="K2289" s="67" t="s">
        <v>6568</v>
      </c>
      <c r="L2289" s="13">
        <v>3100</v>
      </c>
      <c r="M2289" s="13">
        <v>2999</v>
      </c>
      <c r="N2289" s="13">
        <v>6261</v>
      </c>
      <c r="O2289" s="13">
        <v>0</v>
      </c>
      <c r="P2289" s="13">
        <v>0</v>
      </c>
      <c r="Q2289" s="13">
        <v>0</v>
      </c>
      <c r="R2289" s="13">
        <v>12360</v>
      </c>
    </row>
    <row r="2290" spans="1:18" ht="14.5" x14ac:dyDescent="0.25">
      <c r="A2290" s="68">
        <v>12</v>
      </c>
      <c r="B2290" s="68">
        <v>362</v>
      </c>
      <c r="C2290" s="67" t="s">
        <v>6795</v>
      </c>
      <c r="D2290" s="67" t="s">
        <v>6799</v>
      </c>
      <c r="E2290" s="67" t="s">
        <v>13</v>
      </c>
      <c r="F2290" s="67" t="s">
        <v>4165</v>
      </c>
      <c r="G2290" s="67" t="s">
        <v>4164</v>
      </c>
      <c r="H2290" s="67" t="s">
        <v>3749</v>
      </c>
      <c r="I2290" s="68" t="s">
        <v>6208</v>
      </c>
      <c r="J2290" s="68" t="s">
        <v>963</v>
      </c>
      <c r="K2290" s="67" t="s">
        <v>6735</v>
      </c>
      <c r="L2290" s="13">
        <v>3407</v>
      </c>
      <c r="M2290" s="13">
        <v>3810</v>
      </c>
      <c r="N2290" s="13">
        <v>5220</v>
      </c>
      <c r="O2290" s="13">
        <v>0</v>
      </c>
      <c r="P2290" s="13">
        <v>0</v>
      </c>
      <c r="Q2290" s="13">
        <v>0</v>
      </c>
      <c r="R2290" s="13">
        <v>12437</v>
      </c>
    </row>
    <row r="2291" spans="1:18" ht="14.5" x14ac:dyDescent="0.25">
      <c r="A2291" s="68">
        <v>12</v>
      </c>
      <c r="B2291" s="68">
        <v>363</v>
      </c>
      <c r="C2291" s="67" t="s">
        <v>6795</v>
      </c>
      <c r="D2291" s="67" t="s">
        <v>6799</v>
      </c>
      <c r="E2291" s="67" t="s">
        <v>13</v>
      </c>
      <c r="F2291" s="67" t="s">
        <v>4167</v>
      </c>
      <c r="G2291" s="67" t="s">
        <v>4166</v>
      </c>
      <c r="H2291" s="67" t="s">
        <v>3749</v>
      </c>
      <c r="I2291" s="68" t="s">
        <v>6167</v>
      </c>
      <c r="J2291" s="68" t="s">
        <v>963</v>
      </c>
      <c r="K2291" s="67" t="s">
        <v>6736</v>
      </c>
      <c r="L2291" s="13">
        <v>1114</v>
      </c>
      <c r="M2291" s="13">
        <v>991</v>
      </c>
      <c r="N2291" s="13">
        <v>1487</v>
      </c>
      <c r="O2291" s="13">
        <v>0</v>
      </c>
      <c r="P2291" s="13">
        <v>0</v>
      </c>
      <c r="Q2291" s="13">
        <v>0</v>
      </c>
      <c r="R2291" s="13">
        <v>3592</v>
      </c>
    </row>
    <row r="2292" spans="1:18" ht="14.5" x14ac:dyDescent="0.25">
      <c r="A2292" s="68">
        <v>12</v>
      </c>
      <c r="B2292" s="68">
        <v>364</v>
      </c>
      <c r="C2292" s="67" t="s">
        <v>6795</v>
      </c>
      <c r="D2292" s="67" t="s">
        <v>6799</v>
      </c>
      <c r="E2292" s="67" t="s">
        <v>13</v>
      </c>
      <c r="F2292" s="67" t="s">
        <v>4603</v>
      </c>
      <c r="G2292" s="67" t="s">
        <v>4602</v>
      </c>
      <c r="H2292" s="67" t="s">
        <v>3749</v>
      </c>
      <c r="I2292" s="68" t="s">
        <v>6511</v>
      </c>
      <c r="J2292" s="68" t="s">
        <v>963</v>
      </c>
      <c r="K2292" s="67" t="s">
        <v>8586</v>
      </c>
      <c r="L2292" s="13">
        <v>2</v>
      </c>
      <c r="M2292" s="13">
        <v>5</v>
      </c>
      <c r="N2292" s="13">
        <v>2</v>
      </c>
      <c r="O2292" s="13">
        <v>0</v>
      </c>
      <c r="P2292" s="13">
        <v>0</v>
      </c>
      <c r="Q2292" s="13">
        <v>0</v>
      </c>
      <c r="R2292" s="13">
        <v>9</v>
      </c>
    </row>
    <row r="2293" spans="1:18" ht="14.5" x14ac:dyDescent="0.25">
      <c r="A2293" s="68">
        <v>12</v>
      </c>
      <c r="B2293" s="68">
        <v>365</v>
      </c>
      <c r="C2293" s="67" t="s">
        <v>6795</v>
      </c>
      <c r="D2293" s="67" t="s">
        <v>6799</v>
      </c>
      <c r="E2293" s="67" t="s">
        <v>13</v>
      </c>
      <c r="F2293" s="67" t="s">
        <v>4169</v>
      </c>
      <c r="G2293" s="67" t="s">
        <v>4168</v>
      </c>
      <c r="H2293" s="67" t="s">
        <v>3749</v>
      </c>
      <c r="I2293" s="68" t="s">
        <v>6327</v>
      </c>
      <c r="J2293" s="68" t="s">
        <v>963</v>
      </c>
      <c r="K2293" s="67" t="s">
        <v>8587</v>
      </c>
      <c r="L2293" s="13">
        <v>85</v>
      </c>
      <c r="M2293" s="13">
        <v>82</v>
      </c>
      <c r="N2293" s="13">
        <v>193</v>
      </c>
      <c r="O2293" s="13">
        <v>0</v>
      </c>
      <c r="P2293" s="13">
        <v>0</v>
      </c>
      <c r="Q2293" s="13">
        <v>0</v>
      </c>
      <c r="R2293" s="13">
        <v>360</v>
      </c>
    </row>
    <row r="2294" spans="1:18" ht="14.5" x14ac:dyDescent="0.25">
      <c r="A2294" s="68">
        <v>12</v>
      </c>
      <c r="B2294" s="68">
        <v>366</v>
      </c>
      <c r="C2294" s="67" t="s">
        <v>6788</v>
      </c>
      <c r="D2294" s="67" t="s">
        <v>1294</v>
      </c>
      <c r="E2294" s="67" t="s">
        <v>13</v>
      </c>
      <c r="F2294" s="67" t="s">
        <v>4237</v>
      </c>
      <c r="G2294" s="67" t="s">
        <v>3447</v>
      </c>
      <c r="H2294" s="67" t="s">
        <v>3749</v>
      </c>
      <c r="I2294" s="68" t="s">
        <v>6362</v>
      </c>
      <c r="J2294" s="68" t="s">
        <v>963</v>
      </c>
      <c r="K2294" s="67" t="s">
        <v>8604</v>
      </c>
      <c r="L2294" s="13">
        <v>1052</v>
      </c>
      <c r="M2294" s="13">
        <v>869</v>
      </c>
      <c r="N2294" s="13">
        <v>1146</v>
      </c>
      <c r="O2294" s="13">
        <v>0</v>
      </c>
      <c r="P2294" s="13">
        <v>0</v>
      </c>
      <c r="Q2294" s="13">
        <v>0</v>
      </c>
      <c r="R2294" s="13">
        <v>3067</v>
      </c>
    </row>
    <row r="2295" spans="1:18" ht="14.5" x14ac:dyDescent="0.25">
      <c r="A2295" s="68">
        <v>12</v>
      </c>
      <c r="B2295" s="68">
        <v>367</v>
      </c>
      <c r="C2295" s="67" t="s">
        <v>6788</v>
      </c>
      <c r="D2295" s="67" t="s">
        <v>1294</v>
      </c>
      <c r="E2295" s="67" t="s">
        <v>13</v>
      </c>
      <c r="F2295" s="67" t="s">
        <v>4238</v>
      </c>
      <c r="G2295" s="67" t="s">
        <v>3447</v>
      </c>
      <c r="H2295" s="67" t="s">
        <v>3749</v>
      </c>
      <c r="I2295" s="68" t="s">
        <v>6362</v>
      </c>
      <c r="J2295" s="68" t="s">
        <v>963</v>
      </c>
      <c r="K2295" s="67" t="s">
        <v>8605</v>
      </c>
      <c r="L2295" s="13">
        <v>430</v>
      </c>
      <c r="M2295" s="13">
        <v>451</v>
      </c>
      <c r="N2295" s="13">
        <v>327</v>
      </c>
      <c r="O2295" s="13">
        <v>0</v>
      </c>
      <c r="P2295" s="13">
        <v>0</v>
      </c>
      <c r="Q2295" s="13">
        <v>0</v>
      </c>
      <c r="R2295" s="13">
        <v>1208</v>
      </c>
    </row>
    <row r="2296" spans="1:18" ht="14.5" x14ac:dyDescent="0.25">
      <c r="A2296" s="68">
        <v>12</v>
      </c>
      <c r="B2296" s="68">
        <v>368</v>
      </c>
      <c r="C2296" s="67" t="s">
        <v>6788</v>
      </c>
      <c r="D2296" s="67" t="s">
        <v>1294</v>
      </c>
      <c r="E2296" s="67" t="s">
        <v>13</v>
      </c>
      <c r="F2296" s="67" t="s">
        <v>7394</v>
      </c>
      <c r="G2296" s="67" t="s">
        <v>7698</v>
      </c>
      <c r="H2296" s="67" t="s">
        <v>3749</v>
      </c>
      <c r="I2296" s="68" t="s">
        <v>6389</v>
      </c>
      <c r="J2296" s="68" t="s">
        <v>963</v>
      </c>
      <c r="K2296" s="67" t="s">
        <v>8730</v>
      </c>
      <c r="L2296" s="13">
        <v>4410</v>
      </c>
      <c r="M2296" s="13">
        <v>4223</v>
      </c>
      <c r="N2296" s="13">
        <v>5031</v>
      </c>
      <c r="O2296" s="13">
        <v>0</v>
      </c>
      <c r="P2296" s="13">
        <v>0</v>
      </c>
      <c r="Q2296" s="13">
        <v>0</v>
      </c>
      <c r="R2296" s="13">
        <v>13664</v>
      </c>
    </row>
    <row r="2297" spans="1:18" ht="14.5" x14ac:dyDescent="0.25">
      <c r="A2297" s="68">
        <v>12</v>
      </c>
      <c r="B2297" s="68">
        <v>369</v>
      </c>
      <c r="C2297" s="67" t="s">
        <v>6788</v>
      </c>
      <c r="D2297" s="67" t="s">
        <v>1294</v>
      </c>
      <c r="E2297" s="67" t="s">
        <v>13</v>
      </c>
      <c r="F2297" s="67" t="s">
        <v>7462</v>
      </c>
      <c r="G2297" s="67" t="s">
        <v>7701</v>
      </c>
      <c r="H2297" s="67" t="s">
        <v>3749</v>
      </c>
      <c r="I2297" s="68" t="s">
        <v>6186</v>
      </c>
      <c r="J2297" s="68" t="s">
        <v>963</v>
      </c>
      <c r="K2297" s="67" t="s">
        <v>8798</v>
      </c>
      <c r="L2297" s="13">
        <v>7392</v>
      </c>
      <c r="M2297" s="13">
        <v>7197</v>
      </c>
      <c r="N2297" s="13">
        <v>8876</v>
      </c>
      <c r="O2297" s="13">
        <v>0</v>
      </c>
      <c r="P2297" s="13">
        <v>0</v>
      </c>
      <c r="Q2297" s="13">
        <v>0</v>
      </c>
      <c r="R2297" s="13">
        <v>23465</v>
      </c>
    </row>
    <row r="2298" spans="1:18" ht="14.5" x14ac:dyDescent="0.25">
      <c r="A2298" s="68">
        <v>12</v>
      </c>
      <c r="B2298" s="68">
        <v>370</v>
      </c>
      <c r="C2298" s="67" t="s">
        <v>6788</v>
      </c>
      <c r="D2298" s="67" t="s">
        <v>1294</v>
      </c>
      <c r="E2298" s="67" t="s">
        <v>13</v>
      </c>
      <c r="F2298" s="67" t="s">
        <v>4241</v>
      </c>
      <c r="G2298" s="67" t="s">
        <v>7611</v>
      </c>
      <c r="H2298" s="67" t="s">
        <v>3749</v>
      </c>
      <c r="I2298" s="68" t="s">
        <v>6212</v>
      </c>
      <c r="J2298" s="68" t="s">
        <v>963</v>
      </c>
      <c r="K2298" s="67" t="s">
        <v>6365</v>
      </c>
      <c r="L2298" s="13">
        <v>9525</v>
      </c>
      <c r="M2298" s="13">
        <v>8701</v>
      </c>
      <c r="N2298" s="13">
        <v>14733</v>
      </c>
      <c r="O2298" s="13">
        <v>0</v>
      </c>
      <c r="P2298" s="13">
        <v>0</v>
      </c>
      <c r="Q2298" s="13">
        <v>0</v>
      </c>
      <c r="R2298" s="13">
        <v>32959</v>
      </c>
    </row>
    <row r="2299" spans="1:18" ht="14.5" x14ac:dyDescent="0.25">
      <c r="A2299" s="68">
        <v>12</v>
      </c>
      <c r="B2299" s="68">
        <v>371</v>
      </c>
      <c r="C2299" s="67" t="s">
        <v>6788</v>
      </c>
      <c r="D2299" s="67" t="s">
        <v>1294</v>
      </c>
      <c r="E2299" s="67" t="s">
        <v>13</v>
      </c>
      <c r="F2299" s="67" t="s">
        <v>4242</v>
      </c>
      <c r="G2299" s="67" t="s">
        <v>7611</v>
      </c>
      <c r="H2299" s="67" t="s">
        <v>3749</v>
      </c>
      <c r="I2299" s="68" t="s">
        <v>6165</v>
      </c>
      <c r="J2299" s="68" t="s">
        <v>963</v>
      </c>
      <c r="K2299" s="67" t="s">
        <v>6366</v>
      </c>
      <c r="L2299" s="13">
        <v>12898</v>
      </c>
      <c r="M2299" s="13">
        <v>11782</v>
      </c>
      <c r="N2299" s="13">
        <v>19949</v>
      </c>
      <c r="O2299" s="13">
        <v>0</v>
      </c>
      <c r="P2299" s="13">
        <v>0</v>
      </c>
      <c r="Q2299" s="13">
        <v>0</v>
      </c>
      <c r="R2299" s="13">
        <v>44629</v>
      </c>
    </row>
    <row r="2300" spans="1:18" ht="14.5" x14ac:dyDescent="0.25">
      <c r="A2300" s="68">
        <v>12</v>
      </c>
      <c r="B2300" s="68">
        <v>372</v>
      </c>
      <c r="C2300" s="67" t="s">
        <v>6788</v>
      </c>
      <c r="D2300" s="67" t="s">
        <v>1294</v>
      </c>
      <c r="E2300" s="67" t="s">
        <v>13</v>
      </c>
      <c r="F2300" s="67" t="s">
        <v>4244</v>
      </c>
      <c r="G2300" s="67" t="s">
        <v>7611</v>
      </c>
      <c r="H2300" s="67" t="s">
        <v>3749</v>
      </c>
      <c r="I2300" s="68" t="s">
        <v>6185</v>
      </c>
      <c r="J2300" s="68" t="s">
        <v>963</v>
      </c>
      <c r="K2300" s="67" t="s">
        <v>8860</v>
      </c>
      <c r="L2300" s="13">
        <v>4695</v>
      </c>
      <c r="M2300" s="13">
        <v>4455</v>
      </c>
      <c r="N2300" s="13">
        <v>8337</v>
      </c>
      <c r="O2300" s="13">
        <v>0</v>
      </c>
      <c r="P2300" s="13">
        <v>0</v>
      </c>
      <c r="Q2300" s="13">
        <v>0</v>
      </c>
      <c r="R2300" s="13">
        <v>17487</v>
      </c>
    </row>
    <row r="2301" spans="1:18" ht="14.5" x14ac:dyDescent="0.25">
      <c r="A2301" s="68">
        <v>12</v>
      </c>
      <c r="B2301" s="68">
        <v>373</v>
      </c>
      <c r="C2301" s="67" t="s">
        <v>6788</v>
      </c>
      <c r="D2301" s="67" t="s">
        <v>1294</v>
      </c>
      <c r="E2301" s="67" t="s">
        <v>13</v>
      </c>
      <c r="F2301" s="67" t="s">
        <v>4245</v>
      </c>
      <c r="G2301" s="67" t="s">
        <v>7611</v>
      </c>
      <c r="H2301" s="67" t="s">
        <v>3749</v>
      </c>
      <c r="I2301" s="68" t="s">
        <v>6185</v>
      </c>
      <c r="J2301" s="68" t="s">
        <v>963</v>
      </c>
      <c r="K2301" s="67" t="s">
        <v>8861</v>
      </c>
      <c r="L2301" s="13">
        <v>2381</v>
      </c>
      <c r="M2301" s="13">
        <v>2354</v>
      </c>
      <c r="N2301" s="13">
        <v>2572</v>
      </c>
      <c r="O2301" s="13">
        <v>0</v>
      </c>
      <c r="P2301" s="13">
        <v>0</v>
      </c>
      <c r="Q2301" s="13">
        <v>0</v>
      </c>
      <c r="R2301" s="13">
        <v>7307</v>
      </c>
    </row>
    <row r="2302" spans="1:18" ht="14.5" x14ac:dyDescent="0.25">
      <c r="A2302" s="68">
        <v>12</v>
      </c>
      <c r="B2302" s="68">
        <v>374</v>
      </c>
      <c r="C2302" s="67" t="s">
        <v>6788</v>
      </c>
      <c r="D2302" s="67" t="s">
        <v>1294</v>
      </c>
      <c r="E2302" s="67" t="s">
        <v>13</v>
      </c>
      <c r="F2302" s="67" t="s">
        <v>4239</v>
      </c>
      <c r="G2302" s="67" t="s">
        <v>7611</v>
      </c>
      <c r="H2302" s="67" t="s">
        <v>3749</v>
      </c>
      <c r="I2302" s="68" t="s">
        <v>6185</v>
      </c>
      <c r="J2302" s="68" t="s">
        <v>963</v>
      </c>
      <c r="K2302" s="67" t="s">
        <v>6363</v>
      </c>
      <c r="L2302" s="13">
        <v>6414</v>
      </c>
      <c r="M2302" s="13">
        <v>6139</v>
      </c>
      <c r="N2302" s="13">
        <v>1668</v>
      </c>
      <c r="O2302" s="13">
        <v>0</v>
      </c>
      <c r="P2302" s="13">
        <v>0</v>
      </c>
      <c r="Q2302" s="13">
        <v>0</v>
      </c>
      <c r="R2302" s="13">
        <v>14221</v>
      </c>
    </row>
    <row r="2303" spans="1:18" ht="14.5" x14ac:dyDescent="0.25">
      <c r="A2303" s="68">
        <v>12</v>
      </c>
      <c r="B2303" s="68">
        <v>375</v>
      </c>
      <c r="C2303" s="67" t="s">
        <v>6788</v>
      </c>
      <c r="D2303" s="67" t="s">
        <v>1294</v>
      </c>
      <c r="E2303" s="67" t="s">
        <v>13</v>
      </c>
      <c r="F2303" s="67" t="s">
        <v>4240</v>
      </c>
      <c r="G2303" s="67" t="s">
        <v>7611</v>
      </c>
      <c r="H2303" s="67" t="s">
        <v>3749</v>
      </c>
      <c r="I2303" s="68" t="s">
        <v>6185</v>
      </c>
      <c r="J2303" s="68" t="s">
        <v>963</v>
      </c>
      <c r="K2303" s="67" t="s">
        <v>6364</v>
      </c>
      <c r="L2303" s="13">
        <v>304</v>
      </c>
      <c r="M2303" s="13">
        <v>317</v>
      </c>
      <c r="N2303" s="13">
        <v>453</v>
      </c>
      <c r="O2303" s="13">
        <v>0</v>
      </c>
      <c r="P2303" s="13">
        <v>0</v>
      </c>
      <c r="Q2303" s="13">
        <v>0</v>
      </c>
      <c r="R2303" s="13">
        <v>1074</v>
      </c>
    </row>
    <row r="2304" spans="1:18" ht="14.5" x14ac:dyDescent="0.25">
      <c r="A2304" s="68">
        <v>12</v>
      </c>
      <c r="B2304" s="68">
        <v>376</v>
      </c>
      <c r="C2304" s="67" t="s">
        <v>6788</v>
      </c>
      <c r="D2304" s="67" t="s">
        <v>1294</v>
      </c>
      <c r="E2304" s="67" t="s">
        <v>13</v>
      </c>
      <c r="F2304" s="67" t="s">
        <v>4243</v>
      </c>
      <c r="G2304" s="67" t="s">
        <v>7611</v>
      </c>
      <c r="H2304" s="67" t="s">
        <v>3749</v>
      </c>
      <c r="I2304" s="68" t="s">
        <v>6204</v>
      </c>
      <c r="J2304" s="68" t="s">
        <v>963</v>
      </c>
      <c r="K2304" s="67" t="s">
        <v>6367</v>
      </c>
      <c r="L2304" s="13">
        <v>9497</v>
      </c>
      <c r="M2304" s="13">
        <v>9248</v>
      </c>
      <c r="N2304" s="13">
        <v>20511</v>
      </c>
      <c r="O2304" s="13">
        <v>0</v>
      </c>
      <c r="P2304" s="13">
        <v>0</v>
      </c>
      <c r="Q2304" s="13">
        <v>0</v>
      </c>
      <c r="R2304" s="13">
        <v>39256</v>
      </c>
    </row>
    <row r="2305" spans="1:18" ht="14.5" x14ac:dyDescent="0.25">
      <c r="A2305" s="68">
        <v>12</v>
      </c>
      <c r="B2305" s="68">
        <v>377</v>
      </c>
      <c r="C2305" s="67" t="s">
        <v>6788</v>
      </c>
      <c r="D2305" s="67" t="s">
        <v>1294</v>
      </c>
      <c r="E2305" s="67" t="s">
        <v>13</v>
      </c>
      <c r="F2305" s="67" t="s">
        <v>4250</v>
      </c>
      <c r="G2305" s="67" t="s">
        <v>4249</v>
      </c>
      <c r="H2305" s="67" t="s">
        <v>3749</v>
      </c>
      <c r="I2305" s="68" t="s">
        <v>6173</v>
      </c>
      <c r="J2305" s="68" t="s">
        <v>963</v>
      </c>
      <c r="K2305" s="67" t="s">
        <v>8606</v>
      </c>
      <c r="L2305" s="13">
        <v>1350</v>
      </c>
      <c r="M2305" s="13">
        <v>821</v>
      </c>
      <c r="N2305" s="13">
        <v>224</v>
      </c>
      <c r="O2305" s="13">
        <v>0</v>
      </c>
      <c r="P2305" s="13">
        <v>0</v>
      </c>
      <c r="Q2305" s="13">
        <v>0</v>
      </c>
      <c r="R2305" s="13">
        <v>2395</v>
      </c>
    </row>
    <row r="2306" spans="1:18" ht="14.5" x14ac:dyDescent="0.25">
      <c r="A2306" s="68">
        <v>12</v>
      </c>
      <c r="B2306" s="68">
        <v>378</v>
      </c>
      <c r="C2306" s="67" t="s">
        <v>6788</v>
      </c>
      <c r="D2306" s="67" t="s">
        <v>1294</v>
      </c>
      <c r="E2306" s="67" t="s">
        <v>13</v>
      </c>
      <c r="F2306" s="67" t="s">
        <v>4253</v>
      </c>
      <c r="G2306" s="67" t="s">
        <v>4252</v>
      </c>
      <c r="H2306" s="67" t="s">
        <v>3749</v>
      </c>
      <c r="I2306" s="68" t="s">
        <v>6173</v>
      </c>
      <c r="J2306" s="68" t="s">
        <v>963</v>
      </c>
      <c r="K2306" s="67" t="s">
        <v>8607</v>
      </c>
      <c r="L2306" s="13">
        <v>1856</v>
      </c>
      <c r="M2306" s="13">
        <v>2153</v>
      </c>
      <c r="N2306" s="13">
        <v>289</v>
      </c>
      <c r="O2306" s="13">
        <v>0</v>
      </c>
      <c r="P2306" s="13">
        <v>0</v>
      </c>
      <c r="Q2306" s="13">
        <v>0</v>
      </c>
      <c r="R2306" s="13">
        <v>4298</v>
      </c>
    </row>
    <row r="2307" spans="1:18" ht="14.5" x14ac:dyDescent="0.25">
      <c r="A2307" s="68">
        <v>12</v>
      </c>
      <c r="B2307" s="68">
        <v>379</v>
      </c>
      <c r="C2307" s="67" t="s">
        <v>6788</v>
      </c>
      <c r="D2307" s="67" t="s">
        <v>1294</v>
      </c>
      <c r="E2307" s="67" t="s">
        <v>13</v>
      </c>
      <c r="F2307" s="67" t="s">
        <v>4246</v>
      </c>
      <c r="G2307" s="67" t="s">
        <v>6675</v>
      </c>
      <c r="H2307" s="67" t="s">
        <v>3749</v>
      </c>
      <c r="I2307" s="68" t="s">
        <v>6165</v>
      </c>
      <c r="J2307" s="68" t="s">
        <v>963</v>
      </c>
      <c r="K2307" s="67" t="s">
        <v>6368</v>
      </c>
      <c r="L2307" s="13">
        <v>2575</v>
      </c>
      <c r="M2307" s="13">
        <v>2461</v>
      </c>
      <c r="N2307" s="13">
        <v>2942</v>
      </c>
      <c r="O2307" s="13">
        <v>0</v>
      </c>
      <c r="P2307" s="13">
        <v>0</v>
      </c>
      <c r="Q2307" s="13">
        <v>0</v>
      </c>
      <c r="R2307" s="13">
        <v>7978</v>
      </c>
    </row>
    <row r="2308" spans="1:18" ht="14.5" x14ac:dyDescent="0.25">
      <c r="A2308" s="68">
        <v>12</v>
      </c>
      <c r="B2308" s="68">
        <v>380</v>
      </c>
      <c r="C2308" s="67" t="s">
        <v>6788</v>
      </c>
      <c r="D2308" s="67" t="s">
        <v>1294</v>
      </c>
      <c r="E2308" s="67" t="s">
        <v>13</v>
      </c>
      <c r="F2308" s="67" t="s">
        <v>4247</v>
      </c>
      <c r="G2308" s="67" t="s">
        <v>6675</v>
      </c>
      <c r="H2308" s="67" t="s">
        <v>3749</v>
      </c>
      <c r="I2308" s="68" t="s">
        <v>6165</v>
      </c>
      <c r="J2308" s="68" t="s">
        <v>963</v>
      </c>
      <c r="K2308" s="67" t="s">
        <v>6369</v>
      </c>
      <c r="L2308" s="13">
        <v>5823</v>
      </c>
      <c r="M2308" s="13">
        <v>5235</v>
      </c>
      <c r="N2308" s="13">
        <v>6106</v>
      </c>
      <c r="O2308" s="13">
        <v>0</v>
      </c>
      <c r="P2308" s="13">
        <v>0</v>
      </c>
      <c r="Q2308" s="13">
        <v>0</v>
      </c>
      <c r="R2308" s="13">
        <v>17164</v>
      </c>
    </row>
    <row r="2309" spans="1:18" ht="14.5" x14ac:dyDescent="0.25">
      <c r="A2309" s="68">
        <v>12</v>
      </c>
      <c r="B2309" s="68">
        <v>381</v>
      </c>
      <c r="C2309" s="67" t="s">
        <v>6788</v>
      </c>
      <c r="D2309" s="67" t="s">
        <v>1294</v>
      </c>
      <c r="E2309" s="67" t="s">
        <v>13</v>
      </c>
      <c r="F2309" s="67" t="s">
        <v>4248</v>
      </c>
      <c r="G2309" s="67" t="s">
        <v>6675</v>
      </c>
      <c r="H2309" s="67" t="s">
        <v>3749</v>
      </c>
      <c r="I2309" s="68" t="s">
        <v>6223</v>
      </c>
      <c r="J2309" s="68" t="s">
        <v>963</v>
      </c>
      <c r="K2309" s="67" t="s">
        <v>6370</v>
      </c>
      <c r="L2309" s="13">
        <v>5542</v>
      </c>
      <c r="M2309" s="13">
        <v>4864</v>
      </c>
      <c r="N2309" s="13">
        <v>7443</v>
      </c>
      <c r="O2309" s="13">
        <v>0</v>
      </c>
      <c r="P2309" s="13">
        <v>0</v>
      </c>
      <c r="Q2309" s="13">
        <v>0</v>
      </c>
      <c r="R2309" s="13">
        <v>17849</v>
      </c>
    </row>
    <row r="2310" spans="1:18" ht="14.5" x14ac:dyDescent="0.25">
      <c r="A2310" s="68">
        <v>12</v>
      </c>
      <c r="B2310" s="68">
        <v>382</v>
      </c>
      <c r="C2310" s="67" t="s">
        <v>6788</v>
      </c>
      <c r="D2310" s="67" t="s">
        <v>6789</v>
      </c>
      <c r="E2310" s="67" t="s">
        <v>13</v>
      </c>
      <c r="F2310" s="67" t="s">
        <v>4255</v>
      </c>
      <c r="G2310" s="67" t="s">
        <v>4254</v>
      </c>
      <c r="H2310" s="67" t="s">
        <v>3749</v>
      </c>
      <c r="I2310" s="68" t="s">
        <v>6203</v>
      </c>
      <c r="J2310" s="68" t="s">
        <v>963</v>
      </c>
      <c r="K2310" s="67" t="s">
        <v>6371</v>
      </c>
      <c r="L2310" s="13">
        <v>2884</v>
      </c>
      <c r="M2310" s="13">
        <v>2397</v>
      </c>
      <c r="N2310" s="13">
        <v>717</v>
      </c>
      <c r="O2310" s="13">
        <v>0</v>
      </c>
      <c r="P2310" s="13">
        <v>0</v>
      </c>
      <c r="Q2310" s="13">
        <v>0</v>
      </c>
      <c r="R2310" s="13">
        <v>5998</v>
      </c>
    </row>
    <row r="2311" spans="1:18" ht="14.5" x14ac:dyDescent="0.25">
      <c r="A2311" s="68">
        <v>12</v>
      </c>
      <c r="B2311" s="68">
        <v>383</v>
      </c>
      <c r="C2311" s="67" t="s">
        <v>6788</v>
      </c>
      <c r="D2311" s="67" t="s">
        <v>6789</v>
      </c>
      <c r="E2311" s="67" t="s">
        <v>13</v>
      </c>
      <c r="F2311" s="67" t="s">
        <v>4259</v>
      </c>
      <c r="G2311" s="67" t="s">
        <v>7588</v>
      </c>
      <c r="H2311" s="67" t="s">
        <v>3749</v>
      </c>
      <c r="I2311" s="68" t="s">
        <v>6185</v>
      </c>
      <c r="J2311" s="68" t="s">
        <v>963</v>
      </c>
      <c r="K2311" s="67" t="s">
        <v>8611</v>
      </c>
      <c r="L2311" s="13">
        <v>1195</v>
      </c>
      <c r="M2311" s="13">
        <v>1158</v>
      </c>
      <c r="N2311" s="13">
        <v>2777</v>
      </c>
      <c r="O2311" s="13">
        <v>0</v>
      </c>
      <c r="P2311" s="13">
        <v>0</v>
      </c>
      <c r="Q2311" s="13">
        <v>0</v>
      </c>
      <c r="R2311" s="13">
        <v>5130</v>
      </c>
    </row>
    <row r="2312" spans="1:18" ht="14.5" x14ac:dyDescent="0.25">
      <c r="A2312" s="68">
        <v>12</v>
      </c>
      <c r="B2312" s="68">
        <v>384</v>
      </c>
      <c r="C2312" s="67" t="s">
        <v>6788</v>
      </c>
      <c r="D2312" s="67" t="s">
        <v>6789</v>
      </c>
      <c r="E2312" s="67" t="s">
        <v>13</v>
      </c>
      <c r="F2312" s="67" t="s">
        <v>4261</v>
      </c>
      <c r="G2312" s="67" t="s">
        <v>7669</v>
      </c>
      <c r="H2312" s="67" t="s">
        <v>3749</v>
      </c>
      <c r="I2312" s="68" t="s">
        <v>6204</v>
      </c>
      <c r="J2312" s="68" t="s">
        <v>963</v>
      </c>
      <c r="K2312" s="67" t="s">
        <v>8613</v>
      </c>
      <c r="L2312" s="13">
        <v>22</v>
      </c>
      <c r="M2312" s="13">
        <v>16</v>
      </c>
      <c r="N2312" s="13">
        <v>28</v>
      </c>
      <c r="O2312" s="13">
        <v>0</v>
      </c>
      <c r="P2312" s="13">
        <v>0</v>
      </c>
      <c r="Q2312" s="13">
        <v>0</v>
      </c>
      <c r="R2312" s="13">
        <v>66</v>
      </c>
    </row>
    <row r="2313" spans="1:18" ht="14.5" x14ac:dyDescent="0.25">
      <c r="A2313" s="68">
        <v>12</v>
      </c>
      <c r="B2313" s="68">
        <v>385</v>
      </c>
      <c r="C2313" s="67" t="s">
        <v>6788</v>
      </c>
      <c r="D2313" s="67" t="s">
        <v>6789</v>
      </c>
      <c r="E2313" s="67" t="s">
        <v>13</v>
      </c>
      <c r="F2313" s="67" t="s">
        <v>4258</v>
      </c>
      <c r="G2313" s="67" t="s">
        <v>7668</v>
      </c>
      <c r="H2313" s="67" t="s">
        <v>3749</v>
      </c>
      <c r="I2313" s="68" t="s">
        <v>6180</v>
      </c>
      <c r="J2313" s="68" t="s">
        <v>963</v>
      </c>
      <c r="K2313" s="67" t="s">
        <v>8610</v>
      </c>
      <c r="L2313" s="13">
        <v>19</v>
      </c>
      <c r="M2313" s="13">
        <v>27</v>
      </c>
      <c r="N2313" s="13">
        <v>16</v>
      </c>
      <c r="O2313" s="13">
        <v>0</v>
      </c>
      <c r="P2313" s="13">
        <v>0</v>
      </c>
      <c r="Q2313" s="13">
        <v>0</v>
      </c>
      <c r="R2313" s="13">
        <v>62</v>
      </c>
    </row>
    <row r="2314" spans="1:18" ht="14.5" x14ac:dyDescent="0.25">
      <c r="A2314" s="68">
        <v>12</v>
      </c>
      <c r="B2314" s="68">
        <v>386</v>
      </c>
      <c r="C2314" s="67" t="s">
        <v>6788</v>
      </c>
      <c r="D2314" s="67" t="s">
        <v>6789</v>
      </c>
      <c r="E2314" s="67" t="s">
        <v>13</v>
      </c>
      <c r="F2314" s="67" t="s">
        <v>4257</v>
      </c>
      <c r="G2314" s="67" t="s">
        <v>7667</v>
      </c>
      <c r="H2314" s="67" t="s">
        <v>3749</v>
      </c>
      <c r="I2314" s="68" t="s">
        <v>6188</v>
      </c>
      <c r="J2314" s="68" t="s">
        <v>963</v>
      </c>
      <c r="K2314" s="67" t="s">
        <v>8609</v>
      </c>
      <c r="L2314" s="13">
        <v>170</v>
      </c>
      <c r="M2314" s="13">
        <v>182</v>
      </c>
      <c r="N2314" s="13">
        <v>150</v>
      </c>
      <c r="O2314" s="13">
        <v>0</v>
      </c>
      <c r="P2314" s="13">
        <v>0</v>
      </c>
      <c r="Q2314" s="13">
        <v>0</v>
      </c>
      <c r="R2314" s="13">
        <v>502</v>
      </c>
    </row>
    <row r="2315" spans="1:18" ht="14.5" x14ac:dyDescent="0.25">
      <c r="A2315" s="68">
        <v>12</v>
      </c>
      <c r="B2315" s="68">
        <v>387</v>
      </c>
      <c r="C2315" s="67" t="s">
        <v>6788</v>
      </c>
      <c r="D2315" s="67" t="s">
        <v>6789</v>
      </c>
      <c r="E2315" s="67" t="s">
        <v>13</v>
      </c>
      <c r="F2315" s="67" t="s">
        <v>4256</v>
      </c>
      <c r="G2315" s="67" t="s">
        <v>7666</v>
      </c>
      <c r="H2315" s="67" t="s">
        <v>3749</v>
      </c>
      <c r="I2315" s="68" t="s">
        <v>6189</v>
      </c>
      <c r="J2315" s="68" t="s">
        <v>963</v>
      </c>
      <c r="K2315" s="67" t="s">
        <v>8608</v>
      </c>
      <c r="L2315" s="13">
        <v>603</v>
      </c>
      <c r="M2315" s="13">
        <v>946</v>
      </c>
      <c r="N2315" s="13">
        <v>304</v>
      </c>
      <c r="O2315" s="13">
        <v>0</v>
      </c>
      <c r="P2315" s="13">
        <v>0</v>
      </c>
      <c r="Q2315" s="13">
        <v>0</v>
      </c>
      <c r="R2315" s="13">
        <v>1853</v>
      </c>
    </row>
    <row r="2316" spans="1:18" ht="14.5" x14ac:dyDescent="0.25">
      <c r="A2316" s="68">
        <v>12</v>
      </c>
      <c r="B2316" s="68">
        <v>388</v>
      </c>
      <c r="C2316" s="67" t="s">
        <v>6788</v>
      </c>
      <c r="D2316" s="67" t="s">
        <v>6789</v>
      </c>
      <c r="E2316" s="67" t="s">
        <v>13</v>
      </c>
      <c r="F2316" s="67" t="s">
        <v>4262</v>
      </c>
      <c r="G2316" s="67" t="s">
        <v>7670</v>
      </c>
      <c r="H2316" s="67" t="s">
        <v>3749</v>
      </c>
      <c r="I2316" s="68" t="s">
        <v>6180</v>
      </c>
      <c r="J2316" s="68" t="s">
        <v>963</v>
      </c>
      <c r="K2316" s="67" t="s">
        <v>6372</v>
      </c>
      <c r="L2316" s="13">
        <v>23</v>
      </c>
      <c r="M2316" s="13">
        <v>22</v>
      </c>
      <c r="N2316" s="13">
        <v>51</v>
      </c>
      <c r="O2316" s="13">
        <v>0</v>
      </c>
      <c r="P2316" s="13">
        <v>0</v>
      </c>
      <c r="Q2316" s="13">
        <v>0</v>
      </c>
      <c r="R2316" s="13">
        <v>96</v>
      </c>
    </row>
    <row r="2317" spans="1:18" ht="14.5" x14ac:dyDescent="0.25">
      <c r="A2317" s="68">
        <v>12</v>
      </c>
      <c r="B2317" s="68">
        <v>389</v>
      </c>
      <c r="C2317" s="67" t="s">
        <v>6788</v>
      </c>
      <c r="D2317" s="67" t="s">
        <v>6789</v>
      </c>
      <c r="E2317" s="67" t="s">
        <v>13</v>
      </c>
      <c r="F2317" s="67" t="s">
        <v>4608</v>
      </c>
      <c r="G2317" s="67" t="s">
        <v>4607</v>
      </c>
      <c r="H2317" s="67" t="s">
        <v>3749</v>
      </c>
      <c r="I2317" s="68" t="s">
        <v>6322</v>
      </c>
      <c r="J2317" s="68" t="s">
        <v>963</v>
      </c>
      <c r="K2317" s="67" t="s">
        <v>8491</v>
      </c>
      <c r="L2317" s="13">
        <v>1455</v>
      </c>
      <c r="M2317" s="13">
        <v>1491</v>
      </c>
      <c r="N2317" s="13">
        <v>1199</v>
      </c>
      <c r="O2317" s="13">
        <v>0</v>
      </c>
      <c r="P2317" s="13">
        <v>0</v>
      </c>
      <c r="Q2317" s="13">
        <v>0</v>
      </c>
      <c r="R2317" s="13">
        <v>4145</v>
      </c>
    </row>
    <row r="2318" spans="1:18" ht="14.5" x14ac:dyDescent="0.25">
      <c r="A2318" s="68">
        <v>12</v>
      </c>
      <c r="B2318" s="68">
        <v>390</v>
      </c>
      <c r="C2318" s="67" t="s">
        <v>6788</v>
      </c>
      <c r="D2318" s="67" t="s">
        <v>6789</v>
      </c>
      <c r="E2318" s="67" t="s">
        <v>13</v>
      </c>
      <c r="F2318" s="67" t="s">
        <v>4609</v>
      </c>
      <c r="G2318" s="67" t="s">
        <v>4607</v>
      </c>
      <c r="H2318" s="67" t="s">
        <v>3749</v>
      </c>
      <c r="I2318" s="68" t="s">
        <v>6322</v>
      </c>
      <c r="J2318" s="68" t="s">
        <v>963</v>
      </c>
      <c r="K2318" s="67" t="s">
        <v>8492</v>
      </c>
      <c r="L2318" s="13">
        <v>208</v>
      </c>
      <c r="M2318" s="13">
        <v>164</v>
      </c>
      <c r="N2318" s="13">
        <v>291</v>
      </c>
      <c r="O2318" s="13">
        <v>0</v>
      </c>
      <c r="P2318" s="13">
        <v>0</v>
      </c>
      <c r="Q2318" s="13">
        <v>0</v>
      </c>
      <c r="R2318" s="13">
        <v>663</v>
      </c>
    </row>
    <row r="2319" spans="1:18" ht="14.5" x14ac:dyDescent="0.25">
      <c r="A2319" s="68">
        <v>12</v>
      </c>
      <c r="B2319" s="68">
        <v>391</v>
      </c>
      <c r="C2319" s="67" t="s">
        <v>6788</v>
      </c>
      <c r="D2319" s="67" t="s">
        <v>6789</v>
      </c>
      <c r="E2319" s="67" t="s">
        <v>13</v>
      </c>
      <c r="F2319" s="67" t="s">
        <v>7495</v>
      </c>
      <c r="G2319" s="67" t="s">
        <v>7715</v>
      </c>
      <c r="H2319" s="67" t="s">
        <v>3749</v>
      </c>
      <c r="I2319" s="68" t="s">
        <v>6188</v>
      </c>
      <c r="J2319" s="68" t="s">
        <v>963</v>
      </c>
      <c r="K2319" s="67" t="s">
        <v>8827</v>
      </c>
      <c r="L2319" s="13">
        <v>95</v>
      </c>
      <c r="M2319" s="13">
        <v>90</v>
      </c>
      <c r="N2319" s="13">
        <v>201</v>
      </c>
      <c r="O2319" s="13">
        <v>0</v>
      </c>
      <c r="P2319" s="13">
        <v>0</v>
      </c>
      <c r="Q2319" s="13">
        <v>0</v>
      </c>
      <c r="R2319" s="13">
        <v>386</v>
      </c>
    </row>
    <row r="2320" spans="1:18" ht="14.5" x14ac:dyDescent="0.25">
      <c r="A2320" s="68">
        <v>12</v>
      </c>
      <c r="B2320" s="68">
        <v>392</v>
      </c>
      <c r="C2320" s="67" t="s">
        <v>277</v>
      </c>
      <c r="D2320" s="67" t="s">
        <v>540</v>
      </c>
      <c r="E2320" s="67" t="s">
        <v>895</v>
      </c>
      <c r="F2320" s="67" t="s">
        <v>4264</v>
      </c>
      <c r="G2320" s="67" t="s">
        <v>4263</v>
      </c>
      <c r="H2320" s="67" t="s">
        <v>3749</v>
      </c>
      <c r="I2320" s="68" t="s">
        <v>6169</v>
      </c>
      <c r="J2320" s="68" t="s">
        <v>963</v>
      </c>
      <c r="K2320" s="67" t="s">
        <v>8614</v>
      </c>
      <c r="L2320" s="13">
        <v>1752</v>
      </c>
      <c r="M2320" s="13">
        <v>1643</v>
      </c>
      <c r="N2320" s="13">
        <v>2754</v>
      </c>
      <c r="O2320" s="13">
        <v>0</v>
      </c>
      <c r="P2320" s="13">
        <v>0</v>
      </c>
      <c r="Q2320" s="13">
        <v>0</v>
      </c>
      <c r="R2320" s="13">
        <v>6149</v>
      </c>
    </row>
    <row r="2321" spans="1:18" ht="14.5" x14ac:dyDescent="0.25">
      <c r="A2321" s="68">
        <v>12</v>
      </c>
      <c r="B2321" s="68">
        <v>393</v>
      </c>
      <c r="C2321" s="67" t="s">
        <v>277</v>
      </c>
      <c r="D2321" s="67" t="s">
        <v>782</v>
      </c>
      <c r="E2321" s="67" t="s">
        <v>278</v>
      </c>
      <c r="F2321" s="67" t="s">
        <v>4266</v>
      </c>
      <c r="G2321" s="67" t="s">
        <v>4265</v>
      </c>
      <c r="H2321" s="67" t="s">
        <v>3749</v>
      </c>
      <c r="I2321" s="68" t="s">
        <v>6180</v>
      </c>
      <c r="J2321" s="68" t="s">
        <v>963</v>
      </c>
      <c r="K2321" s="67" t="s">
        <v>6373</v>
      </c>
      <c r="L2321" s="13">
        <v>137</v>
      </c>
      <c r="M2321" s="13">
        <v>129</v>
      </c>
      <c r="N2321" s="13">
        <v>244</v>
      </c>
      <c r="O2321" s="13">
        <v>0</v>
      </c>
      <c r="P2321" s="13">
        <v>0</v>
      </c>
      <c r="Q2321" s="13">
        <v>0</v>
      </c>
      <c r="R2321" s="13">
        <v>510</v>
      </c>
    </row>
    <row r="2322" spans="1:18" ht="14.5" x14ac:dyDescent="0.25">
      <c r="A2322" s="68">
        <v>12</v>
      </c>
      <c r="B2322" s="68">
        <v>394</v>
      </c>
      <c r="C2322" s="67" t="s">
        <v>277</v>
      </c>
      <c r="D2322" s="67" t="s">
        <v>782</v>
      </c>
      <c r="E2322" s="67" t="s">
        <v>278</v>
      </c>
      <c r="F2322" s="67" t="s">
        <v>4268</v>
      </c>
      <c r="G2322" s="67" t="s">
        <v>4267</v>
      </c>
      <c r="H2322" s="67" t="s">
        <v>3749</v>
      </c>
      <c r="I2322" s="68" t="s">
        <v>6165</v>
      </c>
      <c r="J2322" s="68" t="s">
        <v>963</v>
      </c>
      <c r="K2322" s="67" t="s">
        <v>8615</v>
      </c>
      <c r="L2322" s="13">
        <v>11509</v>
      </c>
      <c r="M2322" s="13">
        <v>10490</v>
      </c>
      <c r="N2322" s="13">
        <v>20352</v>
      </c>
      <c r="O2322" s="13">
        <v>0</v>
      </c>
      <c r="P2322" s="13">
        <v>0</v>
      </c>
      <c r="Q2322" s="13">
        <v>0</v>
      </c>
      <c r="R2322" s="13">
        <v>42351</v>
      </c>
    </row>
    <row r="2323" spans="1:18" ht="14.5" x14ac:dyDescent="0.25">
      <c r="A2323" s="68">
        <v>12</v>
      </c>
      <c r="B2323" s="68">
        <v>395</v>
      </c>
      <c r="C2323" s="67" t="s">
        <v>277</v>
      </c>
      <c r="D2323" s="67" t="s">
        <v>782</v>
      </c>
      <c r="E2323" s="67" t="s">
        <v>278</v>
      </c>
      <c r="F2323" s="67" t="s">
        <v>4270</v>
      </c>
      <c r="G2323" s="67" t="s">
        <v>4269</v>
      </c>
      <c r="H2323" s="67" t="s">
        <v>3749</v>
      </c>
      <c r="I2323" s="68" t="s">
        <v>6166</v>
      </c>
      <c r="J2323" s="68" t="s">
        <v>963</v>
      </c>
      <c r="K2323" s="67" t="s">
        <v>6374</v>
      </c>
      <c r="L2323" s="13">
        <v>4926</v>
      </c>
      <c r="M2323" s="13">
        <v>5623</v>
      </c>
      <c r="N2323" s="13">
        <v>15872</v>
      </c>
      <c r="O2323" s="13">
        <v>0</v>
      </c>
      <c r="P2323" s="13">
        <v>0</v>
      </c>
      <c r="Q2323" s="13">
        <v>0</v>
      </c>
      <c r="R2323" s="13">
        <v>26421</v>
      </c>
    </row>
    <row r="2324" spans="1:18" ht="14.5" x14ac:dyDescent="0.25">
      <c r="A2324" s="68">
        <v>12</v>
      </c>
      <c r="B2324" s="68">
        <v>396</v>
      </c>
      <c r="C2324" s="67" t="s">
        <v>277</v>
      </c>
      <c r="D2324" s="67" t="s">
        <v>782</v>
      </c>
      <c r="E2324" s="67" t="s">
        <v>278</v>
      </c>
      <c r="F2324" s="67" t="s">
        <v>4272</v>
      </c>
      <c r="G2324" s="67" t="s">
        <v>4271</v>
      </c>
      <c r="H2324" s="67" t="s">
        <v>3749</v>
      </c>
      <c r="I2324" s="68" t="s">
        <v>6212</v>
      </c>
      <c r="J2324" s="68" t="s">
        <v>963</v>
      </c>
      <c r="K2324" s="67" t="s">
        <v>6375</v>
      </c>
      <c r="L2324" s="13">
        <v>6097</v>
      </c>
      <c r="M2324" s="13">
        <v>6420</v>
      </c>
      <c r="N2324" s="13">
        <v>13153</v>
      </c>
      <c r="O2324" s="13">
        <v>0</v>
      </c>
      <c r="P2324" s="13">
        <v>0</v>
      </c>
      <c r="Q2324" s="13">
        <v>0</v>
      </c>
      <c r="R2324" s="13">
        <v>25670</v>
      </c>
    </row>
    <row r="2325" spans="1:18" ht="14.5" x14ac:dyDescent="0.25">
      <c r="A2325" s="68">
        <v>12</v>
      </c>
      <c r="B2325" s="68">
        <v>397</v>
      </c>
      <c r="C2325" s="67" t="s">
        <v>277</v>
      </c>
      <c r="D2325" s="67" t="s">
        <v>782</v>
      </c>
      <c r="E2325" s="67" t="s">
        <v>278</v>
      </c>
      <c r="F2325" s="67" t="s">
        <v>4273</v>
      </c>
      <c r="G2325" s="67" t="s">
        <v>7671</v>
      </c>
      <c r="H2325" s="67" t="s">
        <v>3749</v>
      </c>
      <c r="I2325" s="68" t="s">
        <v>6217</v>
      </c>
      <c r="J2325" s="68" t="s">
        <v>963</v>
      </c>
      <c r="K2325" s="67" t="s">
        <v>5764</v>
      </c>
      <c r="L2325" s="13">
        <v>1534</v>
      </c>
      <c r="M2325" s="13">
        <v>1156</v>
      </c>
      <c r="N2325" s="13">
        <v>968</v>
      </c>
      <c r="O2325" s="13">
        <v>0</v>
      </c>
      <c r="P2325" s="13">
        <v>0</v>
      </c>
      <c r="Q2325" s="13">
        <v>0</v>
      </c>
      <c r="R2325" s="13">
        <v>3658</v>
      </c>
    </row>
    <row r="2326" spans="1:18" ht="14.5" x14ac:dyDescent="0.25">
      <c r="A2326" s="68">
        <v>12</v>
      </c>
      <c r="B2326" s="68">
        <v>398</v>
      </c>
      <c r="C2326" s="67" t="s">
        <v>277</v>
      </c>
      <c r="D2326" s="67" t="s">
        <v>782</v>
      </c>
      <c r="E2326" s="67" t="s">
        <v>278</v>
      </c>
      <c r="F2326" s="67" t="s">
        <v>7479</v>
      </c>
      <c r="G2326" s="67" t="s">
        <v>7708</v>
      </c>
      <c r="H2326" s="67" t="s">
        <v>3749</v>
      </c>
      <c r="I2326" s="68" t="s">
        <v>6167</v>
      </c>
      <c r="J2326" s="68" t="s">
        <v>963</v>
      </c>
      <c r="K2326" s="67" t="s">
        <v>8815</v>
      </c>
      <c r="L2326" s="13">
        <v>801</v>
      </c>
      <c r="M2326" s="13">
        <v>951</v>
      </c>
      <c r="N2326" s="13">
        <v>1642</v>
      </c>
      <c r="O2326" s="13">
        <v>0</v>
      </c>
      <c r="P2326" s="13">
        <v>0</v>
      </c>
      <c r="Q2326" s="13">
        <v>0</v>
      </c>
      <c r="R2326" s="13">
        <v>3394</v>
      </c>
    </row>
    <row r="2327" spans="1:18" ht="14.5" x14ac:dyDescent="0.25">
      <c r="A2327" s="68">
        <v>12</v>
      </c>
      <c r="B2327" s="68">
        <v>399</v>
      </c>
      <c r="C2327" s="67" t="s">
        <v>277</v>
      </c>
      <c r="D2327" s="67" t="s">
        <v>782</v>
      </c>
      <c r="E2327" s="67" t="s">
        <v>278</v>
      </c>
      <c r="F2327" s="67" t="s">
        <v>4275</v>
      </c>
      <c r="G2327" s="67" t="s">
        <v>4274</v>
      </c>
      <c r="H2327" s="67" t="s">
        <v>3749</v>
      </c>
      <c r="I2327" s="68" t="s">
        <v>6259</v>
      </c>
      <c r="J2327" s="68" t="s">
        <v>963</v>
      </c>
      <c r="K2327" s="67" t="s">
        <v>8616</v>
      </c>
      <c r="L2327" s="13">
        <v>1727</v>
      </c>
      <c r="M2327" s="13">
        <v>1393</v>
      </c>
      <c r="N2327" s="13">
        <v>1632</v>
      </c>
      <c r="O2327" s="13">
        <v>0</v>
      </c>
      <c r="P2327" s="13">
        <v>0</v>
      </c>
      <c r="Q2327" s="13">
        <v>0</v>
      </c>
      <c r="R2327" s="13">
        <v>4752</v>
      </c>
    </row>
    <row r="2328" spans="1:18" ht="14.5" x14ac:dyDescent="0.25">
      <c r="A2328" s="68">
        <v>12</v>
      </c>
      <c r="B2328" s="68">
        <v>400</v>
      </c>
      <c r="C2328" s="67" t="s">
        <v>277</v>
      </c>
      <c r="D2328" s="67" t="s">
        <v>782</v>
      </c>
      <c r="E2328" s="67" t="s">
        <v>278</v>
      </c>
      <c r="F2328" s="67" t="s">
        <v>4277</v>
      </c>
      <c r="G2328" s="67" t="s">
        <v>4276</v>
      </c>
      <c r="H2328" s="67" t="s">
        <v>3749</v>
      </c>
      <c r="I2328" s="68" t="s">
        <v>6166</v>
      </c>
      <c r="J2328" s="68" t="s">
        <v>963</v>
      </c>
      <c r="K2328" s="67" t="s">
        <v>8617</v>
      </c>
      <c r="L2328" s="13">
        <v>3540</v>
      </c>
      <c r="M2328" s="13">
        <v>2908</v>
      </c>
      <c r="N2328" s="13">
        <v>3569</v>
      </c>
      <c r="O2328" s="13">
        <v>0</v>
      </c>
      <c r="P2328" s="13">
        <v>0</v>
      </c>
      <c r="Q2328" s="13">
        <v>0</v>
      </c>
      <c r="R2328" s="13">
        <v>10017</v>
      </c>
    </row>
    <row r="2329" spans="1:18" ht="14.5" x14ac:dyDescent="0.25">
      <c r="A2329" s="68">
        <v>12</v>
      </c>
      <c r="B2329" s="68">
        <v>401</v>
      </c>
      <c r="C2329" s="67" t="s">
        <v>277</v>
      </c>
      <c r="D2329" s="67" t="s">
        <v>782</v>
      </c>
      <c r="E2329" s="67" t="s">
        <v>278</v>
      </c>
      <c r="F2329" s="67" t="s">
        <v>7510</v>
      </c>
      <c r="G2329" s="67" t="s">
        <v>7725</v>
      </c>
      <c r="H2329" s="67" t="s">
        <v>3749</v>
      </c>
      <c r="I2329" s="68" t="s">
        <v>6217</v>
      </c>
      <c r="J2329" s="68" t="s">
        <v>963</v>
      </c>
      <c r="K2329" s="67" t="s">
        <v>8841</v>
      </c>
      <c r="L2329" s="13">
        <v>2100</v>
      </c>
      <c r="M2329" s="13">
        <v>3002</v>
      </c>
      <c r="N2329" s="13">
        <v>1400</v>
      </c>
      <c r="O2329" s="13">
        <v>0</v>
      </c>
      <c r="P2329" s="13">
        <v>0</v>
      </c>
      <c r="Q2329" s="13">
        <v>0</v>
      </c>
      <c r="R2329" s="13">
        <v>6502</v>
      </c>
    </row>
    <row r="2330" spans="1:18" ht="14.5" x14ac:dyDescent="0.25">
      <c r="A2330" s="68">
        <v>12</v>
      </c>
      <c r="B2330" s="68">
        <v>402</v>
      </c>
      <c r="C2330" s="67" t="s">
        <v>277</v>
      </c>
      <c r="D2330" s="67" t="s">
        <v>782</v>
      </c>
      <c r="E2330" s="67" t="s">
        <v>278</v>
      </c>
      <c r="F2330" s="67" t="s">
        <v>4279</v>
      </c>
      <c r="G2330" s="67" t="s">
        <v>4278</v>
      </c>
      <c r="H2330" s="67" t="s">
        <v>3749</v>
      </c>
      <c r="I2330" s="68" t="s">
        <v>6165</v>
      </c>
      <c r="J2330" s="68" t="s">
        <v>963</v>
      </c>
      <c r="K2330" s="67" t="s">
        <v>6376</v>
      </c>
      <c r="L2330" s="13">
        <v>8550</v>
      </c>
      <c r="M2330" s="13">
        <v>6314</v>
      </c>
      <c r="N2330" s="13">
        <v>6543</v>
      </c>
      <c r="O2330" s="13">
        <v>0</v>
      </c>
      <c r="P2330" s="13">
        <v>0</v>
      </c>
      <c r="Q2330" s="13">
        <v>0</v>
      </c>
      <c r="R2330" s="13">
        <v>21407</v>
      </c>
    </row>
    <row r="2331" spans="1:18" ht="14.5" x14ac:dyDescent="0.25">
      <c r="A2331" s="68">
        <v>12</v>
      </c>
      <c r="B2331" s="68">
        <v>403</v>
      </c>
      <c r="C2331" s="67" t="s">
        <v>277</v>
      </c>
      <c r="D2331" s="67" t="s">
        <v>782</v>
      </c>
      <c r="E2331" s="67" t="s">
        <v>278</v>
      </c>
      <c r="F2331" s="67" t="s">
        <v>4281</v>
      </c>
      <c r="G2331" s="67" t="s">
        <v>4280</v>
      </c>
      <c r="H2331" s="67" t="s">
        <v>3749</v>
      </c>
      <c r="I2331" s="68" t="s">
        <v>6180</v>
      </c>
      <c r="J2331" s="68" t="s">
        <v>963</v>
      </c>
      <c r="K2331" s="67" t="s">
        <v>8618</v>
      </c>
      <c r="L2331" s="13">
        <v>1098</v>
      </c>
      <c r="M2331" s="13">
        <v>1038</v>
      </c>
      <c r="N2331" s="13">
        <v>2289</v>
      </c>
      <c r="O2331" s="13">
        <v>0</v>
      </c>
      <c r="P2331" s="13">
        <v>0</v>
      </c>
      <c r="Q2331" s="13">
        <v>0</v>
      </c>
      <c r="R2331" s="13">
        <v>4425</v>
      </c>
    </row>
    <row r="2332" spans="1:18" ht="14.5" x14ac:dyDescent="0.25">
      <c r="A2332" s="68">
        <v>12</v>
      </c>
      <c r="B2332" s="68">
        <v>404</v>
      </c>
      <c r="C2332" s="67" t="s">
        <v>277</v>
      </c>
      <c r="D2332" s="67" t="s">
        <v>782</v>
      </c>
      <c r="E2332" s="67" t="s">
        <v>278</v>
      </c>
      <c r="F2332" s="67" t="s">
        <v>7466</v>
      </c>
      <c r="G2332" s="67" t="s">
        <v>7704</v>
      </c>
      <c r="H2332" s="67" t="s">
        <v>3749</v>
      </c>
      <c r="I2332" s="68" t="s">
        <v>6166</v>
      </c>
      <c r="J2332" s="68" t="s">
        <v>963</v>
      </c>
      <c r="K2332" s="67" t="s">
        <v>8802</v>
      </c>
      <c r="L2332" s="13">
        <v>3561</v>
      </c>
      <c r="M2332" s="13">
        <v>1665</v>
      </c>
      <c r="N2332" s="13">
        <v>2798</v>
      </c>
      <c r="O2332" s="13">
        <v>0</v>
      </c>
      <c r="P2332" s="13">
        <v>0</v>
      </c>
      <c r="Q2332" s="13">
        <v>0</v>
      </c>
      <c r="R2332" s="13">
        <v>8024</v>
      </c>
    </row>
    <row r="2333" spans="1:18" ht="14.5" x14ac:dyDescent="0.25">
      <c r="A2333" s="68">
        <v>12</v>
      </c>
      <c r="B2333" s="68">
        <v>405</v>
      </c>
      <c r="C2333" s="67" t="s">
        <v>277</v>
      </c>
      <c r="D2333" s="67" t="s">
        <v>782</v>
      </c>
      <c r="E2333" s="67" t="s">
        <v>278</v>
      </c>
      <c r="F2333" s="67" t="s">
        <v>4283</v>
      </c>
      <c r="G2333" s="67" t="s">
        <v>4282</v>
      </c>
      <c r="H2333" s="67" t="s">
        <v>3749</v>
      </c>
      <c r="I2333" s="68" t="s">
        <v>6180</v>
      </c>
      <c r="J2333" s="68" t="s">
        <v>963</v>
      </c>
      <c r="K2333" s="67" t="s">
        <v>8619</v>
      </c>
      <c r="L2333" s="13">
        <v>607</v>
      </c>
      <c r="M2333" s="13">
        <v>585</v>
      </c>
      <c r="N2333" s="13">
        <v>1072</v>
      </c>
      <c r="O2333" s="13">
        <v>0</v>
      </c>
      <c r="P2333" s="13">
        <v>0</v>
      </c>
      <c r="Q2333" s="13">
        <v>0</v>
      </c>
      <c r="R2333" s="13">
        <v>2264</v>
      </c>
    </row>
    <row r="2334" spans="1:18" ht="14.5" x14ac:dyDescent="0.25">
      <c r="A2334" s="68">
        <v>12</v>
      </c>
      <c r="B2334" s="68">
        <v>406</v>
      </c>
      <c r="C2334" s="67" t="s">
        <v>277</v>
      </c>
      <c r="D2334" s="67" t="s">
        <v>782</v>
      </c>
      <c r="E2334" s="67" t="s">
        <v>278</v>
      </c>
      <c r="F2334" s="67" t="s">
        <v>4285</v>
      </c>
      <c r="G2334" s="67" t="s">
        <v>4284</v>
      </c>
      <c r="H2334" s="67" t="s">
        <v>3749</v>
      </c>
      <c r="I2334" s="68" t="s">
        <v>6212</v>
      </c>
      <c r="J2334" s="68" t="s">
        <v>963</v>
      </c>
      <c r="K2334" s="67" t="s">
        <v>8620</v>
      </c>
      <c r="L2334" s="13">
        <v>4184</v>
      </c>
      <c r="M2334" s="13">
        <v>3917</v>
      </c>
      <c r="N2334" s="13">
        <v>8959</v>
      </c>
      <c r="O2334" s="13">
        <v>0</v>
      </c>
      <c r="P2334" s="13">
        <v>0</v>
      </c>
      <c r="Q2334" s="13">
        <v>0</v>
      </c>
      <c r="R2334" s="13">
        <v>17060</v>
      </c>
    </row>
    <row r="2335" spans="1:18" ht="14.5" x14ac:dyDescent="0.25">
      <c r="A2335" s="68">
        <v>12</v>
      </c>
      <c r="B2335" s="68">
        <v>407</v>
      </c>
      <c r="C2335" s="67" t="s">
        <v>277</v>
      </c>
      <c r="D2335" s="67" t="s">
        <v>782</v>
      </c>
      <c r="E2335" s="67" t="s">
        <v>278</v>
      </c>
      <c r="F2335" s="67" t="s">
        <v>4287</v>
      </c>
      <c r="G2335" s="67" t="s">
        <v>4286</v>
      </c>
      <c r="H2335" s="67" t="s">
        <v>3749</v>
      </c>
      <c r="I2335" s="68" t="s">
        <v>6208</v>
      </c>
      <c r="J2335" s="68" t="s">
        <v>963</v>
      </c>
      <c r="K2335" s="67" t="s">
        <v>6377</v>
      </c>
      <c r="L2335" s="13">
        <v>5843</v>
      </c>
      <c r="M2335" s="13">
        <v>5150</v>
      </c>
      <c r="N2335" s="13">
        <v>8352</v>
      </c>
      <c r="O2335" s="13">
        <v>0</v>
      </c>
      <c r="P2335" s="13">
        <v>0</v>
      </c>
      <c r="Q2335" s="13">
        <v>0</v>
      </c>
      <c r="R2335" s="13">
        <v>19345</v>
      </c>
    </row>
    <row r="2336" spans="1:18" ht="14.5" x14ac:dyDescent="0.25">
      <c r="A2336" s="68">
        <v>12</v>
      </c>
      <c r="B2336" s="68">
        <v>408</v>
      </c>
      <c r="C2336" s="67" t="s">
        <v>277</v>
      </c>
      <c r="D2336" s="67" t="s">
        <v>782</v>
      </c>
      <c r="E2336" s="67" t="s">
        <v>278</v>
      </c>
      <c r="F2336" s="67" t="s">
        <v>7511</v>
      </c>
      <c r="G2336" s="67" t="s">
        <v>7726</v>
      </c>
      <c r="H2336" s="67" t="s">
        <v>3749</v>
      </c>
      <c r="I2336" s="68" t="s">
        <v>6167</v>
      </c>
      <c r="J2336" s="68" t="s">
        <v>963</v>
      </c>
      <c r="K2336" s="67" t="s">
        <v>8842</v>
      </c>
      <c r="L2336" s="13">
        <v>2001</v>
      </c>
      <c r="M2336" s="13">
        <v>3023</v>
      </c>
      <c r="N2336" s="13">
        <v>1503</v>
      </c>
      <c r="O2336" s="13">
        <v>0</v>
      </c>
      <c r="P2336" s="13">
        <v>0</v>
      </c>
      <c r="Q2336" s="13">
        <v>0</v>
      </c>
      <c r="R2336" s="13">
        <v>6527</v>
      </c>
    </row>
    <row r="2337" spans="1:18" ht="14.5" x14ac:dyDescent="0.25">
      <c r="A2337" s="68">
        <v>12</v>
      </c>
      <c r="B2337" s="68">
        <v>409</v>
      </c>
      <c r="C2337" s="67" t="s">
        <v>277</v>
      </c>
      <c r="D2337" s="67" t="s">
        <v>782</v>
      </c>
      <c r="E2337" s="67" t="s">
        <v>278</v>
      </c>
      <c r="F2337" s="67" t="s">
        <v>4289</v>
      </c>
      <c r="G2337" s="67" t="s">
        <v>4288</v>
      </c>
      <c r="H2337" s="67" t="s">
        <v>3749</v>
      </c>
      <c r="I2337" s="68" t="s">
        <v>6187</v>
      </c>
      <c r="J2337" s="68" t="s">
        <v>963</v>
      </c>
      <c r="K2337" s="67" t="s">
        <v>6378</v>
      </c>
      <c r="L2337" s="13">
        <v>1217</v>
      </c>
      <c r="M2337" s="13">
        <v>840</v>
      </c>
      <c r="N2337" s="13">
        <v>1276</v>
      </c>
      <c r="O2337" s="13">
        <v>0</v>
      </c>
      <c r="P2337" s="13">
        <v>0</v>
      </c>
      <c r="Q2337" s="13">
        <v>0</v>
      </c>
      <c r="R2337" s="13">
        <v>3333</v>
      </c>
    </row>
    <row r="2338" spans="1:18" ht="14.5" x14ac:dyDescent="0.25">
      <c r="A2338" s="68">
        <v>12</v>
      </c>
      <c r="B2338" s="68">
        <v>410</v>
      </c>
      <c r="C2338" s="67" t="s">
        <v>277</v>
      </c>
      <c r="D2338" s="67" t="s">
        <v>782</v>
      </c>
      <c r="E2338" s="67" t="s">
        <v>278</v>
      </c>
      <c r="F2338" s="67" t="s">
        <v>4291</v>
      </c>
      <c r="G2338" s="67" t="s">
        <v>4290</v>
      </c>
      <c r="H2338" s="67" t="s">
        <v>3749</v>
      </c>
      <c r="I2338" s="68" t="s">
        <v>6169</v>
      </c>
      <c r="J2338" s="68" t="s">
        <v>963</v>
      </c>
      <c r="K2338" s="67" t="s">
        <v>6379</v>
      </c>
      <c r="L2338" s="13">
        <v>3846</v>
      </c>
      <c r="M2338" s="13">
        <v>2653</v>
      </c>
      <c r="N2338" s="13">
        <v>4924</v>
      </c>
      <c r="O2338" s="13">
        <v>0</v>
      </c>
      <c r="P2338" s="13">
        <v>0</v>
      </c>
      <c r="Q2338" s="13">
        <v>0</v>
      </c>
      <c r="R2338" s="13">
        <v>11423</v>
      </c>
    </row>
    <row r="2339" spans="1:18" ht="14.5" x14ac:dyDescent="0.25">
      <c r="A2339" s="68">
        <v>12</v>
      </c>
      <c r="B2339" s="68">
        <v>411</v>
      </c>
      <c r="C2339" s="67" t="s">
        <v>277</v>
      </c>
      <c r="D2339" s="67" t="s">
        <v>782</v>
      </c>
      <c r="E2339" s="67" t="s">
        <v>278</v>
      </c>
      <c r="F2339" s="67" t="s">
        <v>4293</v>
      </c>
      <c r="G2339" s="67" t="s">
        <v>4292</v>
      </c>
      <c r="H2339" s="67" t="s">
        <v>3749</v>
      </c>
      <c r="I2339" s="68" t="s">
        <v>6212</v>
      </c>
      <c r="J2339" s="68" t="s">
        <v>963</v>
      </c>
      <c r="K2339" s="67" t="s">
        <v>8621</v>
      </c>
      <c r="L2339" s="13">
        <v>5645</v>
      </c>
      <c r="M2339" s="13">
        <v>4878</v>
      </c>
      <c r="N2339" s="13">
        <v>6452</v>
      </c>
      <c r="O2339" s="13">
        <v>0</v>
      </c>
      <c r="P2339" s="13">
        <v>0</v>
      </c>
      <c r="Q2339" s="13">
        <v>0</v>
      </c>
      <c r="R2339" s="13">
        <v>16975</v>
      </c>
    </row>
    <row r="2340" spans="1:18" ht="14.5" x14ac:dyDescent="0.25">
      <c r="A2340" s="68">
        <v>12</v>
      </c>
      <c r="B2340" s="68">
        <v>412</v>
      </c>
      <c r="C2340" s="67" t="s">
        <v>277</v>
      </c>
      <c r="D2340" s="67" t="s">
        <v>782</v>
      </c>
      <c r="E2340" s="67" t="s">
        <v>278</v>
      </c>
      <c r="F2340" s="67" t="s">
        <v>4295</v>
      </c>
      <c r="G2340" s="67" t="s">
        <v>4294</v>
      </c>
      <c r="H2340" s="67" t="s">
        <v>3749</v>
      </c>
      <c r="I2340" s="68" t="s">
        <v>6185</v>
      </c>
      <c r="J2340" s="68" t="s">
        <v>963</v>
      </c>
      <c r="K2340" s="67" t="s">
        <v>6380</v>
      </c>
      <c r="L2340" s="13">
        <v>477</v>
      </c>
      <c r="M2340" s="13">
        <v>481</v>
      </c>
      <c r="N2340" s="13">
        <v>1115</v>
      </c>
      <c r="O2340" s="13">
        <v>0</v>
      </c>
      <c r="P2340" s="13">
        <v>0</v>
      </c>
      <c r="Q2340" s="13">
        <v>0</v>
      </c>
      <c r="R2340" s="13">
        <v>2073</v>
      </c>
    </row>
    <row r="2341" spans="1:18" ht="14.5" x14ac:dyDescent="0.25">
      <c r="A2341" s="68">
        <v>12</v>
      </c>
      <c r="B2341" s="68">
        <v>413</v>
      </c>
      <c r="C2341" s="67" t="s">
        <v>277</v>
      </c>
      <c r="D2341" s="67" t="s">
        <v>782</v>
      </c>
      <c r="E2341" s="67" t="s">
        <v>278</v>
      </c>
      <c r="F2341" s="67" t="s">
        <v>4297</v>
      </c>
      <c r="G2341" s="67" t="s">
        <v>4296</v>
      </c>
      <c r="H2341" s="67" t="s">
        <v>3749</v>
      </c>
      <c r="I2341" s="68" t="s">
        <v>6223</v>
      </c>
      <c r="J2341" s="68" t="s">
        <v>963</v>
      </c>
      <c r="K2341" s="67" t="s">
        <v>6381</v>
      </c>
      <c r="L2341" s="13">
        <v>6665</v>
      </c>
      <c r="M2341" s="13">
        <v>5772</v>
      </c>
      <c r="N2341" s="13">
        <v>3279</v>
      </c>
      <c r="O2341" s="13">
        <v>0</v>
      </c>
      <c r="P2341" s="13">
        <v>0</v>
      </c>
      <c r="Q2341" s="13">
        <v>0</v>
      </c>
      <c r="R2341" s="13">
        <v>15716</v>
      </c>
    </row>
    <row r="2342" spans="1:18" ht="14.5" x14ac:dyDescent="0.25">
      <c r="A2342" s="68">
        <v>12</v>
      </c>
      <c r="B2342" s="68">
        <v>414</v>
      </c>
      <c r="C2342" s="67" t="s">
        <v>277</v>
      </c>
      <c r="D2342" s="67" t="s">
        <v>782</v>
      </c>
      <c r="E2342" s="67" t="s">
        <v>278</v>
      </c>
      <c r="F2342" s="67" t="s">
        <v>4299</v>
      </c>
      <c r="G2342" s="67" t="s">
        <v>4298</v>
      </c>
      <c r="H2342" s="67" t="s">
        <v>3749</v>
      </c>
      <c r="I2342" s="68" t="s">
        <v>6191</v>
      </c>
      <c r="J2342" s="68" t="s">
        <v>963</v>
      </c>
      <c r="K2342" s="67" t="s">
        <v>6382</v>
      </c>
      <c r="L2342" s="13">
        <v>683</v>
      </c>
      <c r="M2342" s="13">
        <v>653</v>
      </c>
      <c r="N2342" s="13">
        <v>1183</v>
      </c>
      <c r="O2342" s="13">
        <v>0</v>
      </c>
      <c r="P2342" s="13">
        <v>0</v>
      </c>
      <c r="Q2342" s="13">
        <v>0</v>
      </c>
      <c r="R2342" s="13">
        <v>2519</v>
      </c>
    </row>
    <row r="2343" spans="1:18" ht="14.5" x14ac:dyDescent="0.25">
      <c r="A2343" s="68">
        <v>12</v>
      </c>
      <c r="B2343" s="68">
        <v>415</v>
      </c>
      <c r="C2343" s="67" t="s">
        <v>277</v>
      </c>
      <c r="D2343" s="67" t="s">
        <v>782</v>
      </c>
      <c r="E2343" s="67" t="s">
        <v>278</v>
      </c>
      <c r="F2343" s="67" t="s">
        <v>4301</v>
      </c>
      <c r="G2343" s="67" t="s">
        <v>4300</v>
      </c>
      <c r="H2343" s="67" t="s">
        <v>3749</v>
      </c>
      <c r="I2343" s="68" t="s">
        <v>6383</v>
      </c>
      <c r="J2343" s="68" t="s">
        <v>963</v>
      </c>
      <c r="K2343" s="67" t="s">
        <v>6384</v>
      </c>
      <c r="L2343" s="13">
        <v>2507</v>
      </c>
      <c r="M2343" s="13">
        <v>2466</v>
      </c>
      <c r="N2343" s="13">
        <v>4185</v>
      </c>
      <c r="O2343" s="13">
        <v>0</v>
      </c>
      <c r="P2343" s="13">
        <v>0</v>
      </c>
      <c r="Q2343" s="13">
        <v>0</v>
      </c>
      <c r="R2343" s="13">
        <v>9158</v>
      </c>
    </row>
    <row r="2344" spans="1:18" ht="14.5" x14ac:dyDescent="0.25">
      <c r="A2344" s="68">
        <v>12</v>
      </c>
      <c r="B2344" s="68">
        <v>416</v>
      </c>
      <c r="C2344" s="67" t="s">
        <v>277</v>
      </c>
      <c r="D2344" s="67" t="s">
        <v>782</v>
      </c>
      <c r="E2344" s="67" t="s">
        <v>278</v>
      </c>
      <c r="F2344" s="67" t="s">
        <v>4303</v>
      </c>
      <c r="G2344" s="67" t="s">
        <v>4302</v>
      </c>
      <c r="H2344" s="67" t="s">
        <v>3749</v>
      </c>
      <c r="I2344" s="68" t="s">
        <v>6186</v>
      </c>
      <c r="J2344" s="68" t="s">
        <v>963</v>
      </c>
      <c r="K2344" s="67" t="s">
        <v>8622</v>
      </c>
      <c r="L2344" s="13">
        <v>3386</v>
      </c>
      <c r="M2344" s="13">
        <v>3632</v>
      </c>
      <c r="N2344" s="13">
        <v>4934</v>
      </c>
      <c r="O2344" s="13">
        <v>0</v>
      </c>
      <c r="P2344" s="13">
        <v>0</v>
      </c>
      <c r="Q2344" s="13">
        <v>0</v>
      </c>
      <c r="R2344" s="13">
        <v>11952</v>
      </c>
    </row>
    <row r="2345" spans="1:18" ht="14.5" x14ac:dyDescent="0.25">
      <c r="A2345" s="68">
        <v>12</v>
      </c>
      <c r="B2345" s="68">
        <v>417</v>
      </c>
      <c r="C2345" s="67" t="s">
        <v>277</v>
      </c>
      <c r="D2345" s="67" t="s">
        <v>782</v>
      </c>
      <c r="E2345" s="67" t="s">
        <v>278</v>
      </c>
      <c r="F2345" s="67" t="s">
        <v>4305</v>
      </c>
      <c r="G2345" s="67" t="s">
        <v>4304</v>
      </c>
      <c r="H2345" s="67" t="s">
        <v>3749</v>
      </c>
      <c r="I2345" s="68" t="s">
        <v>6217</v>
      </c>
      <c r="J2345" s="68" t="s">
        <v>963</v>
      </c>
      <c r="K2345" s="67" t="s">
        <v>8623</v>
      </c>
      <c r="L2345" s="13">
        <v>1146</v>
      </c>
      <c r="M2345" s="13">
        <v>804</v>
      </c>
      <c r="N2345" s="13">
        <v>1562</v>
      </c>
      <c r="O2345" s="13">
        <v>0</v>
      </c>
      <c r="P2345" s="13">
        <v>0</v>
      </c>
      <c r="Q2345" s="13">
        <v>0</v>
      </c>
      <c r="R2345" s="13">
        <v>3512</v>
      </c>
    </row>
    <row r="2346" spans="1:18" ht="14.5" x14ac:dyDescent="0.25">
      <c r="A2346" s="68">
        <v>12</v>
      </c>
      <c r="B2346" s="68">
        <v>418</v>
      </c>
      <c r="C2346" s="67" t="s">
        <v>277</v>
      </c>
      <c r="D2346" s="67" t="s">
        <v>782</v>
      </c>
      <c r="E2346" s="67" t="s">
        <v>278</v>
      </c>
      <c r="F2346" s="67" t="s">
        <v>4611</v>
      </c>
      <c r="G2346" s="67" t="s">
        <v>4610</v>
      </c>
      <c r="H2346" s="67" t="s">
        <v>3749</v>
      </c>
      <c r="I2346" s="68" t="s">
        <v>6169</v>
      </c>
      <c r="J2346" s="68" t="s">
        <v>963</v>
      </c>
      <c r="K2346" s="67" t="s">
        <v>8624</v>
      </c>
      <c r="L2346" s="13">
        <v>2273</v>
      </c>
      <c r="M2346" s="13">
        <v>2087</v>
      </c>
      <c r="N2346" s="13">
        <v>4892</v>
      </c>
      <c r="O2346" s="13">
        <v>0</v>
      </c>
      <c r="P2346" s="13">
        <v>0</v>
      </c>
      <c r="Q2346" s="13">
        <v>0</v>
      </c>
      <c r="R2346" s="13">
        <v>9252</v>
      </c>
    </row>
    <row r="2347" spans="1:18" ht="14.5" x14ac:dyDescent="0.25">
      <c r="A2347" s="68">
        <v>12</v>
      </c>
      <c r="B2347" s="68">
        <v>419</v>
      </c>
      <c r="C2347" s="67" t="s">
        <v>277</v>
      </c>
      <c r="D2347" s="67" t="s">
        <v>782</v>
      </c>
      <c r="E2347" s="67" t="s">
        <v>278</v>
      </c>
      <c r="F2347" s="67" t="s">
        <v>4307</v>
      </c>
      <c r="G2347" s="67" t="s">
        <v>4306</v>
      </c>
      <c r="H2347" s="67" t="s">
        <v>3749</v>
      </c>
      <c r="I2347" s="68" t="s">
        <v>6185</v>
      </c>
      <c r="J2347" s="68" t="s">
        <v>963</v>
      </c>
      <c r="K2347" s="67" t="s">
        <v>6385</v>
      </c>
      <c r="L2347" s="13">
        <v>3947</v>
      </c>
      <c r="M2347" s="13">
        <v>3820</v>
      </c>
      <c r="N2347" s="13">
        <v>8199</v>
      </c>
      <c r="O2347" s="13">
        <v>0</v>
      </c>
      <c r="P2347" s="13">
        <v>0</v>
      </c>
      <c r="Q2347" s="13">
        <v>0</v>
      </c>
      <c r="R2347" s="13">
        <v>15966</v>
      </c>
    </row>
    <row r="2348" spans="1:18" ht="14.5" x14ac:dyDescent="0.25">
      <c r="A2348" s="68">
        <v>12</v>
      </c>
      <c r="B2348" s="68">
        <v>420</v>
      </c>
      <c r="C2348" s="67" t="s">
        <v>277</v>
      </c>
      <c r="D2348" s="67" t="s">
        <v>782</v>
      </c>
      <c r="E2348" s="67" t="s">
        <v>278</v>
      </c>
      <c r="F2348" s="67" t="s">
        <v>4309</v>
      </c>
      <c r="G2348" s="67" t="s">
        <v>4308</v>
      </c>
      <c r="H2348" s="67" t="s">
        <v>3749</v>
      </c>
      <c r="I2348" s="68" t="s">
        <v>6259</v>
      </c>
      <c r="J2348" s="68" t="s">
        <v>963</v>
      </c>
      <c r="K2348" s="67" t="s">
        <v>8625</v>
      </c>
      <c r="L2348" s="13">
        <v>2517</v>
      </c>
      <c r="M2348" s="13">
        <v>1990</v>
      </c>
      <c r="N2348" s="13">
        <v>2793</v>
      </c>
      <c r="O2348" s="13">
        <v>0</v>
      </c>
      <c r="P2348" s="13">
        <v>0</v>
      </c>
      <c r="Q2348" s="13">
        <v>0</v>
      </c>
      <c r="R2348" s="13">
        <v>7300</v>
      </c>
    </row>
    <row r="2349" spans="1:18" ht="14.5" x14ac:dyDescent="0.25">
      <c r="A2349" s="68">
        <v>12</v>
      </c>
      <c r="B2349" s="68">
        <v>421</v>
      </c>
      <c r="C2349" s="67" t="s">
        <v>277</v>
      </c>
      <c r="D2349" s="67" t="s">
        <v>782</v>
      </c>
      <c r="E2349" s="67" t="s">
        <v>278</v>
      </c>
      <c r="F2349" s="67" t="s">
        <v>4311</v>
      </c>
      <c r="G2349" s="67" t="s">
        <v>4310</v>
      </c>
      <c r="H2349" s="67" t="s">
        <v>3749</v>
      </c>
      <c r="I2349" s="68" t="s">
        <v>6208</v>
      </c>
      <c r="J2349" s="68" t="s">
        <v>963</v>
      </c>
      <c r="K2349" s="67" t="s">
        <v>6386</v>
      </c>
      <c r="L2349" s="13">
        <v>3720</v>
      </c>
      <c r="M2349" s="13">
        <v>2981</v>
      </c>
      <c r="N2349" s="13">
        <v>4042</v>
      </c>
      <c r="O2349" s="13">
        <v>0</v>
      </c>
      <c r="P2349" s="13">
        <v>0</v>
      </c>
      <c r="Q2349" s="13">
        <v>0</v>
      </c>
      <c r="R2349" s="13">
        <v>10743</v>
      </c>
    </row>
    <row r="2350" spans="1:18" ht="14.5" x14ac:dyDescent="0.25">
      <c r="A2350" s="68">
        <v>12</v>
      </c>
      <c r="B2350" s="68">
        <v>422</v>
      </c>
      <c r="C2350" s="67" t="s">
        <v>277</v>
      </c>
      <c r="D2350" s="67" t="s">
        <v>782</v>
      </c>
      <c r="E2350" s="67" t="s">
        <v>278</v>
      </c>
      <c r="F2350" s="67" t="s">
        <v>4313</v>
      </c>
      <c r="G2350" s="67" t="s">
        <v>4312</v>
      </c>
      <c r="H2350" s="67" t="s">
        <v>3749</v>
      </c>
      <c r="I2350" s="68" t="s">
        <v>6208</v>
      </c>
      <c r="J2350" s="68" t="s">
        <v>963</v>
      </c>
      <c r="K2350" s="67" t="s">
        <v>8626</v>
      </c>
      <c r="L2350" s="13">
        <v>840</v>
      </c>
      <c r="M2350" s="13">
        <v>804</v>
      </c>
      <c r="N2350" s="13">
        <v>2086</v>
      </c>
      <c r="O2350" s="13">
        <v>0</v>
      </c>
      <c r="P2350" s="13">
        <v>0</v>
      </c>
      <c r="Q2350" s="13">
        <v>0</v>
      </c>
      <c r="R2350" s="13">
        <v>3730</v>
      </c>
    </row>
    <row r="2351" spans="1:18" ht="14.5" x14ac:dyDescent="0.25">
      <c r="A2351" s="68">
        <v>12</v>
      </c>
      <c r="B2351" s="68">
        <v>423</v>
      </c>
      <c r="C2351" s="67" t="s">
        <v>277</v>
      </c>
      <c r="D2351" s="67" t="s">
        <v>782</v>
      </c>
      <c r="E2351" s="67" t="s">
        <v>278</v>
      </c>
      <c r="F2351" s="67" t="s">
        <v>4315</v>
      </c>
      <c r="G2351" s="67" t="s">
        <v>4314</v>
      </c>
      <c r="H2351" s="67" t="s">
        <v>3749</v>
      </c>
      <c r="I2351" s="68" t="s">
        <v>6259</v>
      </c>
      <c r="J2351" s="68" t="s">
        <v>963</v>
      </c>
      <c r="K2351" s="67" t="s">
        <v>6387</v>
      </c>
      <c r="L2351" s="13">
        <v>3526</v>
      </c>
      <c r="M2351" s="13">
        <v>2795</v>
      </c>
      <c r="N2351" s="13">
        <v>3054</v>
      </c>
      <c r="O2351" s="13">
        <v>0</v>
      </c>
      <c r="P2351" s="13">
        <v>0</v>
      </c>
      <c r="Q2351" s="13">
        <v>0</v>
      </c>
      <c r="R2351" s="13">
        <v>9375</v>
      </c>
    </row>
    <row r="2352" spans="1:18" ht="14.5" x14ac:dyDescent="0.25">
      <c r="A2352" s="68">
        <v>12</v>
      </c>
      <c r="B2352" s="68">
        <v>424</v>
      </c>
      <c r="C2352" s="67" t="s">
        <v>277</v>
      </c>
      <c r="D2352" s="67" t="s">
        <v>782</v>
      </c>
      <c r="E2352" s="67" t="s">
        <v>278</v>
      </c>
      <c r="F2352" s="67" t="s">
        <v>4317</v>
      </c>
      <c r="G2352" s="67" t="s">
        <v>4316</v>
      </c>
      <c r="H2352" s="67" t="s">
        <v>3749</v>
      </c>
      <c r="I2352" s="68" t="s">
        <v>6167</v>
      </c>
      <c r="J2352" s="68" t="s">
        <v>963</v>
      </c>
      <c r="K2352" s="67" t="s">
        <v>8627</v>
      </c>
      <c r="L2352" s="13">
        <v>735</v>
      </c>
      <c r="M2352" s="13">
        <v>697</v>
      </c>
      <c r="N2352" s="13">
        <v>1289</v>
      </c>
      <c r="O2352" s="13">
        <v>0</v>
      </c>
      <c r="P2352" s="13">
        <v>0</v>
      </c>
      <c r="Q2352" s="13">
        <v>0</v>
      </c>
      <c r="R2352" s="13">
        <v>2721</v>
      </c>
    </row>
    <row r="2353" spans="1:18" ht="14.5" x14ac:dyDescent="0.25">
      <c r="A2353" s="68">
        <v>12</v>
      </c>
      <c r="B2353" s="68">
        <v>425</v>
      </c>
      <c r="C2353" s="67" t="s">
        <v>277</v>
      </c>
      <c r="D2353" s="67" t="s">
        <v>782</v>
      </c>
      <c r="E2353" s="67" t="s">
        <v>278</v>
      </c>
      <c r="F2353" s="67" t="s">
        <v>4319</v>
      </c>
      <c r="G2353" s="67" t="s">
        <v>4318</v>
      </c>
      <c r="H2353" s="67" t="s">
        <v>3749</v>
      </c>
      <c r="I2353" s="68" t="s">
        <v>6208</v>
      </c>
      <c r="J2353" s="68" t="s">
        <v>963</v>
      </c>
      <c r="K2353" s="67" t="s">
        <v>8628</v>
      </c>
      <c r="L2353" s="13">
        <v>2936</v>
      </c>
      <c r="M2353" s="13">
        <v>2430</v>
      </c>
      <c r="N2353" s="13">
        <v>2554</v>
      </c>
      <c r="O2353" s="13">
        <v>0</v>
      </c>
      <c r="P2353" s="13">
        <v>0</v>
      </c>
      <c r="Q2353" s="13">
        <v>0</v>
      </c>
      <c r="R2353" s="13">
        <v>7920</v>
      </c>
    </row>
    <row r="2354" spans="1:18" ht="14.5" x14ac:dyDescent="0.25">
      <c r="A2354" s="68">
        <v>12</v>
      </c>
      <c r="B2354" s="68">
        <v>426</v>
      </c>
      <c r="C2354" s="67" t="s">
        <v>277</v>
      </c>
      <c r="D2354" s="67" t="s">
        <v>782</v>
      </c>
      <c r="E2354" s="67" t="s">
        <v>278</v>
      </c>
      <c r="F2354" s="67" t="s">
        <v>4321</v>
      </c>
      <c r="G2354" s="67" t="s">
        <v>4320</v>
      </c>
      <c r="H2354" s="67" t="s">
        <v>3749</v>
      </c>
      <c r="I2354" s="68" t="s">
        <v>6165</v>
      </c>
      <c r="J2354" s="68" t="s">
        <v>963</v>
      </c>
      <c r="K2354" s="67" t="s">
        <v>8629</v>
      </c>
      <c r="L2354" s="13">
        <v>994</v>
      </c>
      <c r="M2354" s="13">
        <v>863</v>
      </c>
      <c r="N2354" s="13">
        <v>1693</v>
      </c>
      <c r="O2354" s="13">
        <v>0</v>
      </c>
      <c r="P2354" s="13">
        <v>0</v>
      </c>
      <c r="Q2354" s="13">
        <v>0</v>
      </c>
      <c r="R2354" s="13">
        <v>3550</v>
      </c>
    </row>
    <row r="2355" spans="1:18" ht="14.5" x14ac:dyDescent="0.25">
      <c r="A2355" s="68">
        <v>12</v>
      </c>
      <c r="B2355" s="68">
        <v>427</v>
      </c>
      <c r="C2355" s="67" t="s">
        <v>277</v>
      </c>
      <c r="D2355" s="67" t="s">
        <v>782</v>
      </c>
      <c r="E2355" s="67" t="s">
        <v>278</v>
      </c>
      <c r="F2355" s="67" t="s">
        <v>4323</v>
      </c>
      <c r="G2355" s="67" t="s">
        <v>4322</v>
      </c>
      <c r="H2355" s="67" t="s">
        <v>3749</v>
      </c>
      <c r="I2355" s="68" t="s">
        <v>6208</v>
      </c>
      <c r="J2355" s="68" t="s">
        <v>963</v>
      </c>
      <c r="K2355" s="67" t="s">
        <v>8630</v>
      </c>
      <c r="L2355" s="13">
        <v>3157</v>
      </c>
      <c r="M2355" s="13">
        <v>2590</v>
      </c>
      <c r="N2355" s="13">
        <v>3756</v>
      </c>
      <c r="O2355" s="13">
        <v>0</v>
      </c>
      <c r="P2355" s="13">
        <v>0</v>
      </c>
      <c r="Q2355" s="13">
        <v>0</v>
      </c>
      <c r="R2355" s="13">
        <v>9503</v>
      </c>
    </row>
    <row r="2356" spans="1:18" ht="14.5" x14ac:dyDescent="0.25">
      <c r="A2356" s="68">
        <v>12</v>
      </c>
      <c r="B2356" s="68">
        <v>428</v>
      </c>
      <c r="C2356" s="67" t="s">
        <v>277</v>
      </c>
      <c r="D2356" s="67" t="s">
        <v>782</v>
      </c>
      <c r="E2356" s="67" t="s">
        <v>278</v>
      </c>
      <c r="F2356" s="67" t="s">
        <v>4325</v>
      </c>
      <c r="G2356" s="67" t="s">
        <v>4324</v>
      </c>
      <c r="H2356" s="67" t="s">
        <v>3749</v>
      </c>
      <c r="I2356" s="68" t="s">
        <v>6208</v>
      </c>
      <c r="J2356" s="68" t="s">
        <v>963</v>
      </c>
      <c r="K2356" s="67" t="s">
        <v>6388</v>
      </c>
      <c r="L2356" s="13">
        <v>2893</v>
      </c>
      <c r="M2356" s="13">
        <v>2470</v>
      </c>
      <c r="N2356" s="13">
        <v>4405</v>
      </c>
      <c r="O2356" s="13">
        <v>0</v>
      </c>
      <c r="P2356" s="13">
        <v>0</v>
      </c>
      <c r="Q2356" s="13">
        <v>0</v>
      </c>
      <c r="R2356" s="13">
        <v>9768</v>
      </c>
    </row>
    <row r="2357" spans="1:18" ht="14.5" x14ac:dyDescent="0.25">
      <c r="A2357" s="68">
        <v>12</v>
      </c>
      <c r="B2357" s="68">
        <v>429</v>
      </c>
      <c r="C2357" s="67" t="s">
        <v>277</v>
      </c>
      <c r="D2357" s="67" t="s">
        <v>782</v>
      </c>
      <c r="E2357" s="67" t="s">
        <v>278</v>
      </c>
      <c r="F2357" s="67" t="s">
        <v>4327</v>
      </c>
      <c r="G2357" s="67" t="s">
        <v>4326</v>
      </c>
      <c r="H2357" s="67" t="s">
        <v>3749</v>
      </c>
      <c r="I2357" s="68" t="s">
        <v>6186</v>
      </c>
      <c r="J2357" s="68" t="s">
        <v>963</v>
      </c>
      <c r="K2357" s="67" t="s">
        <v>8631</v>
      </c>
      <c r="L2357" s="13">
        <v>2076</v>
      </c>
      <c r="M2357" s="13">
        <v>1676</v>
      </c>
      <c r="N2357" s="13">
        <v>2988</v>
      </c>
      <c r="O2357" s="13">
        <v>0</v>
      </c>
      <c r="P2357" s="13">
        <v>0</v>
      </c>
      <c r="Q2357" s="13">
        <v>0</v>
      </c>
      <c r="R2357" s="13">
        <v>6740</v>
      </c>
    </row>
    <row r="2358" spans="1:18" ht="14.5" x14ac:dyDescent="0.25">
      <c r="A2358" s="68">
        <v>12</v>
      </c>
      <c r="B2358" s="68">
        <v>430</v>
      </c>
      <c r="C2358" s="67" t="s">
        <v>277</v>
      </c>
      <c r="D2358" s="67" t="s">
        <v>782</v>
      </c>
      <c r="E2358" s="67" t="s">
        <v>278</v>
      </c>
      <c r="F2358" s="67" t="s">
        <v>4329</v>
      </c>
      <c r="G2358" s="67" t="s">
        <v>4328</v>
      </c>
      <c r="H2358" s="67" t="s">
        <v>3749</v>
      </c>
      <c r="I2358" s="68" t="s">
        <v>6166</v>
      </c>
      <c r="J2358" s="68" t="s">
        <v>963</v>
      </c>
      <c r="K2358" s="67" t="s">
        <v>6741</v>
      </c>
      <c r="L2358" s="13">
        <v>3749</v>
      </c>
      <c r="M2358" s="13">
        <v>2855</v>
      </c>
      <c r="N2358" s="13">
        <v>2616</v>
      </c>
      <c r="O2358" s="13">
        <v>0</v>
      </c>
      <c r="P2358" s="13">
        <v>0</v>
      </c>
      <c r="Q2358" s="13">
        <v>0</v>
      </c>
      <c r="R2358" s="13">
        <v>9220</v>
      </c>
    </row>
    <row r="2359" spans="1:18" ht="14.5" x14ac:dyDescent="0.25">
      <c r="A2359" s="68">
        <v>12</v>
      </c>
      <c r="B2359" s="68">
        <v>431</v>
      </c>
      <c r="C2359" s="67" t="s">
        <v>277</v>
      </c>
      <c r="D2359" s="67" t="s">
        <v>782</v>
      </c>
      <c r="E2359" s="67" t="s">
        <v>278</v>
      </c>
      <c r="F2359" s="67" t="s">
        <v>4331</v>
      </c>
      <c r="G2359" s="67" t="s">
        <v>4330</v>
      </c>
      <c r="H2359" s="67" t="s">
        <v>3749</v>
      </c>
      <c r="I2359" s="68" t="s">
        <v>6389</v>
      </c>
      <c r="J2359" s="68" t="s">
        <v>963</v>
      </c>
      <c r="K2359" s="67" t="s">
        <v>6390</v>
      </c>
      <c r="L2359" s="13">
        <v>2540</v>
      </c>
      <c r="M2359" s="13">
        <v>2036</v>
      </c>
      <c r="N2359" s="13">
        <v>4200</v>
      </c>
      <c r="O2359" s="13">
        <v>0</v>
      </c>
      <c r="P2359" s="13">
        <v>0</v>
      </c>
      <c r="Q2359" s="13">
        <v>0</v>
      </c>
      <c r="R2359" s="13">
        <v>8776</v>
      </c>
    </row>
    <row r="2360" spans="1:18" ht="14.5" x14ac:dyDescent="0.25">
      <c r="A2360" s="68">
        <v>12</v>
      </c>
      <c r="B2360" s="68">
        <v>432</v>
      </c>
      <c r="C2360" s="67" t="s">
        <v>277</v>
      </c>
      <c r="D2360" s="67" t="s">
        <v>782</v>
      </c>
      <c r="E2360" s="67" t="s">
        <v>278</v>
      </c>
      <c r="F2360" s="67" t="s">
        <v>4333</v>
      </c>
      <c r="G2360" s="67" t="s">
        <v>4332</v>
      </c>
      <c r="H2360" s="67" t="s">
        <v>3749</v>
      </c>
      <c r="I2360" s="68" t="s">
        <v>6165</v>
      </c>
      <c r="J2360" s="68" t="s">
        <v>963</v>
      </c>
      <c r="K2360" s="67" t="s">
        <v>6391</v>
      </c>
      <c r="L2360" s="13">
        <v>8991</v>
      </c>
      <c r="M2360" s="13">
        <v>7824</v>
      </c>
      <c r="N2360" s="13">
        <v>9805</v>
      </c>
      <c r="O2360" s="13">
        <v>0</v>
      </c>
      <c r="P2360" s="13">
        <v>0</v>
      </c>
      <c r="Q2360" s="13">
        <v>0</v>
      </c>
      <c r="R2360" s="13">
        <v>26620</v>
      </c>
    </row>
    <row r="2361" spans="1:18" ht="14.5" x14ac:dyDescent="0.25">
      <c r="A2361" s="68">
        <v>12</v>
      </c>
      <c r="B2361" s="68">
        <v>433</v>
      </c>
      <c r="C2361" s="67" t="s">
        <v>277</v>
      </c>
      <c r="D2361" s="67" t="s">
        <v>782</v>
      </c>
      <c r="E2361" s="67" t="s">
        <v>278</v>
      </c>
      <c r="F2361" s="67" t="s">
        <v>4335</v>
      </c>
      <c r="G2361" s="67" t="s">
        <v>4334</v>
      </c>
      <c r="H2361" s="67" t="s">
        <v>3749</v>
      </c>
      <c r="I2361" s="68" t="s">
        <v>6167</v>
      </c>
      <c r="J2361" s="68" t="s">
        <v>963</v>
      </c>
      <c r="K2361" s="67" t="s">
        <v>8632</v>
      </c>
      <c r="L2361" s="13">
        <v>1095</v>
      </c>
      <c r="M2361" s="13">
        <v>980</v>
      </c>
      <c r="N2361" s="13">
        <v>1040</v>
      </c>
      <c r="O2361" s="13">
        <v>0</v>
      </c>
      <c r="P2361" s="13">
        <v>0</v>
      </c>
      <c r="Q2361" s="13">
        <v>0</v>
      </c>
      <c r="R2361" s="13">
        <v>3115</v>
      </c>
    </row>
    <row r="2362" spans="1:18" ht="14.5" x14ac:dyDescent="0.25">
      <c r="A2362" s="68">
        <v>12</v>
      </c>
      <c r="B2362" s="68">
        <v>434</v>
      </c>
      <c r="C2362" s="67" t="s">
        <v>277</v>
      </c>
      <c r="D2362" s="67" t="s">
        <v>782</v>
      </c>
      <c r="E2362" s="67" t="s">
        <v>278</v>
      </c>
      <c r="F2362" s="67" t="s">
        <v>4337</v>
      </c>
      <c r="G2362" s="67" t="s">
        <v>4336</v>
      </c>
      <c r="H2362" s="67" t="s">
        <v>3749</v>
      </c>
      <c r="I2362" s="68" t="s">
        <v>6322</v>
      </c>
      <c r="J2362" s="68" t="s">
        <v>963</v>
      </c>
      <c r="K2362" s="67" t="s">
        <v>6392</v>
      </c>
      <c r="L2362" s="13">
        <v>4648</v>
      </c>
      <c r="M2362" s="13">
        <v>3807</v>
      </c>
      <c r="N2362" s="13">
        <v>3473</v>
      </c>
      <c r="O2362" s="13">
        <v>0</v>
      </c>
      <c r="P2362" s="13">
        <v>0</v>
      </c>
      <c r="Q2362" s="13">
        <v>0</v>
      </c>
      <c r="R2362" s="13">
        <v>11928</v>
      </c>
    </row>
    <row r="2363" spans="1:18" ht="14.5" x14ac:dyDescent="0.25">
      <c r="A2363" s="68">
        <v>12</v>
      </c>
      <c r="B2363" s="68">
        <v>435</v>
      </c>
      <c r="C2363" s="67" t="s">
        <v>277</v>
      </c>
      <c r="D2363" s="67" t="s">
        <v>782</v>
      </c>
      <c r="E2363" s="67" t="s">
        <v>278</v>
      </c>
      <c r="F2363" s="67" t="s">
        <v>4339</v>
      </c>
      <c r="G2363" s="67" t="s">
        <v>4338</v>
      </c>
      <c r="H2363" s="67" t="s">
        <v>3749</v>
      </c>
      <c r="I2363" s="68" t="s">
        <v>6167</v>
      </c>
      <c r="J2363" s="68" t="s">
        <v>963</v>
      </c>
      <c r="K2363" s="67" t="s">
        <v>8633</v>
      </c>
      <c r="L2363" s="13">
        <v>3402</v>
      </c>
      <c r="M2363" s="13">
        <v>2940</v>
      </c>
      <c r="N2363" s="13">
        <v>5046</v>
      </c>
      <c r="O2363" s="13">
        <v>0</v>
      </c>
      <c r="P2363" s="13">
        <v>0</v>
      </c>
      <c r="Q2363" s="13">
        <v>0</v>
      </c>
      <c r="R2363" s="13">
        <v>11388</v>
      </c>
    </row>
    <row r="2364" spans="1:18" ht="14.5" x14ac:dyDescent="0.25">
      <c r="A2364" s="68">
        <v>12</v>
      </c>
      <c r="B2364" s="68">
        <v>436</v>
      </c>
      <c r="C2364" s="67" t="s">
        <v>277</v>
      </c>
      <c r="D2364" s="67" t="s">
        <v>782</v>
      </c>
      <c r="E2364" s="67" t="s">
        <v>278</v>
      </c>
      <c r="F2364" s="67" t="s">
        <v>4340</v>
      </c>
      <c r="G2364" s="67" t="s">
        <v>782</v>
      </c>
      <c r="H2364" s="67" t="s">
        <v>3749</v>
      </c>
      <c r="I2364" s="68" t="s">
        <v>6187</v>
      </c>
      <c r="J2364" s="68" t="s">
        <v>963</v>
      </c>
      <c r="K2364" s="67" t="s">
        <v>8634</v>
      </c>
      <c r="L2364" s="13">
        <v>1143</v>
      </c>
      <c r="M2364" s="13">
        <v>377</v>
      </c>
      <c r="N2364" s="13">
        <v>1815</v>
      </c>
      <c r="O2364" s="13">
        <v>0</v>
      </c>
      <c r="P2364" s="13">
        <v>0</v>
      </c>
      <c r="Q2364" s="13">
        <v>0</v>
      </c>
      <c r="R2364" s="13">
        <v>3335</v>
      </c>
    </row>
    <row r="2365" spans="1:18" ht="14.5" x14ac:dyDescent="0.25">
      <c r="A2365" s="68">
        <v>12</v>
      </c>
      <c r="B2365" s="68">
        <v>437</v>
      </c>
      <c r="C2365" s="67" t="s">
        <v>277</v>
      </c>
      <c r="D2365" s="67" t="s">
        <v>1446</v>
      </c>
      <c r="E2365" s="67" t="s">
        <v>571</v>
      </c>
      <c r="F2365" s="67" t="s">
        <v>4342</v>
      </c>
      <c r="G2365" s="67" t="s">
        <v>4341</v>
      </c>
      <c r="H2365" s="67" t="s">
        <v>3749</v>
      </c>
      <c r="I2365" s="68" t="s">
        <v>6393</v>
      </c>
      <c r="J2365" s="68" t="s">
        <v>963</v>
      </c>
      <c r="K2365" s="67" t="s">
        <v>8635</v>
      </c>
      <c r="L2365" s="13">
        <v>5746</v>
      </c>
      <c r="M2365" s="13">
        <v>4869</v>
      </c>
      <c r="N2365" s="13">
        <v>4837</v>
      </c>
      <c r="O2365" s="13">
        <v>0</v>
      </c>
      <c r="P2365" s="13">
        <v>0</v>
      </c>
      <c r="Q2365" s="13">
        <v>0</v>
      </c>
      <c r="R2365" s="13">
        <v>15452</v>
      </c>
    </row>
    <row r="2366" spans="1:18" ht="14.5" x14ac:dyDescent="0.25">
      <c r="A2366" s="68">
        <v>12</v>
      </c>
      <c r="B2366" s="68">
        <v>438</v>
      </c>
      <c r="C2366" s="67" t="s">
        <v>277</v>
      </c>
      <c r="D2366" s="67" t="s">
        <v>1446</v>
      </c>
      <c r="E2366" s="67" t="s">
        <v>571</v>
      </c>
      <c r="F2366" s="67" t="s">
        <v>4344</v>
      </c>
      <c r="G2366" s="67" t="s">
        <v>4343</v>
      </c>
      <c r="H2366" s="67" t="s">
        <v>3749</v>
      </c>
      <c r="I2366" s="68" t="s">
        <v>6394</v>
      </c>
      <c r="J2366" s="68" t="s">
        <v>963</v>
      </c>
      <c r="K2366" s="67" t="s">
        <v>6395</v>
      </c>
      <c r="L2366" s="13">
        <v>12</v>
      </c>
      <c r="M2366" s="13">
        <v>690</v>
      </c>
      <c r="N2366" s="13">
        <v>124</v>
      </c>
      <c r="O2366" s="13">
        <v>0</v>
      </c>
      <c r="P2366" s="13">
        <v>0</v>
      </c>
      <c r="Q2366" s="13">
        <v>0</v>
      </c>
      <c r="R2366" s="13">
        <v>826</v>
      </c>
    </row>
    <row r="2367" spans="1:18" ht="14.5" x14ac:dyDescent="0.25">
      <c r="A2367" s="68">
        <v>12</v>
      </c>
      <c r="B2367" s="68">
        <v>439</v>
      </c>
      <c r="C2367" s="67" t="s">
        <v>277</v>
      </c>
      <c r="D2367" s="67" t="s">
        <v>1454</v>
      </c>
      <c r="E2367" s="67" t="s">
        <v>530</v>
      </c>
      <c r="F2367" s="67" t="s">
        <v>4346</v>
      </c>
      <c r="G2367" s="67" t="s">
        <v>1454</v>
      </c>
      <c r="H2367" s="67" t="s">
        <v>3749</v>
      </c>
      <c r="I2367" s="68" t="s">
        <v>6175</v>
      </c>
      <c r="J2367" s="68" t="s">
        <v>963</v>
      </c>
      <c r="K2367" s="67" t="s">
        <v>6571</v>
      </c>
      <c r="L2367" s="13">
        <v>27</v>
      </c>
      <c r="M2367" s="13">
        <v>54</v>
      </c>
      <c r="N2367" s="13">
        <v>32</v>
      </c>
      <c r="O2367" s="13">
        <v>0</v>
      </c>
      <c r="P2367" s="13">
        <v>0</v>
      </c>
      <c r="Q2367" s="13">
        <v>0</v>
      </c>
      <c r="R2367" s="13">
        <v>113</v>
      </c>
    </row>
    <row r="2368" spans="1:18" ht="14.5" x14ac:dyDescent="0.25">
      <c r="A2368" s="68">
        <v>12</v>
      </c>
      <c r="B2368" s="68">
        <v>440</v>
      </c>
      <c r="C2368" s="67" t="s">
        <v>277</v>
      </c>
      <c r="D2368" s="67" t="s">
        <v>1454</v>
      </c>
      <c r="E2368" s="67" t="s">
        <v>530</v>
      </c>
      <c r="F2368" s="67" t="s">
        <v>4345</v>
      </c>
      <c r="G2368" s="67" t="s">
        <v>1454</v>
      </c>
      <c r="H2368" s="67" t="s">
        <v>3749</v>
      </c>
      <c r="I2368" s="68" t="s">
        <v>6396</v>
      </c>
      <c r="J2368" s="68" t="s">
        <v>963</v>
      </c>
      <c r="K2368" s="67" t="s">
        <v>8636</v>
      </c>
      <c r="L2368" s="13">
        <v>510</v>
      </c>
      <c r="M2368" s="13">
        <v>347</v>
      </c>
      <c r="N2368" s="13">
        <v>2114</v>
      </c>
      <c r="O2368" s="13">
        <v>0</v>
      </c>
      <c r="P2368" s="13">
        <v>0</v>
      </c>
      <c r="Q2368" s="13">
        <v>0</v>
      </c>
      <c r="R2368" s="13">
        <v>2971</v>
      </c>
    </row>
    <row r="2369" spans="1:18" ht="14.5" x14ac:dyDescent="0.25">
      <c r="A2369" s="68">
        <v>12</v>
      </c>
      <c r="B2369" s="68">
        <v>441</v>
      </c>
      <c r="C2369" s="67" t="s">
        <v>277</v>
      </c>
      <c r="D2369" s="67" t="s">
        <v>620</v>
      </c>
      <c r="E2369" s="67" t="s">
        <v>622</v>
      </c>
      <c r="F2369" s="67" t="s">
        <v>4348</v>
      </c>
      <c r="G2369" s="67" t="s">
        <v>4347</v>
      </c>
      <c r="H2369" s="67" t="s">
        <v>3749</v>
      </c>
      <c r="I2369" s="68" t="s">
        <v>6389</v>
      </c>
      <c r="J2369" s="68" t="s">
        <v>963</v>
      </c>
      <c r="K2369" s="67" t="s">
        <v>6397</v>
      </c>
      <c r="L2369" s="13">
        <v>2127</v>
      </c>
      <c r="M2369" s="13">
        <v>1727</v>
      </c>
      <c r="N2369" s="13">
        <v>1700</v>
      </c>
      <c r="O2369" s="13">
        <v>0</v>
      </c>
      <c r="P2369" s="13">
        <v>0</v>
      </c>
      <c r="Q2369" s="13">
        <v>0</v>
      </c>
      <c r="R2369" s="13">
        <v>5554</v>
      </c>
    </row>
    <row r="2370" spans="1:18" ht="14.5" x14ac:dyDescent="0.25">
      <c r="A2370" s="68">
        <v>12</v>
      </c>
      <c r="B2370" s="68">
        <v>442</v>
      </c>
      <c r="C2370" s="67" t="s">
        <v>277</v>
      </c>
      <c r="D2370" s="67" t="s">
        <v>6811</v>
      </c>
      <c r="E2370" s="67" t="s">
        <v>528</v>
      </c>
      <c r="F2370" s="67" t="s">
        <v>4360</v>
      </c>
      <c r="G2370" s="67" t="s">
        <v>4359</v>
      </c>
      <c r="H2370" s="67" t="s">
        <v>3749</v>
      </c>
      <c r="I2370" s="68" t="s">
        <v>6167</v>
      </c>
      <c r="J2370" s="68" t="s">
        <v>963</v>
      </c>
      <c r="K2370" s="67" t="s">
        <v>6401</v>
      </c>
      <c r="L2370" s="13">
        <v>909</v>
      </c>
      <c r="M2370" s="13">
        <v>1131</v>
      </c>
      <c r="N2370" s="13">
        <v>1350</v>
      </c>
      <c r="O2370" s="13">
        <v>0</v>
      </c>
      <c r="P2370" s="13">
        <v>0</v>
      </c>
      <c r="Q2370" s="13">
        <v>0</v>
      </c>
      <c r="R2370" s="13">
        <v>3390</v>
      </c>
    </row>
    <row r="2371" spans="1:18" ht="14.5" x14ac:dyDescent="0.25">
      <c r="A2371" s="68">
        <v>12</v>
      </c>
      <c r="B2371" s="68">
        <v>443</v>
      </c>
      <c r="C2371" s="67" t="s">
        <v>277</v>
      </c>
      <c r="D2371" s="67" t="s">
        <v>6811</v>
      </c>
      <c r="E2371" s="67" t="s">
        <v>528</v>
      </c>
      <c r="F2371" s="67" t="s">
        <v>4362</v>
      </c>
      <c r="G2371" s="67" t="s">
        <v>4361</v>
      </c>
      <c r="H2371" s="67" t="s">
        <v>3749</v>
      </c>
      <c r="I2371" s="68" t="s">
        <v>6167</v>
      </c>
      <c r="J2371" s="68" t="s">
        <v>963</v>
      </c>
      <c r="K2371" s="67" t="s">
        <v>6402</v>
      </c>
      <c r="L2371" s="13">
        <v>694</v>
      </c>
      <c r="M2371" s="13">
        <v>578</v>
      </c>
      <c r="N2371" s="13">
        <v>1488</v>
      </c>
      <c r="O2371" s="13">
        <v>0</v>
      </c>
      <c r="P2371" s="13">
        <v>0</v>
      </c>
      <c r="Q2371" s="13">
        <v>0</v>
      </c>
      <c r="R2371" s="13">
        <v>2760</v>
      </c>
    </row>
    <row r="2372" spans="1:18" ht="14.5" x14ac:dyDescent="0.25">
      <c r="A2372" s="68">
        <v>12</v>
      </c>
      <c r="B2372" s="68">
        <v>444</v>
      </c>
      <c r="C2372" s="67" t="s">
        <v>277</v>
      </c>
      <c r="D2372" s="67" t="s">
        <v>6811</v>
      </c>
      <c r="E2372" s="67" t="s">
        <v>528</v>
      </c>
      <c r="F2372" s="67" t="s">
        <v>4364</v>
      </c>
      <c r="G2372" s="67" t="s">
        <v>4363</v>
      </c>
      <c r="H2372" s="67" t="s">
        <v>3749</v>
      </c>
      <c r="I2372" s="68" t="s">
        <v>6217</v>
      </c>
      <c r="J2372" s="68" t="s">
        <v>963</v>
      </c>
      <c r="K2372" s="67" t="s">
        <v>8642</v>
      </c>
      <c r="L2372" s="13">
        <v>327</v>
      </c>
      <c r="M2372" s="13">
        <v>322</v>
      </c>
      <c r="N2372" s="13">
        <v>603</v>
      </c>
      <c r="O2372" s="13">
        <v>0</v>
      </c>
      <c r="P2372" s="13">
        <v>0</v>
      </c>
      <c r="Q2372" s="13">
        <v>0</v>
      </c>
      <c r="R2372" s="13">
        <v>1252</v>
      </c>
    </row>
    <row r="2373" spans="1:18" ht="14.5" x14ac:dyDescent="0.25">
      <c r="A2373" s="68">
        <v>12</v>
      </c>
      <c r="B2373" s="68">
        <v>445</v>
      </c>
      <c r="C2373" s="67" t="s">
        <v>277</v>
      </c>
      <c r="D2373" s="67" t="s">
        <v>6811</v>
      </c>
      <c r="E2373" s="67" t="s">
        <v>528</v>
      </c>
      <c r="F2373" s="67" t="s">
        <v>4366</v>
      </c>
      <c r="G2373" s="67" t="s">
        <v>4365</v>
      </c>
      <c r="H2373" s="67" t="s">
        <v>3749</v>
      </c>
      <c r="I2373" s="68" t="s">
        <v>6180</v>
      </c>
      <c r="J2373" s="68" t="s">
        <v>963</v>
      </c>
      <c r="K2373" s="67" t="s">
        <v>8643</v>
      </c>
      <c r="L2373" s="13">
        <v>260</v>
      </c>
      <c r="M2373" s="13">
        <v>249</v>
      </c>
      <c r="N2373" s="13">
        <v>428</v>
      </c>
      <c r="O2373" s="13">
        <v>0</v>
      </c>
      <c r="P2373" s="13">
        <v>0</v>
      </c>
      <c r="Q2373" s="13">
        <v>0</v>
      </c>
      <c r="R2373" s="13">
        <v>937</v>
      </c>
    </row>
    <row r="2374" spans="1:18" ht="14.5" x14ac:dyDescent="0.25">
      <c r="A2374" s="68">
        <v>12</v>
      </c>
      <c r="B2374" s="68">
        <v>446</v>
      </c>
      <c r="C2374" s="67" t="s">
        <v>277</v>
      </c>
      <c r="D2374" s="67" t="s">
        <v>6811</v>
      </c>
      <c r="E2374" s="67" t="s">
        <v>528</v>
      </c>
      <c r="F2374" s="67" t="s">
        <v>4368</v>
      </c>
      <c r="G2374" s="67" t="s">
        <v>4367</v>
      </c>
      <c r="H2374" s="67" t="s">
        <v>3749</v>
      </c>
      <c r="I2374" s="68" t="s">
        <v>6180</v>
      </c>
      <c r="J2374" s="68" t="s">
        <v>963</v>
      </c>
      <c r="K2374" s="67" t="s">
        <v>8644</v>
      </c>
      <c r="L2374" s="13">
        <v>322</v>
      </c>
      <c r="M2374" s="13">
        <v>304</v>
      </c>
      <c r="N2374" s="13">
        <v>677</v>
      </c>
      <c r="O2374" s="13">
        <v>0</v>
      </c>
      <c r="P2374" s="13">
        <v>0</v>
      </c>
      <c r="Q2374" s="13">
        <v>0</v>
      </c>
      <c r="R2374" s="13">
        <v>1303</v>
      </c>
    </row>
    <row r="2375" spans="1:18" ht="14.5" x14ac:dyDescent="0.25">
      <c r="A2375" s="68">
        <v>12</v>
      </c>
      <c r="B2375" s="68">
        <v>447</v>
      </c>
      <c r="C2375" s="67" t="s">
        <v>277</v>
      </c>
      <c r="D2375" s="67" t="s">
        <v>6811</v>
      </c>
      <c r="E2375" s="67" t="s">
        <v>528</v>
      </c>
      <c r="F2375" s="67" t="s">
        <v>4370</v>
      </c>
      <c r="G2375" s="67" t="s">
        <v>4369</v>
      </c>
      <c r="H2375" s="67" t="s">
        <v>3749</v>
      </c>
      <c r="I2375" s="68" t="s">
        <v>6180</v>
      </c>
      <c r="J2375" s="68" t="s">
        <v>963</v>
      </c>
      <c r="K2375" s="67" t="s">
        <v>8645</v>
      </c>
      <c r="L2375" s="13">
        <v>240</v>
      </c>
      <c r="M2375" s="13">
        <v>323</v>
      </c>
      <c r="N2375" s="13">
        <v>558</v>
      </c>
      <c r="O2375" s="13">
        <v>0</v>
      </c>
      <c r="P2375" s="13">
        <v>0</v>
      </c>
      <c r="Q2375" s="13">
        <v>0</v>
      </c>
      <c r="R2375" s="13">
        <v>1121</v>
      </c>
    </row>
    <row r="2376" spans="1:18" ht="14.5" x14ac:dyDescent="0.25">
      <c r="A2376" s="68">
        <v>12</v>
      </c>
      <c r="B2376" s="68">
        <v>448</v>
      </c>
      <c r="C2376" s="67" t="s">
        <v>277</v>
      </c>
      <c r="D2376" s="67" t="s">
        <v>575</v>
      </c>
      <c r="E2376" s="67" t="s">
        <v>577</v>
      </c>
      <c r="F2376" s="67" t="s">
        <v>4350</v>
      </c>
      <c r="G2376" s="67" t="s">
        <v>4349</v>
      </c>
      <c r="H2376" s="67" t="s">
        <v>3749</v>
      </c>
      <c r="I2376" s="68" t="s">
        <v>6203</v>
      </c>
      <c r="J2376" s="68" t="s">
        <v>963</v>
      </c>
      <c r="K2376" s="67" t="s">
        <v>8637</v>
      </c>
      <c r="L2376" s="13">
        <v>1237</v>
      </c>
      <c r="M2376" s="13">
        <v>939</v>
      </c>
      <c r="N2376" s="13">
        <v>1187</v>
      </c>
      <c r="O2376" s="13">
        <v>0</v>
      </c>
      <c r="P2376" s="13">
        <v>0</v>
      </c>
      <c r="Q2376" s="13">
        <v>0</v>
      </c>
      <c r="R2376" s="13">
        <v>3363</v>
      </c>
    </row>
    <row r="2377" spans="1:18" ht="14.5" x14ac:dyDescent="0.25">
      <c r="A2377" s="68">
        <v>12</v>
      </c>
      <c r="B2377" s="68">
        <v>449</v>
      </c>
      <c r="C2377" s="67" t="s">
        <v>277</v>
      </c>
      <c r="D2377" s="67" t="s">
        <v>575</v>
      </c>
      <c r="E2377" s="67" t="s">
        <v>577</v>
      </c>
      <c r="F2377" s="67" t="s">
        <v>4351</v>
      </c>
      <c r="G2377" s="67" t="s">
        <v>4349</v>
      </c>
      <c r="H2377" s="67" t="s">
        <v>3749</v>
      </c>
      <c r="I2377" s="68" t="s">
        <v>6173</v>
      </c>
      <c r="J2377" s="68" t="s">
        <v>963</v>
      </c>
      <c r="K2377" s="67" t="s">
        <v>8638</v>
      </c>
      <c r="L2377" s="13">
        <v>2585</v>
      </c>
      <c r="M2377" s="13">
        <v>2131</v>
      </c>
      <c r="N2377" s="13">
        <v>1834</v>
      </c>
      <c r="O2377" s="13">
        <v>0</v>
      </c>
      <c r="P2377" s="13">
        <v>0</v>
      </c>
      <c r="Q2377" s="13">
        <v>0</v>
      </c>
      <c r="R2377" s="13">
        <v>6550</v>
      </c>
    </row>
    <row r="2378" spans="1:18" ht="14.5" x14ac:dyDescent="0.25">
      <c r="A2378" s="68">
        <v>12</v>
      </c>
      <c r="B2378" s="68">
        <v>450</v>
      </c>
      <c r="C2378" s="67" t="s">
        <v>277</v>
      </c>
      <c r="D2378" s="67" t="s">
        <v>575</v>
      </c>
      <c r="E2378" s="67" t="s">
        <v>577</v>
      </c>
      <c r="F2378" s="67" t="s">
        <v>4352</v>
      </c>
      <c r="G2378" s="67" t="s">
        <v>4349</v>
      </c>
      <c r="H2378" s="67" t="s">
        <v>3749</v>
      </c>
      <c r="I2378" s="68" t="s">
        <v>6180</v>
      </c>
      <c r="J2378" s="68" t="s">
        <v>963</v>
      </c>
      <c r="K2378" s="67" t="s">
        <v>8639</v>
      </c>
      <c r="L2378" s="13">
        <v>1428</v>
      </c>
      <c r="M2378" s="13">
        <v>1019</v>
      </c>
      <c r="N2378" s="13">
        <v>468</v>
      </c>
      <c r="O2378" s="13">
        <v>0</v>
      </c>
      <c r="P2378" s="13">
        <v>0</v>
      </c>
      <c r="Q2378" s="13">
        <v>0</v>
      </c>
      <c r="R2378" s="13">
        <v>2915</v>
      </c>
    </row>
    <row r="2379" spans="1:18" ht="14.5" x14ac:dyDescent="0.25">
      <c r="A2379" s="68">
        <v>12</v>
      </c>
      <c r="B2379" s="68">
        <v>451</v>
      </c>
      <c r="C2379" s="67" t="s">
        <v>277</v>
      </c>
      <c r="D2379" s="67" t="s">
        <v>575</v>
      </c>
      <c r="E2379" s="67" t="s">
        <v>577</v>
      </c>
      <c r="F2379" s="67" t="s">
        <v>4353</v>
      </c>
      <c r="G2379" s="67" t="s">
        <v>4349</v>
      </c>
      <c r="H2379" s="67" t="s">
        <v>3749</v>
      </c>
      <c r="I2379" s="68" t="s">
        <v>6212</v>
      </c>
      <c r="J2379" s="68" t="s">
        <v>963</v>
      </c>
      <c r="K2379" s="67" t="s">
        <v>8640</v>
      </c>
      <c r="L2379" s="13">
        <v>2403</v>
      </c>
      <c r="M2379" s="13">
        <v>2059</v>
      </c>
      <c r="N2379" s="13">
        <v>832</v>
      </c>
      <c r="O2379" s="13">
        <v>0</v>
      </c>
      <c r="P2379" s="13">
        <v>0</v>
      </c>
      <c r="Q2379" s="13">
        <v>0</v>
      </c>
      <c r="R2379" s="13">
        <v>5294</v>
      </c>
    </row>
    <row r="2380" spans="1:18" ht="14.5" x14ac:dyDescent="0.25">
      <c r="A2380" s="68">
        <v>12</v>
      </c>
      <c r="B2380" s="68">
        <v>452</v>
      </c>
      <c r="C2380" s="67" t="s">
        <v>277</v>
      </c>
      <c r="D2380" s="67" t="s">
        <v>575</v>
      </c>
      <c r="E2380" s="67" t="s">
        <v>577</v>
      </c>
      <c r="F2380" s="67" t="s">
        <v>4357</v>
      </c>
      <c r="G2380" s="67" t="s">
        <v>4354</v>
      </c>
      <c r="H2380" s="67" t="s">
        <v>3749</v>
      </c>
      <c r="I2380" s="68" t="s">
        <v>6176</v>
      </c>
      <c r="J2380" s="68" t="s">
        <v>963</v>
      </c>
      <c r="K2380" s="67" t="s">
        <v>6400</v>
      </c>
      <c r="L2380" s="13">
        <v>444</v>
      </c>
      <c r="M2380" s="13">
        <v>353</v>
      </c>
      <c r="N2380" s="13">
        <v>541</v>
      </c>
      <c r="O2380" s="13">
        <v>0</v>
      </c>
      <c r="P2380" s="13">
        <v>0</v>
      </c>
      <c r="Q2380" s="13">
        <v>0</v>
      </c>
      <c r="R2380" s="13">
        <v>1338</v>
      </c>
    </row>
    <row r="2381" spans="1:18" ht="14.5" x14ac:dyDescent="0.25">
      <c r="A2381" s="68">
        <v>12</v>
      </c>
      <c r="B2381" s="68">
        <v>453</v>
      </c>
      <c r="C2381" s="67" t="s">
        <v>277</v>
      </c>
      <c r="D2381" s="67" t="s">
        <v>575</v>
      </c>
      <c r="E2381" s="67" t="s">
        <v>577</v>
      </c>
      <c r="F2381" s="67" t="s">
        <v>4355</v>
      </c>
      <c r="G2381" s="67" t="s">
        <v>4354</v>
      </c>
      <c r="H2381" s="67" t="s">
        <v>3749</v>
      </c>
      <c r="I2381" s="68" t="s">
        <v>6167</v>
      </c>
      <c r="J2381" s="68" t="s">
        <v>963</v>
      </c>
      <c r="K2381" s="67" t="s">
        <v>6398</v>
      </c>
      <c r="L2381" s="13">
        <v>983</v>
      </c>
      <c r="M2381" s="13">
        <v>791</v>
      </c>
      <c r="N2381" s="13">
        <v>1310</v>
      </c>
      <c r="O2381" s="13">
        <v>0</v>
      </c>
      <c r="P2381" s="13">
        <v>0</v>
      </c>
      <c r="Q2381" s="13">
        <v>0</v>
      </c>
      <c r="R2381" s="13">
        <v>3084</v>
      </c>
    </row>
    <row r="2382" spans="1:18" ht="14.5" x14ac:dyDescent="0.25">
      <c r="A2382" s="68">
        <v>12</v>
      </c>
      <c r="B2382" s="68">
        <v>454</v>
      </c>
      <c r="C2382" s="67" t="s">
        <v>277</v>
      </c>
      <c r="D2382" s="67" t="s">
        <v>575</v>
      </c>
      <c r="E2382" s="67" t="s">
        <v>577</v>
      </c>
      <c r="F2382" s="67" t="s">
        <v>4356</v>
      </c>
      <c r="G2382" s="67" t="s">
        <v>4354</v>
      </c>
      <c r="H2382" s="67" t="s">
        <v>3749</v>
      </c>
      <c r="I2382" s="68" t="s">
        <v>6167</v>
      </c>
      <c r="J2382" s="68" t="s">
        <v>963</v>
      </c>
      <c r="K2382" s="67" t="s">
        <v>6399</v>
      </c>
      <c r="L2382" s="13">
        <v>889</v>
      </c>
      <c r="M2382" s="13">
        <v>740</v>
      </c>
      <c r="N2382" s="13">
        <v>1353</v>
      </c>
      <c r="O2382" s="13">
        <v>0</v>
      </c>
      <c r="P2382" s="13">
        <v>0</v>
      </c>
      <c r="Q2382" s="13">
        <v>0</v>
      </c>
      <c r="R2382" s="13">
        <v>2982</v>
      </c>
    </row>
    <row r="2383" spans="1:18" ht="14.5" x14ac:dyDescent="0.25">
      <c r="A2383" s="68">
        <v>12</v>
      </c>
      <c r="B2383" s="68">
        <v>455</v>
      </c>
      <c r="C2383" s="67" t="s">
        <v>277</v>
      </c>
      <c r="D2383" s="67" t="s">
        <v>575</v>
      </c>
      <c r="E2383" s="67" t="s">
        <v>577</v>
      </c>
      <c r="F2383" s="67" t="s">
        <v>4358</v>
      </c>
      <c r="G2383" s="67" t="s">
        <v>4354</v>
      </c>
      <c r="H2383" s="67" t="s">
        <v>3749</v>
      </c>
      <c r="I2383" s="68" t="s">
        <v>6169</v>
      </c>
      <c r="J2383" s="68" t="s">
        <v>963</v>
      </c>
      <c r="K2383" s="67" t="s">
        <v>8641</v>
      </c>
      <c r="L2383" s="13">
        <v>444</v>
      </c>
      <c r="M2383" s="13">
        <v>552</v>
      </c>
      <c r="N2383" s="13">
        <v>801</v>
      </c>
      <c r="O2383" s="13">
        <v>0</v>
      </c>
      <c r="P2383" s="13">
        <v>0</v>
      </c>
      <c r="Q2383" s="13">
        <v>0</v>
      </c>
      <c r="R2383" s="13">
        <v>1797</v>
      </c>
    </row>
    <row r="2384" spans="1:18" ht="14.5" x14ac:dyDescent="0.25">
      <c r="A2384" s="68">
        <v>12</v>
      </c>
      <c r="B2384" s="68">
        <v>456</v>
      </c>
      <c r="C2384" s="67" t="s">
        <v>277</v>
      </c>
      <c r="D2384" s="67" t="s">
        <v>6927</v>
      </c>
      <c r="E2384" s="67" t="s">
        <v>975</v>
      </c>
      <c r="F2384" s="67" t="s">
        <v>4599</v>
      </c>
      <c r="G2384" s="67" t="s">
        <v>3103</v>
      </c>
      <c r="H2384" s="67" t="s">
        <v>3749</v>
      </c>
      <c r="I2384" s="68" t="s">
        <v>6510</v>
      </c>
      <c r="J2384" s="68" t="s">
        <v>963</v>
      </c>
      <c r="K2384" s="67" t="s">
        <v>8646</v>
      </c>
      <c r="L2384" s="13">
        <v>2776</v>
      </c>
      <c r="M2384" s="13">
        <v>2765</v>
      </c>
      <c r="N2384" s="13">
        <v>2271</v>
      </c>
      <c r="O2384" s="13">
        <v>0</v>
      </c>
      <c r="P2384" s="13">
        <v>0</v>
      </c>
      <c r="Q2384" s="13">
        <v>0</v>
      </c>
      <c r="R2384" s="13">
        <v>7812</v>
      </c>
    </row>
    <row r="2385" spans="1:18" ht="14.5" x14ac:dyDescent="0.25">
      <c r="A2385" s="68">
        <v>12</v>
      </c>
      <c r="B2385" s="68">
        <v>457</v>
      </c>
      <c r="C2385" s="67" t="s">
        <v>277</v>
      </c>
      <c r="D2385" s="67" t="s">
        <v>6927</v>
      </c>
      <c r="E2385" s="67" t="s">
        <v>975</v>
      </c>
      <c r="F2385" s="67" t="s">
        <v>4601</v>
      </c>
      <c r="G2385" s="67" t="s">
        <v>7673</v>
      </c>
      <c r="H2385" s="67" t="s">
        <v>3749</v>
      </c>
      <c r="I2385" s="68" t="s">
        <v>6296</v>
      </c>
      <c r="J2385" s="68" t="s">
        <v>963</v>
      </c>
      <c r="K2385" s="67" t="s">
        <v>8648</v>
      </c>
      <c r="L2385" s="13">
        <v>31</v>
      </c>
      <c r="M2385" s="13">
        <v>29</v>
      </c>
      <c r="N2385" s="13">
        <v>69</v>
      </c>
      <c r="O2385" s="13">
        <v>0</v>
      </c>
      <c r="P2385" s="13">
        <v>0</v>
      </c>
      <c r="Q2385" s="13">
        <v>0</v>
      </c>
      <c r="R2385" s="13">
        <v>129</v>
      </c>
    </row>
    <row r="2386" spans="1:18" ht="14.5" x14ac:dyDescent="0.25">
      <c r="A2386" s="68">
        <v>12</v>
      </c>
      <c r="B2386" s="68">
        <v>458</v>
      </c>
      <c r="C2386" s="67" t="s">
        <v>277</v>
      </c>
      <c r="D2386" s="67" t="s">
        <v>6927</v>
      </c>
      <c r="E2386" s="67" t="s">
        <v>975</v>
      </c>
      <c r="F2386" s="67" t="s">
        <v>4600</v>
      </c>
      <c r="G2386" s="67" t="s">
        <v>7672</v>
      </c>
      <c r="H2386" s="67" t="s">
        <v>3749</v>
      </c>
      <c r="I2386" s="68" t="s">
        <v>6510</v>
      </c>
      <c r="J2386" s="68" t="s">
        <v>963</v>
      </c>
      <c r="K2386" s="67" t="s">
        <v>8647</v>
      </c>
      <c r="L2386" s="13">
        <v>29</v>
      </c>
      <c r="M2386" s="13">
        <v>19</v>
      </c>
      <c r="N2386" s="13">
        <v>42</v>
      </c>
      <c r="O2386" s="13">
        <v>0</v>
      </c>
      <c r="P2386" s="13">
        <v>0</v>
      </c>
      <c r="Q2386" s="13">
        <v>0</v>
      </c>
      <c r="R2386" s="13">
        <v>90</v>
      </c>
    </row>
    <row r="2387" spans="1:18" ht="14.5" x14ac:dyDescent="0.25">
      <c r="A2387" s="68">
        <v>12</v>
      </c>
      <c r="B2387" s="68">
        <v>459</v>
      </c>
      <c r="C2387" s="67" t="s">
        <v>277</v>
      </c>
      <c r="D2387" s="67" t="s">
        <v>1445</v>
      </c>
      <c r="E2387" s="67" t="s">
        <v>13</v>
      </c>
      <c r="F2387" s="67" t="s">
        <v>4376</v>
      </c>
      <c r="G2387" s="67" t="s">
        <v>7677</v>
      </c>
      <c r="H2387" s="67" t="s">
        <v>3749</v>
      </c>
      <c r="I2387" s="68" t="s">
        <v>6188</v>
      </c>
      <c r="J2387" s="68" t="s">
        <v>963</v>
      </c>
      <c r="K2387" s="67" t="s">
        <v>8652</v>
      </c>
      <c r="L2387" s="13">
        <v>162</v>
      </c>
      <c r="M2387" s="13">
        <v>143</v>
      </c>
      <c r="N2387" s="13">
        <v>258</v>
      </c>
      <c r="O2387" s="13">
        <v>0</v>
      </c>
      <c r="P2387" s="13">
        <v>0</v>
      </c>
      <c r="Q2387" s="13">
        <v>0</v>
      </c>
      <c r="R2387" s="13">
        <v>563</v>
      </c>
    </row>
    <row r="2388" spans="1:18" ht="14.5" x14ac:dyDescent="0.25">
      <c r="A2388" s="68">
        <v>12</v>
      </c>
      <c r="B2388" s="68">
        <v>460</v>
      </c>
      <c r="C2388" s="67" t="s">
        <v>277</v>
      </c>
      <c r="D2388" s="67" t="s">
        <v>1445</v>
      </c>
      <c r="E2388" s="67" t="s">
        <v>13</v>
      </c>
      <c r="F2388" s="67" t="s">
        <v>4372</v>
      </c>
      <c r="G2388" s="67" t="s">
        <v>7675</v>
      </c>
      <c r="H2388" s="67" t="s">
        <v>3749</v>
      </c>
      <c r="I2388" s="68" t="s">
        <v>6202</v>
      </c>
      <c r="J2388" s="68" t="s">
        <v>963</v>
      </c>
      <c r="K2388" s="67" t="s">
        <v>8650</v>
      </c>
      <c r="L2388" s="13">
        <v>179</v>
      </c>
      <c r="M2388" s="13">
        <v>266</v>
      </c>
      <c r="N2388" s="13">
        <v>157</v>
      </c>
      <c r="O2388" s="13">
        <v>0</v>
      </c>
      <c r="P2388" s="13">
        <v>0</v>
      </c>
      <c r="Q2388" s="13">
        <v>0</v>
      </c>
      <c r="R2388" s="13">
        <v>602</v>
      </c>
    </row>
    <row r="2389" spans="1:18" ht="14.5" x14ac:dyDescent="0.25">
      <c r="A2389" s="68">
        <v>12</v>
      </c>
      <c r="B2389" s="68">
        <v>461</v>
      </c>
      <c r="C2389" s="67" t="s">
        <v>277</v>
      </c>
      <c r="D2389" s="67" t="s">
        <v>1445</v>
      </c>
      <c r="E2389" s="67" t="s">
        <v>13</v>
      </c>
      <c r="F2389" s="67" t="s">
        <v>4371</v>
      </c>
      <c r="G2389" s="67" t="s">
        <v>7674</v>
      </c>
      <c r="H2389" s="67" t="s">
        <v>3749</v>
      </c>
      <c r="I2389" s="68" t="s">
        <v>6188</v>
      </c>
      <c r="J2389" s="68" t="s">
        <v>963</v>
      </c>
      <c r="K2389" s="67" t="s">
        <v>8649</v>
      </c>
      <c r="L2389" s="13">
        <v>34</v>
      </c>
      <c r="M2389" s="13">
        <v>30</v>
      </c>
      <c r="N2389" s="13">
        <v>69</v>
      </c>
      <c r="O2389" s="13">
        <v>0</v>
      </c>
      <c r="P2389" s="13">
        <v>0</v>
      </c>
      <c r="Q2389" s="13">
        <v>0</v>
      </c>
      <c r="R2389" s="13">
        <v>133</v>
      </c>
    </row>
    <row r="2390" spans="1:18" ht="14.5" x14ac:dyDescent="0.25">
      <c r="A2390" s="68">
        <v>12</v>
      </c>
      <c r="B2390" s="68">
        <v>462</v>
      </c>
      <c r="C2390" s="67" t="s">
        <v>277</v>
      </c>
      <c r="D2390" s="67" t="s">
        <v>1445</v>
      </c>
      <c r="E2390" s="67" t="s">
        <v>13</v>
      </c>
      <c r="F2390" s="67" t="s">
        <v>4373</v>
      </c>
      <c r="G2390" s="67" t="s">
        <v>7676</v>
      </c>
      <c r="H2390" s="67" t="s">
        <v>3749</v>
      </c>
      <c r="I2390" s="68" t="s">
        <v>6188</v>
      </c>
      <c r="J2390" s="68" t="s">
        <v>963</v>
      </c>
      <c r="K2390" s="67" t="s">
        <v>8651</v>
      </c>
      <c r="L2390" s="13">
        <v>60</v>
      </c>
      <c r="M2390" s="13">
        <v>58</v>
      </c>
      <c r="N2390" s="13">
        <v>83</v>
      </c>
      <c r="O2390" s="13">
        <v>0</v>
      </c>
      <c r="P2390" s="13">
        <v>0</v>
      </c>
      <c r="Q2390" s="13">
        <v>0</v>
      </c>
      <c r="R2390" s="13">
        <v>201</v>
      </c>
    </row>
    <row r="2391" spans="1:18" ht="14.5" x14ac:dyDescent="0.25">
      <c r="A2391" s="68">
        <v>12</v>
      </c>
      <c r="B2391" s="68">
        <v>463</v>
      </c>
      <c r="C2391" s="67" t="s">
        <v>277</v>
      </c>
      <c r="D2391" s="67" t="s">
        <v>1445</v>
      </c>
      <c r="E2391" s="67" t="s">
        <v>13</v>
      </c>
      <c r="F2391" s="67" t="s">
        <v>4375</v>
      </c>
      <c r="G2391" s="67" t="s">
        <v>4374</v>
      </c>
      <c r="H2391" s="67" t="s">
        <v>3749</v>
      </c>
      <c r="I2391" s="68" t="s">
        <v>6188</v>
      </c>
      <c r="J2391" s="68" t="s">
        <v>963</v>
      </c>
      <c r="K2391" s="67" t="s">
        <v>6403</v>
      </c>
      <c r="L2391" s="13">
        <v>4486</v>
      </c>
      <c r="M2391" s="13">
        <v>5238</v>
      </c>
      <c r="N2391" s="13">
        <v>932</v>
      </c>
      <c r="O2391" s="13">
        <v>0</v>
      </c>
      <c r="P2391" s="13">
        <v>0</v>
      </c>
      <c r="Q2391" s="13">
        <v>0</v>
      </c>
      <c r="R2391" s="13">
        <v>10656</v>
      </c>
    </row>
    <row r="2392" spans="1:18" ht="14.5" x14ac:dyDescent="0.25">
      <c r="A2392" s="68">
        <v>12</v>
      </c>
      <c r="B2392" s="68">
        <v>464</v>
      </c>
      <c r="C2392" s="67" t="s">
        <v>277</v>
      </c>
      <c r="D2392" s="67" t="s">
        <v>1445</v>
      </c>
      <c r="E2392" s="67" t="s">
        <v>13</v>
      </c>
      <c r="F2392" s="67" t="s">
        <v>4378</v>
      </c>
      <c r="G2392" s="67" t="s">
        <v>4377</v>
      </c>
      <c r="H2392" s="67" t="s">
        <v>3749</v>
      </c>
      <c r="I2392" s="68" t="s">
        <v>6327</v>
      </c>
      <c r="J2392" s="68" t="s">
        <v>963</v>
      </c>
      <c r="K2392" s="67" t="s">
        <v>6404</v>
      </c>
      <c r="L2392" s="13">
        <v>4563</v>
      </c>
      <c r="M2392" s="13">
        <v>4108</v>
      </c>
      <c r="N2392" s="13">
        <v>4572</v>
      </c>
      <c r="O2392" s="13">
        <v>0</v>
      </c>
      <c r="P2392" s="13">
        <v>0</v>
      </c>
      <c r="Q2392" s="13">
        <v>0</v>
      </c>
      <c r="R2392" s="13">
        <v>13243</v>
      </c>
    </row>
    <row r="2393" spans="1:18" ht="14.5" x14ac:dyDescent="0.25">
      <c r="A2393" s="68">
        <v>12</v>
      </c>
      <c r="B2393" s="68">
        <v>465</v>
      </c>
      <c r="C2393" s="67" t="s">
        <v>6793</v>
      </c>
      <c r="D2393" s="67" t="s">
        <v>6794</v>
      </c>
      <c r="E2393" s="67" t="s">
        <v>124</v>
      </c>
      <c r="F2393" s="67" t="s">
        <v>4028</v>
      </c>
      <c r="G2393" s="67" t="s">
        <v>4027</v>
      </c>
      <c r="H2393" s="67" t="s">
        <v>3749</v>
      </c>
      <c r="I2393" s="68" t="s">
        <v>6223</v>
      </c>
      <c r="J2393" s="68" t="s">
        <v>963</v>
      </c>
      <c r="K2393" s="67" t="s">
        <v>6287</v>
      </c>
      <c r="L2393" s="13">
        <v>107</v>
      </c>
      <c r="M2393" s="13">
        <v>87</v>
      </c>
      <c r="N2393" s="13">
        <v>105</v>
      </c>
      <c r="O2393" s="13">
        <v>0</v>
      </c>
      <c r="P2393" s="13">
        <v>0</v>
      </c>
      <c r="Q2393" s="13">
        <v>0</v>
      </c>
      <c r="R2393" s="13">
        <v>299</v>
      </c>
    </row>
    <row r="2394" spans="1:18" ht="14.5" x14ac:dyDescent="0.25">
      <c r="A2394" s="68">
        <v>12</v>
      </c>
      <c r="B2394" s="68">
        <v>466</v>
      </c>
      <c r="C2394" s="67" t="s">
        <v>6793</v>
      </c>
      <c r="D2394" s="67" t="s">
        <v>6794</v>
      </c>
      <c r="E2394" s="67" t="s">
        <v>124</v>
      </c>
      <c r="F2394" s="67" t="s">
        <v>4030</v>
      </c>
      <c r="G2394" s="67" t="s">
        <v>4029</v>
      </c>
      <c r="H2394" s="67" t="s">
        <v>3749</v>
      </c>
      <c r="I2394" s="68" t="s">
        <v>6167</v>
      </c>
      <c r="J2394" s="68" t="s">
        <v>963</v>
      </c>
      <c r="K2394" s="67" t="s">
        <v>6288</v>
      </c>
      <c r="L2394" s="13">
        <v>144</v>
      </c>
      <c r="M2394" s="13">
        <v>1012</v>
      </c>
      <c r="N2394" s="13">
        <v>153</v>
      </c>
      <c r="O2394" s="13">
        <v>0</v>
      </c>
      <c r="P2394" s="13">
        <v>0</v>
      </c>
      <c r="Q2394" s="13">
        <v>0</v>
      </c>
      <c r="R2394" s="13">
        <v>1309</v>
      </c>
    </row>
    <row r="2395" spans="1:18" ht="14.5" x14ac:dyDescent="0.25">
      <c r="A2395" s="68">
        <v>12</v>
      </c>
      <c r="B2395" s="68">
        <v>467</v>
      </c>
      <c r="C2395" s="67" t="s">
        <v>6793</v>
      </c>
      <c r="D2395" s="67" t="s">
        <v>6794</v>
      </c>
      <c r="E2395" s="67" t="s">
        <v>124</v>
      </c>
      <c r="F2395" s="67" t="s">
        <v>4037</v>
      </c>
      <c r="G2395" s="67" t="s">
        <v>4036</v>
      </c>
      <c r="H2395" s="67" t="s">
        <v>3749</v>
      </c>
      <c r="I2395" s="68" t="s">
        <v>6189</v>
      </c>
      <c r="J2395" s="68" t="s">
        <v>963</v>
      </c>
      <c r="K2395" s="67" t="s">
        <v>6293</v>
      </c>
      <c r="L2395" s="13">
        <v>102</v>
      </c>
      <c r="M2395" s="13">
        <v>103</v>
      </c>
      <c r="N2395" s="13">
        <v>234</v>
      </c>
      <c r="O2395" s="13">
        <v>0</v>
      </c>
      <c r="P2395" s="13">
        <v>0</v>
      </c>
      <c r="Q2395" s="13">
        <v>0</v>
      </c>
      <c r="R2395" s="13">
        <v>439</v>
      </c>
    </row>
    <row r="2396" spans="1:18" ht="14.5" x14ac:dyDescent="0.25">
      <c r="A2396" s="68">
        <v>12</v>
      </c>
      <c r="B2396" s="68">
        <v>468</v>
      </c>
      <c r="C2396" s="67" t="s">
        <v>6793</v>
      </c>
      <c r="D2396" s="67" t="s">
        <v>6794</v>
      </c>
      <c r="E2396" s="67" t="s">
        <v>124</v>
      </c>
      <c r="F2396" s="67" t="s">
        <v>4039</v>
      </c>
      <c r="G2396" s="67" t="s">
        <v>4038</v>
      </c>
      <c r="H2396" s="67" t="s">
        <v>3749</v>
      </c>
      <c r="I2396" s="68" t="s">
        <v>6189</v>
      </c>
      <c r="J2396" s="68" t="s">
        <v>963</v>
      </c>
      <c r="K2396" s="67" t="s">
        <v>6294</v>
      </c>
      <c r="L2396" s="13">
        <v>30</v>
      </c>
      <c r="M2396" s="13">
        <v>30</v>
      </c>
      <c r="N2396" s="13">
        <v>68</v>
      </c>
      <c r="O2396" s="13">
        <v>0</v>
      </c>
      <c r="P2396" s="13">
        <v>0</v>
      </c>
      <c r="Q2396" s="13">
        <v>0</v>
      </c>
      <c r="R2396" s="13">
        <v>128</v>
      </c>
    </row>
    <row r="2397" spans="1:18" ht="14.5" x14ac:dyDescent="0.25">
      <c r="A2397" s="68">
        <v>12</v>
      </c>
      <c r="B2397" s="68">
        <v>469</v>
      </c>
      <c r="C2397" s="67" t="s">
        <v>6793</v>
      </c>
      <c r="D2397" s="67" t="s">
        <v>6794</v>
      </c>
      <c r="E2397" s="67" t="s">
        <v>124</v>
      </c>
      <c r="F2397" s="67" t="s">
        <v>4046</v>
      </c>
      <c r="G2397" s="67" t="s">
        <v>4045</v>
      </c>
      <c r="H2397" s="67" t="s">
        <v>3749</v>
      </c>
      <c r="I2397" s="68" t="s">
        <v>6189</v>
      </c>
      <c r="J2397" s="68" t="s">
        <v>963</v>
      </c>
      <c r="K2397" s="67" t="s">
        <v>6295</v>
      </c>
      <c r="L2397" s="13">
        <v>74</v>
      </c>
      <c r="M2397" s="13">
        <v>74</v>
      </c>
      <c r="N2397" s="13">
        <v>170</v>
      </c>
      <c r="O2397" s="13">
        <v>0</v>
      </c>
      <c r="P2397" s="13">
        <v>0</v>
      </c>
      <c r="Q2397" s="13">
        <v>0</v>
      </c>
      <c r="R2397" s="13">
        <v>318</v>
      </c>
    </row>
    <row r="2398" spans="1:18" ht="14.5" x14ac:dyDescent="0.25">
      <c r="A2398" s="68">
        <v>12</v>
      </c>
      <c r="B2398" s="68">
        <v>470</v>
      </c>
      <c r="C2398" s="67" t="s">
        <v>6793</v>
      </c>
      <c r="D2398" s="67" t="s">
        <v>6794</v>
      </c>
      <c r="E2398" s="67" t="s">
        <v>124</v>
      </c>
      <c r="F2398" s="67" t="s">
        <v>4058</v>
      </c>
      <c r="G2398" s="67" t="s">
        <v>4057</v>
      </c>
      <c r="H2398" s="67" t="s">
        <v>3749</v>
      </c>
      <c r="I2398" s="68" t="s">
        <v>6217</v>
      </c>
      <c r="J2398" s="68" t="s">
        <v>963</v>
      </c>
      <c r="K2398" s="67" t="s">
        <v>6297</v>
      </c>
      <c r="L2398" s="13">
        <v>1</v>
      </c>
      <c r="M2398" s="13">
        <v>2</v>
      </c>
      <c r="N2398" s="13">
        <v>3</v>
      </c>
      <c r="O2398" s="13">
        <v>0</v>
      </c>
      <c r="P2398" s="13">
        <v>0</v>
      </c>
      <c r="Q2398" s="13">
        <v>0</v>
      </c>
      <c r="R2398" s="13">
        <v>6</v>
      </c>
    </row>
    <row r="2399" spans="1:18" ht="14.5" x14ac:dyDescent="0.25">
      <c r="A2399" s="68">
        <v>12</v>
      </c>
      <c r="B2399" s="68">
        <v>471</v>
      </c>
      <c r="C2399" s="67" t="s">
        <v>6793</v>
      </c>
      <c r="D2399" s="67" t="s">
        <v>6794</v>
      </c>
      <c r="E2399" s="67" t="s">
        <v>124</v>
      </c>
      <c r="F2399" s="67" t="s">
        <v>4066</v>
      </c>
      <c r="G2399" s="67" t="s">
        <v>4065</v>
      </c>
      <c r="H2399" s="67" t="s">
        <v>3749</v>
      </c>
      <c r="I2399" s="68" t="s">
        <v>6188</v>
      </c>
      <c r="J2399" s="68" t="s">
        <v>963</v>
      </c>
      <c r="K2399" s="67" t="s">
        <v>6712</v>
      </c>
      <c r="L2399" s="13">
        <v>3855</v>
      </c>
      <c r="M2399" s="13">
        <v>3862</v>
      </c>
      <c r="N2399" s="13">
        <v>8027</v>
      </c>
      <c r="O2399" s="13">
        <v>0</v>
      </c>
      <c r="P2399" s="13">
        <v>0</v>
      </c>
      <c r="Q2399" s="13">
        <v>0</v>
      </c>
      <c r="R2399" s="13">
        <v>15744</v>
      </c>
    </row>
    <row r="2400" spans="1:18" ht="14.5" x14ac:dyDescent="0.25">
      <c r="A2400" s="68">
        <v>12</v>
      </c>
      <c r="B2400" s="68">
        <v>472</v>
      </c>
      <c r="C2400" s="67" t="s">
        <v>6793</v>
      </c>
      <c r="D2400" s="67" t="s">
        <v>6794</v>
      </c>
      <c r="E2400" s="67" t="s">
        <v>124</v>
      </c>
      <c r="F2400" s="67" t="s">
        <v>4078</v>
      </c>
      <c r="G2400" s="67" t="s">
        <v>4077</v>
      </c>
      <c r="H2400" s="67" t="s">
        <v>3749</v>
      </c>
      <c r="I2400" s="68" t="s">
        <v>6191</v>
      </c>
      <c r="J2400" s="68" t="s">
        <v>963</v>
      </c>
      <c r="K2400" s="67" t="s">
        <v>8530</v>
      </c>
      <c r="L2400" s="13">
        <v>2718</v>
      </c>
      <c r="M2400" s="13">
        <v>3421</v>
      </c>
      <c r="N2400" s="13">
        <v>7789</v>
      </c>
      <c r="O2400" s="13">
        <v>0</v>
      </c>
      <c r="P2400" s="13">
        <v>0</v>
      </c>
      <c r="Q2400" s="13">
        <v>0</v>
      </c>
      <c r="R2400" s="13">
        <v>13928</v>
      </c>
    </row>
    <row r="2401" spans="1:18" ht="14.5" x14ac:dyDescent="0.25">
      <c r="A2401" s="68">
        <v>12</v>
      </c>
      <c r="B2401" s="68">
        <v>473</v>
      </c>
      <c r="C2401" s="67" t="s">
        <v>6793</v>
      </c>
      <c r="D2401" s="67" t="s">
        <v>6794</v>
      </c>
      <c r="E2401" s="67" t="s">
        <v>124</v>
      </c>
      <c r="F2401" s="67" t="s">
        <v>4082</v>
      </c>
      <c r="G2401" s="67" t="s">
        <v>4081</v>
      </c>
      <c r="H2401" s="67" t="s">
        <v>3749</v>
      </c>
      <c r="I2401" s="68" t="s">
        <v>6185</v>
      </c>
      <c r="J2401" s="68" t="s">
        <v>963</v>
      </c>
      <c r="K2401" s="67" t="s">
        <v>6311</v>
      </c>
      <c r="L2401" s="13">
        <v>406</v>
      </c>
      <c r="M2401" s="13">
        <v>359</v>
      </c>
      <c r="N2401" s="13">
        <v>727</v>
      </c>
      <c r="O2401" s="13">
        <v>0</v>
      </c>
      <c r="P2401" s="13">
        <v>0</v>
      </c>
      <c r="Q2401" s="13">
        <v>0</v>
      </c>
      <c r="R2401" s="13">
        <v>1492</v>
      </c>
    </row>
    <row r="2402" spans="1:18" ht="14.5" x14ac:dyDescent="0.25">
      <c r="A2402" s="68">
        <v>12</v>
      </c>
      <c r="B2402" s="68">
        <v>474</v>
      </c>
      <c r="C2402" s="67" t="s">
        <v>6793</v>
      </c>
      <c r="D2402" s="67" t="s">
        <v>6794</v>
      </c>
      <c r="E2402" s="67" t="s">
        <v>124</v>
      </c>
      <c r="F2402" s="67" t="s">
        <v>4090</v>
      </c>
      <c r="G2402" s="67" t="s">
        <v>4089</v>
      </c>
      <c r="H2402" s="67" t="s">
        <v>3749</v>
      </c>
      <c r="I2402" s="68" t="s">
        <v>6202</v>
      </c>
      <c r="J2402" s="68" t="s">
        <v>963</v>
      </c>
      <c r="K2402" s="67" t="s">
        <v>6318</v>
      </c>
      <c r="L2402" s="13">
        <v>96</v>
      </c>
      <c r="M2402" s="13">
        <v>92</v>
      </c>
      <c r="N2402" s="13">
        <v>214</v>
      </c>
      <c r="O2402" s="13">
        <v>0</v>
      </c>
      <c r="P2402" s="13">
        <v>0</v>
      </c>
      <c r="Q2402" s="13">
        <v>0</v>
      </c>
      <c r="R2402" s="13">
        <v>402</v>
      </c>
    </row>
    <row r="2403" spans="1:18" ht="14.5" x14ac:dyDescent="0.25">
      <c r="A2403" s="68">
        <v>12</v>
      </c>
      <c r="B2403" s="68">
        <v>475</v>
      </c>
      <c r="C2403" s="67" t="s">
        <v>6793</v>
      </c>
      <c r="D2403" s="67" t="s">
        <v>6794</v>
      </c>
      <c r="E2403" s="67" t="s">
        <v>124</v>
      </c>
      <c r="F2403" s="67" t="s">
        <v>4598</v>
      </c>
      <c r="G2403" s="67" t="s">
        <v>4597</v>
      </c>
      <c r="H2403" s="67" t="s">
        <v>3749</v>
      </c>
      <c r="I2403" s="68" t="s">
        <v>6185</v>
      </c>
      <c r="J2403" s="68" t="s">
        <v>963</v>
      </c>
      <c r="K2403" s="67" t="s">
        <v>6573</v>
      </c>
      <c r="L2403" s="13">
        <v>4256</v>
      </c>
      <c r="M2403" s="13">
        <v>4028</v>
      </c>
      <c r="N2403" s="13">
        <v>9241</v>
      </c>
      <c r="O2403" s="13">
        <v>0</v>
      </c>
      <c r="P2403" s="13">
        <v>0</v>
      </c>
      <c r="Q2403" s="13">
        <v>0</v>
      </c>
      <c r="R2403" s="13">
        <v>17525</v>
      </c>
    </row>
    <row r="2404" spans="1:18" ht="14.5" x14ac:dyDescent="0.25">
      <c r="A2404" s="68">
        <v>12</v>
      </c>
      <c r="B2404" s="68">
        <v>476</v>
      </c>
      <c r="C2404" s="67" t="s">
        <v>6793</v>
      </c>
      <c r="D2404" s="67" t="s">
        <v>6794</v>
      </c>
      <c r="E2404" s="67" t="s">
        <v>124</v>
      </c>
      <c r="F2404" s="67" t="s">
        <v>4093</v>
      </c>
      <c r="G2404" s="67" t="s">
        <v>4092</v>
      </c>
      <c r="H2404" s="67" t="s">
        <v>3749</v>
      </c>
      <c r="I2404" s="68" t="s">
        <v>6319</v>
      </c>
      <c r="J2404" s="68" t="s">
        <v>963</v>
      </c>
      <c r="K2404" s="67" t="s">
        <v>6320</v>
      </c>
      <c r="L2404" s="13">
        <v>825</v>
      </c>
      <c r="M2404" s="13">
        <v>772</v>
      </c>
      <c r="N2404" s="13">
        <v>1340</v>
      </c>
      <c r="O2404" s="13">
        <v>0</v>
      </c>
      <c r="P2404" s="13">
        <v>0</v>
      </c>
      <c r="Q2404" s="13">
        <v>0</v>
      </c>
      <c r="R2404" s="13">
        <v>2937</v>
      </c>
    </row>
    <row r="2405" spans="1:18" ht="14.5" x14ac:dyDescent="0.25">
      <c r="A2405" s="68">
        <v>12</v>
      </c>
      <c r="B2405" s="68">
        <v>477</v>
      </c>
      <c r="C2405" s="67" t="s">
        <v>6793</v>
      </c>
      <c r="D2405" s="67" t="s">
        <v>6794</v>
      </c>
      <c r="E2405" s="67" t="s">
        <v>124</v>
      </c>
      <c r="F2405" s="67" t="s">
        <v>4095</v>
      </c>
      <c r="G2405" s="67" t="s">
        <v>4094</v>
      </c>
      <c r="H2405" s="67" t="s">
        <v>3749</v>
      </c>
      <c r="I2405" s="68" t="s">
        <v>6212</v>
      </c>
      <c r="J2405" s="68" t="s">
        <v>963</v>
      </c>
      <c r="K2405" s="67" t="s">
        <v>6321</v>
      </c>
      <c r="L2405" s="13">
        <v>506</v>
      </c>
      <c r="M2405" s="13">
        <v>474</v>
      </c>
      <c r="N2405" s="13">
        <v>985</v>
      </c>
      <c r="O2405" s="13">
        <v>0</v>
      </c>
      <c r="P2405" s="13">
        <v>0</v>
      </c>
      <c r="Q2405" s="13">
        <v>0</v>
      </c>
      <c r="R2405" s="13">
        <v>1965</v>
      </c>
    </row>
    <row r="2406" spans="1:18" ht="14.5" x14ac:dyDescent="0.25">
      <c r="A2406" s="68">
        <v>12</v>
      </c>
      <c r="B2406" s="68">
        <v>478</v>
      </c>
      <c r="C2406" s="67" t="s">
        <v>6793</v>
      </c>
      <c r="D2406" s="67" t="s">
        <v>6794</v>
      </c>
      <c r="E2406" s="67" t="s">
        <v>124</v>
      </c>
      <c r="F2406" s="67" t="s">
        <v>3981</v>
      </c>
      <c r="G2406" s="67" t="s">
        <v>6648</v>
      </c>
      <c r="H2406" s="67" t="s">
        <v>3749</v>
      </c>
      <c r="I2406" s="68" t="s">
        <v>6188</v>
      </c>
      <c r="J2406" s="68" t="s">
        <v>963</v>
      </c>
      <c r="K2406" s="67" t="s">
        <v>5922</v>
      </c>
      <c r="L2406" s="13">
        <v>2195</v>
      </c>
      <c r="M2406" s="13">
        <v>2184</v>
      </c>
      <c r="N2406" s="13">
        <v>3666</v>
      </c>
      <c r="O2406" s="13">
        <v>0</v>
      </c>
      <c r="P2406" s="13">
        <v>0</v>
      </c>
      <c r="Q2406" s="13">
        <v>0</v>
      </c>
      <c r="R2406" s="13">
        <v>8045</v>
      </c>
    </row>
    <row r="2407" spans="1:18" ht="14.5" x14ac:dyDescent="0.25">
      <c r="A2407" s="68">
        <v>12</v>
      </c>
      <c r="B2407" s="68">
        <v>479</v>
      </c>
      <c r="C2407" s="67" t="s">
        <v>6793</v>
      </c>
      <c r="D2407" s="67" t="s">
        <v>6794</v>
      </c>
      <c r="E2407" s="67" t="s">
        <v>124</v>
      </c>
      <c r="F2407" s="67" t="s">
        <v>3987</v>
      </c>
      <c r="G2407" s="67" t="s">
        <v>6649</v>
      </c>
      <c r="H2407" s="67" t="s">
        <v>3749</v>
      </c>
      <c r="I2407" s="68" t="s">
        <v>6212</v>
      </c>
      <c r="J2407" s="68" t="s">
        <v>963</v>
      </c>
      <c r="K2407" s="67" t="s">
        <v>8536</v>
      </c>
      <c r="L2407" s="13">
        <v>565</v>
      </c>
      <c r="M2407" s="13">
        <v>557</v>
      </c>
      <c r="N2407" s="13">
        <v>853</v>
      </c>
      <c r="O2407" s="13">
        <v>0</v>
      </c>
      <c r="P2407" s="13">
        <v>0</v>
      </c>
      <c r="Q2407" s="13">
        <v>0</v>
      </c>
      <c r="R2407" s="13">
        <v>1975</v>
      </c>
    </row>
    <row r="2408" spans="1:18" ht="14.5" x14ac:dyDescent="0.25">
      <c r="A2408" s="68">
        <v>12</v>
      </c>
      <c r="B2408" s="68">
        <v>480</v>
      </c>
      <c r="C2408" s="67" t="s">
        <v>6793</v>
      </c>
      <c r="D2408" s="67" t="s">
        <v>6794</v>
      </c>
      <c r="E2408" s="67" t="s">
        <v>124</v>
      </c>
      <c r="F2408" s="67" t="s">
        <v>3985</v>
      </c>
      <c r="G2408" s="67" t="s">
        <v>6649</v>
      </c>
      <c r="H2408" s="67" t="s">
        <v>3749</v>
      </c>
      <c r="I2408" s="68" t="s">
        <v>6204</v>
      </c>
      <c r="J2408" s="68" t="s">
        <v>963</v>
      </c>
      <c r="K2408" s="67" t="s">
        <v>8534</v>
      </c>
      <c r="L2408" s="13">
        <v>2054</v>
      </c>
      <c r="M2408" s="13">
        <v>2045</v>
      </c>
      <c r="N2408" s="13">
        <v>3011</v>
      </c>
      <c r="O2408" s="13">
        <v>0</v>
      </c>
      <c r="P2408" s="13">
        <v>0</v>
      </c>
      <c r="Q2408" s="13">
        <v>0</v>
      </c>
      <c r="R2408" s="13">
        <v>7110</v>
      </c>
    </row>
    <row r="2409" spans="1:18" ht="14.5" x14ac:dyDescent="0.25">
      <c r="A2409" s="68">
        <v>12</v>
      </c>
      <c r="B2409" s="68">
        <v>481</v>
      </c>
      <c r="C2409" s="67" t="s">
        <v>6793</v>
      </c>
      <c r="D2409" s="67" t="s">
        <v>6794</v>
      </c>
      <c r="E2409" s="67" t="s">
        <v>124</v>
      </c>
      <c r="F2409" s="67" t="s">
        <v>3986</v>
      </c>
      <c r="G2409" s="67" t="s">
        <v>6649</v>
      </c>
      <c r="H2409" s="67" t="s">
        <v>3749</v>
      </c>
      <c r="I2409" s="68" t="s">
        <v>6212</v>
      </c>
      <c r="J2409" s="68" t="s">
        <v>963</v>
      </c>
      <c r="K2409" s="67" t="s">
        <v>8535</v>
      </c>
      <c r="L2409" s="13">
        <v>889</v>
      </c>
      <c r="M2409" s="13">
        <v>854</v>
      </c>
      <c r="N2409" s="13">
        <v>1449</v>
      </c>
      <c r="O2409" s="13">
        <v>0</v>
      </c>
      <c r="P2409" s="13">
        <v>0</v>
      </c>
      <c r="Q2409" s="13">
        <v>0</v>
      </c>
      <c r="R2409" s="13">
        <v>3192</v>
      </c>
    </row>
    <row r="2410" spans="1:18" ht="14.5" x14ac:dyDescent="0.25">
      <c r="A2410" s="68">
        <v>12</v>
      </c>
      <c r="B2410" s="68">
        <v>482</v>
      </c>
      <c r="C2410" s="67" t="s">
        <v>6793</v>
      </c>
      <c r="D2410" s="67" t="s">
        <v>6794</v>
      </c>
      <c r="E2410" s="67" t="s">
        <v>124</v>
      </c>
      <c r="F2410" s="67" t="s">
        <v>3972</v>
      </c>
      <c r="G2410" s="67" t="s">
        <v>6649</v>
      </c>
      <c r="H2410" s="67" t="s">
        <v>3749</v>
      </c>
      <c r="I2410" s="68" t="s">
        <v>6165</v>
      </c>
      <c r="J2410" s="68" t="s">
        <v>963</v>
      </c>
      <c r="K2410" s="67" t="s">
        <v>6262</v>
      </c>
      <c r="L2410" s="13">
        <v>2318</v>
      </c>
      <c r="M2410" s="13">
        <v>2839</v>
      </c>
      <c r="N2410" s="13">
        <v>1331</v>
      </c>
      <c r="O2410" s="13">
        <v>0</v>
      </c>
      <c r="P2410" s="13">
        <v>0</v>
      </c>
      <c r="Q2410" s="13">
        <v>0</v>
      </c>
      <c r="R2410" s="13">
        <v>6488</v>
      </c>
    </row>
    <row r="2411" spans="1:18" ht="14.5" x14ac:dyDescent="0.25">
      <c r="A2411" s="68">
        <v>12</v>
      </c>
      <c r="B2411" s="68">
        <v>483</v>
      </c>
      <c r="C2411" s="67" t="s">
        <v>6793</v>
      </c>
      <c r="D2411" s="67" t="s">
        <v>6794</v>
      </c>
      <c r="E2411" s="67" t="s">
        <v>124</v>
      </c>
      <c r="F2411" s="67" t="s">
        <v>3982</v>
      </c>
      <c r="G2411" s="67" t="s">
        <v>6649</v>
      </c>
      <c r="H2411" s="67" t="s">
        <v>3749</v>
      </c>
      <c r="I2411" s="68" t="s">
        <v>6212</v>
      </c>
      <c r="J2411" s="68" t="s">
        <v>963</v>
      </c>
      <c r="K2411" s="67" t="s">
        <v>8531</v>
      </c>
      <c r="L2411" s="13">
        <v>921</v>
      </c>
      <c r="M2411" s="13">
        <v>870</v>
      </c>
      <c r="N2411" s="13">
        <v>1315</v>
      </c>
      <c r="O2411" s="13">
        <v>0</v>
      </c>
      <c r="P2411" s="13">
        <v>0</v>
      </c>
      <c r="Q2411" s="13">
        <v>0</v>
      </c>
      <c r="R2411" s="13">
        <v>3106</v>
      </c>
    </row>
    <row r="2412" spans="1:18" ht="14.5" x14ac:dyDescent="0.25">
      <c r="A2412" s="68">
        <v>12</v>
      </c>
      <c r="B2412" s="68">
        <v>484</v>
      </c>
      <c r="C2412" s="67" t="s">
        <v>6793</v>
      </c>
      <c r="D2412" s="67" t="s">
        <v>6794</v>
      </c>
      <c r="E2412" s="67" t="s">
        <v>124</v>
      </c>
      <c r="F2412" s="67" t="s">
        <v>4091</v>
      </c>
      <c r="G2412" s="67" t="s">
        <v>6649</v>
      </c>
      <c r="H2412" s="67" t="s">
        <v>3749</v>
      </c>
      <c r="I2412" s="68" t="s">
        <v>6212</v>
      </c>
      <c r="J2412" s="68" t="s">
        <v>963</v>
      </c>
      <c r="K2412" s="67" t="s">
        <v>8537</v>
      </c>
      <c r="L2412" s="13">
        <v>837</v>
      </c>
      <c r="M2412" s="13">
        <v>710</v>
      </c>
      <c r="N2412" s="13">
        <v>1258</v>
      </c>
      <c r="O2412" s="13">
        <v>0</v>
      </c>
      <c r="P2412" s="13">
        <v>0</v>
      </c>
      <c r="Q2412" s="13">
        <v>0</v>
      </c>
      <c r="R2412" s="13">
        <v>2805</v>
      </c>
    </row>
    <row r="2413" spans="1:18" ht="14.5" x14ac:dyDescent="0.25">
      <c r="A2413" s="68">
        <v>12</v>
      </c>
      <c r="B2413" s="68">
        <v>485</v>
      </c>
      <c r="C2413" s="67" t="s">
        <v>6793</v>
      </c>
      <c r="D2413" s="67" t="s">
        <v>6794</v>
      </c>
      <c r="E2413" s="67" t="s">
        <v>124</v>
      </c>
      <c r="F2413" s="67" t="s">
        <v>3984</v>
      </c>
      <c r="G2413" s="67" t="s">
        <v>6649</v>
      </c>
      <c r="H2413" s="67" t="s">
        <v>3749</v>
      </c>
      <c r="I2413" s="68" t="s">
        <v>6165</v>
      </c>
      <c r="J2413" s="68" t="s">
        <v>963</v>
      </c>
      <c r="K2413" s="67" t="s">
        <v>8533</v>
      </c>
      <c r="L2413" s="13">
        <v>315</v>
      </c>
      <c r="M2413" s="13">
        <v>298</v>
      </c>
      <c r="N2413" s="13">
        <v>1288</v>
      </c>
      <c r="O2413" s="13">
        <v>0</v>
      </c>
      <c r="P2413" s="13">
        <v>0</v>
      </c>
      <c r="Q2413" s="13">
        <v>0</v>
      </c>
      <c r="R2413" s="13">
        <v>1901</v>
      </c>
    </row>
    <row r="2414" spans="1:18" ht="14.5" x14ac:dyDescent="0.25">
      <c r="A2414" s="68">
        <v>12</v>
      </c>
      <c r="B2414" s="68">
        <v>486</v>
      </c>
      <c r="C2414" s="67" t="s">
        <v>6793</v>
      </c>
      <c r="D2414" s="67" t="s">
        <v>6794</v>
      </c>
      <c r="E2414" s="67" t="s">
        <v>124</v>
      </c>
      <c r="F2414" s="67" t="s">
        <v>3983</v>
      </c>
      <c r="G2414" s="67" t="s">
        <v>6649</v>
      </c>
      <c r="H2414" s="67" t="s">
        <v>3749</v>
      </c>
      <c r="I2414" s="68" t="s">
        <v>6208</v>
      </c>
      <c r="J2414" s="68" t="s">
        <v>963</v>
      </c>
      <c r="K2414" s="67" t="s">
        <v>8532</v>
      </c>
      <c r="L2414" s="13">
        <v>796</v>
      </c>
      <c r="M2414" s="13">
        <v>723</v>
      </c>
      <c r="N2414" s="13">
        <v>1299</v>
      </c>
      <c r="O2414" s="13">
        <v>0</v>
      </c>
      <c r="P2414" s="13">
        <v>0</v>
      </c>
      <c r="Q2414" s="13">
        <v>0</v>
      </c>
      <c r="R2414" s="13">
        <v>2818</v>
      </c>
    </row>
    <row r="2415" spans="1:18" ht="14.5" x14ac:dyDescent="0.25">
      <c r="A2415" s="68">
        <v>12</v>
      </c>
      <c r="B2415" s="68">
        <v>487</v>
      </c>
      <c r="C2415" s="67" t="s">
        <v>6793</v>
      </c>
      <c r="D2415" s="67" t="s">
        <v>6794</v>
      </c>
      <c r="E2415" s="67" t="s">
        <v>124</v>
      </c>
      <c r="F2415" s="67" t="s">
        <v>3976</v>
      </c>
      <c r="G2415" s="67" t="s">
        <v>6713</v>
      </c>
      <c r="H2415" s="67" t="s">
        <v>3749</v>
      </c>
      <c r="I2415" s="68" t="s">
        <v>6263</v>
      </c>
      <c r="J2415" s="68" t="s">
        <v>963</v>
      </c>
      <c r="K2415" s="67" t="s">
        <v>8541</v>
      </c>
      <c r="L2415" s="13">
        <v>3532</v>
      </c>
      <c r="M2415" s="13">
        <v>3098</v>
      </c>
      <c r="N2415" s="13">
        <v>5300</v>
      </c>
      <c r="O2415" s="13">
        <v>0</v>
      </c>
      <c r="P2415" s="13">
        <v>0</v>
      </c>
      <c r="Q2415" s="13">
        <v>0</v>
      </c>
      <c r="R2415" s="13">
        <v>11930</v>
      </c>
    </row>
    <row r="2416" spans="1:18" ht="14.5" x14ac:dyDescent="0.25">
      <c r="A2416" s="68">
        <v>12</v>
      </c>
      <c r="B2416" s="68">
        <v>488</v>
      </c>
      <c r="C2416" s="67" t="s">
        <v>6793</v>
      </c>
      <c r="D2416" s="67" t="s">
        <v>6794</v>
      </c>
      <c r="E2416" s="67" t="s">
        <v>124</v>
      </c>
      <c r="F2416" s="67" t="s">
        <v>3978</v>
      </c>
      <c r="G2416" s="67" t="s">
        <v>6713</v>
      </c>
      <c r="H2416" s="67" t="s">
        <v>3749</v>
      </c>
      <c r="I2416" s="68" t="s">
        <v>6173</v>
      </c>
      <c r="J2416" s="68" t="s">
        <v>963</v>
      </c>
      <c r="K2416" s="67" t="s">
        <v>8543</v>
      </c>
      <c r="L2416" s="13">
        <v>1597</v>
      </c>
      <c r="M2416" s="13">
        <v>1531</v>
      </c>
      <c r="N2416" s="13">
        <v>2953</v>
      </c>
      <c r="O2416" s="13">
        <v>0</v>
      </c>
      <c r="P2416" s="13">
        <v>0</v>
      </c>
      <c r="Q2416" s="13">
        <v>0</v>
      </c>
      <c r="R2416" s="13">
        <v>6081</v>
      </c>
    </row>
    <row r="2417" spans="1:18" ht="14.5" x14ac:dyDescent="0.25">
      <c r="A2417" s="68">
        <v>12</v>
      </c>
      <c r="B2417" s="68">
        <v>489</v>
      </c>
      <c r="C2417" s="67" t="s">
        <v>6793</v>
      </c>
      <c r="D2417" s="67" t="s">
        <v>6794</v>
      </c>
      <c r="E2417" s="67" t="s">
        <v>124</v>
      </c>
      <c r="F2417" s="67" t="s">
        <v>3973</v>
      </c>
      <c r="G2417" s="67" t="s">
        <v>6713</v>
      </c>
      <c r="H2417" s="67" t="s">
        <v>3749</v>
      </c>
      <c r="I2417" s="68" t="s">
        <v>6173</v>
      </c>
      <c r="J2417" s="68" t="s">
        <v>963</v>
      </c>
      <c r="K2417" s="67" t="s">
        <v>8538</v>
      </c>
      <c r="L2417" s="13">
        <v>2214</v>
      </c>
      <c r="M2417" s="13">
        <v>2055</v>
      </c>
      <c r="N2417" s="13">
        <v>4092</v>
      </c>
      <c r="O2417" s="13">
        <v>0</v>
      </c>
      <c r="P2417" s="13">
        <v>0</v>
      </c>
      <c r="Q2417" s="13">
        <v>0</v>
      </c>
      <c r="R2417" s="13">
        <v>8361</v>
      </c>
    </row>
    <row r="2418" spans="1:18" ht="14.5" x14ac:dyDescent="0.25">
      <c r="A2418" s="68">
        <v>12</v>
      </c>
      <c r="B2418" s="68">
        <v>490</v>
      </c>
      <c r="C2418" s="67" t="s">
        <v>6793</v>
      </c>
      <c r="D2418" s="67" t="s">
        <v>6794</v>
      </c>
      <c r="E2418" s="67" t="s">
        <v>124</v>
      </c>
      <c r="F2418" s="67" t="s">
        <v>3974</v>
      </c>
      <c r="G2418" s="67" t="s">
        <v>6713</v>
      </c>
      <c r="H2418" s="67" t="s">
        <v>3749</v>
      </c>
      <c r="I2418" s="68" t="s">
        <v>6263</v>
      </c>
      <c r="J2418" s="68" t="s">
        <v>963</v>
      </c>
      <c r="K2418" s="67" t="s">
        <v>8539</v>
      </c>
      <c r="L2418" s="13">
        <v>3239</v>
      </c>
      <c r="M2418" s="13">
        <v>2837</v>
      </c>
      <c r="N2418" s="13">
        <v>4795</v>
      </c>
      <c r="O2418" s="13">
        <v>0</v>
      </c>
      <c r="P2418" s="13">
        <v>0</v>
      </c>
      <c r="Q2418" s="13">
        <v>0</v>
      </c>
      <c r="R2418" s="13">
        <v>10871</v>
      </c>
    </row>
    <row r="2419" spans="1:18" ht="14.5" x14ac:dyDescent="0.25">
      <c r="A2419" s="68">
        <v>12</v>
      </c>
      <c r="B2419" s="68">
        <v>491</v>
      </c>
      <c r="C2419" s="67" t="s">
        <v>6793</v>
      </c>
      <c r="D2419" s="67" t="s">
        <v>6794</v>
      </c>
      <c r="E2419" s="67" t="s">
        <v>124</v>
      </c>
      <c r="F2419" s="67" t="s">
        <v>3977</v>
      </c>
      <c r="G2419" s="67" t="s">
        <v>7661</v>
      </c>
      <c r="H2419" s="67" t="s">
        <v>3749</v>
      </c>
      <c r="I2419" s="68" t="s">
        <v>6264</v>
      </c>
      <c r="J2419" s="68" t="s">
        <v>963</v>
      </c>
      <c r="K2419" s="67" t="s">
        <v>8542</v>
      </c>
      <c r="L2419" s="13">
        <v>720</v>
      </c>
      <c r="M2419" s="13">
        <v>712</v>
      </c>
      <c r="N2419" s="13">
        <v>1410</v>
      </c>
      <c r="O2419" s="13">
        <v>0</v>
      </c>
      <c r="P2419" s="13">
        <v>0</v>
      </c>
      <c r="Q2419" s="13">
        <v>0</v>
      </c>
      <c r="R2419" s="13">
        <v>2842</v>
      </c>
    </row>
    <row r="2420" spans="1:18" ht="14.5" x14ac:dyDescent="0.25">
      <c r="A2420" s="68">
        <v>12</v>
      </c>
      <c r="B2420" s="68">
        <v>492</v>
      </c>
      <c r="C2420" s="67" t="s">
        <v>6793</v>
      </c>
      <c r="D2420" s="67" t="s">
        <v>6794</v>
      </c>
      <c r="E2420" s="67" t="s">
        <v>124</v>
      </c>
      <c r="F2420" s="67" t="s">
        <v>3975</v>
      </c>
      <c r="G2420" s="67" t="s">
        <v>7661</v>
      </c>
      <c r="H2420" s="67" t="s">
        <v>3749</v>
      </c>
      <c r="I2420" s="68" t="s">
        <v>6264</v>
      </c>
      <c r="J2420" s="68" t="s">
        <v>963</v>
      </c>
      <c r="K2420" s="67" t="s">
        <v>8540</v>
      </c>
      <c r="L2420" s="13">
        <v>1683</v>
      </c>
      <c r="M2420" s="13">
        <v>1661</v>
      </c>
      <c r="N2420" s="13">
        <v>3738</v>
      </c>
      <c r="O2420" s="13">
        <v>0</v>
      </c>
      <c r="P2420" s="13">
        <v>0</v>
      </c>
      <c r="Q2420" s="13">
        <v>0</v>
      </c>
      <c r="R2420" s="13">
        <v>7082</v>
      </c>
    </row>
    <row r="2421" spans="1:18" ht="14.5" x14ac:dyDescent="0.25">
      <c r="A2421" s="68">
        <v>12</v>
      </c>
      <c r="B2421" s="68">
        <v>493</v>
      </c>
      <c r="C2421" s="67" t="s">
        <v>6793</v>
      </c>
      <c r="D2421" s="67" t="s">
        <v>6794</v>
      </c>
      <c r="E2421" s="67" t="s">
        <v>124</v>
      </c>
      <c r="F2421" s="67" t="s">
        <v>3980</v>
      </c>
      <c r="G2421" s="67" t="s">
        <v>6714</v>
      </c>
      <c r="H2421" s="67" t="s">
        <v>3749</v>
      </c>
      <c r="I2421" s="68" t="s">
        <v>6507</v>
      </c>
      <c r="J2421" s="68" t="s">
        <v>965</v>
      </c>
      <c r="K2421" s="67" t="s">
        <v>8545</v>
      </c>
      <c r="L2421" s="13">
        <v>0</v>
      </c>
      <c r="M2421" s="13">
        <v>0</v>
      </c>
      <c r="N2421" s="13">
        <v>0</v>
      </c>
      <c r="O2421" s="13">
        <v>0</v>
      </c>
      <c r="P2421" s="13">
        <v>0</v>
      </c>
      <c r="Q2421" s="13">
        <v>0</v>
      </c>
      <c r="R2421" s="13">
        <v>0</v>
      </c>
    </row>
    <row r="2422" spans="1:18" ht="14.5" x14ac:dyDescent="0.25">
      <c r="A2422" s="68">
        <v>12</v>
      </c>
      <c r="B2422" s="68">
        <v>494</v>
      </c>
      <c r="C2422" s="67" t="s">
        <v>6793</v>
      </c>
      <c r="D2422" s="67" t="s">
        <v>6794</v>
      </c>
      <c r="E2422" s="67" t="s">
        <v>124</v>
      </c>
      <c r="F2422" s="67" t="s">
        <v>3979</v>
      </c>
      <c r="G2422" s="67" t="s">
        <v>6714</v>
      </c>
      <c r="H2422" s="67" t="s">
        <v>3749</v>
      </c>
      <c r="I2422" s="68" t="s">
        <v>6203</v>
      </c>
      <c r="J2422" s="68" t="s">
        <v>965</v>
      </c>
      <c r="K2422" s="67" t="s">
        <v>8544</v>
      </c>
      <c r="L2422" s="13">
        <v>0</v>
      </c>
      <c r="M2422" s="13">
        <v>0</v>
      </c>
      <c r="N2422" s="13">
        <v>0</v>
      </c>
      <c r="O2422" s="13">
        <v>0</v>
      </c>
      <c r="P2422" s="13">
        <v>0</v>
      </c>
      <c r="Q2422" s="13">
        <v>0</v>
      </c>
      <c r="R2422" s="13">
        <v>0</v>
      </c>
    </row>
    <row r="2423" spans="1:18" ht="14.5" x14ac:dyDescent="0.25">
      <c r="A2423" s="68">
        <v>12</v>
      </c>
      <c r="B2423" s="68">
        <v>495</v>
      </c>
      <c r="C2423" s="67" t="s">
        <v>6793</v>
      </c>
      <c r="D2423" s="67" t="s">
        <v>6794</v>
      </c>
      <c r="E2423" s="67" t="s">
        <v>124</v>
      </c>
      <c r="F2423" s="67" t="s">
        <v>4083</v>
      </c>
      <c r="G2423" s="67" t="s">
        <v>6652</v>
      </c>
      <c r="H2423" s="67" t="s">
        <v>3749</v>
      </c>
      <c r="I2423" s="68" t="s">
        <v>6185</v>
      </c>
      <c r="J2423" s="68" t="s">
        <v>963</v>
      </c>
      <c r="K2423" s="67" t="s">
        <v>6312</v>
      </c>
      <c r="L2423" s="13">
        <v>311</v>
      </c>
      <c r="M2423" s="13">
        <v>253</v>
      </c>
      <c r="N2423" s="13">
        <v>497</v>
      </c>
      <c r="O2423" s="13">
        <v>0</v>
      </c>
      <c r="P2423" s="13">
        <v>0</v>
      </c>
      <c r="Q2423" s="13">
        <v>0</v>
      </c>
      <c r="R2423" s="13">
        <v>1061</v>
      </c>
    </row>
    <row r="2424" spans="1:18" ht="14.5" x14ac:dyDescent="0.25">
      <c r="A2424" s="68">
        <v>12</v>
      </c>
      <c r="B2424" s="68">
        <v>496</v>
      </c>
      <c r="C2424" s="67" t="s">
        <v>6793</v>
      </c>
      <c r="D2424" s="67" t="s">
        <v>6794</v>
      </c>
      <c r="E2424" s="67" t="s">
        <v>124</v>
      </c>
      <c r="F2424" s="67" t="s">
        <v>4085</v>
      </c>
      <c r="G2424" s="67" t="s">
        <v>6652</v>
      </c>
      <c r="H2424" s="67" t="s">
        <v>3749</v>
      </c>
      <c r="I2424" s="68" t="s">
        <v>6185</v>
      </c>
      <c r="J2424" s="68" t="s">
        <v>963</v>
      </c>
      <c r="K2424" s="67" t="s">
        <v>6314</v>
      </c>
      <c r="L2424" s="13">
        <v>294</v>
      </c>
      <c r="M2424" s="13">
        <v>292</v>
      </c>
      <c r="N2424" s="13">
        <v>512</v>
      </c>
      <c r="O2424" s="13">
        <v>0</v>
      </c>
      <c r="P2424" s="13">
        <v>0</v>
      </c>
      <c r="Q2424" s="13">
        <v>0</v>
      </c>
      <c r="R2424" s="13">
        <v>1098</v>
      </c>
    </row>
    <row r="2425" spans="1:18" ht="14.5" x14ac:dyDescent="0.25">
      <c r="A2425" s="68">
        <v>12</v>
      </c>
      <c r="B2425" s="68">
        <v>497</v>
      </c>
      <c r="C2425" s="67" t="s">
        <v>6793</v>
      </c>
      <c r="D2425" s="67" t="s">
        <v>6794</v>
      </c>
      <c r="E2425" s="67" t="s">
        <v>124</v>
      </c>
      <c r="F2425" s="67" t="s">
        <v>4084</v>
      </c>
      <c r="G2425" s="67" t="s">
        <v>6652</v>
      </c>
      <c r="H2425" s="67" t="s">
        <v>3749</v>
      </c>
      <c r="I2425" s="68" t="s">
        <v>6185</v>
      </c>
      <c r="J2425" s="68" t="s">
        <v>963</v>
      </c>
      <c r="K2425" s="67" t="s">
        <v>6313</v>
      </c>
      <c r="L2425" s="13">
        <v>331</v>
      </c>
      <c r="M2425" s="13">
        <v>275</v>
      </c>
      <c r="N2425" s="13">
        <v>464</v>
      </c>
      <c r="O2425" s="13">
        <v>0</v>
      </c>
      <c r="P2425" s="13">
        <v>0</v>
      </c>
      <c r="Q2425" s="13">
        <v>0</v>
      </c>
      <c r="R2425" s="13">
        <v>1070</v>
      </c>
    </row>
    <row r="2426" spans="1:18" ht="14.5" x14ac:dyDescent="0.25">
      <c r="A2426" s="68">
        <v>12</v>
      </c>
      <c r="B2426" s="68">
        <v>498</v>
      </c>
      <c r="C2426" s="67" t="s">
        <v>6793</v>
      </c>
      <c r="D2426" s="67" t="s">
        <v>6794</v>
      </c>
      <c r="E2426" s="67" t="s">
        <v>124</v>
      </c>
      <c r="F2426" s="67" t="s">
        <v>3988</v>
      </c>
      <c r="G2426" s="67" t="s">
        <v>6715</v>
      </c>
      <c r="H2426" s="67" t="s">
        <v>3749</v>
      </c>
      <c r="I2426" s="68" t="s">
        <v>6165</v>
      </c>
      <c r="J2426" s="68" t="s">
        <v>963</v>
      </c>
      <c r="K2426" s="67" t="s">
        <v>6265</v>
      </c>
      <c r="L2426" s="13">
        <v>889</v>
      </c>
      <c r="M2426" s="13">
        <v>785</v>
      </c>
      <c r="N2426" s="13">
        <v>1210</v>
      </c>
      <c r="O2426" s="13">
        <v>0</v>
      </c>
      <c r="P2426" s="13">
        <v>0</v>
      </c>
      <c r="Q2426" s="13">
        <v>0</v>
      </c>
      <c r="R2426" s="13">
        <v>2884</v>
      </c>
    </row>
    <row r="2427" spans="1:18" ht="14.5" x14ac:dyDescent="0.25">
      <c r="A2427" s="68">
        <v>12</v>
      </c>
      <c r="B2427" s="68">
        <v>499</v>
      </c>
      <c r="C2427" s="67" t="s">
        <v>6793</v>
      </c>
      <c r="D2427" s="67" t="s">
        <v>6794</v>
      </c>
      <c r="E2427" s="67" t="s">
        <v>124</v>
      </c>
      <c r="F2427" s="67" t="s">
        <v>3989</v>
      </c>
      <c r="G2427" s="67" t="s">
        <v>6653</v>
      </c>
      <c r="H2427" s="67" t="s">
        <v>3749</v>
      </c>
      <c r="I2427" s="68" t="s">
        <v>6185</v>
      </c>
      <c r="J2427" s="68" t="s">
        <v>963</v>
      </c>
      <c r="K2427" s="67" t="s">
        <v>6266</v>
      </c>
      <c r="L2427" s="13">
        <v>654</v>
      </c>
      <c r="M2427" s="13">
        <v>603</v>
      </c>
      <c r="N2427" s="13">
        <v>1242</v>
      </c>
      <c r="O2427" s="13">
        <v>0</v>
      </c>
      <c r="P2427" s="13">
        <v>0</v>
      </c>
      <c r="Q2427" s="13">
        <v>0</v>
      </c>
      <c r="R2427" s="13">
        <v>2499</v>
      </c>
    </row>
    <row r="2428" spans="1:18" ht="14.5" x14ac:dyDescent="0.25">
      <c r="A2428" s="68">
        <v>12</v>
      </c>
      <c r="B2428" s="68">
        <v>500</v>
      </c>
      <c r="C2428" s="67" t="s">
        <v>6793</v>
      </c>
      <c r="D2428" s="67" t="s">
        <v>6794</v>
      </c>
      <c r="E2428" s="67" t="s">
        <v>124</v>
      </c>
      <c r="F2428" s="67" t="s">
        <v>3990</v>
      </c>
      <c r="G2428" s="67" t="s">
        <v>6653</v>
      </c>
      <c r="H2428" s="67" t="s">
        <v>3749</v>
      </c>
      <c r="I2428" s="68" t="s">
        <v>6185</v>
      </c>
      <c r="J2428" s="68" t="s">
        <v>963</v>
      </c>
      <c r="K2428" s="67" t="s">
        <v>6267</v>
      </c>
      <c r="L2428" s="13">
        <v>890</v>
      </c>
      <c r="M2428" s="13">
        <v>884</v>
      </c>
      <c r="N2428" s="13">
        <v>1888</v>
      </c>
      <c r="O2428" s="13">
        <v>0</v>
      </c>
      <c r="P2428" s="13">
        <v>0</v>
      </c>
      <c r="Q2428" s="13">
        <v>0</v>
      </c>
      <c r="R2428" s="13">
        <v>3662</v>
      </c>
    </row>
    <row r="2429" spans="1:18" ht="14.5" x14ac:dyDescent="0.25">
      <c r="A2429" s="68">
        <v>12</v>
      </c>
      <c r="B2429" s="68">
        <v>501</v>
      </c>
      <c r="C2429" s="67" t="s">
        <v>6793</v>
      </c>
      <c r="D2429" s="67" t="s">
        <v>6794</v>
      </c>
      <c r="E2429" s="67" t="s">
        <v>124</v>
      </c>
      <c r="F2429" s="67" t="s">
        <v>3992</v>
      </c>
      <c r="G2429" s="67" t="s">
        <v>6716</v>
      </c>
      <c r="H2429" s="67" t="s">
        <v>3749</v>
      </c>
      <c r="I2429" s="68" t="s">
        <v>6185</v>
      </c>
      <c r="J2429" s="68" t="s">
        <v>963</v>
      </c>
      <c r="K2429" s="67" t="s">
        <v>6269</v>
      </c>
      <c r="L2429" s="13">
        <v>625</v>
      </c>
      <c r="M2429" s="13">
        <v>621</v>
      </c>
      <c r="N2429" s="13">
        <v>1269</v>
      </c>
      <c r="O2429" s="13">
        <v>0</v>
      </c>
      <c r="P2429" s="13">
        <v>0</v>
      </c>
      <c r="Q2429" s="13">
        <v>0</v>
      </c>
      <c r="R2429" s="13">
        <v>2515</v>
      </c>
    </row>
    <row r="2430" spans="1:18" ht="14.5" x14ac:dyDescent="0.25">
      <c r="A2430" s="68">
        <v>12</v>
      </c>
      <c r="B2430" s="68">
        <v>502</v>
      </c>
      <c r="C2430" s="67" t="s">
        <v>6793</v>
      </c>
      <c r="D2430" s="67" t="s">
        <v>6794</v>
      </c>
      <c r="E2430" s="67" t="s">
        <v>124</v>
      </c>
      <c r="F2430" s="67" t="s">
        <v>3991</v>
      </c>
      <c r="G2430" s="67" t="s">
        <v>6716</v>
      </c>
      <c r="H2430" s="67" t="s">
        <v>3749</v>
      </c>
      <c r="I2430" s="68" t="s">
        <v>6185</v>
      </c>
      <c r="J2430" s="68" t="s">
        <v>963</v>
      </c>
      <c r="K2430" s="67" t="s">
        <v>6268</v>
      </c>
      <c r="L2430" s="13">
        <v>491</v>
      </c>
      <c r="M2430" s="13">
        <v>477</v>
      </c>
      <c r="N2430" s="13">
        <v>976</v>
      </c>
      <c r="O2430" s="13">
        <v>0</v>
      </c>
      <c r="P2430" s="13">
        <v>0</v>
      </c>
      <c r="Q2430" s="13">
        <v>0</v>
      </c>
      <c r="R2430" s="13">
        <v>1944</v>
      </c>
    </row>
    <row r="2431" spans="1:18" ht="14.5" x14ac:dyDescent="0.25">
      <c r="A2431" s="68">
        <v>12</v>
      </c>
      <c r="B2431" s="68">
        <v>503</v>
      </c>
      <c r="C2431" s="67" t="s">
        <v>6793</v>
      </c>
      <c r="D2431" s="67" t="s">
        <v>6794</v>
      </c>
      <c r="E2431" s="67" t="s">
        <v>124</v>
      </c>
      <c r="F2431" s="67" t="s">
        <v>3993</v>
      </c>
      <c r="G2431" s="67" t="s">
        <v>6717</v>
      </c>
      <c r="H2431" s="67" t="s">
        <v>3749</v>
      </c>
      <c r="I2431" s="68" t="s">
        <v>6165</v>
      </c>
      <c r="J2431" s="68" t="s">
        <v>963</v>
      </c>
      <c r="K2431" s="67" t="s">
        <v>8546</v>
      </c>
      <c r="L2431" s="13">
        <v>855</v>
      </c>
      <c r="M2431" s="13">
        <v>844</v>
      </c>
      <c r="N2431" s="13">
        <v>1383</v>
      </c>
      <c r="O2431" s="13">
        <v>0</v>
      </c>
      <c r="P2431" s="13">
        <v>0</v>
      </c>
      <c r="Q2431" s="13">
        <v>0</v>
      </c>
      <c r="R2431" s="13">
        <v>3082</v>
      </c>
    </row>
    <row r="2432" spans="1:18" ht="14.5" x14ac:dyDescent="0.25">
      <c r="A2432" s="68">
        <v>12</v>
      </c>
      <c r="B2432" s="68">
        <v>504</v>
      </c>
      <c r="C2432" s="67" t="s">
        <v>6793</v>
      </c>
      <c r="D2432" s="67" t="s">
        <v>6794</v>
      </c>
      <c r="E2432" s="67" t="s">
        <v>124</v>
      </c>
      <c r="F2432" s="67" t="s">
        <v>3995</v>
      </c>
      <c r="G2432" s="67" t="s">
        <v>6717</v>
      </c>
      <c r="H2432" s="67" t="s">
        <v>3749</v>
      </c>
      <c r="I2432" s="68" t="s">
        <v>6165</v>
      </c>
      <c r="J2432" s="68" t="s">
        <v>963</v>
      </c>
      <c r="K2432" s="67" t="s">
        <v>8548</v>
      </c>
      <c r="L2432" s="13">
        <v>905</v>
      </c>
      <c r="M2432" s="13">
        <v>846</v>
      </c>
      <c r="N2432" s="13">
        <v>1487</v>
      </c>
      <c r="O2432" s="13">
        <v>0</v>
      </c>
      <c r="P2432" s="13">
        <v>0</v>
      </c>
      <c r="Q2432" s="13">
        <v>0</v>
      </c>
      <c r="R2432" s="13">
        <v>3238</v>
      </c>
    </row>
    <row r="2433" spans="1:18" ht="14.5" x14ac:dyDescent="0.25">
      <c r="A2433" s="68">
        <v>12</v>
      </c>
      <c r="B2433" s="68">
        <v>505</v>
      </c>
      <c r="C2433" s="67" t="s">
        <v>6793</v>
      </c>
      <c r="D2433" s="67" t="s">
        <v>6794</v>
      </c>
      <c r="E2433" s="67" t="s">
        <v>124</v>
      </c>
      <c r="F2433" s="67" t="s">
        <v>3994</v>
      </c>
      <c r="G2433" s="67" t="s">
        <v>6717</v>
      </c>
      <c r="H2433" s="67" t="s">
        <v>3749</v>
      </c>
      <c r="I2433" s="68" t="s">
        <v>6165</v>
      </c>
      <c r="J2433" s="68" t="s">
        <v>963</v>
      </c>
      <c r="K2433" s="67" t="s">
        <v>8547</v>
      </c>
      <c r="L2433" s="13">
        <v>842</v>
      </c>
      <c r="M2433" s="13">
        <v>761</v>
      </c>
      <c r="N2433" s="13">
        <v>1169</v>
      </c>
      <c r="O2433" s="13">
        <v>0</v>
      </c>
      <c r="P2433" s="13">
        <v>0</v>
      </c>
      <c r="Q2433" s="13">
        <v>0</v>
      </c>
      <c r="R2433" s="13">
        <v>2772</v>
      </c>
    </row>
    <row r="2434" spans="1:18" ht="14.5" x14ac:dyDescent="0.25">
      <c r="A2434" s="68">
        <v>12</v>
      </c>
      <c r="B2434" s="68">
        <v>506</v>
      </c>
      <c r="C2434" s="67" t="s">
        <v>6793</v>
      </c>
      <c r="D2434" s="67" t="s">
        <v>6794</v>
      </c>
      <c r="E2434" s="67" t="s">
        <v>124</v>
      </c>
      <c r="F2434" s="67" t="s">
        <v>3996</v>
      </c>
      <c r="G2434" s="67" t="s">
        <v>6718</v>
      </c>
      <c r="H2434" s="67" t="s">
        <v>3749</v>
      </c>
      <c r="I2434" s="68" t="s">
        <v>6208</v>
      </c>
      <c r="J2434" s="68" t="s">
        <v>963</v>
      </c>
      <c r="K2434" s="67" t="s">
        <v>8549</v>
      </c>
      <c r="L2434" s="13">
        <v>460</v>
      </c>
      <c r="M2434" s="13">
        <v>400</v>
      </c>
      <c r="N2434" s="13">
        <v>2079</v>
      </c>
      <c r="O2434" s="13">
        <v>0</v>
      </c>
      <c r="P2434" s="13">
        <v>0</v>
      </c>
      <c r="Q2434" s="13">
        <v>0</v>
      </c>
      <c r="R2434" s="13">
        <v>2939</v>
      </c>
    </row>
    <row r="2435" spans="1:18" ht="14.5" x14ac:dyDescent="0.25">
      <c r="A2435" s="68">
        <v>12</v>
      </c>
      <c r="B2435" s="68">
        <v>507</v>
      </c>
      <c r="C2435" s="67" t="s">
        <v>6793</v>
      </c>
      <c r="D2435" s="67" t="s">
        <v>6794</v>
      </c>
      <c r="E2435" s="67" t="s">
        <v>124</v>
      </c>
      <c r="F2435" s="67" t="s">
        <v>4009</v>
      </c>
      <c r="G2435" s="67" t="s">
        <v>6655</v>
      </c>
      <c r="H2435" s="67" t="s">
        <v>3749</v>
      </c>
      <c r="I2435" s="68" t="s">
        <v>6191</v>
      </c>
      <c r="J2435" s="68" t="s">
        <v>963</v>
      </c>
      <c r="K2435" s="67" t="s">
        <v>6565</v>
      </c>
      <c r="L2435" s="13">
        <v>669</v>
      </c>
      <c r="M2435" s="13">
        <v>701</v>
      </c>
      <c r="N2435" s="13">
        <v>1172</v>
      </c>
      <c r="O2435" s="13">
        <v>0</v>
      </c>
      <c r="P2435" s="13">
        <v>0</v>
      </c>
      <c r="Q2435" s="13">
        <v>0</v>
      </c>
      <c r="R2435" s="13">
        <v>2542</v>
      </c>
    </row>
    <row r="2436" spans="1:18" ht="14.5" x14ac:dyDescent="0.25">
      <c r="A2436" s="68">
        <v>12</v>
      </c>
      <c r="B2436" s="68">
        <v>508</v>
      </c>
      <c r="C2436" s="67" t="s">
        <v>6793</v>
      </c>
      <c r="D2436" s="67" t="s">
        <v>6794</v>
      </c>
      <c r="E2436" s="67" t="s">
        <v>124</v>
      </c>
      <c r="F2436" s="67" t="s">
        <v>4000</v>
      </c>
      <c r="G2436" s="67" t="s">
        <v>6655</v>
      </c>
      <c r="H2436" s="67" t="s">
        <v>3749</v>
      </c>
      <c r="I2436" s="68" t="s">
        <v>6204</v>
      </c>
      <c r="J2436" s="68" t="s">
        <v>963</v>
      </c>
      <c r="K2436" s="67" t="s">
        <v>8550</v>
      </c>
      <c r="L2436" s="13">
        <v>726</v>
      </c>
      <c r="M2436" s="13">
        <v>735</v>
      </c>
      <c r="N2436" s="13">
        <v>1136</v>
      </c>
      <c r="O2436" s="13">
        <v>0</v>
      </c>
      <c r="P2436" s="13">
        <v>0</v>
      </c>
      <c r="Q2436" s="13">
        <v>0</v>
      </c>
      <c r="R2436" s="13">
        <v>2597</v>
      </c>
    </row>
    <row r="2437" spans="1:18" ht="14.5" x14ac:dyDescent="0.25">
      <c r="A2437" s="68">
        <v>12</v>
      </c>
      <c r="B2437" s="68">
        <v>509</v>
      </c>
      <c r="C2437" s="67" t="s">
        <v>6793</v>
      </c>
      <c r="D2437" s="67" t="s">
        <v>6794</v>
      </c>
      <c r="E2437" s="67" t="s">
        <v>124</v>
      </c>
      <c r="F2437" s="67" t="s">
        <v>3999</v>
      </c>
      <c r="G2437" s="67" t="s">
        <v>6655</v>
      </c>
      <c r="H2437" s="67" t="s">
        <v>3749</v>
      </c>
      <c r="I2437" s="68" t="s">
        <v>6204</v>
      </c>
      <c r="J2437" s="68" t="s">
        <v>963</v>
      </c>
      <c r="K2437" s="67" t="s">
        <v>6559</v>
      </c>
      <c r="L2437" s="13">
        <v>619</v>
      </c>
      <c r="M2437" s="13">
        <v>646</v>
      </c>
      <c r="N2437" s="13">
        <v>1051</v>
      </c>
      <c r="O2437" s="13">
        <v>0</v>
      </c>
      <c r="P2437" s="13">
        <v>0</v>
      </c>
      <c r="Q2437" s="13">
        <v>0</v>
      </c>
      <c r="R2437" s="13">
        <v>2316</v>
      </c>
    </row>
    <row r="2438" spans="1:18" ht="14.5" x14ac:dyDescent="0.25">
      <c r="A2438" s="68">
        <v>12</v>
      </c>
      <c r="B2438" s="68">
        <v>510</v>
      </c>
      <c r="C2438" s="67" t="s">
        <v>6793</v>
      </c>
      <c r="D2438" s="67" t="s">
        <v>6794</v>
      </c>
      <c r="E2438" s="67" t="s">
        <v>124</v>
      </c>
      <c r="F2438" s="67" t="s">
        <v>4002</v>
      </c>
      <c r="G2438" s="67" t="s">
        <v>6655</v>
      </c>
      <c r="H2438" s="67" t="s">
        <v>3749</v>
      </c>
      <c r="I2438" s="68" t="s">
        <v>6185</v>
      </c>
      <c r="J2438" s="68" t="s">
        <v>963</v>
      </c>
      <c r="K2438" s="67" t="s">
        <v>6560</v>
      </c>
      <c r="L2438" s="13">
        <v>588</v>
      </c>
      <c r="M2438" s="13">
        <v>586</v>
      </c>
      <c r="N2438" s="13">
        <v>1122</v>
      </c>
      <c r="O2438" s="13">
        <v>0</v>
      </c>
      <c r="P2438" s="13">
        <v>0</v>
      </c>
      <c r="Q2438" s="13">
        <v>0</v>
      </c>
      <c r="R2438" s="13">
        <v>2296</v>
      </c>
    </row>
    <row r="2439" spans="1:18" ht="14.5" x14ac:dyDescent="0.25">
      <c r="A2439" s="68">
        <v>12</v>
      </c>
      <c r="B2439" s="68">
        <v>511</v>
      </c>
      <c r="C2439" s="67" t="s">
        <v>6793</v>
      </c>
      <c r="D2439" s="67" t="s">
        <v>6794</v>
      </c>
      <c r="E2439" s="67" t="s">
        <v>124</v>
      </c>
      <c r="F2439" s="67" t="s">
        <v>4001</v>
      </c>
      <c r="G2439" s="67" t="s">
        <v>6655</v>
      </c>
      <c r="H2439" s="67" t="s">
        <v>3749</v>
      </c>
      <c r="I2439" s="68" t="s">
        <v>6204</v>
      </c>
      <c r="J2439" s="68" t="s">
        <v>963</v>
      </c>
      <c r="K2439" s="67" t="s">
        <v>8551</v>
      </c>
      <c r="L2439" s="13">
        <v>725</v>
      </c>
      <c r="M2439" s="13">
        <v>736</v>
      </c>
      <c r="N2439" s="13">
        <v>1160</v>
      </c>
      <c r="O2439" s="13">
        <v>0</v>
      </c>
      <c r="P2439" s="13">
        <v>0</v>
      </c>
      <c r="Q2439" s="13">
        <v>0</v>
      </c>
      <c r="R2439" s="13">
        <v>2621</v>
      </c>
    </row>
    <row r="2440" spans="1:18" ht="14.5" x14ac:dyDescent="0.25">
      <c r="A2440" s="68">
        <v>12</v>
      </c>
      <c r="B2440" s="68">
        <v>512</v>
      </c>
      <c r="C2440" s="67" t="s">
        <v>6793</v>
      </c>
      <c r="D2440" s="67" t="s">
        <v>6794</v>
      </c>
      <c r="E2440" s="67" t="s">
        <v>124</v>
      </c>
      <c r="F2440" s="67" t="s">
        <v>4004</v>
      </c>
      <c r="G2440" s="67" t="s">
        <v>6655</v>
      </c>
      <c r="H2440" s="67" t="s">
        <v>3749</v>
      </c>
      <c r="I2440" s="68" t="s">
        <v>6186</v>
      </c>
      <c r="J2440" s="68" t="s">
        <v>963</v>
      </c>
      <c r="K2440" s="67" t="s">
        <v>6562</v>
      </c>
      <c r="L2440" s="13">
        <v>618</v>
      </c>
      <c r="M2440" s="13">
        <v>593</v>
      </c>
      <c r="N2440" s="13">
        <v>1056</v>
      </c>
      <c r="O2440" s="13">
        <v>0</v>
      </c>
      <c r="P2440" s="13">
        <v>0</v>
      </c>
      <c r="Q2440" s="13">
        <v>0</v>
      </c>
      <c r="R2440" s="13">
        <v>2267</v>
      </c>
    </row>
    <row r="2441" spans="1:18" ht="14.5" x14ac:dyDescent="0.25">
      <c r="A2441" s="68">
        <v>12</v>
      </c>
      <c r="B2441" s="68">
        <v>513</v>
      </c>
      <c r="C2441" s="67" t="s">
        <v>6793</v>
      </c>
      <c r="D2441" s="67" t="s">
        <v>6794</v>
      </c>
      <c r="E2441" s="67" t="s">
        <v>124</v>
      </c>
      <c r="F2441" s="67" t="s">
        <v>4005</v>
      </c>
      <c r="G2441" s="67" t="s">
        <v>6655</v>
      </c>
      <c r="H2441" s="67" t="s">
        <v>3749</v>
      </c>
      <c r="I2441" s="68" t="s">
        <v>6185</v>
      </c>
      <c r="J2441" s="68" t="s">
        <v>963</v>
      </c>
      <c r="K2441" s="67" t="s">
        <v>6563</v>
      </c>
      <c r="L2441" s="13">
        <v>929</v>
      </c>
      <c r="M2441" s="13">
        <v>889</v>
      </c>
      <c r="N2441" s="13">
        <v>1579</v>
      </c>
      <c r="O2441" s="13">
        <v>0</v>
      </c>
      <c r="P2441" s="13">
        <v>0</v>
      </c>
      <c r="Q2441" s="13">
        <v>0</v>
      </c>
      <c r="R2441" s="13">
        <v>3397</v>
      </c>
    </row>
    <row r="2442" spans="1:18" ht="14.5" x14ac:dyDescent="0.25">
      <c r="A2442" s="68">
        <v>12</v>
      </c>
      <c r="B2442" s="68">
        <v>514</v>
      </c>
      <c r="C2442" s="67" t="s">
        <v>6793</v>
      </c>
      <c r="D2442" s="67" t="s">
        <v>6794</v>
      </c>
      <c r="E2442" s="67" t="s">
        <v>124</v>
      </c>
      <c r="F2442" s="67" t="s">
        <v>4096</v>
      </c>
      <c r="G2442" s="67" t="s">
        <v>6655</v>
      </c>
      <c r="H2442" s="67" t="s">
        <v>3749</v>
      </c>
      <c r="I2442" s="68" t="s">
        <v>6204</v>
      </c>
      <c r="J2442" s="68" t="s">
        <v>963</v>
      </c>
      <c r="K2442" s="67" t="s">
        <v>8552</v>
      </c>
      <c r="L2442" s="13">
        <v>755</v>
      </c>
      <c r="M2442" s="13">
        <v>820</v>
      </c>
      <c r="N2442" s="13">
        <v>1143</v>
      </c>
      <c r="O2442" s="13">
        <v>0</v>
      </c>
      <c r="P2442" s="13">
        <v>0</v>
      </c>
      <c r="Q2442" s="13">
        <v>0</v>
      </c>
      <c r="R2442" s="13">
        <v>2718</v>
      </c>
    </row>
    <row r="2443" spans="1:18" ht="14.5" x14ac:dyDescent="0.25">
      <c r="A2443" s="68">
        <v>12</v>
      </c>
      <c r="B2443" s="68">
        <v>515</v>
      </c>
      <c r="C2443" s="67" t="s">
        <v>6793</v>
      </c>
      <c r="D2443" s="67" t="s">
        <v>6794</v>
      </c>
      <c r="E2443" s="67" t="s">
        <v>124</v>
      </c>
      <c r="F2443" s="67" t="s">
        <v>4003</v>
      </c>
      <c r="G2443" s="67" t="s">
        <v>6655</v>
      </c>
      <c r="H2443" s="67" t="s">
        <v>3749</v>
      </c>
      <c r="I2443" s="68" t="s">
        <v>6186</v>
      </c>
      <c r="J2443" s="68" t="s">
        <v>963</v>
      </c>
      <c r="K2443" s="67" t="s">
        <v>6561</v>
      </c>
      <c r="L2443" s="13">
        <v>595</v>
      </c>
      <c r="M2443" s="13">
        <v>600</v>
      </c>
      <c r="N2443" s="13">
        <v>1019</v>
      </c>
      <c r="O2443" s="13">
        <v>0</v>
      </c>
      <c r="P2443" s="13">
        <v>0</v>
      </c>
      <c r="Q2443" s="13">
        <v>0</v>
      </c>
      <c r="R2443" s="13">
        <v>2214</v>
      </c>
    </row>
    <row r="2444" spans="1:18" ht="14.5" x14ac:dyDescent="0.25">
      <c r="A2444" s="68">
        <v>12</v>
      </c>
      <c r="B2444" s="68">
        <v>516</v>
      </c>
      <c r="C2444" s="67" t="s">
        <v>6793</v>
      </c>
      <c r="D2444" s="67" t="s">
        <v>6794</v>
      </c>
      <c r="E2444" s="67" t="s">
        <v>124</v>
      </c>
      <c r="F2444" s="67" t="s">
        <v>4006</v>
      </c>
      <c r="G2444" s="67" t="s">
        <v>6655</v>
      </c>
      <c r="H2444" s="67" t="s">
        <v>3749</v>
      </c>
      <c r="I2444" s="68" t="s">
        <v>6186</v>
      </c>
      <c r="J2444" s="68" t="s">
        <v>963</v>
      </c>
      <c r="K2444" s="67" t="s">
        <v>6564</v>
      </c>
      <c r="L2444" s="13">
        <v>615</v>
      </c>
      <c r="M2444" s="13">
        <v>591</v>
      </c>
      <c r="N2444" s="13">
        <v>1008</v>
      </c>
      <c r="O2444" s="13">
        <v>0</v>
      </c>
      <c r="P2444" s="13">
        <v>0</v>
      </c>
      <c r="Q2444" s="13">
        <v>0</v>
      </c>
      <c r="R2444" s="13">
        <v>2214</v>
      </c>
    </row>
    <row r="2445" spans="1:18" ht="14.5" x14ac:dyDescent="0.25">
      <c r="A2445" s="68">
        <v>12</v>
      </c>
      <c r="B2445" s="68">
        <v>517</v>
      </c>
      <c r="C2445" s="67" t="s">
        <v>6793</v>
      </c>
      <c r="D2445" s="67" t="s">
        <v>6794</v>
      </c>
      <c r="E2445" s="67" t="s">
        <v>124</v>
      </c>
      <c r="F2445" s="67" t="s">
        <v>4007</v>
      </c>
      <c r="G2445" s="67" t="s">
        <v>6655</v>
      </c>
      <c r="H2445" s="67" t="s">
        <v>3749</v>
      </c>
      <c r="I2445" s="68" t="s">
        <v>6186</v>
      </c>
      <c r="J2445" s="68" t="s">
        <v>963</v>
      </c>
      <c r="K2445" s="67" t="s">
        <v>6270</v>
      </c>
      <c r="L2445" s="13">
        <v>603</v>
      </c>
      <c r="M2445" s="13">
        <v>507</v>
      </c>
      <c r="N2445" s="13">
        <v>948</v>
      </c>
      <c r="O2445" s="13">
        <v>0</v>
      </c>
      <c r="P2445" s="13">
        <v>0</v>
      </c>
      <c r="Q2445" s="13">
        <v>0</v>
      </c>
      <c r="R2445" s="13">
        <v>2058</v>
      </c>
    </row>
    <row r="2446" spans="1:18" ht="14.5" x14ac:dyDescent="0.25">
      <c r="A2446" s="68">
        <v>12</v>
      </c>
      <c r="B2446" s="68">
        <v>518</v>
      </c>
      <c r="C2446" s="67" t="s">
        <v>6793</v>
      </c>
      <c r="D2446" s="67" t="s">
        <v>6794</v>
      </c>
      <c r="E2446" s="67" t="s">
        <v>124</v>
      </c>
      <c r="F2446" s="67" t="s">
        <v>3997</v>
      </c>
      <c r="G2446" s="67" t="s">
        <v>6655</v>
      </c>
      <c r="H2446" s="67" t="s">
        <v>3749</v>
      </c>
      <c r="I2446" s="68" t="s">
        <v>6204</v>
      </c>
      <c r="J2446" s="68" t="s">
        <v>963</v>
      </c>
      <c r="K2446" s="67" t="s">
        <v>6557</v>
      </c>
      <c r="L2446" s="13">
        <v>420</v>
      </c>
      <c r="M2446" s="13">
        <v>383</v>
      </c>
      <c r="N2446" s="13">
        <v>721</v>
      </c>
      <c r="O2446" s="13">
        <v>0</v>
      </c>
      <c r="P2446" s="13">
        <v>0</v>
      </c>
      <c r="Q2446" s="13">
        <v>0</v>
      </c>
      <c r="R2446" s="13">
        <v>1524</v>
      </c>
    </row>
    <row r="2447" spans="1:18" ht="14.5" x14ac:dyDescent="0.25">
      <c r="A2447" s="68">
        <v>12</v>
      </c>
      <c r="B2447" s="68">
        <v>519</v>
      </c>
      <c r="C2447" s="67" t="s">
        <v>6793</v>
      </c>
      <c r="D2447" s="67" t="s">
        <v>6794</v>
      </c>
      <c r="E2447" s="67" t="s">
        <v>124</v>
      </c>
      <c r="F2447" s="67" t="s">
        <v>3998</v>
      </c>
      <c r="G2447" s="67" t="s">
        <v>6655</v>
      </c>
      <c r="H2447" s="67" t="s">
        <v>3749</v>
      </c>
      <c r="I2447" s="68" t="s">
        <v>6186</v>
      </c>
      <c r="J2447" s="68" t="s">
        <v>963</v>
      </c>
      <c r="K2447" s="67" t="s">
        <v>6558</v>
      </c>
      <c r="L2447" s="13">
        <v>620</v>
      </c>
      <c r="M2447" s="13">
        <v>603</v>
      </c>
      <c r="N2447" s="13">
        <v>1053</v>
      </c>
      <c r="O2447" s="13">
        <v>0</v>
      </c>
      <c r="P2447" s="13">
        <v>0</v>
      </c>
      <c r="Q2447" s="13">
        <v>0</v>
      </c>
      <c r="R2447" s="13">
        <v>2276</v>
      </c>
    </row>
    <row r="2448" spans="1:18" ht="14.5" x14ac:dyDescent="0.25">
      <c r="A2448" s="68">
        <v>12</v>
      </c>
      <c r="B2448" s="68">
        <v>520</v>
      </c>
      <c r="C2448" s="67" t="s">
        <v>6793</v>
      </c>
      <c r="D2448" s="67" t="s">
        <v>6794</v>
      </c>
      <c r="E2448" s="67" t="s">
        <v>124</v>
      </c>
      <c r="F2448" s="67" t="s">
        <v>4008</v>
      </c>
      <c r="G2448" s="67" t="s">
        <v>6655</v>
      </c>
      <c r="H2448" s="67" t="s">
        <v>3749</v>
      </c>
      <c r="I2448" s="68" t="s">
        <v>6186</v>
      </c>
      <c r="J2448" s="68" t="s">
        <v>963</v>
      </c>
      <c r="K2448" s="67" t="s">
        <v>6565</v>
      </c>
      <c r="L2448" s="13">
        <v>791</v>
      </c>
      <c r="M2448" s="13">
        <v>765</v>
      </c>
      <c r="N2448" s="13">
        <v>2381</v>
      </c>
      <c r="O2448" s="13">
        <v>0</v>
      </c>
      <c r="P2448" s="13">
        <v>0</v>
      </c>
      <c r="Q2448" s="13">
        <v>0</v>
      </c>
      <c r="R2448" s="13">
        <v>3937</v>
      </c>
    </row>
    <row r="2449" spans="1:18" ht="14.5" x14ac:dyDescent="0.25">
      <c r="A2449" s="68">
        <v>12</v>
      </c>
      <c r="B2449" s="68">
        <v>521</v>
      </c>
      <c r="C2449" s="67" t="s">
        <v>6793</v>
      </c>
      <c r="D2449" s="67" t="s">
        <v>6794</v>
      </c>
      <c r="E2449" s="67" t="s">
        <v>124</v>
      </c>
      <c r="F2449" s="67" t="s">
        <v>4010</v>
      </c>
      <c r="G2449" s="67" t="s">
        <v>6719</v>
      </c>
      <c r="H2449" s="67" t="s">
        <v>3749</v>
      </c>
      <c r="I2449" s="68" t="s">
        <v>6189</v>
      </c>
      <c r="J2449" s="68" t="s">
        <v>963</v>
      </c>
      <c r="K2449" s="67" t="s">
        <v>6271</v>
      </c>
      <c r="L2449" s="13">
        <v>42</v>
      </c>
      <c r="M2449" s="13">
        <v>42</v>
      </c>
      <c r="N2449" s="13">
        <v>95</v>
      </c>
      <c r="O2449" s="13">
        <v>0</v>
      </c>
      <c r="P2449" s="13">
        <v>0</v>
      </c>
      <c r="Q2449" s="13">
        <v>0</v>
      </c>
      <c r="R2449" s="13">
        <v>179</v>
      </c>
    </row>
    <row r="2450" spans="1:18" ht="14.5" x14ac:dyDescent="0.25">
      <c r="A2450" s="68">
        <v>12</v>
      </c>
      <c r="B2450" s="68">
        <v>522</v>
      </c>
      <c r="C2450" s="67" t="s">
        <v>6793</v>
      </c>
      <c r="D2450" s="67" t="s">
        <v>6794</v>
      </c>
      <c r="E2450" s="67" t="s">
        <v>124</v>
      </c>
      <c r="F2450" s="67" t="s">
        <v>4011</v>
      </c>
      <c r="G2450" s="67" t="s">
        <v>6719</v>
      </c>
      <c r="H2450" s="67" t="s">
        <v>3749</v>
      </c>
      <c r="I2450" s="68" t="s">
        <v>6189</v>
      </c>
      <c r="J2450" s="68" t="s">
        <v>963</v>
      </c>
      <c r="K2450" s="67" t="s">
        <v>6272</v>
      </c>
      <c r="L2450" s="13">
        <v>17</v>
      </c>
      <c r="M2450" s="13">
        <v>17</v>
      </c>
      <c r="N2450" s="13">
        <v>40</v>
      </c>
      <c r="O2450" s="13">
        <v>0</v>
      </c>
      <c r="P2450" s="13">
        <v>0</v>
      </c>
      <c r="Q2450" s="13">
        <v>0</v>
      </c>
      <c r="R2450" s="13">
        <v>74</v>
      </c>
    </row>
    <row r="2451" spans="1:18" ht="14.5" x14ac:dyDescent="0.25">
      <c r="A2451" s="68">
        <v>12</v>
      </c>
      <c r="B2451" s="68">
        <v>523</v>
      </c>
      <c r="C2451" s="67" t="s">
        <v>6793</v>
      </c>
      <c r="D2451" s="67" t="s">
        <v>6794</v>
      </c>
      <c r="E2451" s="67" t="s">
        <v>124</v>
      </c>
      <c r="F2451" s="67" t="s">
        <v>4012</v>
      </c>
      <c r="G2451" s="67" t="s">
        <v>6720</v>
      </c>
      <c r="H2451" s="67" t="s">
        <v>3749</v>
      </c>
      <c r="I2451" s="68" t="s">
        <v>6189</v>
      </c>
      <c r="J2451" s="68" t="s">
        <v>963</v>
      </c>
      <c r="K2451" s="67" t="s">
        <v>6273</v>
      </c>
      <c r="L2451" s="13">
        <v>1126</v>
      </c>
      <c r="M2451" s="13">
        <v>1324</v>
      </c>
      <c r="N2451" s="13">
        <v>3276</v>
      </c>
      <c r="O2451" s="13">
        <v>0</v>
      </c>
      <c r="P2451" s="13">
        <v>0</v>
      </c>
      <c r="Q2451" s="13">
        <v>0</v>
      </c>
      <c r="R2451" s="13">
        <v>5726</v>
      </c>
    </row>
    <row r="2452" spans="1:18" ht="14.5" x14ac:dyDescent="0.25">
      <c r="A2452" s="68">
        <v>12</v>
      </c>
      <c r="B2452" s="68">
        <v>524</v>
      </c>
      <c r="C2452" s="67" t="s">
        <v>6793</v>
      </c>
      <c r="D2452" s="67" t="s">
        <v>6794</v>
      </c>
      <c r="E2452" s="67" t="s">
        <v>124</v>
      </c>
      <c r="F2452" s="67" t="s">
        <v>4014</v>
      </c>
      <c r="G2452" s="67" t="s">
        <v>6658</v>
      </c>
      <c r="H2452" s="67" t="s">
        <v>3749</v>
      </c>
      <c r="I2452" s="68" t="s">
        <v>6185</v>
      </c>
      <c r="J2452" s="68" t="s">
        <v>963</v>
      </c>
      <c r="K2452" s="67" t="s">
        <v>6274</v>
      </c>
      <c r="L2452" s="13">
        <v>656</v>
      </c>
      <c r="M2452" s="13">
        <v>645</v>
      </c>
      <c r="N2452" s="13">
        <v>1209</v>
      </c>
      <c r="O2452" s="13">
        <v>0</v>
      </c>
      <c r="P2452" s="13">
        <v>0</v>
      </c>
      <c r="Q2452" s="13">
        <v>0</v>
      </c>
      <c r="R2452" s="13">
        <v>2510</v>
      </c>
    </row>
    <row r="2453" spans="1:18" ht="14.5" x14ac:dyDescent="0.25">
      <c r="A2453" s="68">
        <v>12</v>
      </c>
      <c r="B2453" s="68">
        <v>525</v>
      </c>
      <c r="C2453" s="67" t="s">
        <v>6793</v>
      </c>
      <c r="D2453" s="67" t="s">
        <v>6794</v>
      </c>
      <c r="E2453" s="67" t="s">
        <v>124</v>
      </c>
      <c r="F2453" s="67" t="s">
        <v>4018</v>
      </c>
      <c r="G2453" s="67" t="s">
        <v>6658</v>
      </c>
      <c r="H2453" s="67" t="s">
        <v>3749</v>
      </c>
      <c r="I2453" s="68" t="s">
        <v>6204</v>
      </c>
      <c r="J2453" s="68" t="s">
        <v>963</v>
      </c>
      <c r="K2453" s="67" t="s">
        <v>8554</v>
      </c>
      <c r="L2453" s="13">
        <v>1078</v>
      </c>
      <c r="M2453" s="13">
        <v>986</v>
      </c>
      <c r="N2453" s="13">
        <v>1871</v>
      </c>
      <c r="O2453" s="13">
        <v>0</v>
      </c>
      <c r="P2453" s="13">
        <v>0</v>
      </c>
      <c r="Q2453" s="13">
        <v>0</v>
      </c>
      <c r="R2453" s="13">
        <v>3935</v>
      </c>
    </row>
    <row r="2454" spans="1:18" ht="14.5" x14ac:dyDescent="0.25">
      <c r="A2454" s="68">
        <v>12</v>
      </c>
      <c r="B2454" s="68">
        <v>526</v>
      </c>
      <c r="C2454" s="67" t="s">
        <v>6793</v>
      </c>
      <c r="D2454" s="67" t="s">
        <v>6794</v>
      </c>
      <c r="E2454" s="67" t="s">
        <v>124</v>
      </c>
      <c r="F2454" s="67" t="s">
        <v>4016</v>
      </c>
      <c r="G2454" s="67" t="s">
        <v>6658</v>
      </c>
      <c r="H2454" s="67" t="s">
        <v>3749</v>
      </c>
      <c r="I2454" s="68" t="s">
        <v>6276</v>
      </c>
      <c r="J2454" s="68" t="s">
        <v>963</v>
      </c>
      <c r="K2454" s="67" t="s">
        <v>6277</v>
      </c>
      <c r="L2454" s="13">
        <v>3</v>
      </c>
      <c r="M2454" s="13">
        <v>4</v>
      </c>
      <c r="N2454" s="13">
        <v>6</v>
      </c>
      <c r="O2454" s="13">
        <v>0</v>
      </c>
      <c r="P2454" s="13">
        <v>0</v>
      </c>
      <c r="Q2454" s="13">
        <v>0</v>
      </c>
      <c r="R2454" s="13">
        <v>13</v>
      </c>
    </row>
    <row r="2455" spans="1:18" ht="14.5" x14ac:dyDescent="0.25">
      <c r="A2455" s="68">
        <v>12</v>
      </c>
      <c r="B2455" s="68">
        <v>527</v>
      </c>
      <c r="C2455" s="67" t="s">
        <v>6793</v>
      </c>
      <c r="D2455" s="67" t="s">
        <v>6794</v>
      </c>
      <c r="E2455" s="67" t="s">
        <v>124</v>
      </c>
      <c r="F2455" s="67" t="s">
        <v>4015</v>
      </c>
      <c r="G2455" s="67" t="s">
        <v>6658</v>
      </c>
      <c r="H2455" s="67" t="s">
        <v>3749</v>
      </c>
      <c r="I2455" s="68" t="s">
        <v>6185</v>
      </c>
      <c r="J2455" s="68" t="s">
        <v>963</v>
      </c>
      <c r="K2455" s="67" t="s">
        <v>6275</v>
      </c>
      <c r="L2455" s="13">
        <v>773</v>
      </c>
      <c r="M2455" s="13">
        <v>788</v>
      </c>
      <c r="N2455" s="13">
        <v>1214</v>
      </c>
      <c r="O2455" s="13">
        <v>0</v>
      </c>
      <c r="P2455" s="13">
        <v>0</v>
      </c>
      <c r="Q2455" s="13">
        <v>0</v>
      </c>
      <c r="R2455" s="13">
        <v>2775</v>
      </c>
    </row>
    <row r="2456" spans="1:18" ht="14.5" x14ac:dyDescent="0.25">
      <c r="A2456" s="68">
        <v>12</v>
      </c>
      <c r="B2456" s="68">
        <v>528</v>
      </c>
      <c r="C2456" s="67" t="s">
        <v>6793</v>
      </c>
      <c r="D2456" s="67" t="s">
        <v>6794</v>
      </c>
      <c r="E2456" s="67" t="s">
        <v>124</v>
      </c>
      <c r="F2456" s="67" t="s">
        <v>4017</v>
      </c>
      <c r="G2456" s="67" t="s">
        <v>6658</v>
      </c>
      <c r="H2456" s="67" t="s">
        <v>3749</v>
      </c>
      <c r="I2456" s="68" t="s">
        <v>6276</v>
      </c>
      <c r="J2456" s="68" t="s">
        <v>963</v>
      </c>
      <c r="K2456" s="67" t="s">
        <v>6278</v>
      </c>
      <c r="L2456" s="13">
        <v>29</v>
      </c>
      <c r="M2456" s="13">
        <v>29</v>
      </c>
      <c r="N2456" s="13">
        <v>67</v>
      </c>
      <c r="O2456" s="13">
        <v>0</v>
      </c>
      <c r="P2456" s="13">
        <v>0</v>
      </c>
      <c r="Q2456" s="13">
        <v>0</v>
      </c>
      <c r="R2456" s="13">
        <v>125</v>
      </c>
    </row>
    <row r="2457" spans="1:18" ht="14.5" x14ac:dyDescent="0.25">
      <c r="A2457" s="68">
        <v>12</v>
      </c>
      <c r="B2457" s="68">
        <v>529</v>
      </c>
      <c r="C2457" s="67" t="s">
        <v>6793</v>
      </c>
      <c r="D2457" s="67" t="s">
        <v>6794</v>
      </c>
      <c r="E2457" s="67" t="s">
        <v>124</v>
      </c>
      <c r="F2457" s="67" t="s">
        <v>4019</v>
      </c>
      <c r="G2457" s="67" t="s">
        <v>6721</v>
      </c>
      <c r="H2457" s="67" t="s">
        <v>3749</v>
      </c>
      <c r="I2457" s="68" t="s">
        <v>6185</v>
      </c>
      <c r="J2457" s="68" t="s">
        <v>963</v>
      </c>
      <c r="K2457" s="67" t="s">
        <v>6279</v>
      </c>
      <c r="L2457" s="13">
        <v>370</v>
      </c>
      <c r="M2457" s="13">
        <v>358</v>
      </c>
      <c r="N2457" s="13">
        <v>774</v>
      </c>
      <c r="O2457" s="13">
        <v>0</v>
      </c>
      <c r="P2457" s="13">
        <v>0</v>
      </c>
      <c r="Q2457" s="13">
        <v>0</v>
      </c>
      <c r="R2457" s="13">
        <v>1502</v>
      </c>
    </row>
    <row r="2458" spans="1:18" ht="14.5" x14ac:dyDescent="0.25">
      <c r="A2458" s="68">
        <v>12</v>
      </c>
      <c r="B2458" s="68">
        <v>530</v>
      </c>
      <c r="C2458" s="67" t="s">
        <v>6793</v>
      </c>
      <c r="D2458" s="67" t="s">
        <v>6794</v>
      </c>
      <c r="E2458" s="67" t="s">
        <v>124</v>
      </c>
      <c r="F2458" s="67" t="s">
        <v>4020</v>
      </c>
      <c r="G2458" s="67" t="s">
        <v>6721</v>
      </c>
      <c r="H2458" s="67" t="s">
        <v>3749</v>
      </c>
      <c r="I2458" s="68" t="s">
        <v>6185</v>
      </c>
      <c r="J2458" s="68" t="s">
        <v>963</v>
      </c>
      <c r="K2458" s="67" t="s">
        <v>6280</v>
      </c>
      <c r="L2458" s="13">
        <v>510</v>
      </c>
      <c r="M2458" s="13">
        <v>508</v>
      </c>
      <c r="N2458" s="13">
        <v>978</v>
      </c>
      <c r="O2458" s="13">
        <v>0</v>
      </c>
      <c r="P2458" s="13">
        <v>0</v>
      </c>
      <c r="Q2458" s="13">
        <v>0</v>
      </c>
      <c r="R2458" s="13">
        <v>1996</v>
      </c>
    </row>
    <row r="2459" spans="1:18" ht="14.5" x14ac:dyDescent="0.25">
      <c r="A2459" s="68">
        <v>12</v>
      </c>
      <c r="B2459" s="68">
        <v>531</v>
      </c>
      <c r="C2459" s="67" t="s">
        <v>6793</v>
      </c>
      <c r="D2459" s="67" t="s">
        <v>6794</v>
      </c>
      <c r="E2459" s="67" t="s">
        <v>124</v>
      </c>
      <c r="F2459" s="67" t="s">
        <v>4021</v>
      </c>
      <c r="G2459" s="67" t="s">
        <v>6721</v>
      </c>
      <c r="H2459" s="67" t="s">
        <v>3749</v>
      </c>
      <c r="I2459" s="68" t="s">
        <v>6185</v>
      </c>
      <c r="J2459" s="68" t="s">
        <v>963</v>
      </c>
      <c r="K2459" s="67" t="s">
        <v>6281</v>
      </c>
      <c r="L2459" s="13">
        <v>518</v>
      </c>
      <c r="M2459" s="13">
        <v>499</v>
      </c>
      <c r="N2459" s="13">
        <v>1088</v>
      </c>
      <c r="O2459" s="13">
        <v>0</v>
      </c>
      <c r="P2459" s="13">
        <v>0</v>
      </c>
      <c r="Q2459" s="13">
        <v>0</v>
      </c>
      <c r="R2459" s="13">
        <v>2105</v>
      </c>
    </row>
    <row r="2460" spans="1:18" ht="14.5" x14ac:dyDescent="0.25">
      <c r="A2460" s="68">
        <v>12</v>
      </c>
      <c r="B2460" s="68">
        <v>532</v>
      </c>
      <c r="C2460" s="67" t="s">
        <v>6793</v>
      </c>
      <c r="D2460" s="67" t="s">
        <v>6794</v>
      </c>
      <c r="E2460" s="67" t="s">
        <v>124</v>
      </c>
      <c r="F2460" s="67" t="s">
        <v>4023</v>
      </c>
      <c r="G2460" s="67" t="s">
        <v>6721</v>
      </c>
      <c r="H2460" s="67" t="s">
        <v>3749</v>
      </c>
      <c r="I2460" s="68" t="s">
        <v>6204</v>
      </c>
      <c r="J2460" s="68" t="s">
        <v>963</v>
      </c>
      <c r="K2460" s="67" t="s">
        <v>6283</v>
      </c>
      <c r="L2460" s="13">
        <v>837</v>
      </c>
      <c r="M2460" s="13">
        <v>919</v>
      </c>
      <c r="N2460" s="13">
        <v>4300</v>
      </c>
      <c r="O2460" s="13">
        <v>0</v>
      </c>
      <c r="P2460" s="13">
        <v>0</v>
      </c>
      <c r="Q2460" s="13">
        <v>0</v>
      </c>
      <c r="R2460" s="13">
        <v>6056</v>
      </c>
    </row>
    <row r="2461" spans="1:18" ht="14.5" x14ac:dyDescent="0.25">
      <c r="A2461" s="68">
        <v>12</v>
      </c>
      <c r="B2461" s="68">
        <v>533</v>
      </c>
      <c r="C2461" s="67" t="s">
        <v>6793</v>
      </c>
      <c r="D2461" s="67" t="s">
        <v>6794</v>
      </c>
      <c r="E2461" s="67" t="s">
        <v>124</v>
      </c>
      <c r="F2461" s="67" t="s">
        <v>4022</v>
      </c>
      <c r="G2461" s="67" t="s">
        <v>6721</v>
      </c>
      <c r="H2461" s="67" t="s">
        <v>3749</v>
      </c>
      <c r="I2461" s="68" t="s">
        <v>6188</v>
      </c>
      <c r="J2461" s="68" t="s">
        <v>963</v>
      </c>
      <c r="K2461" s="67" t="s">
        <v>6282</v>
      </c>
      <c r="L2461" s="13">
        <v>755</v>
      </c>
      <c r="M2461" s="13">
        <v>721</v>
      </c>
      <c r="N2461" s="13">
        <v>1500</v>
      </c>
      <c r="O2461" s="13">
        <v>0</v>
      </c>
      <c r="P2461" s="13">
        <v>0</v>
      </c>
      <c r="Q2461" s="13">
        <v>0</v>
      </c>
      <c r="R2461" s="13">
        <v>2976</v>
      </c>
    </row>
    <row r="2462" spans="1:18" ht="14.5" x14ac:dyDescent="0.25">
      <c r="A2462" s="68">
        <v>12</v>
      </c>
      <c r="B2462" s="68">
        <v>534</v>
      </c>
      <c r="C2462" s="67" t="s">
        <v>6793</v>
      </c>
      <c r="D2462" s="67" t="s">
        <v>6794</v>
      </c>
      <c r="E2462" s="67" t="s">
        <v>124</v>
      </c>
      <c r="F2462" s="67" t="s">
        <v>4034</v>
      </c>
      <c r="G2462" s="67" t="s">
        <v>6722</v>
      </c>
      <c r="H2462" s="67" t="s">
        <v>3749</v>
      </c>
      <c r="I2462" s="68" t="s">
        <v>6185</v>
      </c>
      <c r="J2462" s="68" t="s">
        <v>963</v>
      </c>
      <c r="K2462" s="67" t="s">
        <v>6292</v>
      </c>
      <c r="L2462" s="13">
        <v>610</v>
      </c>
      <c r="M2462" s="13">
        <v>443</v>
      </c>
      <c r="N2462" s="13">
        <v>834</v>
      </c>
      <c r="O2462" s="13">
        <v>0</v>
      </c>
      <c r="P2462" s="13">
        <v>0</v>
      </c>
      <c r="Q2462" s="13">
        <v>0</v>
      </c>
      <c r="R2462" s="13">
        <v>1887</v>
      </c>
    </row>
    <row r="2463" spans="1:18" ht="14.5" x14ac:dyDescent="0.25">
      <c r="A2463" s="68">
        <v>12</v>
      </c>
      <c r="B2463" s="68">
        <v>535</v>
      </c>
      <c r="C2463" s="67" t="s">
        <v>6793</v>
      </c>
      <c r="D2463" s="67" t="s">
        <v>6794</v>
      </c>
      <c r="E2463" s="67" t="s">
        <v>124</v>
      </c>
      <c r="F2463" s="67" t="s">
        <v>4032</v>
      </c>
      <c r="G2463" s="67" t="s">
        <v>6722</v>
      </c>
      <c r="H2463" s="67" t="s">
        <v>3749</v>
      </c>
      <c r="I2463" s="68" t="s">
        <v>6185</v>
      </c>
      <c r="J2463" s="68" t="s">
        <v>963</v>
      </c>
      <c r="K2463" s="67" t="s">
        <v>6290</v>
      </c>
      <c r="L2463" s="13">
        <v>529</v>
      </c>
      <c r="M2463" s="13">
        <v>502</v>
      </c>
      <c r="N2463" s="13">
        <v>1036</v>
      </c>
      <c r="O2463" s="13">
        <v>0</v>
      </c>
      <c r="P2463" s="13">
        <v>0</v>
      </c>
      <c r="Q2463" s="13">
        <v>0</v>
      </c>
      <c r="R2463" s="13">
        <v>2067</v>
      </c>
    </row>
    <row r="2464" spans="1:18" ht="14.5" x14ac:dyDescent="0.25">
      <c r="A2464" s="68">
        <v>12</v>
      </c>
      <c r="B2464" s="68">
        <v>536</v>
      </c>
      <c r="C2464" s="67" t="s">
        <v>6793</v>
      </c>
      <c r="D2464" s="67" t="s">
        <v>6794</v>
      </c>
      <c r="E2464" s="67" t="s">
        <v>124</v>
      </c>
      <c r="F2464" s="67" t="s">
        <v>4033</v>
      </c>
      <c r="G2464" s="67" t="s">
        <v>6722</v>
      </c>
      <c r="H2464" s="67" t="s">
        <v>3749</v>
      </c>
      <c r="I2464" s="68" t="s">
        <v>6185</v>
      </c>
      <c r="J2464" s="68" t="s">
        <v>963</v>
      </c>
      <c r="K2464" s="67" t="s">
        <v>6291</v>
      </c>
      <c r="L2464" s="13">
        <v>506</v>
      </c>
      <c r="M2464" s="13">
        <v>479</v>
      </c>
      <c r="N2464" s="13">
        <v>984</v>
      </c>
      <c r="O2464" s="13">
        <v>0</v>
      </c>
      <c r="P2464" s="13">
        <v>0</v>
      </c>
      <c r="Q2464" s="13">
        <v>0</v>
      </c>
      <c r="R2464" s="13">
        <v>1969</v>
      </c>
    </row>
    <row r="2465" spans="1:18" ht="14.5" x14ac:dyDescent="0.25">
      <c r="A2465" s="68">
        <v>12</v>
      </c>
      <c r="B2465" s="68">
        <v>537</v>
      </c>
      <c r="C2465" s="67" t="s">
        <v>6793</v>
      </c>
      <c r="D2465" s="67" t="s">
        <v>6794</v>
      </c>
      <c r="E2465" s="67" t="s">
        <v>124</v>
      </c>
      <c r="F2465" s="67" t="s">
        <v>4031</v>
      </c>
      <c r="G2465" s="67" t="s">
        <v>7662</v>
      </c>
      <c r="H2465" s="67" t="s">
        <v>3749</v>
      </c>
      <c r="I2465" s="68" t="s">
        <v>6185</v>
      </c>
      <c r="J2465" s="68" t="s">
        <v>963</v>
      </c>
      <c r="K2465" s="67" t="s">
        <v>6289</v>
      </c>
      <c r="L2465" s="13">
        <v>7834</v>
      </c>
      <c r="M2465" s="13">
        <v>8826</v>
      </c>
      <c r="N2465" s="13">
        <v>12630</v>
      </c>
      <c r="O2465" s="13">
        <v>0</v>
      </c>
      <c r="P2465" s="13">
        <v>0</v>
      </c>
      <c r="Q2465" s="13">
        <v>0</v>
      </c>
      <c r="R2465" s="13">
        <v>29290</v>
      </c>
    </row>
    <row r="2466" spans="1:18" ht="14.5" x14ac:dyDescent="0.25">
      <c r="A2466" s="68">
        <v>12</v>
      </c>
      <c r="B2466" s="68">
        <v>538</v>
      </c>
      <c r="C2466" s="67" t="s">
        <v>6793</v>
      </c>
      <c r="D2466" s="67" t="s">
        <v>6794</v>
      </c>
      <c r="E2466" s="67" t="s">
        <v>124</v>
      </c>
      <c r="F2466" s="67" t="s">
        <v>4013</v>
      </c>
      <c r="G2466" s="67" t="s">
        <v>6723</v>
      </c>
      <c r="H2466" s="67" t="s">
        <v>3749</v>
      </c>
      <c r="I2466" s="68" t="s">
        <v>6185</v>
      </c>
      <c r="J2466" s="68" t="s">
        <v>963</v>
      </c>
      <c r="K2466" s="67" t="s">
        <v>8553</v>
      </c>
      <c r="L2466" s="13">
        <v>462</v>
      </c>
      <c r="M2466" s="13">
        <v>445</v>
      </c>
      <c r="N2466" s="13">
        <v>861</v>
      </c>
      <c r="O2466" s="13">
        <v>0</v>
      </c>
      <c r="P2466" s="13">
        <v>0</v>
      </c>
      <c r="Q2466" s="13">
        <v>0</v>
      </c>
      <c r="R2466" s="13">
        <v>1768</v>
      </c>
    </row>
    <row r="2467" spans="1:18" ht="14.5" x14ac:dyDescent="0.25">
      <c r="A2467" s="68">
        <v>12</v>
      </c>
      <c r="B2467" s="68">
        <v>539</v>
      </c>
      <c r="C2467" s="67" t="s">
        <v>6793</v>
      </c>
      <c r="D2467" s="67" t="s">
        <v>6794</v>
      </c>
      <c r="E2467" s="67" t="s">
        <v>124</v>
      </c>
      <c r="F2467" s="67" t="s">
        <v>4025</v>
      </c>
      <c r="G2467" s="67" t="s">
        <v>6723</v>
      </c>
      <c r="H2467" s="67" t="s">
        <v>3749</v>
      </c>
      <c r="I2467" s="68" t="s">
        <v>6185</v>
      </c>
      <c r="J2467" s="68" t="s">
        <v>963</v>
      </c>
      <c r="K2467" s="67" t="s">
        <v>6285</v>
      </c>
      <c r="L2467" s="13">
        <v>406</v>
      </c>
      <c r="M2467" s="13">
        <v>399</v>
      </c>
      <c r="N2467" s="13">
        <v>823</v>
      </c>
      <c r="O2467" s="13">
        <v>0</v>
      </c>
      <c r="P2467" s="13">
        <v>0</v>
      </c>
      <c r="Q2467" s="13">
        <v>0</v>
      </c>
      <c r="R2467" s="13">
        <v>1628</v>
      </c>
    </row>
    <row r="2468" spans="1:18" ht="14.5" x14ac:dyDescent="0.25">
      <c r="A2468" s="68">
        <v>12</v>
      </c>
      <c r="B2468" s="68">
        <v>540</v>
      </c>
      <c r="C2468" s="67" t="s">
        <v>6793</v>
      </c>
      <c r="D2468" s="67" t="s">
        <v>6794</v>
      </c>
      <c r="E2468" s="67" t="s">
        <v>124</v>
      </c>
      <c r="F2468" s="67" t="s">
        <v>4026</v>
      </c>
      <c r="G2468" s="67" t="s">
        <v>6723</v>
      </c>
      <c r="H2468" s="67" t="s">
        <v>3749</v>
      </c>
      <c r="I2468" s="68" t="s">
        <v>6185</v>
      </c>
      <c r="J2468" s="68" t="s">
        <v>963</v>
      </c>
      <c r="K2468" s="67" t="s">
        <v>6286</v>
      </c>
      <c r="L2468" s="13">
        <v>445</v>
      </c>
      <c r="M2468" s="13">
        <v>424</v>
      </c>
      <c r="N2468" s="13">
        <v>889</v>
      </c>
      <c r="O2468" s="13">
        <v>0</v>
      </c>
      <c r="P2468" s="13">
        <v>0</v>
      </c>
      <c r="Q2468" s="13">
        <v>0</v>
      </c>
      <c r="R2468" s="13">
        <v>1758</v>
      </c>
    </row>
    <row r="2469" spans="1:18" ht="14.5" x14ac:dyDescent="0.25">
      <c r="A2469" s="68">
        <v>12</v>
      </c>
      <c r="B2469" s="68">
        <v>541</v>
      </c>
      <c r="C2469" s="67" t="s">
        <v>6793</v>
      </c>
      <c r="D2469" s="67" t="s">
        <v>6794</v>
      </c>
      <c r="E2469" s="67" t="s">
        <v>124</v>
      </c>
      <c r="F2469" s="67" t="s">
        <v>4024</v>
      </c>
      <c r="G2469" s="67" t="s">
        <v>6723</v>
      </c>
      <c r="H2469" s="67" t="s">
        <v>3749</v>
      </c>
      <c r="I2469" s="68" t="s">
        <v>6230</v>
      </c>
      <c r="J2469" s="68" t="s">
        <v>963</v>
      </c>
      <c r="K2469" s="67" t="s">
        <v>6284</v>
      </c>
      <c r="L2469" s="13">
        <v>491</v>
      </c>
      <c r="M2469" s="13">
        <v>6</v>
      </c>
      <c r="N2469" s="13">
        <v>12</v>
      </c>
      <c r="O2469" s="13">
        <v>0</v>
      </c>
      <c r="P2469" s="13">
        <v>0</v>
      </c>
      <c r="Q2469" s="13">
        <v>0</v>
      </c>
      <c r="R2469" s="13">
        <v>509</v>
      </c>
    </row>
    <row r="2470" spans="1:18" ht="14.5" x14ac:dyDescent="0.25">
      <c r="A2470" s="68">
        <v>12</v>
      </c>
      <c r="B2470" s="68">
        <v>542</v>
      </c>
      <c r="C2470" s="67" t="s">
        <v>6793</v>
      </c>
      <c r="D2470" s="67" t="s">
        <v>6794</v>
      </c>
      <c r="E2470" s="67" t="s">
        <v>124</v>
      </c>
      <c r="F2470" s="67" t="s">
        <v>4042</v>
      </c>
      <c r="G2470" s="67" t="s">
        <v>6724</v>
      </c>
      <c r="H2470" s="67" t="s">
        <v>3749</v>
      </c>
      <c r="I2470" s="68" t="s">
        <v>6186</v>
      </c>
      <c r="J2470" s="68" t="s">
        <v>963</v>
      </c>
      <c r="K2470" s="67" t="s">
        <v>8557</v>
      </c>
      <c r="L2470" s="13">
        <v>727</v>
      </c>
      <c r="M2470" s="13">
        <v>733</v>
      </c>
      <c r="N2470" s="13">
        <v>1569</v>
      </c>
      <c r="O2470" s="13">
        <v>0</v>
      </c>
      <c r="P2470" s="13">
        <v>0</v>
      </c>
      <c r="Q2470" s="13">
        <v>0</v>
      </c>
      <c r="R2470" s="13">
        <v>3029</v>
      </c>
    </row>
    <row r="2471" spans="1:18" ht="14.5" x14ac:dyDescent="0.25">
      <c r="A2471" s="68">
        <v>12</v>
      </c>
      <c r="B2471" s="68">
        <v>543</v>
      </c>
      <c r="C2471" s="67" t="s">
        <v>6793</v>
      </c>
      <c r="D2471" s="67" t="s">
        <v>6794</v>
      </c>
      <c r="E2471" s="67" t="s">
        <v>124</v>
      </c>
      <c r="F2471" s="67" t="s">
        <v>4043</v>
      </c>
      <c r="G2471" s="67" t="s">
        <v>6724</v>
      </c>
      <c r="H2471" s="67" t="s">
        <v>3749</v>
      </c>
      <c r="I2471" s="68" t="s">
        <v>6186</v>
      </c>
      <c r="J2471" s="68" t="s">
        <v>963</v>
      </c>
      <c r="K2471" s="67" t="s">
        <v>8558</v>
      </c>
      <c r="L2471" s="13">
        <v>613</v>
      </c>
      <c r="M2471" s="13">
        <v>603</v>
      </c>
      <c r="N2471" s="13">
        <v>1426</v>
      </c>
      <c r="O2471" s="13">
        <v>0</v>
      </c>
      <c r="P2471" s="13">
        <v>0</v>
      </c>
      <c r="Q2471" s="13">
        <v>0</v>
      </c>
      <c r="R2471" s="13">
        <v>2642</v>
      </c>
    </row>
    <row r="2472" spans="1:18" ht="14.5" x14ac:dyDescent="0.25">
      <c r="A2472" s="68">
        <v>12</v>
      </c>
      <c r="B2472" s="68">
        <v>544</v>
      </c>
      <c r="C2472" s="67" t="s">
        <v>6793</v>
      </c>
      <c r="D2472" s="67" t="s">
        <v>6794</v>
      </c>
      <c r="E2472" s="67" t="s">
        <v>124</v>
      </c>
      <c r="F2472" s="67" t="s">
        <v>4044</v>
      </c>
      <c r="G2472" s="67" t="s">
        <v>6724</v>
      </c>
      <c r="H2472" s="67" t="s">
        <v>3749</v>
      </c>
      <c r="I2472" s="68" t="s">
        <v>6186</v>
      </c>
      <c r="J2472" s="68" t="s">
        <v>963</v>
      </c>
      <c r="K2472" s="67" t="s">
        <v>8559</v>
      </c>
      <c r="L2472" s="13">
        <v>1186</v>
      </c>
      <c r="M2472" s="13">
        <v>1151</v>
      </c>
      <c r="N2472" s="13">
        <v>2678</v>
      </c>
      <c r="O2472" s="13">
        <v>0</v>
      </c>
      <c r="P2472" s="13">
        <v>0</v>
      </c>
      <c r="Q2472" s="13">
        <v>0</v>
      </c>
      <c r="R2472" s="13">
        <v>5015</v>
      </c>
    </row>
    <row r="2473" spans="1:18" ht="14.5" x14ac:dyDescent="0.25">
      <c r="A2473" s="68">
        <v>12</v>
      </c>
      <c r="B2473" s="68">
        <v>545</v>
      </c>
      <c r="C2473" s="67" t="s">
        <v>6793</v>
      </c>
      <c r="D2473" s="67" t="s">
        <v>6794</v>
      </c>
      <c r="E2473" s="67" t="s">
        <v>124</v>
      </c>
      <c r="F2473" s="67" t="s">
        <v>4041</v>
      </c>
      <c r="G2473" s="67" t="s">
        <v>6724</v>
      </c>
      <c r="H2473" s="67" t="s">
        <v>3749</v>
      </c>
      <c r="I2473" s="68" t="s">
        <v>6186</v>
      </c>
      <c r="J2473" s="68" t="s">
        <v>963</v>
      </c>
      <c r="K2473" s="67" t="s">
        <v>8556</v>
      </c>
      <c r="L2473" s="13">
        <v>1229</v>
      </c>
      <c r="M2473" s="13">
        <v>1243</v>
      </c>
      <c r="N2473" s="13">
        <v>2897</v>
      </c>
      <c r="O2473" s="13">
        <v>0</v>
      </c>
      <c r="P2473" s="13">
        <v>0</v>
      </c>
      <c r="Q2473" s="13">
        <v>0</v>
      </c>
      <c r="R2473" s="13">
        <v>5369</v>
      </c>
    </row>
    <row r="2474" spans="1:18" ht="14.5" x14ac:dyDescent="0.25">
      <c r="A2474" s="68">
        <v>12</v>
      </c>
      <c r="B2474" s="68">
        <v>546</v>
      </c>
      <c r="C2474" s="67" t="s">
        <v>6793</v>
      </c>
      <c r="D2474" s="67" t="s">
        <v>6794</v>
      </c>
      <c r="E2474" s="67" t="s">
        <v>124</v>
      </c>
      <c r="F2474" s="67" t="s">
        <v>4040</v>
      </c>
      <c r="G2474" s="67" t="s">
        <v>6724</v>
      </c>
      <c r="H2474" s="67" t="s">
        <v>3749</v>
      </c>
      <c r="I2474" s="68" t="s">
        <v>6186</v>
      </c>
      <c r="J2474" s="68" t="s">
        <v>963</v>
      </c>
      <c r="K2474" s="67" t="s">
        <v>8555</v>
      </c>
      <c r="L2474" s="13">
        <v>814</v>
      </c>
      <c r="M2474" s="13">
        <v>814</v>
      </c>
      <c r="N2474" s="13">
        <v>1944</v>
      </c>
      <c r="O2474" s="13">
        <v>0</v>
      </c>
      <c r="P2474" s="13">
        <v>0</v>
      </c>
      <c r="Q2474" s="13">
        <v>0</v>
      </c>
      <c r="R2474" s="13">
        <v>3572</v>
      </c>
    </row>
    <row r="2475" spans="1:18" ht="14.5" x14ac:dyDescent="0.25">
      <c r="A2475" s="68">
        <v>12</v>
      </c>
      <c r="B2475" s="68">
        <v>547</v>
      </c>
      <c r="C2475" s="67" t="s">
        <v>6793</v>
      </c>
      <c r="D2475" s="67" t="s">
        <v>6794</v>
      </c>
      <c r="E2475" s="67" t="s">
        <v>124</v>
      </c>
      <c r="F2475" s="67" t="s">
        <v>4097</v>
      </c>
      <c r="G2475" s="67" t="s">
        <v>6662</v>
      </c>
      <c r="H2475" s="67" t="s">
        <v>3749</v>
      </c>
      <c r="I2475" s="68" t="s">
        <v>6185</v>
      </c>
      <c r="J2475" s="68" t="s">
        <v>963</v>
      </c>
      <c r="K2475" s="67" t="s">
        <v>6323</v>
      </c>
      <c r="L2475" s="13">
        <v>837</v>
      </c>
      <c r="M2475" s="13">
        <v>837</v>
      </c>
      <c r="N2475" s="13">
        <v>1894</v>
      </c>
      <c r="O2475" s="13">
        <v>0</v>
      </c>
      <c r="P2475" s="13">
        <v>0</v>
      </c>
      <c r="Q2475" s="13">
        <v>0</v>
      </c>
      <c r="R2475" s="13">
        <v>3568</v>
      </c>
    </row>
    <row r="2476" spans="1:18" ht="14.5" x14ac:dyDescent="0.25">
      <c r="A2476" s="68">
        <v>12</v>
      </c>
      <c r="B2476" s="68">
        <v>548</v>
      </c>
      <c r="C2476" s="67" t="s">
        <v>6793</v>
      </c>
      <c r="D2476" s="67" t="s">
        <v>6794</v>
      </c>
      <c r="E2476" s="67" t="s">
        <v>124</v>
      </c>
      <c r="F2476" s="67" t="s">
        <v>4048</v>
      </c>
      <c r="G2476" s="67" t="s">
        <v>6664</v>
      </c>
      <c r="H2476" s="67" t="s">
        <v>3749</v>
      </c>
      <c r="I2476" s="68" t="s">
        <v>6186</v>
      </c>
      <c r="J2476" s="68" t="s">
        <v>963</v>
      </c>
      <c r="K2476" s="67" t="s">
        <v>8561</v>
      </c>
      <c r="L2476" s="13">
        <v>1041</v>
      </c>
      <c r="M2476" s="13">
        <v>1023</v>
      </c>
      <c r="N2476" s="13">
        <v>2399</v>
      </c>
      <c r="O2476" s="13">
        <v>0</v>
      </c>
      <c r="P2476" s="13">
        <v>0</v>
      </c>
      <c r="Q2476" s="13">
        <v>0</v>
      </c>
      <c r="R2476" s="13">
        <v>4463</v>
      </c>
    </row>
    <row r="2477" spans="1:18" ht="14.5" x14ac:dyDescent="0.25">
      <c r="A2477" s="68">
        <v>12</v>
      </c>
      <c r="B2477" s="68">
        <v>549</v>
      </c>
      <c r="C2477" s="67" t="s">
        <v>6793</v>
      </c>
      <c r="D2477" s="67" t="s">
        <v>6794</v>
      </c>
      <c r="E2477" s="67" t="s">
        <v>124</v>
      </c>
      <c r="F2477" s="67" t="s">
        <v>4049</v>
      </c>
      <c r="G2477" s="67" t="s">
        <v>6664</v>
      </c>
      <c r="H2477" s="67" t="s">
        <v>3749</v>
      </c>
      <c r="I2477" s="68" t="s">
        <v>6186</v>
      </c>
      <c r="J2477" s="68" t="s">
        <v>963</v>
      </c>
      <c r="K2477" s="67" t="s">
        <v>8562</v>
      </c>
      <c r="L2477" s="13">
        <v>979</v>
      </c>
      <c r="M2477" s="13">
        <v>966</v>
      </c>
      <c r="N2477" s="13">
        <v>2243</v>
      </c>
      <c r="O2477" s="13">
        <v>0</v>
      </c>
      <c r="P2477" s="13">
        <v>0</v>
      </c>
      <c r="Q2477" s="13">
        <v>0</v>
      </c>
      <c r="R2477" s="13">
        <v>4188</v>
      </c>
    </row>
    <row r="2478" spans="1:18" ht="14.5" x14ac:dyDescent="0.25">
      <c r="A2478" s="68">
        <v>12</v>
      </c>
      <c r="B2478" s="68">
        <v>550</v>
      </c>
      <c r="C2478" s="67" t="s">
        <v>6793</v>
      </c>
      <c r="D2478" s="67" t="s">
        <v>6794</v>
      </c>
      <c r="E2478" s="67" t="s">
        <v>124</v>
      </c>
      <c r="F2478" s="67" t="s">
        <v>4055</v>
      </c>
      <c r="G2478" s="67" t="s">
        <v>6664</v>
      </c>
      <c r="H2478" s="67" t="s">
        <v>3749</v>
      </c>
      <c r="I2478" s="68" t="s">
        <v>6186</v>
      </c>
      <c r="J2478" s="68" t="s">
        <v>963</v>
      </c>
      <c r="K2478" s="67" t="s">
        <v>8568</v>
      </c>
      <c r="L2478" s="13">
        <v>611</v>
      </c>
      <c r="M2478" s="13">
        <v>606</v>
      </c>
      <c r="N2478" s="13">
        <v>1452</v>
      </c>
      <c r="O2478" s="13">
        <v>0</v>
      </c>
      <c r="P2478" s="13">
        <v>0</v>
      </c>
      <c r="Q2478" s="13">
        <v>0</v>
      </c>
      <c r="R2478" s="13">
        <v>2669</v>
      </c>
    </row>
    <row r="2479" spans="1:18" ht="14.5" x14ac:dyDescent="0.25">
      <c r="A2479" s="68">
        <v>12</v>
      </c>
      <c r="B2479" s="68">
        <v>551</v>
      </c>
      <c r="C2479" s="67" t="s">
        <v>6793</v>
      </c>
      <c r="D2479" s="67" t="s">
        <v>6794</v>
      </c>
      <c r="E2479" s="67" t="s">
        <v>124</v>
      </c>
      <c r="F2479" s="67" t="s">
        <v>4056</v>
      </c>
      <c r="G2479" s="67" t="s">
        <v>6664</v>
      </c>
      <c r="H2479" s="67" t="s">
        <v>3749</v>
      </c>
      <c r="I2479" s="68" t="s">
        <v>6186</v>
      </c>
      <c r="J2479" s="68" t="s">
        <v>963</v>
      </c>
      <c r="K2479" s="67" t="s">
        <v>8569</v>
      </c>
      <c r="L2479" s="13">
        <v>1261</v>
      </c>
      <c r="M2479" s="13">
        <v>1244</v>
      </c>
      <c r="N2479" s="13">
        <v>2910</v>
      </c>
      <c r="O2479" s="13">
        <v>0</v>
      </c>
      <c r="P2479" s="13">
        <v>0</v>
      </c>
      <c r="Q2479" s="13">
        <v>0</v>
      </c>
      <c r="R2479" s="13">
        <v>5415</v>
      </c>
    </row>
    <row r="2480" spans="1:18" ht="14.5" x14ac:dyDescent="0.25">
      <c r="A2480" s="68">
        <v>12</v>
      </c>
      <c r="B2480" s="68">
        <v>552</v>
      </c>
      <c r="C2480" s="67" t="s">
        <v>6793</v>
      </c>
      <c r="D2480" s="67" t="s">
        <v>6794</v>
      </c>
      <c r="E2480" s="67" t="s">
        <v>124</v>
      </c>
      <c r="F2480" s="67" t="s">
        <v>4047</v>
      </c>
      <c r="G2480" s="67" t="s">
        <v>6664</v>
      </c>
      <c r="H2480" s="67" t="s">
        <v>3749</v>
      </c>
      <c r="I2480" s="68" t="s">
        <v>6186</v>
      </c>
      <c r="J2480" s="68" t="s">
        <v>963</v>
      </c>
      <c r="K2480" s="67" t="s">
        <v>8560</v>
      </c>
      <c r="L2480" s="13">
        <v>2740</v>
      </c>
      <c r="M2480" s="13">
        <v>2621</v>
      </c>
      <c r="N2480" s="13">
        <v>6384</v>
      </c>
      <c r="O2480" s="13">
        <v>0</v>
      </c>
      <c r="P2480" s="13">
        <v>0</v>
      </c>
      <c r="Q2480" s="13">
        <v>0</v>
      </c>
      <c r="R2480" s="13">
        <v>11745</v>
      </c>
    </row>
    <row r="2481" spans="1:18" ht="14.5" x14ac:dyDescent="0.25">
      <c r="A2481" s="68">
        <v>12</v>
      </c>
      <c r="B2481" s="68">
        <v>553</v>
      </c>
      <c r="C2481" s="67" t="s">
        <v>6793</v>
      </c>
      <c r="D2481" s="67" t="s">
        <v>6794</v>
      </c>
      <c r="E2481" s="67" t="s">
        <v>124</v>
      </c>
      <c r="F2481" s="67" t="s">
        <v>4054</v>
      </c>
      <c r="G2481" s="67" t="s">
        <v>6664</v>
      </c>
      <c r="H2481" s="67" t="s">
        <v>3749</v>
      </c>
      <c r="I2481" s="68" t="s">
        <v>6186</v>
      </c>
      <c r="J2481" s="68" t="s">
        <v>963</v>
      </c>
      <c r="K2481" s="67" t="s">
        <v>8567</v>
      </c>
      <c r="L2481" s="13">
        <v>573</v>
      </c>
      <c r="M2481" s="13">
        <v>552</v>
      </c>
      <c r="N2481" s="13">
        <v>1293</v>
      </c>
      <c r="O2481" s="13">
        <v>0</v>
      </c>
      <c r="P2481" s="13">
        <v>0</v>
      </c>
      <c r="Q2481" s="13">
        <v>0</v>
      </c>
      <c r="R2481" s="13">
        <v>2418</v>
      </c>
    </row>
    <row r="2482" spans="1:18" ht="14.5" x14ac:dyDescent="0.25">
      <c r="A2482" s="68">
        <v>12</v>
      </c>
      <c r="B2482" s="68">
        <v>554</v>
      </c>
      <c r="C2482" s="67" t="s">
        <v>6793</v>
      </c>
      <c r="D2482" s="67" t="s">
        <v>6794</v>
      </c>
      <c r="E2482" s="67" t="s">
        <v>124</v>
      </c>
      <c r="F2482" s="67" t="s">
        <v>4053</v>
      </c>
      <c r="G2482" s="67" t="s">
        <v>6664</v>
      </c>
      <c r="H2482" s="67" t="s">
        <v>3749</v>
      </c>
      <c r="I2482" s="68" t="s">
        <v>6186</v>
      </c>
      <c r="J2482" s="68" t="s">
        <v>963</v>
      </c>
      <c r="K2482" s="67" t="s">
        <v>8566</v>
      </c>
      <c r="L2482" s="13">
        <v>582</v>
      </c>
      <c r="M2482" s="13">
        <v>578</v>
      </c>
      <c r="N2482" s="13">
        <v>1357</v>
      </c>
      <c r="O2482" s="13">
        <v>0</v>
      </c>
      <c r="P2482" s="13">
        <v>0</v>
      </c>
      <c r="Q2482" s="13">
        <v>0</v>
      </c>
      <c r="R2482" s="13">
        <v>2517</v>
      </c>
    </row>
    <row r="2483" spans="1:18" ht="14.5" x14ac:dyDescent="0.25">
      <c r="A2483" s="68">
        <v>12</v>
      </c>
      <c r="B2483" s="68">
        <v>555</v>
      </c>
      <c r="C2483" s="67" t="s">
        <v>6793</v>
      </c>
      <c r="D2483" s="67" t="s">
        <v>6794</v>
      </c>
      <c r="E2483" s="67" t="s">
        <v>124</v>
      </c>
      <c r="F2483" s="67" t="s">
        <v>4052</v>
      </c>
      <c r="G2483" s="67" t="s">
        <v>6664</v>
      </c>
      <c r="H2483" s="67" t="s">
        <v>3749</v>
      </c>
      <c r="I2483" s="68" t="s">
        <v>6186</v>
      </c>
      <c r="J2483" s="68" t="s">
        <v>963</v>
      </c>
      <c r="K2483" s="67" t="s">
        <v>8565</v>
      </c>
      <c r="L2483" s="13">
        <v>830</v>
      </c>
      <c r="M2483" s="13">
        <v>825</v>
      </c>
      <c r="N2483" s="13">
        <v>1935</v>
      </c>
      <c r="O2483" s="13">
        <v>0</v>
      </c>
      <c r="P2483" s="13">
        <v>0</v>
      </c>
      <c r="Q2483" s="13">
        <v>0</v>
      </c>
      <c r="R2483" s="13">
        <v>3590</v>
      </c>
    </row>
    <row r="2484" spans="1:18" ht="14.5" x14ac:dyDescent="0.25">
      <c r="A2484" s="68">
        <v>12</v>
      </c>
      <c r="B2484" s="68">
        <v>556</v>
      </c>
      <c r="C2484" s="67" t="s">
        <v>6793</v>
      </c>
      <c r="D2484" s="67" t="s">
        <v>6794</v>
      </c>
      <c r="E2484" s="67" t="s">
        <v>124</v>
      </c>
      <c r="F2484" s="67" t="s">
        <v>4050</v>
      </c>
      <c r="G2484" s="67" t="s">
        <v>6664</v>
      </c>
      <c r="H2484" s="67" t="s">
        <v>3749</v>
      </c>
      <c r="I2484" s="68" t="s">
        <v>6186</v>
      </c>
      <c r="J2484" s="68" t="s">
        <v>963</v>
      </c>
      <c r="K2484" s="67" t="s">
        <v>8563</v>
      </c>
      <c r="L2484" s="13">
        <v>941</v>
      </c>
      <c r="M2484" s="13">
        <v>916</v>
      </c>
      <c r="N2484" s="13">
        <v>2125</v>
      </c>
      <c r="O2484" s="13">
        <v>0</v>
      </c>
      <c r="P2484" s="13">
        <v>0</v>
      </c>
      <c r="Q2484" s="13">
        <v>0</v>
      </c>
      <c r="R2484" s="13">
        <v>3982</v>
      </c>
    </row>
    <row r="2485" spans="1:18" ht="14.5" x14ac:dyDescent="0.25">
      <c r="A2485" s="68">
        <v>12</v>
      </c>
      <c r="B2485" s="68">
        <v>557</v>
      </c>
      <c r="C2485" s="67" t="s">
        <v>6793</v>
      </c>
      <c r="D2485" s="67" t="s">
        <v>6794</v>
      </c>
      <c r="E2485" s="67" t="s">
        <v>124</v>
      </c>
      <c r="F2485" s="67" t="s">
        <v>4051</v>
      </c>
      <c r="G2485" s="67" t="s">
        <v>6664</v>
      </c>
      <c r="H2485" s="67" t="s">
        <v>3749</v>
      </c>
      <c r="I2485" s="68" t="s">
        <v>6186</v>
      </c>
      <c r="J2485" s="68" t="s">
        <v>963</v>
      </c>
      <c r="K2485" s="67" t="s">
        <v>8564</v>
      </c>
      <c r="L2485" s="13">
        <v>1163</v>
      </c>
      <c r="M2485" s="13">
        <v>1165</v>
      </c>
      <c r="N2485" s="13">
        <v>2663</v>
      </c>
      <c r="O2485" s="13">
        <v>0</v>
      </c>
      <c r="P2485" s="13">
        <v>0</v>
      </c>
      <c r="Q2485" s="13">
        <v>0</v>
      </c>
      <c r="R2485" s="13">
        <v>4991</v>
      </c>
    </row>
    <row r="2486" spans="1:18" ht="14.5" x14ac:dyDescent="0.25">
      <c r="A2486" s="68">
        <v>12</v>
      </c>
      <c r="B2486" s="68">
        <v>558</v>
      </c>
      <c r="C2486" s="67" t="s">
        <v>6793</v>
      </c>
      <c r="D2486" s="67" t="s">
        <v>6794</v>
      </c>
      <c r="E2486" s="67" t="s">
        <v>124</v>
      </c>
      <c r="F2486" s="67" t="s">
        <v>7389</v>
      </c>
      <c r="G2486" s="67" t="s">
        <v>7694</v>
      </c>
      <c r="H2486" s="67" t="s">
        <v>3749</v>
      </c>
      <c r="I2486" s="68" t="s">
        <v>6208</v>
      </c>
      <c r="J2486" s="68" t="s">
        <v>963</v>
      </c>
      <c r="K2486" s="67" t="s">
        <v>8725</v>
      </c>
      <c r="L2486" s="13">
        <v>388</v>
      </c>
      <c r="M2486" s="13">
        <v>357</v>
      </c>
      <c r="N2486" s="13">
        <v>699</v>
      </c>
      <c r="O2486" s="13">
        <v>0</v>
      </c>
      <c r="P2486" s="13">
        <v>0</v>
      </c>
      <c r="Q2486" s="13">
        <v>0</v>
      </c>
      <c r="R2486" s="13">
        <v>1444</v>
      </c>
    </row>
    <row r="2487" spans="1:18" ht="14.5" x14ac:dyDescent="0.25">
      <c r="A2487" s="68">
        <v>12</v>
      </c>
      <c r="B2487" s="68">
        <v>559</v>
      </c>
      <c r="C2487" s="67" t="s">
        <v>6793</v>
      </c>
      <c r="D2487" s="67" t="s">
        <v>6794</v>
      </c>
      <c r="E2487" s="67" t="s">
        <v>124</v>
      </c>
      <c r="F2487" s="67" t="s">
        <v>7385</v>
      </c>
      <c r="G2487" s="67" t="s">
        <v>7694</v>
      </c>
      <c r="H2487" s="67" t="s">
        <v>3749</v>
      </c>
      <c r="I2487" s="68" t="s">
        <v>6208</v>
      </c>
      <c r="J2487" s="68" t="s">
        <v>963</v>
      </c>
      <c r="K2487" s="67" t="s">
        <v>8721</v>
      </c>
      <c r="L2487" s="13">
        <v>625</v>
      </c>
      <c r="M2487" s="13">
        <v>518</v>
      </c>
      <c r="N2487" s="13">
        <v>849</v>
      </c>
      <c r="O2487" s="13">
        <v>0</v>
      </c>
      <c r="P2487" s="13">
        <v>0</v>
      </c>
      <c r="Q2487" s="13">
        <v>0</v>
      </c>
      <c r="R2487" s="13">
        <v>1992</v>
      </c>
    </row>
    <row r="2488" spans="1:18" ht="14.5" x14ac:dyDescent="0.25">
      <c r="A2488" s="68">
        <v>12</v>
      </c>
      <c r="B2488" s="68">
        <v>560</v>
      </c>
      <c r="C2488" s="67" t="s">
        <v>6793</v>
      </c>
      <c r="D2488" s="67" t="s">
        <v>6794</v>
      </c>
      <c r="E2488" s="67" t="s">
        <v>124</v>
      </c>
      <c r="F2488" s="67" t="s">
        <v>7386</v>
      </c>
      <c r="G2488" s="67" t="s">
        <v>7694</v>
      </c>
      <c r="H2488" s="67" t="s">
        <v>3749</v>
      </c>
      <c r="I2488" s="68" t="s">
        <v>6208</v>
      </c>
      <c r="J2488" s="68" t="s">
        <v>963</v>
      </c>
      <c r="K2488" s="67" t="s">
        <v>8722</v>
      </c>
      <c r="L2488" s="13">
        <v>465</v>
      </c>
      <c r="M2488" s="13">
        <v>410</v>
      </c>
      <c r="N2488" s="13">
        <v>621</v>
      </c>
      <c r="O2488" s="13">
        <v>0</v>
      </c>
      <c r="P2488" s="13">
        <v>0</v>
      </c>
      <c r="Q2488" s="13">
        <v>0</v>
      </c>
      <c r="R2488" s="13">
        <v>1496</v>
      </c>
    </row>
    <row r="2489" spans="1:18" ht="14.5" x14ac:dyDescent="0.25">
      <c r="A2489" s="68">
        <v>12</v>
      </c>
      <c r="B2489" s="68">
        <v>561</v>
      </c>
      <c r="C2489" s="67" t="s">
        <v>6793</v>
      </c>
      <c r="D2489" s="67" t="s">
        <v>6794</v>
      </c>
      <c r="E2489" s="67" t="s">
        <v>124</v>
      </c>
      <c r="F2489" s="67" t="s">
        <v>7387</v>
      </c>
      <c r="G2489" s="67" t="s">
        <v>7694</v>
      </c>
      <c r="H2489" s="67" t="s">
        <v>3749</v>
      </c>
      <c r="I2489" s="68" t="s">
        <v>6204</v>
      </c>
      <c r="J2489" s="68" t="s">
        <v>963</v>
      </c>
      <c r="K2489" s="67" t="s">
        <v>8723</v>
      </c>
      <c r="L2489" s="13">
        <v>389</v>
      </c>
      <c r="M2489" s="13">
        <v>365</v>
      </c>
      <c r="N2489" s="13">
        <v>536</v>
      </c>
      <c r="O2489" s="13">
        <v>0</v>
      </c>
      <c r="P2489" s="13">
        <v>0</v>
      </c>
      <c r="Q2489" s="13">
        <v>0</v>
      </c>
      <c r="R2489" s="13">
        <v>1290</v>
      </c>
    </row>
    <row r="2490" spans="1:18" ht="14.5" x14ac:dyDescent="0.25">
      <c r="A2490" s="68">
        <v>12</v>
      </c>
      <c r="B2490" s="68">
        <v>562</v>
      </c>
      <c r="C2490" s="67" t="s">
        <v>6793</v>
      </c>
      <c r="D2490" s="67" t="s">
        <v>6794</v>
      </c>
      <c r="E2490" s="67" t="s">
        <v>124</v>
      </c>
      <c r="F2490" s="67" t="s">
        <v>7388</v>
      </c>
      <c r="G2490" s="67" t="s">
        <v>7694</v>
      </c>
      <c r="H2490" s="67" t="s">
        <v>3749</v>
      </c>
      <c r="I2490" s="68" t="s">
        <v>6208</v>
      </c>
      <c r="J2490" s="68" t="s">
        <v>963</v>
      </c>
      <c r="K2490" s="67" t="s">
        <v>8724</v>
      </c>
      <c r="L2490" s="13">
        <v>629</v>
      </c>
      <c r="M2490" s="13">
        <v>582</v>
      </c>
      <c r="N2490" s="13">
        <v>1002</v>
      </c>
      <c r="O2490" s="13">
        <v>0</v>
      </c>
      <c r="P2490" s="13">
        <v>0</v>
      </c>
      <c r="Q2490" s="13">
        <v>0</v>
      </c>
      <c r="R2490" s="13">
        <v>2213</v>
      </c>
    </row>
    <row r="2491" spans="1:18" ht="14.5" x14ac:dyDescent="0.25">
      <c r="A2491" s="68">
        <v>12</v>
      </c>
      <c r="B2491" s="68">
        <v>563</v>
      </c>
      <c r="C2491" s="67" t="s">
        <v>6793</v>
      </c>
      <c r="D2491" s="67" t="s">
        <v>6794</v>
      </c>
      <c r="E2491" s="67" t="s">
        <v>124</v>
      </c>
      <c r="F2491" s="67" t="s">
        <v>7390</v>
      </c>
      <c r="G2491" s="67" t="s">
        <v>7694</v>
      </c>
      <c r="H2491" s="67" t="s">
        <v>3749</v>
      </c>
      <c r="I2491" s="68" t="s">
        <v>6208</v>
      </c>
      <c r="J2491" s="68" t="s">
        <v>963</v>
      </c>
      <c r="K2491" s="67" t="s">
        <v>8726</v>
      </c>
      <c r="L2491" s="13">
        <v>374</v>
      </c>
      <c r="M2491" s="13">
        <v>331</v>
      </c>
      <c r="N2491" s="13">
        <v>647</v>
      </c>
      <c r="O2491" s="13">
        <v>0</v>
      </c>
      <c r="P2491" s="13">
        <v>0</v>
      </c>
      <c r="Q2491" s="13">
        <v>0</v>
      </c>
      <c r="R2491" s="13">
        <v>1352</v>
      </c>
    </row>
    <row r="2492" spans="1:18" ht="14.5" x14ac:dyDescent="0.25">
      <c r="A2492" s="68">
        <v>12</v>
      </c>
      <c r="B2492" s="68">
        <v>564</v>
      </c>
      <c r="C2492" s="67" t="s">
        <v>6793</v>
      </c>
      <c r="D2492" s="67" t="s">
        <v>6794</v>
      </c>
      <c r="E2492" s="67" t="s">
        <v>124</v>
      </c>
      <c r="F2492" s="67" t="s">
        <v>4086</v>
      </c>
      <c r="G2492" s="67" t="s">
        <v>6665</v>
      </c>
      <c r="H2492" s="67" t="s">
        <v>3749</v>
      </c>
      <c r="I2492" s="68" t="s">
        <v>6185</v>
      </c>
      <c r="J2492" s="68" t="s">
        <v>963</v>
      </c>
      <c r="K2492" s="67" t="s">
        <v>6315</v>
      </c>
      <c r="L2492" s="13">
        <v>584</v>
      </c>
      <c r="M2492" s="13">
        <v>460</v>
      </c>
      <c r="N2492" s="13">
        <v>735</v>
      </c>
      <c r="O2492" s="13">
        <v>0</v>
      </c>
      <c r="P2492" s="13">
        <v>0</v>
      </c>
      <c r="Q2492" s="13">
        <v>0</v>
      </c>
      <c r="R2492" s="13">
        <v>1779</v>
      </c>
    </row>
    <row r="2493" spans="1:18" ht="14.5" x14ac:dyDescent="0.25">
      <c r="A2493" s="68">
        <v>12</v>
      </c>
      <c r="B2493" s="68">
        <v>565</v>
      </c>
      <c r="C2493" s="67" t="s">
        <v>6793</v>
      </c>
      <c r="D2493" s="67" t="s">
        <v>6794</v>
      </c>
      <c r="E2493" s="67" t="s">
        <v>124</v>
      </c>
      <c r="F2493" s="67" t="s">
        <v>4088</v>
      </c>
      <c r="G2493" s="67" t="s">
        <v>6665</v>
      </c>
      <c r="H2493" s="67" t="s">
        <v>3749</v>
      </c>
      <c r="I2493" s="68" t="s">
        <v>6186</v>
      </c>
      <c r="J2493" s="68" t="s">
        <v>963</v>
      </c>
      <c r="K2493" s="67" t="s">
        <v>6317</v>
      </c>
      <c r="L2493" s="13">
        <v>440</v>
      </c>
      <c r="M2493" s="13">
        <v>426</v>
      </c>
      <c r="N2493" s="13">
        <v>795</v>
      </c>
      <c r="O2493" s="13">
        <v>0</v>
      </c>
      <c r="P2493" s="13">
        <v>0</v>
      </c>
      <c r="Q2493" s="13">
        <v>0</v>
      </c>
      <c r="R2493" s="13">
        <v>1661</v>
      </c>
    </row>
    <row r="2494" spans="1:18" ht="14.5" x14ac:dyDescent="0.25">
      <c r="A2494" s="68">
        <v>12</v>
      </c>
      <c r="B2494" s="68">
        <v>566</v>
      </c>
      <c r="C2494" s="67" t="s">
        <v>6793</v>
      </c>
      <c r="D2494" s="67" t="s">
        <v>6794</v>
      </c>
      <c r="E2494" s="67" t="s">
        <v>124</v>
      </c>
      <c r="F2494" s="67" t="s">
        <v>4087</v>
      </c>
      <c r="G2494" s="67" t="s">
        <v>6665</v>
      </c>
      <c r="H2494" s="67" t="s">
        <v>3749</v>
      </c>
      <c r="I2494" s="68" t="s">
        <v>6186</v>
      </c>
      <c r="J2494" s="68" t="s">
        <v>963</v>
      </c>
      <c r="K2494" s="67" t="s">
        <v>6316</v>
      </c>
      <c r="L2494" s="13">
        <v>4938</v>
      </c>
      <c r="M2494" s="13">
        <v>4893</v>
      </c>
      <c r="N2494" s="13">
        <v>12710</v>
      </c>
      <c r="O2494" s="13">
        <v>0</v>
      </c>
      <c r="P2494" s="13">
        <v>0</v>
      </c>
      <c r="Q2494" s="13">
        <v>0</v>
      </c>
      <c r="R2494" s="13">
        <v>22541</v>
      </c>
    </row>
    <row r="2495" spans="1:18" ht="14.5" x14ac:dyDescent="0.25">
      <c r="A2495" s="68">
        <v>12</v>
      </c>
      <c r="B2495" s="68">
        <v>567</v>
      </c>
      <c r="C2495" s="67" t="s">
        <v>6793</v>
      </c>
      <c r="D2495" s="67" t="s">
        <v>6794</v>
      </c>
      <c r="E2495" s="67" t="s">
        <v>124</v>
      </c>
      <c r="F2495" s="67" t="s">
        <v>4080</v>
      </c>
      <c r="G2495" s="67" t="s">
        <v>6665</v>
      </c>
      <c r="H2495" s="67" t="s">
        <v>3749</v>
      </c>
      <c r="I2495" s="68" t="s">
        <v>6186</v>
      </c>
      <c r="J2495" s="68" t="s">
        <v>963</v>
      </c>
      <c r="K2495" s="67" t="s">
        <v>6310</v>
      </c>
      <c r="L2495" s="13">
        <v>453</v>
      </c>
      <c r="M2495" s="13">
        <v>412</v>
      </c>
      <c r="N2495" s="13">
        <v>772</v>
      </c>
      <c r="O2495" s="13">
        <v>0</v>
      </c>
      <c r="P2495" s="13">
        <v>0</v>
      </c>
      <c r="Q2495" s="13">
        <v>0</v>
      </c>
      <c r="R2495" s="13">
        <v>1637</v>
      </c>
    </row>
    <row r="2496" spans="1:18" ht="14.5" x14ac:dyDescent="0.25">
      <c r="A2496" s="68">
        <v>12</v>
      </c>
      <c r="B2496" s="68">
        <v>568</v>
      </c>
      <c r="C2496" s="67" t="s">
        <v>6793</v>
      </c>
      <c r="D2496" s="67" t="s">
        <v>6794</v>
      </c>
      <c r="E2496" s="67" t="s">
        <v>124</v>
      </c>
      <c r="F2496" s="67" t="s">
        <v>4079</v>
      </c>
      <c r="G2496" s="67" t="s">
        <v>6665</v>
      </c>
      <c r="H2496" s="67" t="s">
        <v>3749</v>
      </c>
      <c r="I2496" s="68" t="s">
        <v>6204</v>
      </c>
      <c r="J2496" s="68" t="s">
        <v>963</v>
      </c>
      <c r="K2496" s="67" t="s">
        <v>6309</v>
      </c>
      <c r="L2496" s="13">
        <v>770</v>
      </c>
      <c r="M2496" s="13">
        <v>800</v>
      </c>
      <c r="N2496" s="13">
        <v>1181</v>
      </c>
      <c r="O2496" s="13">
        <v>0</v>
      </c>
      <c r="P2496" s="13">
        <v>0</v>
      </c>
      <c r="Q2496" s="13">
        <v>0</v>
      </c>
      <c r="R2496" s="13">
        <v>2751</v>
      </c>
    </row>
    <row r="2497" spans="1:18" ht="14.5" x14ac:dyDescent="0.25">
      <c r="A2497" s="68">
        <v>12</v>
      </c>
      <c r="B2497" s="68">
        <v>569</v>
      </c>
      <c r="C2497" s="67" t="s">
        <v>6793</v>
      </c>
      <c r="D2497" s="67" t="s">
        <v>6794</v>
      </c>
      <c r="E2497" s="67" t="s">
        <v>124</v>
      </c>
      <c r="F2497" s="67" t="s">
        <v>4060</v>
      </c>
      <c r="G2497" s="67" t="s">
        <v>6725</v>
      </c>
      <c r="H2497" s="67" t="s">
        <v>3749</v>
      </c>
      <c r="I2497" s="68" t="s">
        <v>6208</v>
      </c>
      <c r="J2497" s="68" t="s">
        <v>963</v>
      </c>
      <c r="K2497" s="67" t="s">
        <v>6727</v>
      </c>
      <c r="L2497" s="13">
        <v>2022</v>
      </c>
      <c r="M2497" s="13">
        <v>2217</v>
      </c>
      <c r="N2497" s="13">
        <v>3804</v>
      </c>
      <c r="O2497" s="13">
        <v>0</v>
      </c>
      <c r="P2497" s="13">
        <v>0</v>
      </c>
      <c r="Q2497" s="13">
        <v>0</v>
      </c>
      <c r="R2497" s="13">
        <v>8043</v>
      </c>
    </row>
    <row r="2498" spans="1:18" ht="14.5" x14ac:dyDescent="0.25">
      <c r="A2498" s="68">
        <v>12</v>
      </c>
      <c r="B2498" s="68">
        <v>570</v>
      </c>
      <c r="C2498" s="67" t="s">
        <v>6793</v>
      </c>
      <c r="D2498" s="67" t="s">
        <v>6794</v>
      </c>
      <c r="E2498" s="67" t="s">
        <v>124</v>
      </c>
      <c r="F2498" s="67" t="s">
        <v>4059</v>
      </c>
      <c r="G2498" s="67" t="s">
        <v>6725</v>
      </c>
      <c r="H2498" s="67" t="s">
        <v>3749</v>
      </c>
      <c r="I2498" s="68" t="s">
        <v>6208</v>
      </c>
      <c r="J2498" s="68" t="s">
        <v>963</v>
      </c>
      <c r="K2498" s="67" t="s">
        <v>6726</v>
      </c>
      <c r="L2498" s="13">
        <v>4233</v>
      </c>
      <c r="M2498" s="13">
        <v>3962</v>
      </c>
      <c r="N2498" s="13">
        <v>6812</v>
      </c>
      <c r="O2498" s="13">
        <v>0</v>
      </c>
      <c r="P2498" s="13">
        <v>0</v>
      </c>
      <c r="Q2498" s="13">
        <v>0</v>
      </c>
      <c r="R2498" s="13">
        <v>15007</v>
      </c>
    </row>
    <row r="2499" spans="1:18" ht="14.5" x14ac:dyDescent="0.25">
      <c r="A2499" s="68">
        <v>12</v>
      </c>
      <c r="B2499" s="68">
        <v>571</v>
      </c>
      <c r="C2499" s="67" t="s">
        <v>6793</v>
      </c>
      <c r="D2499" s="67" t="s">
        <v>6794</v>
      </c>
      <c r="E2499" s="67" t="s">
        <v>124</v>
      </c>
      <c r="F2499" s="67" t="s">
        <v>4061</v>
      </c>
      <c r="G2499" s="67" t="s">
        <v>6725</v>
      </c>
      <c r="H2499" s="67" t="s">
        <v>3749</v>
      </c>
      <c r="I2499" s="68" t="s">
        <v>6208</v>
      </c>
      <c r="J2499" s="68" t="s">
        <v>963</v>
      </c>
      <c r="K2499" s="67" t="s">
        <v>6728</v>
      </c>
      <c r="L2499" s="13">
        <v>2467</v>
      </c>
      <c r="M2499" s="13">
        <v>2331</v>
      </c>
      <c r="N2499" s="13">
        <v>3665</v>
      </c>
      <c r="O2499" s="13">
        <v>0</v>
      </c>
      <c r="P2499" s="13">
        <v>0</v>
      </c>
      <c r="Q2499" s="13">
        <v>0</v>
      </c>
      <c r="R2499" s="13">
        <v>8463</v>
      </c>
    </row>
    <row r="2500" spans="1:18" ht="14.5" x14ac:dyDescent="0.25">
      <c r="A2500" s="68">
        <v>12</v>
      </c>
      <c r="B2500" s="68">
        <v>572</v>
      </c>
      <c r="C2500" s="67" t="s">
        <v>6793</v>
      </c>
      <c r="D2500" s="67" t="s">
        <v>6794</v>
      </c>
      <c r="E2500" s="67" t="s">
        <v>124</v>
      </c>
      <c r="F2500" s="67" t="s">
        <v>4062</v>
      </c>
      <c r="G2500" s="67" t="s">
        <v>6725</v>
      </c>
      <c r="H2500" s="67" t="s">
        <v>3749</v>
      </c>
      <c r="I2500" s="68" t="s">
        <v>6208</v>
      </c>
      <c r="J2500" s="68" t="s">
        <v>963</v>
      </c>
      <c r="K2500" s="67" t="s">
        <v>6729</v>
      </c>
      <c r="L2500" s="13">
        <v>2030</v>
      </c>
      <c r="M2500" s="13">
        <v>2128</v>
      </c>
      <c r="N2500" s="13">
        <v>3828</v>
      </c>
      <c r="O2500" s="13">
        <v>0</v>
      </c>
      <c r="P2500" s="13">
        <v>0</v>
      </c>
      <c r="Q2500" s="13">
        <v>0</v>
      </c>
      <c r="R2500" s="13">
        <v>7986</v>
      </c>
    </row>
    <row r="2501" spans="1:18" ht="14.5" x14ac:dyDescent="0.25">
      <c r="A2501" s="68">
        <v>12</v>
      </c>
      <c r="B2501" s="68">
        <v>573</v>
      </c>
      <c r="C2501" s="67" t="s">
        <v>6793</v>
      </c>
      <c r="D2501" s="67" t="s">
        <v>6794</v>
      </c>
      <c r="E2501" s="67" t="s">
        <v>124</v>
      </c>
      <c r="F2501" s="67" t="s">
        <v>4064</v>
      </c>
      <c r="G2501" s="67" t="s">
        <v>6725</v>
      </c>
      <c r="H2501" s="67" t="s">
        <v>3749</v>
      </c>
      <c r="I2501" s="68" t="s">
        <v>6186</v>
      </c>
      <c r="J2501" s="68" t="s">
        <v>963</v>
      </c>
      <c r="K2501" s="67" t="s">
        <v>6730</v>
      </c>
      <c r="L2501" s="13">
        <v>2373</v>
      </c>
      <c r="M2501" s="13">
        <v>1892</v>
      </c>
      <c r="N2501" s="13">
        <v>3668</v>
      </c>
      <c r="O2501" s="13">
        <v>0</v>
      </c>
      <c r="P2501" s="13">
        <v>0</v>
      </c>
      <c r="Q2501" s="13">
        <v>0</v>
      </c>
      <c r="R2501" s="13">
        <v>7933</v>
      </c>
    </row>
    <row r="2502" spans="1:18" ht="14.5" x14ac:dyDescent="0.25">
      <c r="A2502" s="68">
        <v>12</v>
      </c>
      <c r="B2502" s="68">
        <v>574</v>
      </c>
      <c r="C2502" s="67" t="s">
        <v>6793</v>
      </c>
      <c r="D2502" s="67" t="s">
        <v>6794</v>
      </c>
      <c r="E2502" s="67" t="s">
        <v>124</v>
      </c>
      <c r="F2502" s="67" t="s">
        <v>4063</v>
      </c>
      <c r="G2502" s="67" t="s">
        <v>7663</v>
      </c>
      <c r="H2502" s="67" t="s">
        <v>3749</v>
      </c>
      <c r="I2502" s="68" t="s">
        <v>6185</v>
      </c>
      <c r="J2502" s="68" t="s">
        <v>963</v>
      </c>
      <c r="K2502" s="67" t="s">
        <v>6298</v>
      </c>
      <c r="L2502" s="13">
        <v>10743</v>
      </c>
      <c r="M2502" s="13">
        <v>10700</v>
      </c>
      <c r="N2502" s="13">
        <v>25137</v>
      </c>
      <c r="O2502" s="13">
        <v>0</v>
      </c>
      <c r="P2502" s="13">
        <v>0</v>
      </c>
      <c r="Q2502" s="13">
        <v>0</v>
      </c>
      <c r="R2502" s="13">
        <v>46580</v>
      </c>
    </row>
    <row r="2503" spans="1:18" ht="14.5" x14ac:dyDescent="0.25">
      <c r="A2503" s="68">
        <v>12</v>
      </c>
      <c r="B2503" s="68">
        <v>575</v>
      </c>
      <c r="C2503" s="67" t="s">
        <v>6793</v>
      </c>
      <c r="D2503" s="67" t="s">
        <v>6794</v>
      </c>
      <c r="E2503" s="67" t="s">
        <v>124</v>
      </c>
      <c r="F2503" s="67" t="s">
        <v>4067</v>
      </c>
      <c r="G2503" s="67" t="s">
        <v>6666</v>
      </c>
      <c r="H2503" s="67" t="s">
        <v>3749</v>
      </c>
      <c r="I2503" s="68" t="s">
        <v>6167</v>
      </c>
      <c r="J2503" s="68" t="s">
        <v>963</v>
      </c>
      <c r="K2503" s="67" t="s">
        <v>6299</v>
      </c>
      <c r="L2503" s="13">
        <v>2690</v>
      </c>
      <c r="M2503" s="13">
        <v>2867</v>
      </c>
      <c r="N2503" s="13">
        <v>6155</v>
      </c>
      <c r="O2503" s="13">
        <v>0</v>
      </c>
      <c r="P2503" s="13">
        <v>0</v>
      </c>
      <c r="Q2503" s="13">
        <v>0</v>
      </c>
      <c r="R2503" s="13">
        <v>11712</v>
      </c>
    </row>
    <row r="2504" spans="1:18" ht="14.5" x14ac:dyDescent="0.25">
      <c r="A2504" s="68">
        <v>12</v>
      </c>
      <c r="B2504" s="68">
        <v>576</v>
      </c>
      <c r="C2504" s="67" t="s">
        <v>6793</v>
      </c>
      <c r="D2504" s="67" t="s">
        <v>6794</v>
      </c>
      <c r="E2504" s="67" t="s">
        <v>124</v>
      </c>
      <c r="F2504" s="67" t="s">
        <v>4606</v>
      </c>
      <c r="G2504" s="67" t="s">
        <v>6667</v>
      </c>
      <c r="H2504" s="67" t="s">
        <v>3749</v>
      </c>
      <c r="I2504" s="68" t="s">
        <v>6191</v>
      </c>
      <c r="J2504" s="68" t="s">
        <v>963</v>
      </c>
      <c r="K2504" s="67" t="s">
        <v>6574</v>
      </c>
      <c r="L2504" s="13">
        <v>1860</v>
      </c>
      <c r="M2504" s="13">
        <v>1892</v>
      </c>
      <c r="N2504" s="13">
        <v>3726</v>
      </c>
      <c r="O2504" s="13">
        <v>0</v>
      </c>
      <c r="P2504" s="13">
        <v>0</v>
      </c>
      <c r="Q2504" s="13">
        <v>0</v>
      </c>
      <c r="R2504" s="13">
        <v>7478</v>
      </c>
    </row>
    <row r="2505" spans="1:18" ht="14.5" x14ac:dyDescent="0.25">
      <c r="A2505" s="68">
        <v>12</v>
      </c>
      <c r="B2505" s="68">
        <v>577</v>
      </c>
      <c r="C2505" s="67" t="s">
        <v>6793</v>
      </c>
      <c r="D2505" s="67" t="s">
        <v>6794</v>
      </c>
      <c r="E2505" s="67" t="s">
        <v>124</v>
      </c>
      <c r="F2505" s="67" t="s">
        <v>4073</v>
      </c>
      <c r="G2505" s="67" t="s">
        <v>6667</v>
      </c>
      <c r="H2505" s="67" t="s">
        <v>3749</v>
      </c>
      <c r="I2505" s="68" t="s">
        <v>6191</v>
      </c>
      <c r="J2505" s="68" t="s">
        <v>963</v>
      </c>
      <c r="K2505" s="67" t="s">
        <v>6305</v>
      </c>
      <c r="L2505" s="13">
        <v>1003</v>
      </c>
      <c r="M2505" s="13">
        <v>946</v>
      </c>
      <c r="N2505" s="13">
        <v>1723</v>
      </c>
      <c r="O2505" s="13">
        <v>0</v>
      </c>
      <c r="P2505" s="13">
        <v>0</v>
      </c>
      <c r="Q2505" s="13">
        <v>0</v>
      </c>
      <c r="R2505" s="13">
        <v>3672</v>
      </c>
    </row>
    <row r="2506" spans="1:18" ht="14.5" x14ac:dyDescent="0.25">
      <c r="A2506" s="68">
        <v>12</v>
      </c>
      <c r="B2506" s="68">
        <v>578</v>
      </c>
      <c r="C2506" s="67" t="s">
        <v>6793</v>
      </c>
      <c r="D2506" s="67" t="s">
        <v>6794</v>
      </c>
      <c r="E2506" s="67" t="s">
        <v>124</v>
      </c>
      <c r="F2506" s="67" t="s">
        <v>4069</v>
      </c>
      <c r="G2506" s="67" t="s">
        <v>6667</v>
      </c>
      <c r="H2506" s="67" t="s">
        <v>3749</v>
      </c>
      <c r="I2506" s="68" t="s">
        <v>6186</v>
      </c>
      <c r="J2506" s="68" t="s">
        <v>963</v>
      </c>
      <c r="K2506" s="67" t="s">
        <v>6301</v>
      </c>
      <c r="L2506" s="13">
        <v>999</v>
      </c>
      <c r="M2506" s="13">
        <v>971</v>
      </c>
      <c r="N2506" s="13">
        <v>1900</v>
      </c>
      <c r="O2506" s="13">
        <v>0</v>
      </c>
      <c r="P2506" s="13">
        <v>0</v>
      </c>
      <c r="Q2506" s="13">
        <v>0</v>
      </c>
      <c r="R2506" s="13">
        <v>3870</v>
      </c>
    </row>
    <row r="2507" spans="1:18" ht="14.5" x14ac:dyDescent="0.25">
      <c r="A2507" s="68">
        <v>12</v>
      </c>
      <c r="B2507" s="68">
        <v>579</v>
      </c>
      <c r="C2507" s="67" t="s">
        <v>6793</v>
      </c>
      <c r="D2507" s="67" t="s">
        <v>6794</v>
      </c>
      <c r="E2507" s="67" t="s">
        <v>124</v>
      </c>
      <c r="F2507" s="67" t="s">
        <v>4068</v>
      </c>
      <c r="G2507" s="67" t="s">
        <v>6667</v>
      </c>
      <c r="H2507" s="67" t="s">
        <v>3749</v>
      </c>
      <c r="I2507" s="68" t="s">
        <v>6204</v>
      </c>
      <c r="J2507" s="68" t="s">
        <v>963</v>
      </c>
      <c r="K2507" s="67" t="s">
        <v>6300</v>
      </c>
      <c r="L2507" s="13">
        <v>1399</v>
      </c>
      <c r="M2507" s="13">
        <v>1394</v>
      </c>
      <c r="N2507" s="13">
        <v>2543</v>
      </c>
      <c r="O2507" s="13">
        <v>0</v>
      </c>
      <c r="P2507" s="13">
        <v>0</v>
      </c>
      <c r="Q2507" s="13">
        <v>0</v>
      </c>
      <c r="R2507" s="13">
        <v>5336</v>
      </c>
    </row>
    <row r="2508" spans="1:18" ht="14.5" x14ac:dyDescent="0.25">
      <c r="A2508" s="68">
        <v>12</v>
      </c>
      <c r="B2508" s="68">
        <v>580</v>
      </c>
      <c r="C2508" s="67" t="s">
        <v>6793</v>
      </c>
      <c r="D2508" s="67" t="s">
        <v>6794</v>
      </c>
      <c r="E2508" s="67" t="s">
        <v>124</v>
      </c>
      <c r="F2508" s="67" t="s">
        <v>4071</v>
      </c>
      <c r="G2508" s="67" t="s">
        <v>6667</v>
      </c>
      <c r="H2508" s="67" t="s">
        <v>3749</v>
      </c>
      <c r="I2508" s="68" t="s">
        <v>6186</v>
      </c>
      <c r="J2508" s="68" t="s">
        <v>963</v>
      </c>
      <c r="K2508" s="67" t="s">
        <v>6303</v>
      </c>
      <c r="L2508" s="13">
        <v>2518</v>
      </c>
      <c r="M2508" s="13">
        <v>2438</v>
      </c>
      <c r="N2508" s="13">
        <v>3741</v>
      </c>
      <c r="O2508" s="13">
        <v>0</v>
      </c>
      <c r="P2508" s="13">
        <v>0</v>
      </c>
      <c r="Q2508" s="13">
        <v>0</v>
      </c>
      <c r="R2508" s="13">
        <v>8697</v>
      </c>
    </row>
    <row r="2509" spans="1:18" ht="14.5" x14ac:dyDescent="0.25">
      <c r="A2509" s="68">
        <v>12</v>
      </c>
      <c r="B2509" s="68">
        <v>581</v>
      </c>
      <c r="C2509" s="67" t="s">
        <v>6793</v>
      </c>
      <c r="D2509" s="67" t="s">
        <v>6794</v>
      </c>
      <c r="E2509" s="67" t="s">
        <v>124</v>
      </c>
      <c r="F2509" s="67" t="s">
        <v>4072</v>
      </c>
      <c r="G2509" s="67" t="s">
        <v>6667</v>
      </c>
      <c r="H2509" s="67" t="s">
        <v>3749</v>
      </c>
      <c r="I2509" s="68" t="s">
        <v>6204</v>
      </c>
      <c r="J2509" s="68" t="s">
        <v>963</v>
      </c>
      <c r="K2509" s="67" t="s">
        <v>6304</v>
      </c>
      <c r="L2509" s="13">
        <v>329</v>
      </c>
      <c r="M2509" s="13">
        <v>418</v>
      </c>
      <c r="N2509" s="13">
        <v>2302</v>
      </c>
      <c r="O2509" s="13">
        <v>0</v>
      </c>
      <c r="P2509" s="13">
        <v>0</v>
      </c>
      <c r="Q2509" s="13">
        <v>0</v>
      </c>
      <c r="R2509" s="13">
        <v>3049</v>
      </c>
    </row>
    <row r="2510" spans="1:18" ht="14.5" x14ac:dyDescent="0.25">
      <c r="A2510" s="68">
        <v>12</v>
      </c>
      <c r="B2510" s="68">
        <v>582</v>
      </c>
      <c r="C2510" s="67" t="s">
        <v>6793</v>
      </c>
      <c r="D2510" s="67" t="s">
        <v>6794</v>
      </c>
      <c r="E2510" s="67" t="s">
        <v>124</v>
      </c>
      <c r="F2510" s="67" t="s">
        <v>4074</v>
      </c>
      <c r="G2510" s="67" t="s">
        <v>6667</v>
      </c>
      <c r="H2510" s="67" t="s">
        <v>3749</v>
      </c>
      <c r="I2510" s="68" t="s">
        <v>6185</v>
      </c>
      <c r="J2510" s="68" t="s">
        <v>963</v>
      </c>
      <c r="K2510" s="67" t="s">
        <v>6306</v>
      </c>
      <c r="L2510" s="13">
        <v>1117</v>
      </c>
      <c r="M2510" s="13">
        <v>1098</v>
      </c>
      <c r="N2510" s="13">
        <v>1745</v>
      </c>
      <c r="O2510" s="13">
        <v>0</v>
      </c>
      <c r="P2510" s="13">
        <v>0</v>
      </c>
      <c r="Q2510" s="13">
        <v>0</v>
      </c>
      <c r="R2510" s="13">
        <v>3960</v>
      </c>
    </row>
    <row r="2511" spans="1:18" ht="14.5" x14ac:dyDescent="0.25">
      <c r="A2511" s="68">
        <v>12</v>
      </c>
      <c r="B2511" s="68">
        <v>583</v>
      </c>
      <c r="C2511" s="67" t="s">
        <v>6793</v>
      </c>
      <c r="D2511" s="67" t="s">
        <v>6794</v>
      </c>
      <c r="E2511" s="67" t="s">
        <v>124</v>
      </c>
      <c r="F2511" s="67" t="s">
        <v>4070</v>
      </c>
      <c r="G2511" s="67" t="s">
        <v>6667</v>
      </c>
      <c r="H2511" s="67" t="s">
        <v>3749</v>
      </c>
      <c r="I2511" s="68" t="s">
        <v>6204</v>
      </c>
      <c r="J2511" s="68" t="s">
        <v>963</v>
      </c>
      <c r="K2511" s="67" t="s">
        <v>6302</v>
      </c>
      <c r="L2511" s="13">
        <v>793</v>
      </c>
      <c r="M2511" s="13">
        <v>762</v>
      </c>
      <c r="N2511" s="13">
        <v>1456</v>
      </c>
      <c r="O2511" s="13">
        <v>0</v>
      </c>
      <c r="P2511" s="13">
        <v>0</v>
      </c>
      <c r="Q2511" s="13">
        <v>0</v>
      </c>
      <c r="R2511" s="13">
        <v>3011</v>
      </c>
    </row>
    <row r="2512" spans="1:18" ht="14.5" x14ac:dyDescent="0.25">
      <c r="A2512" s="68">
        <v>12</v>
      </c>
      <c r="B2512" s="68">
        <v>584</v>
      </c>
      <c r="C2512" s="67" t="s">
        <v>6793</v>
      </c>
      <c r="D2512" s="67" t="s">
        <v>6794</v>
      </c>
      <c r="E2512" s="67" t="s">
        <v>124</v>
      </c>
      <c r="F2512" s="67" t="s">
        <v>4596</v>
      </c>
      <c r="G2512" s="67" t="s">
        <v>6667</v>
      </c>
      <c r="H2512" s="67" t="s">
        <v>3749</v>
      </c>
      <c r="I2512" s="68" t="s">
        <v>6204</v>
      </c>
      <c r="J2512" s="68" t="s">
        <v>963</v>
      </c>
      <c r="K2512" s="67" t="s">
        <v>6572</v>
      </c>
      <c r="L2512" s="13">
        <v>3180</v>
      </c>
      <c r="M2512" s="13">
        <v>3161</v>
      </c>
      <c r="N2512" s="13">
        <v>7182</v>
      </c>
      <c r="O2512" s="13">
        <v>0</v>
      </c>
      <c r="P2512" s="13">
        <v>0</v>
      </c>
      <c r="Q2512" s="13">
        <v>0</v>
      </c>
      <c r="R2512" s="13">
        <v>13523</v>
      </c>
    </row>
    <row r="2513" spans="1:18" ht="14.5" x14ac:dyDescent="0.25">
      <c r="A2513" s="68">
        <v>12</v>
      </c>
      <c r="B2513" s="68">
        <v>585</v>
      </c>
      <c r="C2513" s="67" t="s">
        <v>6793</v>
      </c>
      <c r="D2513" s="67" t="s">
        <v>6794</v>
      </c>
      <c r="E2513" s="67" t="s">
        <v>124</v>
      </c>
      <c r="F2513" s="67" t="s">
        <v>4075</v>
      </c>
      <c r="G2513" s="67" t="s">
        <v>6731</v>
      </c>
      <c r="H2513" s="67" t="s">
        <v>3749</v>
      </c>
      <c r="I2513" s="68" t="s">
        <v>6202</v>
      </c>
      <c r="J2513" s="68" t="s">
        <v>963</v>
      </c>
      <c r="K2513" s="67" t="s">
        <v>6307</v>
      </c>
      <c r="L2513" s="13">
        <v>137</v>
      </c>
      <c r="M2513" s="13">
        <v>116</v>
      </c>
      <c r="N2513" s="13">
        <v>164</v>
      </c>
      <c r="O2513" s="13">
        <v>0</v>
      </c>
      <c r="P2513" s="13">
        <v>0</v>
      </c>
      <c r="Q2513" s="13">
        <v>0</v>
      </c>
      <c r="R2513" s="13">
        <v>417</v>
      </c>
    </row>
    <row r="2514" spans="1:18" ht="14.5" x14ac:dyDescent="0.25">
      <c r="A2514" s="68">
        <v>12</v>
      </c>
      <c r="B2514" s="68">
        <v>586</v>
      </c>
      <c r="C2514" s="67" t="s">
        <v>6793</v>
      </c>
      <c r="D2514" s="67" t="s">
        <v>6794</v>
      </c>
      <c r="E2514" s="67" t="s">
        <v>124</v>
      </c>
      <c r="F2514" s="67" t="s">
        <v>4076</v>
      </c>
      <c r="G2514" s="67" t="s">
        <v>6731</v>
      </c>
      <c r="H2514" s="67" t="s">
        <v>3749</v>
      </c>
      <c r="I2514" s="68" t="s">
        <v>6212</v>
      </c>
      <c r="J2514" s="68" t="s">
        <v>963</v>
      </c>
      <c r="K2514" s="67" t="s">
        <v>6308</v>
      </c>
      <c r="L2514" s="13">
        <v>1954</v>
      </c>
      <c r="M2514" s="13">
        <v>2134</v>
      </c>
      <c r="N2514" s="13">
        <v>1527</v>
      </c>
      <c r="O2514" s="13">
        <v>0</v>
      </c>
      <c r="P2514" s="13">
        <v>0</v>
      </c>
      <c r="Q2514" s="13">
        <v>0</v>
      </c>
      <c r="R2514" s="13">
        <v>5615</v>
      </c>
    </row>
    <row r="2515" spans="1:18" ht="14.5" x14ac:dyDescent="0.25">
      <c r="A2515" s="68">
        <v>12</v>
      </c>
      <c r="B2515" s="68">
        <v>587</v>
      </c>
      <c r="C2515" s="67" t="s">
        <v>6793</v>
      </c>
      <c r="D2515" s="67" t="s">
        <v>6794</v>
      </c>
      <c r="E2515" s="67" t="s">
        <v>124</v>
      </c>
      <c r="F2515" s="67" t="s">
        <v>4035</v>
      </c>
      <c r="G2515" s="67" t="s">
        <v>7660</v>
      </c>
      <c r="H2515" s="67" t="s">
        <v>3749</v>
      </c>
      <c r="I2515" s="68" t="s">
        <v>6189</v>
      </c>
      <c r="J2515" s="68" t="s">
        <v>963</v>
      </c>
      <c r="K2515" s="67" t="s">
        <v>8529</v>
      </c>
      <c r="L2515" s="13">
        <v>1488</v>
      </c>
      <c r="M2515" s="13">
        <v>1193</v>
      </c>
      <c r="N2515" s="13">
        <v>489</v>
      </c>
      <c r="O2515" s="13">
        <v>0</v>
      </c>
      <c r="P2515" s="13">
        <v>0</v>
      </c>
      <c r="Q2515" s="13">
        <v>0</v>
      </c>
      <c r="R2515" s="13">
        <v>3170</v>
      </c>
    </row>
    <row r="2516" spans="1:18" ht="14.5" x14ac:dyDescent="0.25">
      <c r="A2516" s="68">
        <v>12</v>
      </c>
      <c r="B2516" s="68">
        <v>588</v>
      </c>
      <c r="C2516" s="67" t="s">
        <v>6793</v>
      </c>
      <c r="D2516" s="67" t="s">
        <v>6810</v>
      </c>
      <c r="E2516" s="67" t="s">
        <v>5012</v>
      </c>
      <c r="F2516" s="67" t="s">
        <v>4379</v>
      </c>
      <c r="G2516" s="67" t="s">
        <v>3591</v>
      </c>
      <c r="H2516" s="67" t="s">
        <v>3749</v>
      </c>
      <c r="I2516" s="68" t="s">
        <v>6169</v>
      </c>
      <c r="J2516" s="68" t="s">
        <v>963</v>
      </c>
      <c r="K2516" s="67" t="s">
        <v>6405</v>
      </c>
      <c r="L2516" s="13">
        <v>1685</v>
      </c>
      <c r="M2516" s="13">
        <v>1480</v>
      </c>
      <c r="N2516" s="13">
        <v>725</v>
      </c>
      <c r="O2516" s="13">
        <v>0</v>
      </c>
      <c r="P2516" s="13">
        <v>0</v>
      </c>
      <c r="Q2516" s="13">
        <v>0</v>
      </c>
      <c r="R2516" s="13">
        <v>3890</v>
      </c>
    </row>
    <row r="2517" spans="1:18" ht="14.5" x14ac:dyDescent="0.25">
      <c r="A2517" s="68">
        <v>12</v>
      </c>
      <c r="B2517" s="68">
        <v>589</v>
      </c>
      <c r="C2517" s="67" t="s">
        <v>6793</v>
      </c>
      <c r="D2517" s="67" t="s">
        <v>6810</v>
      </c>
      <c r="E2517" s="67" t="s">
        <v>5012</v>
      </c>
      <c r="F2517" s="67" t="s">
        <v>4382</v>
      </c>
      <c r="G2517" s="67" t="s">
        <v>3591</v>
      </c>
      <c r="H2517" s="67" t="s">
        <v>3749</v>
      </c>
      <c r="I2517" s="68" t="s">
        <v>6169</v>
      </c>
      <c r="J2517" s="68" t="s">
        <v>963</v>
      </c>
      <c r="K2517" s="67" t="s">
        <v>6407</v>
      </c>
      <c r="L2517" s="13">
        <v>1733</v>
      </c>
      <c r="M2517" s="13">
        <v>1339</v>
      </c>
      <c r="N2517" s="13">
        <v>506</v>
      </c>
      <c r="O2517" s="13">
        <v>0</v>
      </c>
      <c r="P2517" s="13">
        <v>0</v>
      </c>
      <c r="Q2517" s="13">
        <v>0</v>
      </c>
      <c r="R2517" s="13">
        <v>3578</v>
      </c>
    </row>
    <row r="2518" spans="1:18" ht="14.5" x14ac:dyDescent="0.25">
      <c r="A2518" s="68">
        <v>12</v>
      </c>
      <c r="B2518" s="68">
        <v>590</v>
      </c>
      <c r="C2518" s="67" t="s">
        <v>6793</v>
      </c>
      <c r="D2518" s="67" t="s">
        <v>6810</v>
      </c>
      <c r="E2518" s="67" t="s">
        <v>5012</v>
      </c>
      <c r="F2518" s="67" t="s">
        <v>4380</v>
      </c>
      <c r="G2518" s="67" t="s">
        <v>3591</v>
      </c>
      <c r="H2518" s="67" t="s">
        <v>3749</v>
      </c>
      <c r="I2518" s="68" t="s">
        <v>6173</v>
      </c>
      <c r="J2518" s="68" t="s">
        <v>963</v>
      </c>
      <c r="K2518" s="67" t="s">
        <v>8653</v>
      </c>
      <c r="L2518" s="13">
        <v>3732</v>
      </c>
      <c r="M2518" s="13">
        <v>2731</v>
      </c>
      <c r="N2518" s="13">
        <v>3072</v>
      </c>
      <c r="O2518" s="13">
        <v>0</v>
      </c>
      <c r="P2518" s="13">
        <v>0</v>
      </c>
      <c r="Q2518" s="13">
        <v>0</v>
      </c>
      <c r="R2518" s="13">
        <v>9535</v>
      </c>
    </row>
    <row r="2519" spans="1:18" ht="14.5" x14ac:dyDescent="0.25">
      <c r="A2519" s="68">
        <v>12</v>
      </c>
      <c r="B2519" s="68">
        <v>591</v>
      </c>
      <c r="C2519" s="67" t="s">
        <v>6793</v>
      </c>
      <c r="D2519" s="67" t="s">
        <v>6810</v>
      </c>
      <c r="E2519" s="67" t="s">
        <v>5012</v>
      </c>
      <c r="F2519" s="67" t="s">
        <v>4381</v>
      </c>
      <c r="G2519" s="67" t="s">
        <v>3591</v>
      </c>
      <c r="H2519" s="67" t="s">
        <v>3749</v>
      </c>
      <c r="I2519" s="68" t="s">
        <v>6169</v>
      </c>
      <c r="J2519" s="68" t="s">
        <v>963</v>
      </c>
      <c r="K2519" s="67" t="s">
        <v>6406</v>
      </c>
      <c r="L2519" s="13">
        <v>4615</v>
      </c>
      <c r="M2519" s="13">
        <v>3421</v>
      </c>
      <c r="N2519" s="13">
        <v>3393</v>
      </c>
      <c r="O2519" s="13">
        <v>0</v>
      </c>
      <c r="P2519" s="13">
        <v>0</v>
      </c>
      <c r="Q2519" s="13">
        <v>0</v>
      </c>
      <c r="R2519" s="13">
        <v>11429</v>
      </c>
    </row>
    <row r="2520" spans="1:18" ht="14.5" x14ac:dyDescent="0.25">
      <c r="A2520" s="68">
        <v>12</v>
      </c>
      <c r="B2520" s="68">
        <v>592</v>
      </c>
      <c r="C2520" s="67" t="s">
        <v>6793</v>
      </c>
      <c r="D2520" s="67" t="s">
        <v>6810</v>
      </c>
      <c r="E2520" s="67" t="s">
        <v>5012</v>
      </c>
      <c r="F2520" s="67" t="s">
        <v>7500</v>
      </c>
      <c r="G2520" s="67" t="s">
        <v>7718</v>
      </c>
      <c r="H2520" s="67" t="s">
        <v>3749</v>
      </c>
      <c r="I2520" s="68" t="s">
        <v>6180</v>
      </c>
      <c r="J2520" s="68" t="s">
        <v>963</v>
      </c>
      <c r="K2520" s="67" t="s">
        <v>8831</v>
      </c>
      <c r="L2520" s="13">
        <v>7897</v>
      </c>
      <c r="M2520" s="13">
        <v>6287</v>
      </c>
      <c r="N2520" s="13">
        <v>15098</v>
      </c>
      <c r="O2520" s="13">
        <v>0</v>
      </c>
      <c r="P2520" s="13">
        <v>0</v>
      </c>
      <c r="Q2520" s="13">
        <v>0</v>
      </c>
      <c r="R2520" s="13">
        <v>29282</v>
      </c>
    </row>
    <row r="2521" spans="1:18" ht="14.5" x14ac:dyDescent="0.25">
      <c r="A2521" s="68">
        <v>12</v>
      </c>
      <c r="B2521" s="68">
        <v>593</v>
      </c>
      <c r="C2521" s="67" t="s">
        <v>6793</v>
      </c>
      <c r="D2521" s="67" t="s">
        <v>6810</v>
      </c>
      <c r="E2521" s="67" t="s">
        <v>5012</v>
      </c>
      <c r="F2521" s="67" t="s">
        <v>7499</v>
      </c>
      <c r="G2521" s="67" t="s">
        <v>7717</v>
      </c>
      <c r="H2521" s="67" t="s">
        <v>3749</v>
      </c>
      <c r="I2521" s="68" t="s">
        <v>8849</v>
      </c>
      <c r="J2521" s="68" t="s">
        <v>963</v>
      </c>
      <c r="K2521" s="67" t="s">
        <v>8858</v>
      </c>
      <c r="L2521" s="13">
        <v>3151</v>
      </c>
      <c r="M2521" s="13">
        <v>2399</v>
      </c>
      <c r="N2521" s="13">
        <v>3357</v>
      </c>
      <c r="O2521" s="13">
        <v>0</v>
      </c>
      <c r="P2521" s="13">
        <v>0</v>
      </c>
      <c r="Q2521" s="13">
        <v>0</v>
      </c>
      <c r="R2521" s="13">
        <v>8907</v>
      </c>
    </row>
    <row r="2522" spans="1:18" ht="14.5" x14ac:dyDescent="0.25">
      <c r="A2522" s="68">
        <v>12</v>
      </c>
      <c r="B2522" s="68">
        <v>594</v>
      </c>
      <c r="C2522" s="67" t="s">
        <v>6793</v>
      </c>
      <c r="D2522" s="67" t="s">
        <v>6810</v>
      </c>
      <c r="E2522" s="67" t="s">
        <v>5012</v>
      </c>
      <c r="F2522" s="67" t="s">
        <v>4384</v>
      </c>
      <c r="G2522" s="67" t="s">
        <v>4383</v>
      </c>
      <c r="H2522" s="67" t="s">
        <v>3749</v>
      </c>
      <c r="I2522" s="68" t="s">
        <v>6168</v>
      </c>
      <c r="J2522" s="68" t="s">
        <v>963</v>
      </c>
      <c r="K2522" s="67" t="s">
        <v>6408</v>
      </c>
      <c r="L2522" s="13">
        <v>2289</v>
      </c>
      <c r="M2522" s="13">
        <v>1821</v>
      </c>
      <c r="N2522" s="13">
        <v>802</v>
      </c>
      <c r="O2522" s="13">
        <v>0</v>
      </c>
      <c r="P2522" s="13">
        <v>0</v>
      </c>
      <c r="Q2522" s="13">
        <v>0</v>
      </c>
      <c r="R2522" s="13">
        <v>4912</v>
      </c>
    </row>
    <row r="2523" spans="1:18" ht="14.5" x14ac:dyDescent="0.25">
      <c r="A2523" s="68">
        <v>12</v>
      </c>
      <c r="B2523" s="68">
        <v>595</v>
      </c>
      <c r="C2523" s="67" t="s">
        <v>6793</v>
      </c>
      <c r="D2523" s="67" t="s">
        <v>1313</v>
      </c>
      <c r="E2523" s="67" t="s">
        <v>13</v>
      </c>
      <c r="F2523" s="67" t="s">
        <v>4386</v>
      </c>
      <c r="G2523" s="67" t="s">
        <v>4385</v>
      </c>
      <c r="H2523" s="67" t="s">
        <v>3749</v>
      </c>
      <c r="I2523" s="68" t="s">
        <v>6165</v>
      </c>
      <c r="J2523" s="68" t="s">
        <v>963</v>
      </c>
      <c r="K2523" s="67" t="s">
        <v>6409</v>
      </c>
      <c r="L2523" s="13">
        <v>6335</v>
      </c>
      <c r="M2523" s="13">
        <v>5816</v>
      </c>
      <c r="N2523" s="13">
        <v>9541</v>
      </c>
      <c r="O2523" s="13">
        <v>0</v>
      </c>
      <c r="P2523" s="13">
        <v>0</v>
      </c>
      <c r="Q2523" s="13">
        <v>0</v>
      </c>
      <c r="R2523" s="13">
        <v>21692</v>
      </c>
    </row>
    <row r="2524" spans="1:18" ht="14.5" x14ac:dyDescent="0.25">
      <c r="A2524" s="68">
        <v>12</v>
      </c>
      <c r="B2524" s="68">
        <v>596</v>
      </c>
      <c r="C2524" s="67" t="s">
        <v>6793</v>
      </c>
      <c r="D2524" s="67" t="s">
        <v>1313</v>
      </c>
      <c r="E2524" s="67" t="s">
        <v>13</v>
      </c>
      <c r="F2524" s="67" t="s">
        <v>4576</v>
      </c>
      <c r="G2524" s="67" t="s">
        <v>4575</v>
      </c>
      <c r="H2524" s="67" t="s">
        <v>3749</v>
      </c>
      <c r="I2524" s="68" t="s">
        <v>6204</v>
      </c>
      <c r="J2524" s="68" t="s">
        <v>963</v>
      </c>
      <c r="K2524" s="67" t="s">
        <v>6454</v>
      </c>
      <c r="L2524" s="13">
        <v>2898</v>
      </c>
      <c r="M2524" s="13">
        <v>3067</v>
      </c>
      <c r="N2524" s="13">
        <v>18062</v>
      </c>
      <c r="O2524" s="13">
        <v>0</v>
      </c>
      <c r="P2524" s="13">
        <v>0</v>
      </c>
      <c r="Q2524" s="13">
        <v>0</v>
      </c>
      <c r="R2524" s="13">
        <v>24027</v>
      </c>
    </row>
    <row r="2525" spans="1:18" ht="14.5" x14ac:dyDescent="0.25">
      <c r="A2525" s="68">
        <v>12</v>
      </c>
      <c r="B2525" s="68">
        <v>597</v>
      </c>
      <c r="C2525" s="67" t="s">
        <v>6793</v>
      </c>
      <c r="D2525" s="67" t="s">
        <v>1313</v>
      </c>
      <c r="E2525" s="67" t="s">
        <v>13</v>
      </c>
      <c r="F2525" s="67" t="s">
        <v>4432</v>
      </c>
      <c r="G2525" s="67" t="s">
        <v>4431</v>
      </c>
      <c r="H2525" s="67" t="s">
        <v>3749</v>
      </c>
      <c r="I2525" s="68" t="s">
        <v>6185</v>
      </c>
      <c r="J2525" s="68" t="s">
        <v>963</v>
      </c>
      <c r="K2525" s="67" t="s">
        <v>6416</v>
      </c>
      <c r="L2525" s="13">
        <v>4619</v>
      </c>
      <c r="M2525" s="13">
        <v>4734</v>
      </c>
      <c r="N2525" s="13">
        <v>28255</v>
      </c>
      <c r="O2525" s="13">
        <v>0</v>
      </c>
      <c r="P2525" s="13">
        <v>0</v>
      </c>
      <c r="Q2525" s="13">
        <v>0</v>
      </c>
      <c r="R2525" s="13">
        <v>37608</v>
      </c>
    </row>
    <row r="2526" spans="1:18" ht="14.5" x14ac:dyDescent="0.25">
      <c r="A2526" s="68">
        <v>12</v>
      </c>
      <c r="B2526" s="68">
        <v>598</v>
      </c>
      <c r="C2526" s="67" t="s">
        <v>6793</v>
      </c>
      <c r="D2526" s="67" t="s">
        <v>1313</v>
      </c>
      <c r="E2526" s="67" t="s">
        <v>13</v>
      </c>
      <c r="F2526" s="67" t="s">
        <v>4390</v>
      </c>
      <c r="G2526" s="67" t="s">
        <v>4389</v>
      </c>
      <c r="H2526" s="67" t="s">
        <v>3749</v>
      </c>
      <c r="I2526" s="68" t="s">
        <v>6319</v>
      </c>
      <c r="J2526" s="68" t="s">
        <v>963</v>
      </c>
      <c r="K2526" s="67" t="s">
        <v>6410</v>
      </c>
      <c r="L2526" s="13">
        <v>4685</v>
      </c>
      <c r="M2526" s="13">
        <v>5203</v>
      </c>
      <c r="N2526" s="13">
        <v>19976</v>
      </c>
      <c r="O2526" s="13">
        <v>0</v>
      </c>
      <c r="P2526" s="13">
        <v>0</v>
      </c>
      <c r="Q2526" s="13">
        <v>0</v>
      </c>
      <c r="R2526" s="13">
        <v>29864</v>
      </c>
    </row>
    <row r="2527" spans="1:18" ht="14.5" x14ac:dyDescent="0.25">
      <c r="A2527" s="68">
        <v>12</v>
      </c>
      <c r="B2527" s="68">
        <v>599</v>
      </c>
      <c r="C2527" s="67" t="s">
        <v>6793</v>
      </c>
      <c r="D2527" s="67" t="s">
        <v>1313</v>
      </c>
      <c r="E2527" s="67" t="s">
        <v>13</v>
      </c>
      <c r="F2527" s="67" t="s">
        <v>7503</v>
      </c>
      <c r="G2527" s="67" t="s">
        <v>4469</v>
      </c>
      <c r="H2527" s="67" t="s">
        <v>3749</v>
      </c>
      <c r="I2527" s="68" t="s">
        <v>6165</v>
      </c>
      <c r="J2527" s="68" t="s">
        <v>963</v>
      </c>
      <c r="K2527" s="67" t="s">
        <v>8834</v>
      </c>
      <c r="L2527" s="13">
        <v>5003</v>
      </c>
      <c r="M2527" s="13">
        <v>6123</v>
      </c>
      <c r="N2527" s="13">
        <v>3630</v>
      </c>
      <c r="O2527" s="13">
        <v>0</v>
      </c>
      <c r="P2527" s="13">
        <v>0</v>
      </c>
      <c r="Q2527" s="13">
        <v>0</v>
      </c>
      <c r="R2527" s="13">
        <v>14756</v>
      </c>
    </row>
    <row r="2528" spans="1:18" ht="14.5" x14ac:dyDescent="0.25">
      <c r="A2528" s="68">
        <v>12</v>
      </c>
      <c r="B2528" s="68">
        <v>600</v>
      </c>
      <c r="C2528" s="67" t="s">
        <v>6793</v>
      </c>
      <c r="D2528" s="67" t="s">
        <v>1313</v>
      </c>
      <c r="E2528" s="67" t="s">
        <v>13</v>
      </c>
      <c r="F2528" s="67" t="s">
        <v>4470</v>
      </c>
      <c r="G2528" s="67" t="s">
        <v>4469</v>
      </c>
      <c r="H2528" s="67" t="s">
        <v>3749</v>
      </c>
      <c r="I2528" s="68" t="s">
        <v>6191</v>
      </c>
      <c r="J2528" s="68" t="s">
        <v>963</v>
      </c>
      <c r="K2528" s="67" t="s">
        <v>8654</v>
      </c>
      <c r="L2528" s="13">
        <v>1114</v>
      </c>
      <c r="M2528" s="13">
        <v>1147</v>
      </c>
      <c r="N2528" s="13">
        <v>6661</v>
      </c>
      <c r="O2528" s="13">
        <v>0</v>
      </c>
      <c r="P2528" s="13">
        <v>0</v>
      </c>
      <c r="Q2528" s="13">
        <v>0</v>
      </c>
      <c r="R2528" s="13">
        <v>8922</v>
      </c>
    </row>
    <row r="2529" spans="1:18" ht="14.5" x14ac:dyDescent="0.25">
      <c r="A2529" s="68">
        <v>12</v>
      </c>
      <c r="B2529" s="68">
        <v>601</v>
      </c>
      <c r="C2529" s="67" t="s">
        <v>6793</v>
      </c>
      <c r="D2529" s="67" t="s">
        <v>1313</v>
      </c>
      <c r="E2529" s="67" t="s">
        <v>13</v>
      </c>
      <c r="F2529" s="67" t="s">
        <v>4504</v>
      </c>
      <c r="G2529" s="67" t="s">
        <v>4503</v>
      </c>
      <c r="H2529" s="67" t="s">
        <v>3749</v>
      </c>
      <c r="I2529" s="68" t="s">
        <v>6191</v>
      </c>
      <c r="J2529" s="68" t="s">
        <v>963</v>
      </c>
      <c r="K2529" s="67" t="s">
        <v>6434</v>
      </c>
      <c r="L2529" s="13">
        <v>1032</v>
      </c>
      <c r="M2529" s="13">
        <v>960</v>
      </c>
      <c r="N2529" s="13">
        <v>5774</v>
      </c>
      <c r="O2529" s="13">
        <v>0</v>
      </c>
      <c r="P2529" s="13">
        <v>0</v>
      </c>
      <c r="Q2529" s="13">
        <v>0</v>
      </c>
      <c r="R2529" s="13">
        <v>7766</v>
      </c>
    </row>
    <row r="2530" spans="1:18" ht="14.5" x14ac:dyDescent="0.25">
      <c r="A2530" s="68">
        <v>12</v>
      </c>
      <c r="B2530" s="68">
        <v>602</v>
      </c>
      <c r="C2530" s="67" t="s">
        <v>6793</v>
      </c>
      <c r="D2530" s="67" t="s">
        <v>1313</v>
      </c>
      <c r="E2530" s="67" t="s">
        <v>13</v>
      </c>
      <c r="F2530" s="67" t="s">
        <v>7460</v>
      </c>
      <c r="G2530" s="67" t="s">
        <v>7700</v>
      </c>
      <c r="H2530" s="67" t="s">
        <v>3749</v>
      </c>
      <c r="I2530" s="68" t="s">
        <v>6188</v>
      </c>
      <c r="J2530" s="68" t="s">
        <v>963</v>
      </c>
      <c r="K2530" s="67" t="s">
        <v>8796</v>
      </c>
      <c r="L2530" s="13">
        <v>1352</v>
      </c>
      <c r="M2530" s="13">
        <v>1420</v>
      </c>
      <c r="N2530" s="13">
        <v>8355</v>
      </c>
      <c r="O2530" s="13">
        <v>0</v>
      </c>
      <c r="P2530" s="13">
        <v>0</v>
      </c>
      <c r="Q2530" s="13">
        <v>0</v>
      </c>
      <c r="R2530" s="13">
        <v>11127</v>
      </c>
    </row>
    <row r="2531" spans="1:18" ht="14.5" x14ac:dyDescent="0.25">
      <c r="A2531" s="68">
        <v>12</v>
      </c>
      <c r="B2531" s="68">
        <v>603</v>
      </c>
      <c r="C2531" s="67" t="s">
        <v>6793</v>
      </c>
      <c r="D2531" s="67" t="s">
        <v>1313</v>
      </c>
      <c r="E2531" s="67" t="s">
        <v>13</v>
      </c>
      <c r="F2531" s="67" t="s">
        <v>4542</v>
      </c>
      <c r="G2531" s="67" t="s">
        <v>4532</v>
      </c>
      <c r="H2531" s="67" t="s">
        <v>3749</v>
      </c>
      <c r="I2531" s="68" t="s">
        <v>6188</v>
      </c>
      <c r="J2531" s="68" t="s">
        <v>963</v>
      </c>
      <c r="K2531" s="67" t="s">
        <v>6446</v>
      </c>
      <c r="L2531" s="13">
        <v>2016</v>
      </c>
      <c r="M2531" s="13">
        <v>1969</v>
      </c>
      <c r="N2531" s="13">
        <v>7522</v>
      </c>
      <c r="O2531" s="13">
        <v>0</v>
      </c>
      <c r="P2531" s="13">
        <v>0</v>
      </c>
      <c r="Q2531" s="13">
        <v>0</v>
      </c>
      <c r="R2531" s="13">
        <v>11507</v>
      </c>
    </row>
    <row r="2532" spans="1:18" ht="14.5" x14ac:dyDescent="0.25">
      <c r="A2532" s="68">
        <v>12</v>
      </c>
      <c r="B2532" s="68">
        <v>604</v>
      </c>
      <c r="C2532" s="67" t="s">
        <v>6793</v>
      </c>
      <c r="D2532" s="67" t="s">
        <v>1313</v>
      </c>
      <c r="E2532" s="67" t="s">
        <v>13</v>
      </c>
      <c r="F2532" s="67" t="s">
        <v>4533</v>
      </c>
      <c r="G2532" s="67" t="s">
        <v>4532</v>
      </c>
      <c r="H2532" s="67" t="s">
        <v>3749</v>
      </c>
      <c r="I2532" s="68" t="s">
        <v>6241</v>
      </c>
      <c r="J2532" s="68" t="s">
        <v>963</v>
      </c>
      <c r="K2532" s="67" t="s">
        <v>6742</v>
      </c>
      <c r="L2532" s="13">
        <v>943</v>
      </c>
      <c r="M2532" s="13">
        <v>980</v>
      </c>
      <c r="N2532" s="13">
        <v>4975</v>
      </c>
      <c r="O2532" s="13">
        <v>0</v>
      </c>
      <c r="P2532" s="13">
        <v>0</v>
      </c>
      <c r="Q2532" s="13">
        <v>0</v>
      </c>
      <c r="R2532" s="13">
        <v>6898</v>
      </c>
    </row>
    <row r="2533" spans="1:18" ht="14.5" x14ac:dyDescent="0.25">
      <c r="A2533" s="68">
        <v>12</v>
      </c>
      <c r="B2533" s="68">
        <v>605</v>
      </c>
      <c r="C2533" s="67" t="s">
        <v>6793</v>
      </c>
      <c r="D2533" s="67" t="s">
        <v>1313</v>
      </c>
      <c r="E2533" s="67" t="s">
        <v>13</v>
      </c>
      <c r="F2533" s="67" t="s">
        <v>4420</v>
      </c>
      <c r="G2533" s="67" t="s">
        <v>3637</v>
      </c>
      <c r="H2533" s="67" t="s">
        <v>3749</v>
      </c>
      <c r="I2533" s="68" t="s">
        <v>6185</v>
      </c>
      <c r="J2533" s="68" t="s">
        <v>963</v>
      </c>
      <c r="K2533" s="67" t="s">
        <v>6743</v>
      </c>
      <c r="L2533" s="13">
        <v>2685</v>
      </c>
      <c r="M2533" s="13">
        <v>2735</v>
      </c>
      <c r="N2533" s="13">
        <v>10961</v>
      </c>
      <c r="O2533" s="13">
        <v>0</v>
      </c>
      <c r="P2533" s="13">
        <v>0</v>
      </c>
      <c r="Q2533" s="13">
        <v>0</v>
      </c>
      <c r="R2533" s="13">
        <v>16381</v>
      </c>
    </row>
    <row r="2534" spans="1:18" ht="14.5" x14ac:dyDescent="0.25">
      <c r="A2534" s="68">
        <v>12</v>
      </c>
      <c r="B2534" s="68">
        <v>606</v>
      </c>
      <c r="C2534" s="67" t="s">
        <v>6793</v>
      </c>
      <c r="D2534" s="67" t="s">
        <v>1313</v>
      </c>
      <c r="E2534" s="67" t="s">
        <v>13</v>
      </c>
      <c r="F2534" s="67" t="s">
        <v>4483</v>
      </c>
      <c r="G2534" s="67" t="s">
        <v>3637</v>
      </c>
      <c r="H2534" s="67" t="s">
        <v>3749</v>
      </c>
      <c r="I2534" s="68" t="s">
        <v>6204</v>
      </c>
      <c r="J2534" s="68" t="s">
        <v>963</v>
      </c>
      <c r="K2534" s="67" t="s">
        <v>6423</v>
      </c>
      <c r="L2534" s="13">
        <v>7989</v>
      </c>
      <c r="M2534" s="13">
        <v>8244</v>
      </c>
      <c r="N2534" s="13">
        <v>48127</v>
      </c>
      <c r="O2534" s="13">
        <v>0</v>
      </c>
      <c r="P2534" s="13">
        <v>0</v>
      </c>
      <c r="Q2534" s="13">
        <v>0</v>
      </c>
      <c r="R2534" s="13">
        <v>64360</v>
      </c>
    </row>
    <row r="2535" spans="1:18" ht="14.5" x14ac:dyDescent="0.25">
      <c r="A2535" s="68">
        <v>12</v>
      </c>
      <c r="B2535" s="68">
        <v>607</v>
      </c>
      <c r="C2535" s="67" t="s">
        <v>6793</v>
      </c>
      <c r="D2535" s="67" t="s">
        <v>1313</v>
      </c>
      <c r="E2535" s="67" t="s">
        <v>13</v>
      </c>
      <c r="F2535" s="67" t="s">
        <v>4465</v>
      </c>
      <c r="G2535" s="67" t="s">
        <v>4464</v>
      </c>
      <c r="H2535" s="67" t="s">
        <v>3749</v>
      </c>
      <c r="I2535" s="68" t="s">
        <v>6188</v>
      </c>
      <c r="J2535" s="68" t="s">
        <v>963</v>
      </c>
      <c r="K2535" s="67" t="s">
        <v>6420</v>
      </c>
      <c r="L2535" s="13">
        <v>784</v>
      </c>
      <c r="M2535" s="13">
        <v>770</v>
      </c>
      <c r="N2535" s="13">
        <v>3666</v>
      </c>
      <c r="O2535" s="13">
        <v>0</v>
      </c>
      <c r="P2535" s="13">
        <v>0</v>
      </c>
      <c r="Q2535" s="13">
        <v>0</v>
      </c>
      <c r="R2535" s="13">
        <v>5220</v>
      </c>
    </row>
    <row r="2536" spans="1:18" ht="14.5" x14ac:dyDescent="0.25">
      <c r="A2536" s="68">
        <v>12</v>
      </c>
      <c r="B2536" s="68">
        <v>608</v>
      </c>
      <c r="C2536" s="67" t="s">
        <v>6793</v>
      </c>
      <c r="D2536" s="67" t="s">
        <v>1313</v>
      </c>
      <c r="E2536" s="67" t="s">
        <v>13</v>
      </c>
      <c r="F2536" s="67" t="s">
        <v>4436</v>
      </c>
      <c r="G2536" s="67" t="s">
        <v>4435</v>
      </c>
      <c r="H2536" s="67" t="s">
        <v>3749</v>
      </c>
      <c r="I2536" s="68" t="s">
        <v>6191</v>
      </c>
      <c r="J2536" s="68" t="s">
        <v>963</v>
      </c>
      <c r="K2536" s="67" t="s">
        <v>6417</v>
      </c>
      <c r="L2536" s="13">
        <v>919</v>
      </c>
      <c r="M2536" s="13">
        <v>935</v>
      </c>
      <c r="N2536" s="13">
        <v>5162</v>
      </c>
      <c r="O2536" s="13">
        <v>0</v>
      </c>
      <c r="P2536" s="13">
        <v>0</v>
      </c>
      <c r="Q2536" s="13">
        <v>0</v>
      </c>
      <c r="R2536" s="13">
        <v>7016</v>
      </c>
    </row>
    <row r="2537" spans="1:18" ht="14.5" x14ac:dyDescent="0.25">
      <c r="A2537" s="68">
        <v>12</v>
      </c>
      <c r="B2537" s="68">
        <v>609</v>
      </c>
      <c r="C2537" s="67" t="s">
        <v>6793</v>
      </c>
      <c r="D2537" s="67" t="s">
        <v>1313</v>
      </c>
      <c r="E2537" s="67" t="s">
        <v>13</v>
      </c>
      <c r="F2537" s="67" t="s">
        <v>4546</v>
      </c>
      <c r="G2537" s="67" t="s">
        <v>4545</v>
      </c>
      <c r="H2537" s="67" t="s">
        <v>3749</v>
      </c>
      <c r="I2537" s="68" t="s">
        <v>6185</v>
      </c>
      <c r="J2537" s="68" t="s">
        <v>963</v>
      </c>
      <c r="K2537" s="67" t="s">
        <v>6744</v>
      </c>
      <c r="L2537" s="13">
        <v>5854</v>
      </c>
      <c r="M2537" s="13">
        <v>6205</v>
      </c>
      <c r="N2537" s="13">
        <v>36588</v>
      </c>
      <c r="O2537" s="13">
        <v>0</v>
      </c>
      <c r="P2537" s="13">
        <v>0</v>
      </c>
      <c r="Q2537" s="13">
        <v>0</v>
      </c>
      <c r="R2537" s="13">
        <v>48647</v>
      </c>
    </row>
    <row r="2538" spans="1:18" ht="14.5" x14ac:dyDescent="0.25">
      <c r="A2538" s="68">
        <v>12</v>
      </c>
      <c r="B2538" s="68">
        <v>610</v>
      </c>
      <c r="C2538" s="67" t="s">
        <v>6793</v>
      </c>
      <c r="D2538" s="67" t="s">
        <v>1313</v>
      </c>
      <c r="E2538" s="67" t="s">
        <v>13</v>
      </c>
      <c r="F2538" s="67" t="s">
        <v>4447</v>
      </c>
      <c r="G2538" s="67" t="s">
        <v>4446</v>
      </c>
      <c r="H2538" s="67" t="s">
        <v>3749</v>
      </c>
      <c r="I2538" s="68" t="s">
        <v>6191</v>
      </c>
      <c r="J2538" s="68" t="s">
        <v>963</v>
      </c>
      <c r="K2538" s="67" t="s">
        <v>8655</v>
      </c>
      <c r="L2538" s="13">
        <v>1884</v>
      </c>
      <c r="M2538" s="13">
        <v>1776</v>
      </c>
      <c r="N2538" s="13">
        <v>9515</v>
      </c>
      <c r="O2538" s="13">
        <v>0</v>
      </c>
      <c r="P2538" s="13">
        <v>0</v>
      </c>
      <c r="Q2538" s="13">
        <v>0</v>
      </c>
      <c r="R2538" s="13">
        <v>13175</v>
      </c>
    </row>
    <row r="2539" spans="1:18" ht="14.5" x14ac:dyDescent="0.25">
      <c r="A2539" s="68">
        <v>12</v>
      </c>
      <c r="B2539" s="68">
        <v>611</v>
      </c>
      <c r="C2539" s="67" t="s">
        <v>6793</v>
      </c>
      <c r="D2539" s="67" t="s">
        <v>1313</v>
      </c>
      <c r="E2539" s="67" t="s">
        <v>13</v>
      </c>
      <c r="F2539" s="67" t="s">
        <v>6469</v>
      </c>
      <c r="G2539" s="67" t="s">
        <v>4446</v>
      </c>
      <c r="H2539" s="67" t="s">
        <v>3749</v>
      </c>
      <c r="I2539" s="68" t="s">
        <v>6188</v>
      </c>
      <c r="J2539" s="68" t="s">
        <v>963</v>
      </c>
      <c r="K2539" s="67" t="s">
        <v>8656</v>
      </c>
      <c r="L2539" s="13">
        <v>1597</v>
      </c>
      <c r="M2539" s="13">
        <v>1645</v>
      </c>
      <c r="N2539" s="13">
        <v>9745</v>
      </c>
      <c r="O2539" s="13">
        <v>0</v>
      </c>
      <c r="P2539" s="13">
        <v>0</v>
      </c>
      <c r="Q2539" s="13">
        <v>0</v>
      </c>
      <c r="R2539" s="13">
        <v>12987</v>
      </c>
    </row>
    <row r="2540" spans="1:18" ht="14.5" x14ac:dyDescent="0.25">
      <c r="A2540" s="68">
        <v>12</v>
      </c>
      <c r="B2540" s="68">
        <v>612</v>
      </c>
      <c r="C2540" s="67" t="s">
        <v>6793</v>
      </c>
      <c r="D2540" s="67" t="s">
        <v>1313</v>
      </c>
      <c r="E2540" s="67" t="s">
        <v>13</v>
      </c>
      <c r="F2540" s="67" t="s">
        <v>4407</v>
      </c>
      <c r="G2540" s="67" t="s">
        <v>4406</v>
      </c>
      <c r="H2540" s="67" t="s">
        <v>3749</v>
      </c>
      <c r="I2540" s="68" t="s">
        <v>6186</v>
      </c>
      <c r="J2540" s="68" t="s">
        <v>963</v>
      </c>
      <c r="K2540" s="67" t="s">
        <v>8657</v>
      </c>
      <c r="L2540" s="13">
        <v>3730</v>
      </c>
      <c r="M2540" s="13">
        <v>4093</v>
      </c>
      <c r="N2540" s="13">
        <v>23533</v>
      </c>
      <c r="O2540" s="13">
        <v>0</v>
      </c>
      <c r="P2540" s="13">
        <v>0</v>
      </c>
      <c r="Q2540" s="13">
        <v>0</v>
      </c>
      <c r="R2540" s="13">
        <v>31356</v>
      </c>
    </row>
    <row r="2541" spans="1:18" ht="14.5" x14ac:dyDescent="0.25">
      <c r="A2541" s="68">
        <v>12</v>
      </c>
      <c r="B2541" s="68">
        <v>613</v>
      </c>
      <c r="C2541" s="67" t="s">
        <v>6793</v>
      </c>
      <c r="D2541" s="67" t="s">
        <v>1313</v>
      </c>
      <c r="E2541" s="67" t="s">
        <v>13</v>
      </c>
      <c r="F2541" s="67" t="s">
        <v>4410</v>
      </c>
      <c r="G2541" s="67" t="s">
        <v>4406</v>
      </c>
      <c r="H2541" s="67" t="s">
        <v>3749</v>
      </c>
      <c r="I2541" s="68" t="s">
        <v>6185</v>
      </c>
      <c r="J2541" s="68" t="s">
        <v>963</v>
      </c>
      <c r="K2541" s="67" t="s">
        <v>6745</v>
      </c>
      <c r="L2541" s="13">
        <v>2802</v>
      </c>
      <c r="M2541" s="13">
        <v>2851</v>
      </c>
      <c r="N2541" s="13">
        <v>10532</v>
      </c>
      <c r="O2541" s="13">
        <v>0</v>
      </c>
      <c r="P2541" s="13">
        <v>0</v>
      </c>
      <c r="Q2541" s="13">
        <v>0</v>
      </c>
      <c r="R2541" s="13">
        <v>16185</v>
      </c>
    </row>
    <row r="2542" spans="1:18" ht="14.5" x14ac:dyDescent="0.25">
      <c r="A2542" s="68">
        <v>12</v>
      </c>
      <c r="B2542" s="68">
        <v>614</v>
      </c>
      <c r="C2542" s="67" t="s">
        <v>6793</v>
      </c>
      <c r="D2542" s="67" t="s">
        <v>1313</v>
      </c>
      <c r="E2542" s="67" t="s">
        <v>13</v>
      </c>
      <c r="F2542" s="67" t="s">
        <v>4405</v>
      </c>
      <c r="G2542" s="67" t="s">
        <v>3614</v>
      </c>
      <c r="H2542" s="67" t="s">
        <v>3749</v>
      </c>
      <c r="I2542" s="68" t="s">
        <v>6185</v>
      </c>
      <c r="J2542" s="68" t="s">
        <v>963</v>
      </c>
      <c r="K2542" s="67" t="s">
        <v>6412</v>
      </c>
      <c r="L2542" s="13">
        <v>2451</v>
      </c>
      <c r="M2542" s="13">
        <v>2614</v>
      </c>
      <c r="N2542" s="13">
        <v>15382</v>
      </c>
      <c r="O2542" s="13">
        <v>0</v>
      </c>
      <c r="P2542" s="13">
        <v>0</v>
      </c>
      <c r="Q2542" s="13">
        <v>0</v>
      </c>
      <c r="R2542" s="13">
        <v>20447</v>
      </c>
    </row>
    <row r="2543" spans="1:18" ht="14.5" x14ac:dyDescent="0.25">
      <c r="A2543" s="68">
        <v>12</v>
      </c>
      <c r="B2543" s="68">
        <v>615</v>
      </c>
      <c r="C2543" s="67" t="s">
        <v>6793</v>
      </c>
      <c r="D2543" s="67" t="s">
        <v>1313</v>
      </c>
      <c r="E2543" s="67" t="s">
        <v>13</v>
      </c>
      <c r="F2543" s="67" t="s">
        <v>4493</v>
      </c>
      <c r="G2543" s="67" t="s">
        <v>1043</v>
      </c>
      <c r="H2543" s="67" t="s">
        <v>3749</v>
      </c>
      <c r="I2543" s="68" t="s">
        <v>6204</v>
      </c>
      <c r="J2543" s="68" t="s">
        <v>963</v>
      </c>
      <c r="K2543" s="67" t="s">
        <v>6746</v>
      </c>
      <c r="L2543" s="13">
        <v>2870</v>
      </c>
      <c r="M2543" s="13">
        <v>2991</v>
      </c>
      <c r="N2543" s="13">
        <v>17653</v>
      </c>
      <c r="O2543" s="13">
        <v>0</v>
      </c>
      <c r="P2543" s="13">
        <v>0</v>
      </c>
      <c r="Q2543" s="13">
        <v>0</v>
      </c>
      <c r="R2543" s="13">
        <v>23514</v>
      </c>
    </row>
    <row r="2544" spans="1:18" ht="14.5" x14ac:dyDescent="0.25">
      <c r="A2544" s="68">
        <v>12</v>
      </c>
      <c r="B2544" s="68">
        <v>616</v>
      </c>
      <c r="C2544" s="67" t="s">
        <v>6793</v>
      </c>
      <c r="D2544" s="67" t="s">
        <v>1313</v>
      </c>
      <c r="E2544" s="67" t="s">
        <v>13</v>
      </c>
      <c r="F2544" s="67" t="s">
        <v>4529</v>
      </c>
      <c r="G2544" s="67" t="s">
        <v>4528</v>
      </c>
      <c r="H2544" s="67" t="s">
        <v>3749</v>
      </c>
      <c r="I2544" s="68" t="s">
        <v>6191</v>
      </c>
      <c r="J2544" s="68" t="s">
        <v>963</v>
      </c>
      <c r="K2544" s="67" t="s">
        <v>6441</v>
      </c>
      <c r="L2544" s="13">
        <v>1546</v>
      </c>
      <c r="M2544" s="13">
        <v>1538</v>
      </c>
      <c r="N2544" s="13">
        <v>5982</v>
      </c>
      <c r="O2544" s="13">
        <v>0</v>
      </c>
      <c r="P2544" s="13">
        <v>0</v>
      </c>
      <c r="Q2544" s="13">
        <v>0</v>
      </c>
      <c r="R2544" s="13">
        <v>9066</v>
      </c>
    </row>
    <row r="2545" spans="1:18" ht="14.5" x14ac:dyDescent="0.25">
      <c r="A2545" s="68">
        <v>12</v>
      </c>
      <c r="B2545" s="68">
        <v>617</v>
      </c>
      <c r="C2545" s="67" t="s">
        <v>6793</v>
      </c>
      <c r="D2545" s="67" t="s">
        <v>1313</v>
      </c>
      <c r="E2545" s="67" t="s">
        <v>13</v>
      </c>
      <c r="F2545" s="67" t="s">
        <v>4509</v>
      </c>
      <c r="G2545" s="67" t="s">
        <v>4508</v>
      </c>
      <c r="H2545" s="67" t="s">
        <v>3749</v>
      </c>
      <c r="I2545" s="68" t="s">
        <v>6191</v>
      </c>
      <c r="J2545" s="68" t="s">
        <v>963</v>
      </c>
      <c r="K2545" s="67" t="s">
        <v>6436</v>
      </c>
      <c r="L2545" s="13">
        <v>2309</v>
      </c>
      <c r="M2545" s="13">
        <v>2448</v>
      </c>
      <c r="N2545" s="13">
        <v>13971</v>
      </c>
      <c r="O2545" s="13">
        <v>0</v>
      </c>
      <c r="P2545" s="13">
        <v>0</v>
      </c>
      <c r="Q2545" s="13">
        <v>0</v>
      </c>
      <c r="R2545" s="13">
        <v>18728</v>
      </c>
    </row>
    <row r="2546" spans="1:18" ht="14.5" x14ac:dyDescent="0.25">
      <c r="A2546" s="68">
        <v>12</v>
      </c>
      <c r="B2546" s="68">
        <v>618</v>
      </c>
      <c r="C2546" s="67" t="s">
        <v>6793</v>
      </c>
      <c r="D2546" s="67" t="s">
        <v>1313</v>
      </c>
      <c r="E2546" s="67" t="s">
        <v>13</v>
      </c>
      <c r="F2546" s="67" t="s">
        <v>4476</v>
      </c>
      <c r="G2546" s="67" t="s">
        <v>4475</v>
      </c>
      <c r="H2546" s="67" t="s">
        <v>3749</v>
      </c>
      <c r="I2546" s="68" t="s">
        <v>6204</v>
      </c>
      <c r="J2546" s="68" t="s">
        <v>963</v>
      </c>
      <c r="K2546" s="67" t="s">
        <v>8658</v>
      </c>
      <c r="L2546" s="13">
        <v>1616</v>
      </c>
      <c r="M2546" s="13">
        <v>1497</v>
      </c>
      <c r="N2546" s="13">
        <v>5698</v>
      </c>
      <c r="O2546" s="13">
        <v>0</v>
      </c>
      <c r="P2546" s="13">
        <v>0</v>
      </c>
      <c r="Q2546" s="13">
        <v>0</v>
      </c>
      <c r="R2546" s="13">
        <v>8811</v>
      </c>
    </row>
    <row r="2547" spans="1:18" ht="14.5" x14ac:dyDescent="0.25">
      <c r="A2547" s="68">
        <v>12</v>
      </c>
      <c r="B2547" s="68">
        <v>619</v>
      </c>
      <c r="C2547" s="67" t="s">
        <v>6793</v>
      </c>
      <c r="D2547" s="67" t="s">
        <v>1313</v>
      </c>
      <c r="E2547" s="67" t="s">
        <v>13</v>
      </c>
      <c r="F2547" s="67" t="s">
        <v>4487</v>
      </c>
      <c r="G2547" s="67" t="s">
        <v>4486</v>
      </c>
      <c r="H2547" s="67" t="s">
        <v>3749</v>
      </c>
      <c r="I2547" s="68" t="s">
        <v>6204</v>
      </c>
      <c r="J2547" s="68" t="s">
        <v>963</v>
      </c>
      <c r="K2547" s="67" t="s">
        <v>6425</v>
      </c>
      <c r="L2547" s="13">
        <v>2042</v>
      </c>
      <c r="M2547" s="13">
        <v>1949</v>
      </c>
      <c r="N2547" s="13">
        <v>10814</v>
      </c>
      <c r="O2547" s="13">
        <v>0</v>
      </c>
      <c r="P2547" s="13">
        <v>0</v>
      </c>
      <c r="Q2547" s="13">
        <v>0</v>
      </c>
      <c r="R2547" s="13">
        <v>14805</v>
      </c>
    </row>
    <row r="2548" spans="1:18" ht="14.5" x14ac:dyDescent="0.25">
      <c r="A2548" s="68">
        <v>12</v>
      </c>
      <c r="B2548" s="68">
        <v>620</v>
      </c>
      <c r="C2548" s="67" t="s">
        <v>6793</v>
      </c>
      <c r="D2548" s="67" t="s">
        <v>1313</v>
      </c>
      <c r="E2548" s="67" t="s">
        <v>13</v>
      </c>
      <c r="F2548" s="67" t="s">
        <v>4507</v>
      </c>
      <c r="G2548" s="67" t="s">
        <v>1034</v>
      </c>
      <c r="H2548" s="67" t="s">
        <v>3749</v>
      </c>
      <c r="I2548" s="68" t="s">
        <v>6204</v>
      </c>
      <c r="J2548" s="68" t="s">
        <v>963</v>
      </c>
      <c r="K2548" s="67" t="s">
        <v>6435</v>
      </c>
      <c r="L2548" s="13">
        <v>12279</v>
      </c>
      <c r="M2548" s="13">
        <v>12832</v>
      </c>
      <c r="N2548" s="13">
        <v>74879</v>
      </c>
      <c r="O2548" s="13">
        <v>0</v>
      </c>
      <c r="P2548" s="13">
        <v>0</v>
      </c>
      <c r="Q2548" s="13">
        <v>0</v>
      </c>
      <c r="R2548" s="13">
        <v>99990</v>
      </c>
    </row>
    <row r="2549" spans="1:18" ht="14.5" x14ac:dyDescent="0.25">
      <c r="A2549" s="68">
        <v>12</v>
      </c>
      <c r="B2549" s="68">
        <v>621</v>
      </c>
      <c r="C2549" s="67" t="s">
        <v>6793</v>
      </c>
      <c r="D2549" s="67" t="s">
        <v>1313</v>
      </c>
      <c r="E2549" s="67" t="s">
        <v>13</v>
      </c>
      <c r="F2549" s="67" t="s">
        <v>4565</v>
      </c>
      <c r="G2549" s="67" t="s">
        <v>4564</v>
      </c>
      <c r="H2549" s="67" t="s">
        <v>3749</v>
      </c>
      <c r="I2549" s="68" t="s">
        <v>6185</v>
      </c>
      <c r="J2549" s="68" t="s">
        <v>963</v>
      </c>
      <c r="K2549" s="67" t="s">
        <v>8659</v>
      </c>
      <c r="L2549" s="13">
        <v>1543</v>
      </c>
      <c r="M2549" s="13">
        <v>1426</v>
      </c>
      <c r="N2549" s="13">
        <v>5735</v>
      </c>
      <c r="O2549" s="13">
        <v>0</v>
      </c>
      <c r="P2549" s="13">
        <v>0</v>
      </c>
      <c r="Q2549" s="13">
        <v>0</v>
      </c>
      <c r="R2549" s="13">
        <v>8704</v>
      </c>
    </row>
    <row r="2550" spans="1:18" ht="14.5" x14ac:dyDescent="0.25">
      <c r="A2550" s="68">
        <v>12</v>
      </c>
      <c r="B2550" s="68">
        <v>622</v>
      </c>
      <c r="C2550" s="67" t="s">
        <v>6793</v>
      </c>
      <c r="D2550" s="67" t="s">
        <v>1313</v>
      </c>
      <c r="E2550" s="67" t="s">
        <v>13</v>
      </c>
      <c r="F2550" s="67" t="s">
        <v>4397</v>
      </c>
      <c r="G2550" s="67" t="s">
        <v>4396</v>
      </c>
      <c r="H2550" s="67" t="s">
        <v>3749</v>
      </c>
      <c r="I2550" s="68" t="s">
        <v>6165</v>
      </c>
      <c r="J2550" s="68" t="s">
        <v>963</v>
      </c>
      <c r="K2550" s="67" t="s">
        <v>6747</v>
      </c>
      <c r="L2550" s="13">
        <v>4319</v>
      </c>
      <c r="M2550" s="13">
        <v>4766</v>
      </c>
      <c r="N2550" s="13">
        <v>28263</v>
      </c>
      <c r="O2550" s="13">
        <v>0</v>
      </c>
      <c r="P2550" s="13">
        <v>0</v>
      </c>
      <c r="Q2550" s="13">
        <v>0</v>
      </c>
      <c r="R2550" s="13">
        <v>37348</v>
      </c>
    </row>
    <row r="2551" spans="1:18" ht="14.5" x14ac:dyDescent="0.25">
      <c r="A2551" s="68">
        <v>12</v>
      </c>
      <c r="B2551" s="68">
        <v>623</v>
      </c>
      <c r="C2551" s="67" t="s">
        <v>6793</v>
      </c>
      <c r="D2551" s="67" t="s">
        <v>1313</v>
      </c>
      <c r="E2551" s="67" t="s">
        <v>13</v>
      </c>
      <c r="F2551" s="67" t="s">
        <v>4404</v>
      </c>
      <c r="G2551" s="67" t="s">
        <v>4403</v>
      </c>
      <c r="H2551" s="67" t="s">
        <v>3749</v>
      </c>
      <c r="I2551" s="68" t="s">
        <v>6165</v>
      </c>
      <c r="J2551" s="68" t="s">
        <v>963</v>
      </c>
      <c r="K2551" s="67" t="s">
        <v>8660</v>
      </c>
      <c r="L2551" s="13">
        <v>2625</v>
      </c>
      <c r="M2551" s="13">
        <v>2708</v>
      </c>
      <c r="N2551" s="13">
        <v>10536</v>
      </c>
      <c r="O2551" s="13">
        <v>0</v>
      </c>
      <c r="P2551" s="13">
        <v>0</v>
      </c>
      <c r="Q2551" s="13">
        <v>0</v>
      </c>
      <c r="R2551" s="13">
        <v>15869</v>
      </c>
    </row>
    <row r="2552" spans="1:18" ht="14.5" x14ac:dyDescent="0.25">
      <c r="A2552" s="68">
        <v>12</v>
      </c>
      <c r="B2552" s="68">
        <v>624</v>
      </c>
      <c r="C2552" s="67" t="s">
        <v>6793</v>
      </c>
      <c r="D2552" s="67" t="s">
        <v>1313</v>
      </c>
      <c r="E2552" s="67" t="s">
        <v>13</v>
      </c>
      <c r="F2552" s="67" t="s">
        <v>4438</v>
      </c>
      <c r="G2552" s="67" t="s">
        <v>4437</v>
      </c>
      <c r="H2552" s="67" t="s">
        <v>3749</v>
      </c>
      <c r="I2552" s="68" t="s">
        <v>6204</v>
      </c>
      <c r="J2552" s="68" t="s">
        <v>963</v>
      </c>
      <c r="K2552" s="67" t="s">
        <v>6418</v>
      </c>
      <c r="L2552" s="13">
        <v>1126</v>
      </c>
      <c r="M2552" s="13">
        <v>1119</v>
      </c>
      <c r="N2552" s="13">
        <v>4475</v>
      </c>
      <c r="O2552" s="13">
        <v>0</v>
      </c>
      <c r="P2552" s="13">
        <v>0</v>
      </c>
      <c r="Q2552" s="13">
        <v>0</v>
      </c>
      <c r="R2552" s="13">
        <v>6720</v>
      </c>
    </row>
    <row r="2553" spans="1:18" ht="14.5" x14ac:dyDescent="0.25">
      <c r="A2553" s="68">
        <v>12</v>
      </c>
      <c r="B2553" s="68">
        <v>625</v>
      </c>
      <c r="C2553" s="67" t="s">
        <v>6793</v>
      </c>
      <c r="D2553" s="67" t="s">
        <v>1313</v>
      </c>
      <c r="E2553" s="67" t="s">
        <v>13</v>
      </c>
      <c r="F2553" s="67" t="s">
        <v>4491</v>
      </c>
      <c r="G2553" s="67" t="s">
        <v>3745</v>
      </c>
      <c r="H2553" s="67" t="s">
        <v>3749</v>
      </c>
      <c r="I2553" s="68" t="s">
        <v>6188</v>
      </c>
      <c r="J2553" s="68" t="s">
        <v>963</v>
      </c>
      <c r="K2553" s="67" t="s">
        <v>6428</v>
      </c>
      <c r="L2553" s="13">
        <v>1343</v>
      </c>
      <c r="M2553" s="13">
        <v>1481</v>
      </c>
      <c r="N2553" s="13">
        <v>8574</v>
      </c>
      <c r="O2553" s="13">
        <v>0</v>
      </c>
      <c r="P2553" s="13">
        <v>0</v>
      </c>
      <c r="Q2553" s="13">
        <v>0</v>
      </c>
      <c r="R2553" s="13">
        <v>11398</v>
      </c>
    </row>
    <row r="2554" spans="1:18" ht="14.5" x14ac:dyDescent="0.25">
      <c r="A2554" s="68">
        <v>12</v>
      </c>
      <c r="B2554" s="68">
        <v>626</v>
      </c>
      <c r="C2554" s="67" t="s">
        <v>6793</v>
      </c>
      <c r="D2554" s="67" t="s">
        <v>1313</v>
      </c>
      <c r="E2554" s="67" t="s">
        <v>13</v>
      </c>
      <c r="F2554" s="67" t="s">
        <v>4540</v>
      </c>
      <c r="G2554" s="67" t="s">
        <v>4539</v>
      </c>
      <c r="H2554" s="67" t="s">
        <v>3749</v>
      </c>
      <c r="I2554" s="68" t="s">
        <v>6191</v>
      </c>
      <c r="J2554" s="68" t="s">
        <v>963</v>
      </c>
      <c r="K2554" s="67" t="s">
        <v>6444</v>
      </c>
      <c r="L2554" s="13">
        <v>760</v>
      </c>
      <c r="M2554" s="13">
        <v>666</v>
      </c>
      <c r="N2554" s="13">
        <v>1642</v>
      </c>
      <c r="O2554" s="13">
        <v>0</v>
      </c>
      <c r="P2554" s="13">
        <v>0</v>
      </c>
      <c r="Q2554" s="13">
        <v>0</v>
      </c>
      <c r="R2554" s="13">
        <v>3068</v>
      </c>
    </row>
    <row r="2555" spans="1:18" ht="14.5" x14ac:dyDescent="0.25">
      <c r="A2555" s="68">
        <v>12</v>
      </c>
      <c r="B2555" s="68">
        <v>627</v>
      </c>
      <c r="C2555" s="67" t="s">
        <v>6793</v>
      </c>
      <c r="D2555" s="67" t="s">
        <v>1313</v>
      </c>
      <c r="E2555" s="67" t="s">
        <v>13</v>
      </c>
      <c r="F2555" s="67" t="s">
        <v>4531</v>
      </c>
      <c r="G2555" s="67" t="s">
        <v>4530</v>
      </c>
      <c r="H2555" s="67" t="s">
        <v>3749</v>
      </c>
      <c r="I2555" s="68" t="s">
        <v>6204</v>
      </c>
      <c r="J2555" s="68" t="s">
        <v>963</v>
      </c>
      <c r="K2555" s="67" t="s">
        <v>6748</v>
      </c>
      <c r="L2555" s="13">
        <v>290</v>
      </c>
      <c r="M2555" s="13">
        <v>272</v>
      </c>
      <c r="N2555" s="13">
        <v>1043</v>
      </c>
      <c r="O2555" s="13">
        <v>0</v>
      </c>
      <c r="P2555" s="13">
        <v>0</v>
      </c>
      <c r="Q2555" s="13">
        <v>0</v>
      </c>
      <c r="R2555" s="13">
        <v>1605</v>
      </c>
    </row>
    <row r="2556" spans="1:18" ht="14.5" x14ac:dyDescent="0.25">
      <c r="A2556" s="68">
        <v>12</v>
      </c>
      <c r="B2556" s="68">
        <v>628</v>
      </c>
      <c r="C2556" s="67" t="s">
        <v>6793</v>
      </c>
      <c r="D2556" s="67" t="s">
        <v>1313</v>
      </c>
      <c r="E2556" s="67" t="s">
        <v>13</v>
      </c>
      <c r="F2556" s="67" t="s">
        <v>4537</v>
      </c>
      <c r="G2556" s="67" t="s">
        <v>4536</v>
      </c>
      <c r="H2556" s="67" t="s">
        <v>3749</v>
      </c>
      <c r="I2556" s="68" t="s">
        <v>6231</v>
      </c>
      <c r="J2556" s="68" t="s">
        <v>963</v>
      </c>
      <c r="K2556" s="67" t="s">
        <v>6442</v>
      </c>
      <c r="L2556" s="13">
        <v>1320</v>
      </c>
      <c r="M2556" s="13">
        <v>1386</v>
      </c>
      <c r="N2556" s="13">
        <v>8163</v>
      </c>
      <c r="O2556" s="13">
        <v>0</v>
      </c>
      <c r="P2556" s="13">
        <v>0</v>
      </c>
      <c r="Q2556" s="13">
        <v>0</v>
      </c>
      <c r="R2556" s="13">
        <v>10869</v>
      </c>
    </row>
    <row r="2557" spans="1:18" ht="14.5" x14ac:dyDescent="0.25">
      <c r="A2557" s="68">
        <v>12</v>
      </c>
      <c r="B2557" s="68">
        <v>629</v>
      </c>
      <c r="C2557" s="67" t="s">
        <v>6793</v>
      </c>
      <c r="D2557" s="67" t="s">
        <v>1313</v>
      </c>
      <c r="E2557" s="67" t="s">
        <v>13</v>
      </c>
      <c r="F2557" s="67" t="s">
        <v>4515</v>
      </c>
      <c r="G2557" s="67" t="s">
        <v>4514</v>
      </c>
      <c r="H2557" s="67" t="s">
        <v>3749</v>
      </c>
      <c r="I2557" s="68" t="s">
        <v>6204</v>
      </c>
      <c r="J2557" s="68" t="s">
        <v>963</v>
      </c>
      <c r="K2557" s="67" t="s">
        <v>6437</v>
      </c>
      <c r="L2557" s="13">
        <v>2916</v>
      </c>
      <c r="M2557" s="13">
        <v>2860</v>
      </c>
      <c r="N2557" s="13">
        <v>14632</v>
      </c>
      <c r="O2557" s="13">
        <v>0</v>
      </c>
      <c r="P2557" s="13">
        <v>0</v>
      </c>
      <c r="Q2557" s="13">
        <v>0</v>
      </c>
      <c r="R2557" s="13">
        <v>20408</v>
      </c>
    </row>
    <row r="2558" spans="1:18" ht="14.5" x14ac:dyDescent="0.25">
      <c r="A2558" s="68">
        <v>12</v>
      </c>
      <c r="B2558" s="68">
        <v>630</v>
      </c>
      <c r="C2558" s="67" t="s">
        <v>6793</v>
      </c>
      <c r="D2558" s="67" t="s">
        <v>1313</v>
      </c>
      <c r="E2558" s="67" t="s">
        <v>13</v>
      </c>
      <c r="F2558" s="67" t="s">
        <v>7461</v>
      </c>
      <c r="G2558" s="67" t="s">
        <v>3651</v>
      </c>
      <c r="H2558" s="67" t="s">
        <v>3749</v>
      </c>
      <c r="I2558" s="68" t="s">
        <v>7827</v>
      </c>
      <c r="J2558" s="68" t="s">
        <v>963</v>
      </c>
      <c r="K2558" s="67" t="s">
        <v>8797</v>
      </c>
      <c r="L2558" s="13">
        <v>1113</v>
      </c>
      <c r="M2558" s="13">
        <v>1158</v>
      </c>
      <c r="N2558" s="13">
        <v>5358</v>
      </c>
      <c r="O2558" s="13">
        <v>0</v>
      </c>
      <c r="P2558" s="13">
        <v>0</v>
      </c>
      <c r="Q2558" s="13">
        <v>0</v>
      </c>
      <c r="R2558" s="13">
        <v>7629</v>
      </c>
    </row>
    <row r="2559" spans="1:18" ht="14.5" x14ac:dyDescent="0.25">
      <c r="A2559" s="68">
        <v>12</v>
      </c>
      <c r="B2559" s="68">
        <v>631</v>
      </c>
      <c r="C2559" s="67" t="s">
        <v>6793</v>
      </c>
      <c r="D2559" s="67" t="s">
        <v>1313</v>
      </c>
      <c r="E2559" s="67" t="s">
        <v>13</v>
      </c>
      <c r="F2559" s="67" t="s">
        <v>4525</v>
      </c>
      <c r="G2559" s="67" t="s">
        <v>4524</v>
      </c>
      <c r="H2559" s="67" t="s">
        <v>3749</v>
      </c>
      <c r="I2559" s="68" t="s">
        <v>6204</v>
      </c>
      <c r="J2559" s="68" t="s">
        <v>963</v>
      </c>
      <c r="K2559" s="67" t="s">
        <v>6440</v>
      </c>
      <c r="L2559" s="13">
        <v>1992</v>
      </c>
      <c r="M2559" s="13">
        <v>1979</v>
      </c>
      <c r="N2559" s="13">
        <v>7852</v>
      </c>
      <c r="O2559" s="13">
        <v>0</v>
      </c>
      <c r="P2559" s="13">
        <v>0</v>
      </c>
      <c r="Q2559" s="13">
        <v>0</v>
      </c>
      <c r="R2559" s="13">
        <v>11823</v>
      </c>
    </row>
    <row r="2560" spans="1:18" ht="14.5" x14ac:dyDescent="0.25">
      <c r="A2560" s="68">
        <v>12</v>
      </c>
      <c r="B2560" s="68">
        <v>632</v>
      </c>
      <c r="C2560" s="67" t="s">
        <v>6793</v>
      </c>
      <c r="D2560" s="67" t="s">
        <v>1313</v>
      </c>
      <c r="E2560" s="67" t="s">
        <v>13</v>
      </c>
      <c r="F2560" s="67" t="s">
        <v>4615</v>
      </c>
      <c r="G2560" s="67" t="s">
        <v>4524</v>
      </c>
      <c r="H2560" s="67" t="s">
        <v>3749</v>
      </c>
      <c r="I2560" s="68" t="s">
        <v>6512</v>
      </c>
      <c r="J2560" s="68" t="s">
        <v>963</v>
      </c>
      <c r="K2560" s="67" t="s">
        <v>8661</v>
      </c>
      <c r="L2560" s="13">
        <v>1073</v>
      </c>
      <c r="M2560" s="13">
        <v>1162</v>
      </c>
      <c r="N2560" s="13">
        <v>4832</v>
      </c>
      <c r="O2560" s="13">
        <v>0</v>
      </c>
      <c r="P2560" s="13">
        <v>0</v>
      </c>
      <c r="Q2560" s="13">
        <v>0</v>
      </c>
      <c r="R2560" s="13">
        <v>7067</v>
      </c>
    </row>
    <row r="2561" spans="1:18" ht="14.5" x14ac:dyDescent="0.25">
      <c r="A2561" s="68">
        <v>12</v>
      </c>
      <c r="B2561" s="68">
        <v>633</v>
      </c>
      <c r="C2561" s="67" t="s">
        <v>6793</v>
      </c>
      <c r="D2561" s="67" t="s">
        <v>1313</v>
      </c>
      <c r="E2561" s="67" t="s">
        <v>13</v>
      </c>
      <c r="F2561" s="67" t="s">
        <v>4440</v>
      </c>
      <c r="G2561" s="67" t="s">
        <v>3712</v>
      </c>
      <c r="H2561" s="67" t="s">
        <v>3749</v>
      </c>
      <c r="I2561" s="68" t="s">
        <v>6230</v>
      </c>
      <c r="J2561" s="68" t="s">
        <v>963</v>
      </c>
      <c r="K2561" s="67" t="s">
        <v>8662</v>
      </c>
      <c r="L2561" s="13">
        <v>271</v>
      </c>
      <c r="M2561" s="13">
        <v>228</v>
      </c>
      <c r="N2561" s="13">
        <v>282</v>
      </c>
      <c r="O2561" s="13">
        <v>0</v>
      </c>
      <c r="P2561" s="13">
        <v>0</v>
      </c>
      <c r="Q2561" s="13">
        <v>0</v>
      </c>
      <c r="R2561" s="13">
        <v>781</v>
      </c>
    </row>
    <row r="2562" spans="1:18" ht="14.5" x14ac:dyDescent="0.25">
      <c r="A2562" s="68">
        <v>12</v>
      </c>
      <c r="B2562" s="68">
        <v>634</v>
      </c>
      <c r="C2562" s="67" t="s">
        <v>6793</v>
      </c>
      <c r="D2562" s="67" t="s">
        <v>1313</v>
      </c>
      <c r="E2562" s="67" t="s">
        <v>13</v>
      </c>
      <c r="F2562" s="67" t="s">
        <v>4412</v>
      </c>
      <c r="G2562" s="67" t="s">
        <v>4411</v>
      </c>
      <c r="H2562" s="67" t="s">
        <v>3749</v>
      </c>
      <c r="I2562" s="68" t="s">
        <v>6165</v>
      </c>
      <c r="J2562" s="68" t="s">
        <v>963</v>
      </c>
      <c r="K2562" s="67" t="s">
        <v>6749</v>
      </c>
      <c r="L2562" s="13">
        <v>4327</v>
      </c>
      <c r="M2562" s="13">
        <v>4967</v>
      </c>
      <c r="N2562" s="13">
        <v>29502</v>
      </c>
      <c r="O2562" s="13">
        <v>0</v>
      </c>
      <c r="P2562" s="13">
        <v>0</v>
      </c>
      <c r="Q2562" s="13">
        <v>0</v>
      </c>
      <c r="R2562" s="13">
        <v>38796</v>
      </c>
    </row>
    <row r="2563" spans="1:18" ht="14.5" x14ac:dyDescent="0.25">
      <c r="A2563" s="68">
        <v>12</v>
      </c>
      <c r="B2563" s="68">
        <v>635</v>
      </c>
      <c r="C2563" s="67" t="s">
        <v>6793</v>
      </c>
      <c r="D2563" s="67" t="s">
        <v>1313</v>
      </c>
      <c r="E2563" s="67" t="s">
        <v>13</v>
      </c>
      <c r="F2563" s="67" t="s">
        <v>4422</v>
      </c>
      <c r="G2563" s="67" t="s">
        <v>4421</v>
      </c>
      <c r="H2563" s="67" t="s">
        <v>3749</v>
      </c>
      <c r="I2563" s="68" t="s">
        <v>6508</v>
      </c>
      <c r="J2563" s="68" t="s">
        <v>963</v>
      </c>
      <c r="K2563" s="67" t="s">
        <v>6750</v>
      </c>
      <c r="L2563" s="13">
        <v>2693</v>
      </c>
      <c r="M2563" s="13">
        <v>2693</v>
      </c>
      <c r="N2563" s="13">
        <v>6335</v>
      </c>
      <c r="O2563" s="13">
        <v>0</v>
      </c>
      <c r="P2563" s="13">
        <v>0</v>
      </c>
      <c r="Q2563" s="13">
        <v>0</v>
      </c>
      <c r="R2563" s="13">
        <v>11721</v>
      </c>
    </row>
    <row r="2564" spans="1:18" ht="14.5" x14ac:dyDescent="0.25">
      <c r="A2564" s="68">
        <v>12</v>
      </c>
      <c r="B2564" s="68">
        <v>636</v>
      </c>
      <c r="C2564" s="67" t="s">
        <v>6793</v>
      </c>
      <c r="D2564" s="67" t="s">
        <v>1313</v>
      </c>
      <c r="E2564" s="67" t="s">
        <v>13</v>
      </c>
      <c r="F2564" s="67" t="s">
        <v>4613</v>
      </c>
      <c r="G2564" s="67" t="s">
        <v>4612</v>
      </c>
      <c r="H2564" s="67" t="s">
        <v>3749</v>
      </c>
      <c r="I2564" s="68" t="s">
        <v>6513</v>
      </c>
      <c r="J2564" s="68" t="s">
        <v>963</v>
      </c>
      <c r="K2564" s="67" t="s">
        <v>8663</v>
      </c>
      <c r="L2564" s="13">
        <v>3220</v>
      </c>
      <c r="M2564" s="13">
        <v>2987</v>
      </c>
      <c r="N2564" s="13">
        <v>17066</v>
      </c>
      <c r="O2564" s="13">
        <v>0</v>
      </c>
      <c r="P2564" s="13">
        <v>0</v>
      </c>
      <c r="Q2564" s="13">
        <v>0</v>
      </c>
      <c r="R2564" s="13">
        <v>23273</v>
      </c>
    </row>
    <row r="2565" spans="1:18" ht="14.5" x14ac:dyDescent="0.25">
      <c r="A2565" s="68">
        <v>12</v>
      </c>
      <c r="B2565" s="68">
        <v>637</v>
      </c>
      <c r="C2565" s="67" t="s">
        <v>6793</v>
      </c>
      <c r="D2565" s="67" t="s">
        <v>1313</v>
      </c>
      <c r="E2565" s="67" t="s">
        <v>13</v>
      </c>
      <c r="F2565" s="67" t="s">
        <v>6751</v>
      </c>
      <c r="G2565" s="67" t="s">
        <v>7678</v>
      </c>
      <c r="H2565" s="67" t="s">
        <v>3749</v>
      </c>
      <c r="I2565" s="68" t="s">
        <v>6241</v>
      </c>
      <c r="J2565" s="68" t="s">
        <v>963</v>
      </c>
      <c r="K2565" s="67" t="s">
        <v>8664</v>
      </c>
      <c r="L2565" s="13">
        <v>759</v>
      </c>
      <c r="M2565" s="13">
        <v>805</v>
      </c>
      <c r="N2565" s="13">
        <v>3102</v>
      </c>
      <c r="O2565" s="13">
        <v>0</v>
      </c>
      <c r="P2565" s="13">
        <v>0</v>
      </c>
      <c r="Q2565" s="13">
        <v>0</v>
      </c>
      <c r="R2565" s="13">
        <v>4666</v>
      </c>
    </row>
    <row r="2566" spans="1:18" ht="14.5" x14ac:dyDescent="0.25">
      <c r="A2566" s="68">
        <v>12</v>
      </c>
      <c r="B2566" s="68">
        <v>638</v>
      </c>
      <c r="C2566" s="67" t="s">
        <v>6793</v>
      </c>
      <c r="D2566" s="67" t="s">
        <v>1313</v>
      </c>
      <c r="E2566" s="67" t="s">
        <v>13</v>
      </c>
      <c r="F2566" s="67" t="s">
        <v>6752</v>
      </c>
      <c r="G2566" s="67" t="s">
        <v>3661</v>
      </c>
      <c r="H2566" s="67" t="s">
        <v>3749</v>
      </c>
      <c r="I2566" s="68" t="s">
        <v>6512</v>
      </c>
      <c r="J2566" s="68" t="s">
        <v>963</v>
      </c>
      <c r="K2566" s="67" t="s">
        <v>8665</v>
      </c>
      <c r="L2566" s="13">
        <v>4324</v>
      </c>
      <c r="M2566" s="13">
        <v>4337</v>
      </c>
      <c r="N2566" s="13">
        <v>25717</v>
      </c>
      <c r="O2566" s="13">
        <v>0</v>
      </c>
      <c r="P2566" s="13">
        <v>0</v>
      </c>
      <c r="Q2566" s="13">
        <v>0</v>
      </c>
      <c r="R2566" s="13">
        <v>34378</v>
      </c>
    </row>
    <row r="2567" spans="1:18" ht="14.5" x14ac:dyDescent="0.25">
      <c r="A2567" s="68">
        <v>12</v>
      </c>
      <c r="B2567" s="68">
        <v>639</v>
      </c>
      <c r="C2567" s="67" t="s">
        <v>6793</v>
      </c>
      <c r="D2567" s="67" t="s">
        <v>1313</v>
      </c>
      <c r="E2567" s="67" t="s">
        <v>13</v>
      </c>
      <c r="F2567" s="67" t="s">
        <v>4428</v>
      </c>
      <c r="G2567" s="67" t="s">
        <v>4427</v>
      </c>
      <c r="H2567" s="67" t="s">
        <v>3749</v>
      </c>
      <c r="I2567" s="68" t="s">
        <v>6186</v>
      </c>
      <c r="J2567" s="68" t="s">
        <v>963</v>
      </c>
      <c r="K2567" s="67" t="s">
        <v>8666</v>
      </c>
      <c r="L2567" s="13">
        <v>4831</v>
      </c>
      <c r="M2567" s="13">
        <v>5159</v>
      </c>
      <c r="N2567" s="13">
        <v>30345</v>
      </c>
      <c r="O2567" s="13">
        <v>0</v>
      </c>
      <c r="P2567" s="13">
        <v>0</v>
      </c>
      <c r="Q2567" s="13">
        <v>0</v>
      </c>
      <c r="R2567" s="13">
        <v>40335</v>
      </c>
    </row>
    <row r="2568" spans="1:18" ht="14.5" x14ac:dyDescent="0.25">
      <c r="A2568" s="68">
        <v>12</v>
      </c>
      <c r="B2568" s="68">
        <v>640</v>
      </c>
      <c r="C2568" s="67" t="s">
        <v>6793</v>
      </c>
      <c r="D2568" s="67" t="s">
        <v>1313</v>
      </c>
      <c r="E2568" s="67" t="s">
        <v>13</v>
      </c>
      <c r="F2568" s="67" t="s">
        <v>7464</v>
      </c>
      <c r="G2568" s="67" t="s">
        <v>7702</v>
      </c>
      <c r="H2568" s="67" t="s">
        <v>3749</v>
      </c>
      <c r="I2568" s="68" t="s">
        <v>7828</v>
      </c>
      <c r="J2568" s="68" t="s">
        <v>963</v>
      </c>
      <c r="K2568" s="67" t="s">
        <v>8800</v>
      </c>
      <c r="L2568" s="13">
        <v>5853</v>
      </c>
      <c r="M2568" s="13">
        <v>5940</v>
      </c>
      <c r="N2568" s="13">
        <v>31084</v>
      </c>
      <c r="O2568" s="13">
        <v>0</v>
      </c>
      <c r="P2568" s="13">
        <v>0</v>
      </c>
      <c r="Q2568" s="13">
        <v>0</v>
      </c>
      <c r="R2568" s="13">
        <v>42877</v>
      </c>
    </row>
    <row r="2569" spans="1:18" ht="14.5" x14ac:dyDescent="0.25">
      <c r="A2569" s="68">
        <v>12</v>
      </c>
      <c r="B2569" s="68">
        <v>641</v>
      </c>
      <c r="C2569" s="67" t="s">
        <v>6793</v>
      </c>
      <c r="D2569" s="67" t="s">
        <v>1313</v>
      </c>
      <c r="E2569" s="67" t="s">
        <v>13</v>
      </c>
      <c r="F2569" s="67" t="s">
        <v>7392</v>
      </c>
      <c r="G2569" s="67" t="s">
        <v>7696</v>
      </c>
      <c r="H2569" s="67" t="s">
        <v>3749</v>
      </c>
      <c r="I2569" s="68" t="s">
        <v>6204</v>
      </c>
      <c r="J2569" s="68" t="s">
        <v>963</v>
      </c>
      <c r="K2569" s="67" t="s">
        <v>8728</v>
      </c>
      <c r="L2569" s="13">
        <v>3555</v>
      </c>
      <c r="M2569" s="13">
        <v>3609</v>
      </c>
      <c r="N2569" s="13">
        <v>14388</v>
      </c>
      <c r="O2569" s="13">
        <v>0</v>
      </c>
      <c r="P2569" s="13">
        <v>0</v>
      </c>
      <c r="Q2569" s="13">
        <v>0</v>
      </c>
      <c r="R2569" s="13">
        <v>21552</v>
      </c>
    </row>
    <row r="2570" spans="1:18" ht="14.5" x14ac:dyDescent="0.25">
      <c r="A2570" s="68">
        <v>12</v>
      </c>
      <c r="B2570" s="68">
        <v>642</v>
      </c>
      <c r="C2570" s="67" t="s">
        <v>6793</v>
      </c>
      <c r="D2570" s="67" t="s">
        <v>1313</v>
      </c>
      <c r="E2570" s="67" t="s">
        <v>13</v>
      </c>
      <c r="F2570" s="67" t="s">
        <v>4566</v>
      </c>
      <c r="G2570" s="67" t="s">
        <v>3703</v>
      </c>
      <c r="H2570" s="67" t="s">
        <v>3749</v>
      </c>
      <c r="I2570" s="68" t="s">
        <v>6191</v>
      </c>
      <c r="J2570" s="68" t="s">
        <v>963</v>
      </c>
      <c r="K2570" s="67" t="s">
        <v>6450</v>
      </c>
      <c r="L2570" s="13">
        <v>2602</v>
      </c>
      <c r="M2570" s="13">
        <v>2684</v>
      </c>
      <c r="N2570" s="13">
        <v>16125</v>
      </c>
      <c r="O2570" s="13">
        <v>0</v>
      </c>
      <c r="P2570" s="13">
        <v>0</v>
      </c>
      <c r="Q2570" s="13">
        <v>0</v>
      </c>
      <c r="R2570" s="13">
        <v>21411</v>
      </c>
    </row>
    <row r="2571" spans="1:18" ht="14.5" x14ac:dyDescent="0.25">
      <c r="A2571" s="68">
        <v>12</v>
      </c>
      <c r="B2571" s="68">
        <v>643</v>
      </c>
      <c r="C2571" s="67" t="s">
        <v>6793</v>
      </c>
      <c r="D2571" s="67" t="s">
        <v>1313</v>
      </c>
      <c r="E2571" s="67" t="s">
        <v>13</v>
      </c>
      <c r="F2571" s="67" t="s">
        <v>4572</v>
      </c>
      <c r="G2571" s="67" t="s">
        <v>4571</v>
      </c>
      <c r="H2571" s="67" t="s">
        <v>3749</v>
      </c>
      <c r="I2571" s="68" t="s">
        <v>6186</v>
      </c>
      <c r="J2571" s="68" t="s">
        <v>963</v>
      </c>
      <c r="K2571" s="67" t="s">
        <v>6452</v>
      </c>
      <c r="L2571" s="13">
        <v>2944</v>
      </c>
      <c r="M2571" s="13">
        <v>3076</v>
      </c>
      <c r="N2571" s="13">
        <v>15714</v>
      </c>
      <c r="O2571" s="13">
        <v>0</v>
      </c>
      <c r="P2571" s="13">
        <v>0</v>
      </c>
      <c r="Q2571" s="13">
        <v>0</v>
      </c>
      <c r="R2571" s="13">
        <v>21734</v>
      </c>
    </row>
    <row r="2572" spans="1:18" ht="14.5" x14ac:dyDescent="0.25">
      <c r="A2572" s="68">
        <v>12</v>
      </c>
      <c r="B2572" s="68">
        <v>644</v>
      </c>
      <c r="C2572" s="67" t="s">
        <v>6793</v>
      </c>
      <c r="D2572" s="67" t="s">
        <v>1313</v>
      </c>
      <c r="E2572" s="67" t="s">
        <v>13</v>
      </c>
      <c r="F2572" s="67" t="s">
        <v>4409</v>
      </c>
      <c r="G2572" s="67" t="s">
        <v>4408</v>
      </c>
      <c r="H2572" s="67" t="s">
        <v>3749</v>
      </c>
      <c r="I2572" s="68" t="s">
        <v>6186</v>
      </c>
      <c r="J2572" s="68" t="s">
        <v>963</v>
      </c>
      <c r="K2572" s="67" t="s">
        <v>6413</v>
      </c>
      <c r="L2572" s="13">
        <v>4397</v>
      </c>
      <c r="M2572" s="13">
        <v>3975</v>
      </c>
      <c r="N2572" s="13">
        <v>22930</v>
      </c>
      <c r="O2572" s="13">
        <v>0</v>
      </c>
      <c r="P2572" s="13">
        <v>0</v>
      </c>
      <c r="Q2572" s="13">
        <v>0</v>
      </c>
      <c r="R2572" s="13">
        <v>31302</v>
      </c>
    </row>
    <row r="2573" spans="1:18" ht="14.5" x14ac:dyDescent="0.25">
      <c r="A2573" s="68">
        <v>12</v>
      </c>
      <c r="B2573" s="68">
        <v>645</v>
      </c>
      <c r="C2573" s="67" t="s">
        <v>6793</v>
      </c>
      <c r="D2573" s="67" t="s">
        <v>1313</v>
      </c>
      <c r="E2573" s="67" t="s">
        <v>13</v>
      </c>
      <c r="F2573" s="67" t="s">
        <v>4492</v>
      </c>
      <c r="G2573" s="67" t="s">
        <v>4408</v>
      </c>
      <c r="H2573" s="67" t="s">
        <v>3749</v>
      </c>
      <c r="I2573" s="68" t="s">
        <v>6191</v>
      </c>
      <c r="J2573" s="68" t="s">
        <v>963</v>
      </c>
      <c r="K2573" s="67" t="s">
        <v>6429</v>
      </c>
      <c r="L2573" s="13">
        <v>1114</v>
      </c>
      <c r="M2573" s="13">
        <v>1577</v>
      </c>
      <c r="N2573" s="13">
        <v>9101</v>
      </c>
      <c r="O2573" s="13">
        <v>0</v>
      </c>
      <c r="P2573" s="13">
        <v>0</v>
      </c>
      <c r="Q2573" s="13">
        <v>0</v>
      </c>
      <c r="R2573" s="13">
        <v>11792</v>
      </c>
    </row>
    <row r="2574" spans="1:18" ht="14.5" x14ac:dyDescent="0.25">
      <c r="A2574" s="68">
        <v>12</v>
      </c>
      <c r="B2574" s="68">
        <v>646</v>
      </c>
      <c r="C2574" s="67" t="s">
        <v>6793</v>
      </c>
      <c r="D2574" s="67" t="s">
        <v>1313</v>
      </c>
      <c r="E2574" s="67" t="s">
        <v>13</v>
      </c>
      <c r="F2574" s="67" t="s">
        <v>4414</v>
      </c>
      <c r="G2574" s="67" t="s">
        <v>4413</v>
      </c>
      <c r="H2574" s="67" t="s">
        <v>3749</v>
      </c>
      <c r="I2574" s="68" t="s">
        <v>6185</v>
      </c>
      <c r="J2574" s="68" t="s">
        <v>963</v>
      </c>
      <c r="K2574" s="67" t="s">
        <v>6414</v>
      </c>
      <c r="L2574" s="13">
        <v>1991</v>
      </c>
      <c r="M2574" s="13">
        <v>2103</v>
      </c>
      <c r="N2574" s="13">
        <v>12333</v>
      </c>
      <c r="O2574" s="13">
        <v>0</v>
      </c>
      <c r="P2574" s="13">
        <v>0</v>
      </c>
      <c r="Q2574" s="13">
        <v>0</v>
      </c>
      <c r="R2574" s="13">
        <v>16427</v>
      </c>
    </row>
    <row r="2575" spans="1:18" ht="14.5" x14ac:dyDescent="0.25">
      <c r="A2575" s="68">
        <v>12</v>
      </c>
      <c r="B2575" s="68">
        <v>647</v>
      </c>
      <c r="C2575" s="67" t="s">
        <v>6793</v>
      </c>
      <c r="D2575" s="67" t="s">
        <v>1313</v>
      </c>
      <c r="E2575" s="67" t="s">
        <v>13</v>
      </c>
      <c r="F2575" s="67" t="s">
        <v>4619</v>
      </c>
      <c r="G2575" s="67" t="s">
        <v>4413</v>
      </c>
      <c r="H2575" s="67" t="s">
        <v>3749</v>
      </c>
      <c r="I2575" s="68" t="s">
        <v>6515</v>
      </c>
      <c r="J2575" s="68" t="s">
        <v>963</v>
      </c>
      <c r="K2575" s="67" t="s">
        <v>6575</v>
      </c>
      <c r="L2575" s="13">
        <v>771</v>
      </c>
      <c r="M2575" s="13">
        <v>780</v>
      </c>
      <c r="N2575" s="13">
        <v>3231</v>
      </c>
      <c r="O2575" s="13">
        <v>0</v>
      </c>
      <c r="P2575" s="13">
        <v>0</v>
      </c>
      <c r="Q2575" s="13">
        <v>0</v>
      </c>
      <c r="R2575" s="13">
        <v>4782</v>
      </c>
    </row>
    <row r="2576" spans="1:18" ht="14.5" x14ac:dyDescent="0.25">
      <c r="A2576" s="68">
        <v>12</v>
      </c>
      <c r="B2576" s="68">
        <v>648</v>
      </c>
      <c r="C2576" s="67" t="s">
        <v>6793</v>
      </c>
      <c r="D2576" s="67" t="s">
        <v>1313</v>
      </c>
      <c r="E2576" s="67" t="s">
        <v>13</v>
      </c>
      <c r="F2576" s="67" t="s">
        <v>4418</v>
      </c>
      <c r="G2576" s="67" t="s">
        <v>4417</v>
      </c>
      <c r="H2576" s="67" t="s">
        <v>3749</v>
      </c>
      <c r="I2576" s="68" t="s">
        <v>6185</v>
      </c>
      <c r="J2576" s="68" t="s">
        <v>963</v>
      </c>
      <c r="K2576" s="67" t="s">
        <v>8667</v>
      </c>
      <c r="L2576" s="13">
        <v>1503</v>
      </c>
      <c r="M2576" s="13">
        <v>1283</v>
      </c>
      <c r="N2576" s="13">
        <v>5552</v>
      </c>
      <c r="O2576" s="13">
        <v>0</v>
      </c>
      <c r="P2576" s="13">
        <v>0</v>
      </c>
      <c r="Q2576" s="13">
        <v>0</v>
      </c>
      <c r="R2576" s="13">
        <v>8338</v>
      </c>
    </row>
    <row r="2577" spans="1:18" ht="14.5" x14ac:dyDescent="0.25">
      <c r="A2577" s="68">
        <v>12</v>
      </c>
      <c r="B2577" s="68">
        <v>649</v>
      </c>
      <c r="C2577" s="67" t="s">
        <v>6793</v>
      </c>
      <c r="D2577" s="67" t="s">
        <v>1313</v>
      </c>
      <c r="E2577" s="67" t="s">
        <v>13</v>
      </c>
      <c r="F2577" s="67" t="s">
        <v>4538</v>
      </c>
      <c r="G2577" s="67" t="s">
        <v>4510</v>
      </c>
      <c r="H2577" s="67" t="s">
        <v>3749</v>
      </c>
      <c r="I2577" s="68" t="s">
        <v>6191</v>
      </c>
      <c r="J2577" s="68" t="s">
        <v>963</v>
      </c>
      <c r="K2577" s="67" t="s">
        <v>6443</v>
      </c>
      <c r="L2577" s="13">
        <v>2440</v>
      </c>
      <c r="M2577" s="13">
        <v>2623</v>
      </c>
      <c r="N2577" s="13">
        <v>14954</v>
      </c>
      <c r="O2577" s="13">
        <v>0</v>
      </c>
      <c r="P2577" s="13">
        <v>0</v>
      </c>
      <c r="Q2577" s="13">
        <v>0</v>
      </c>
      <c r="R2577" s="13">
        <v>20017</v>
      </c>
    </row>
    <row r="2578" spans="1:18" ht="14.5" x14ac:dyDescent="0.25">
      <c r="A2578" s="68">
        <v>12</v>
      </c>
      <c r="B2578" s="68">
        <v>650</v>
      </c>
      <c r="C2578" s="67" t="s">
        <v>6793</v>
      </c>
      <c r="D2578" s="67" t="s">
        <v>1313</v>
      </c>
      <c r="E2578" s="67" t="s">
        <v>13</v>
      </c>
      <c r="F2578" s="67" t="s">
        <v>4511</v>
      </c>
      <c r="G2578" s="67" t="s">
        <v>4510</v>
      </c>
      <c r="H2578" s="67" t="s">
        <v>3749</v>
      </c>
      <c r="I2578" s="68" t="s">
        <v>6191</v>
      </c>
      <c r="J2578" s="68" t="s">
        <v>963</v>
      </c>
      <c r="K2578" s="67" t="s">
        <v>6753</v>
      </c>
      <c r="L2578" s="13">
        <v>2239</v>
      </c>
      <c r="M2578" s="13">
        <v>2092</v>
      </c>
      <c r="N2578" s="13">
        <v>12440</v>
      </c>
      <c r="O2578" s="13">
        <v>0</v>
      </c>
      <c r="P2578" s="13">
        <v>0</v>
      </c>
      <c r="Q2578" s="13">
        <v>0</v>
      </c>
      <c r="R2578" s="13">
        <v>16771</v>
      </c>
    </row>
    <row r="2579" spans="1:18" ht="14.5" x14ac:dyDescent="0.25">
      <c r="A2579" s="68">
        <v>12</v>
      </c>
      <c r="B2579" s="68">
        <v>651</v>
      </c>
      <c r="C2579" s="67" t="s">
        <v>6793</v>
      </c>
      <c r="D2579" s="67" t="s">
        <v>1313</v>
      </c>
      <c r="E2579" s="67" t="s">
        <v>13</v>
      </c>
      <c r="F2579" s="67" t="s">
        <v>4478</v>
      </c>
      <c r="G2579" s="67" t="s">
        <v>4477</v>
      </c>
      <c r="H2579" s="67" t="s">
        <v>3749</v>
      </c>
      <c r="I2579" s="68" t="s">
        <v>6188</v>
      </c>
      <c r="J2579" s="68" t="s">
        <v>963</v>
      </c>
      <c r="K2579" s="67" t="s">
        <v>6754</v>
      </c>
      <c r="L2579" s="13">
        <v>1013</v>
      </c>
      <c r="M2579" s="13">
        <v>1146</v>
      </c>
      <c r="N2579" s="13">
        <v>4367</v>
      </c>
      <c r="O2579" s="13">
        <v>0</v>
      </c>
      <c r="P2579" s="13">
        <v>0</v>
      </c>
      <c r="Q2579" s="13">
        <v>0</v>
      </c>
      <c r="R2579" s="13">
        <v>6526</v>
      </c>
    </row>
    <row r="2580" spans="1:18" ht="14.5" x14ac:dyDescent="0.25">
      <c r="A2580" s="68">
        <v>12</v>
      </c>
      <c r="B2580" s="68">
        <v>652</v>
      </c>
      <c r="C2580" s="67" t="s">
        <v>6793</v>
      </c>
      <c r="D2580" s="67" t="s">
        <v>1313</v>
      </c>
      <c r="E2580" s="67" t="s">
        <v>13</v>
      </c>
      <c r="F2580" s="67" t="s">
        <v>7507</v>
      </c>
      <c r="G2580" s="67" t="s">
        <v>7723</v>
      </c>
      <c r="H2580" s="67" t="s">
        <v>3749</v>
      </c>
      <c r="I2580" s="68" t="s">
        <v>7827</v>
      </c>
      <c r="J2580" s="68" t="s">
        <v>963</v>
      </c>
      <c r="K2580" s="67" t="s">
        <v>8838</v>
      </c>
      <c r="L2580" s="13">
        <v>7800</v>
      </c>
      <c r="M2580" s="13">
        <v>9200</v>
      </c>
      <c r="N2580" s="13">
        <v>5722</v>
      </c>
      <c r="O2580" s="13">
        <v>0</v>
      </c>
      <c r="P2580" s="13">
        <v>0</v>
      </c>
      <c r="Q2580" s="13">
        <v>0</v>
      </c>
      <c r="R2580" s="13">
        <v>22722</v>
      </c>
    </row>
    <row r="2581" spans="1:18" ht="14.5" x14ac:dyDescent="0.25">
      <c r="A2581" s="68">
        <v>12</v>
      </c>
      <c r="B2581" s="68">
        <v>653</v>
      </c>
      <c r="C2581" s="67" t="s">
        <v>6793</v>
      </c>
      <c r="D2581" s="67" t="s">
        <v>1313</v>
      </c>
      <c r="E2581" s="67" t="s">
        <v>13</v>
      </c>
      <c r="F2581" s="67" t="s">
        <v>4466</v>
      </c>
      <c r="G2581" s="67" t="s">
        <v>4448</v>
      </c>
      <c r="H2581" s="67" t="s">
        <v>3749</v>
      </c>
      <c r="I2581" s="68" t="s">
        <v>6188</v>
      </c>
      <c r="J2581" s="68" t="s">
        <v>963</v>
      </c>
      <c r="K2581" s="67" t="s">
        <v>6755</v>
      </c>
      <c r="L2581" s="13">
        <v>1659</v>
      </c>
      <c r="M2581" s="13">
        <v>1786</v>
      </c>
      <c r="N2581" s="13">
        <v>10155</v>
      </c>
      <c r="O2581" s="13">
        <v>0</v>
      </c>
      <c r="P2581" s="13">
        <v>0</v>
      </c>
      <c r="Q2581" s="13">
        <v>0</v>
      </c>
      <c r="R2581" s="13">
        <v>13600</v>
      </c>
    </row>
    <row r="2582" spans="1:18" ht="14.5" x14ac:dyDescent="0.25">
      <c r="A2582" s="68">
        <v>12</v>
      </c>
      <c r="B2582" s="68">
        <v>654</v>
      </c>
      <c r="C2582" s="67" t="s">
        <v>6793</v>
      </c>
      <c r="D2582" s="67" t="s">
        <v>1313</v>
      </c>
      <c r="E2582" s="67" t="s">
        <v>13</v>
      </c>
      <c r="F2582" s="67" t="s">
        <v>4449</v>
      </c>
      <c r="G2582" s="67" t="s">
        <v>4448</v>
      </c>
      <c r="H2582" s="67" t="s">
        <v>3749</v>
      </c>
      <c r="I2582" s="68" t="s">
        <v>6169</v>
      </c>
      <c r="J2582" s="68" t="s">
        <v>963</v>
      </c>
      <c r="K2582" s="67" t="s">
        <v>8668</v>
      </c>
      <c r="L2582" s="13">
        <v>31</v>
      </c>
      <c r="M2582" s="13">
        <v>32</v>
      </c>
      <c r="N2582" s="13">
        <v>76</v>
      </c>
      <c r="O2582" s="13">
        <v>0</v>
      </c>
      <c r="P2582" s="13">
        <v>0</v>
      </c>
      <c r="Q2582" s="13">
        <v>0</v>
      </c>
      <c r="R2582" s="13">
        <v>139</v>
      </c>
    </row>
    <row r="2583" spans="1:18" ht="14.5" x14ac:dyDescent="0.25">
      <c r="A2583" s="68">
        <v>12</v>
      </c>
      <c r="B2583" s="68">
        <v>655</v>
      </c>
      <c r="C2583" s="67" t="s">
        <v>6793</v>
      </c>
      <c r="D2583" s="67" t="s">
        <v>1313</v>
      </c>
      <c r="E2583" s="67" t="s">
        <v>13</v>
      </c>
      <c r="F2583" s="67" t="s">
        <v>4557</v>
      </c>
      <c r="G2583" s="67" t="s">
        <v>4556</v>
      </c>
      <c r="H2583" s="67" t="s">
        <v>3749</v>
      </c>
      <c r="I2583" s="68" t="s">
        <v>6188</v>
      </c>
      <c r="J2583" s="68" t="s">
        <v>963</v>
      </c>
      <c r="K2583" s="67" t="s">
        <v>8669</v>
      </c>
      <c r="L2583" s="13">
        <v>1559</v>
      </c>
      <c r="M2583" s="13">
        <v>1575</v>
      </c>
      <c r="N2583" s="13">
        <v>9349</v>
      </c>
      <c r="O2583" s="13">
        <v>0</v>
      </c>
      <c r="P2583" s="13">
        <v>0</v>
      </c>
      <c r="Q2583" s="13">
        <v>0</v>
      </c>
      <c r="R2583" s="13">
        <v>12483</v>
      </c>
    </row>
    <row r="2584" spans="1:18" ht="14.5" x14ac:dyDescent="0.25">
      <c r="A2584" s="68">
        <v>12</v>
      </c>
      <c r="B2584" s="68">
        <v>656</v>
      </c>
      <c r="C2584" s="67" t="s">
        <v>6793</v>
      </c>
      <c r="D2584" s="67" t="s">
        <v>1313</v>
      </c>
      <c r="E2584" s="67" t="s">
        <v>13</v>
      </c>
      <c r="F2584" s="67" t="s">
        <v>4455</v>
      </c>
      <c r="G2584" s="67" t="s">
        <v>4454</v>
      </c>
      <c r="H2584" s="67" t="s">
        <v>3749</v>
      </c>
      <c r="I2584" s="68" t="s">
        <v>6191</v>
      </c>
      <c r="J2584" s="68" t="s">
        <v>963</v>
      </c>
      <c r="K2584" s="67" t="s">
        <v>6756</v>
      </c>
      <c r="L2584" s="13">
        <v>644</v>
      </c>
      <c r="M2584" s="13">
        <v>629</v>
      </c>
      <c r="N2584" s="13">
        <v>2427</v>
      </c>
      <c r="O2584" s="13">
        <v>0</v>
      </c>
      <c r="P2584" s="13">
        <v>0</v>
      </c>
      <c r="Q2584" s="13">
        <v>0</v>
      </c>
      <c r="R2584" s="13">
        <v>3700</v>
      </c>
    </row>
    <row r="2585" spans="1:18" ht="14.5" x14ac:dyDescent="0.25">
      <c r="A2585" s="68">
        <v>12</v>
      </c>
      <c r="B2585" s="68">
        <v>657</v>
      </c>
      <c r="C2585" s="67" t="s">
        <v>6793</v>
      </c>
      <c r="D2585" s="67" t="s">
        <v>1313</v>
      </c>
      <c r="E2585" s="67" t="s">
        <v>13</v>
      </c>
      <c r="F2585" s="67" t="s">
        <v>4460</v>
      </c>
      <c r="G2585" s="67" t="s">
        <v>1048</v>
      </c>
      <c r="H2585" s="67" t="s">
        <v>3749</v>
      </c>
      <c r="I2585" s="68" t="s">
        <v>6204</v>
      </c>
      <c r="J2585" s="68" t="s">
        <v>963</v>
      </c>
      <c r="K2585" s="67" t="s">
        <v>8670</v>
      </c>
      <c r="L2585" s="13">
        <v>1073</v>
      </c>
      <c r="M2585" s="13">
        <v>1041</v>
      </c>
      <c r="N2585" s="13">
        <v>4362</v>
      </c>
      <c r="O2585" s="13">
        <v>0</v>
      </c>
      <c r="P2585" s="13">
        <v>0</v>
      </c>
      <c r="Q2585" s="13">
        <v>0</v>
      </c>
      <c r="R2585" s="13">
        <v>6476</v>
      </c>
    </row>
    <row r="2586" spans="1:18" ht="14.5" x14ac:dyDescent="0.25">
      <c r="A2586" s="68">
        <v>12</v>
      </c>
      <c r="B2586" s="68">
        <v>658</v>
      </c>
      <c r="C2586" s="67" t="s">
        <v>6793</v>
      </c>
      <c r="D2586" s="67" t="s">
        <v>1313</v>
      </c>
      <c r="E2586" s="67" t="s">
        <v>13</v>
      </c>
      <c r="F2586" s="67" t="s">
        <v>6757</v>
      </c>
      <c r="G2586" s="67" t="s">
        <v>7679</v>
      </c>
      <c r="H2586" s="67" t="s">
        <v>3749</v>
      </c>
      <c r="I2586" s="68" t="s">
        <v>6512</v>
      </c>
      <c r="J2586" s="68" t="s">
        <v>963</v>
      </c>
      <c r="K2586" s="67" t="s">
        <v>8671</v>
      </c>
      <c r="L2586" s="13">
        <v>2881</v>
      </c>
      <c r="M2586" s="13">
        <v>2993</v>
      </c>
      <c r="N2586" s="13">
        <v>15552</v>
      </c>
      <c r="O2586" s="13">
        <v>0</v>
      </c>
      <c r="P2586" s="13">
        <v>0</v>
      </c>
      <c r="Q2586" s="13">
        <v>0</v>
      </c>
      <c r="R2586" s="13">
        <v>21426</v>
      </c>
    </row>
    <row r="2587" spans="1:18" ht="14.5" x14ac:dyDescent="0.25">
      <c r="A2587" s="68">
        <v>12</v>
      </c>
      <c r="B2587" s="68">
        <v>659</v>
      </c>
      <c r="C2587" s="67" t="s">
        <v>6793</v>
      </c>
      <c r="D2587" s="67" t="s">
        <v>1313</v>
      </c>
      <c r="E2587" s="67" t="s">
        <v>13</v>
      </c>
      <c r="F2587" s="67" t="s">
        <v>4439</v>
      </c>
      <c r="G2587" s="67" t="s">
        <v>3697</v>
      </c>
      <c r="H2587" s="67" t="s">
        <v>3749</v>
      </c>
      <c r="I2587" s="68" t="s">
        <v>6189</v>
      </c>
      <c r="J2587" s="68" t="s">
        <v>963</v>
      </c>
      <c r="K2587" s="67" t="s">
        <v>6419</v>
      </c>
      <c r="L2587" s="13">
        <v>385</v>
      </c>
      <c r="M2587" s="13">
        <v>386</v>
      </c>
      <c r="N2587" s="13">
        <v>882</v>
      </c>
      <c r="O2587" s="13">
        <v>0</v>
      </c>
      <c r="P2587" s="13">
        <v>0</v>
      </c>
      <c r="Q2587" s="13">
        <v>0</v>
      </c>
      <c r="R2587" s="13">
        <v>1653</v>
      </c>
    </row>
    <row r="2588" spans="1:18" ht="14.5" x14ac:dyDescent="0.25">
      <c r="A2588" s="68">
        <v>12</v>
      </c>
      <c r="B2588" s="68">
        <v>660</v>
      </c>
      <c r="C2588" s="67" t="s">
        <v>6793</v>
      </c>
      <c r="D2588" s="67" t="s">
        <v>1313</v>
      </c>
      <c r="E2588" s="67" t="s">
        <v>13</v>
      </c>
      <c r="F2588" s="67" t="s">
        <v>4445</v>
      </c>
      <c r="G2588" s="67" t="s">
        <v>1108</v>
      </c>
      <c r="H2588" s="67" t="s">
        <v>3749</v>
      </c>
      <c r="I2588" s="68" t="s">
        <v>6191</v>
      </c>
      <c r="J2588" s="68" t="s">
        <v>963</v>
      </c>
      <c r="K2588" s="67" t="s">
        <v>6758</v>
      </c>
      <c r="L2588" s="13">
        <v>2415</v>
      </c>
      <c r="M2588" s="13">
        <v>2164</v>
      </c>
      <c r="N2588" s="13">
        <v>11843</v>
      </c>
      <c r="O2588" s="13">
        <v>0</v>
      </c>
      <c r="P2588" s="13">
        <v>0</v>
      </c>
      <c r="Q2588" s="13">
        <v>0</v>
      </c>
      <c r="R2588" s="13">
        <v>16422</v>
      </c>
    </row>
    <row r="2589" spans="1:18" ht="14.5" x14ac:dyDescent="0.25">
      <c r="A2589" s="68">
        <v>12</v>
      </c>
      <c r="B2589" s="68">
        <v>661</v>
      </c>
      <c r="C2589" s="67" t="s">
        <v>6793</v>
      </c>
      <c r="D2589" s="67" t="s">
        <v>1313</v>
      </c>
      <c r="E2589" s="67" t="s">
        <v>13</v>
      </c>
      <c r="F2589" s="67" t="s">
        <v>4580</v>
      </c>
      <c r="G2589" s="67" t="s">
        <v>1108</v>
      </c>
      <c r="H2589" s="67" t="s">
        <v>3749</v>
      </c>
      <c r="I2589" s="68" t="s">
        <v>6191</v>
      </c>
      <c r="J2589" s="68" t="s">
        <v>963</v>
      </c>
      <c r="K2589" s="67" t="s">
        <v>8672</v>
      </c>
      <c r="L2589" s="13">
        <v>1327</v>
      </c>
      <c r="M2589" s="13">
        <v>1252</v>
      </c>
      <c r="N2589" s="13">
        <v>4980</v>
      </c>
      <c r="O2589" s="13">
        <v>0</v>
      </c>
      <c r="P2589" s="13">
        <v>0</v>
      </c>
      <c r="Q2589" s="13">
        <v>0</v>
      </c>
      <c r="R2589" s="13">
        <v>7559</v>
      </c>
    </row>
    <row r="2590" spans="1:18" ht="14.5" x14ac:dyDescent="0.25">
      <c r="A2590" s="68">
        <v>12</v>
      </c>
      <c r="B2590" s="68">
        <v>662</v>
      </c>
      <c r="C2590" s="67" t="s">
        <v>6793</v>
      </c>
      <c r="D2590" s="67" t="s">
        <v>1313</v>
      </c>
      <c r="E2590" s="67" t="s">
        <v>13</v>
      </c>
      <c r="F2590" s="67" t="s">
        <v>4527</v>
      </c>
      <c r="G2590" s="67" t="s">
        <v>4526</v>
      </c>
      <c r="H2590" s="67" t="s">
        <v>3749</v>
      </c>
      <c r="I2590" s="68" t="s">
        <v>6191</v>
      </c>
      <c r="J2590" s="68" t="s">
        <v>963</v>
      </c>
      <c r="K2590" s="67" t="s">
        <v>8673</v>
      </c>
      <c r="L2590" s="13">
        <v>1651</v>
      </c>
      <c r="M2590" s="13">
        <v>1633</v>
      </c>
      <c r="N2590" s="13">
        <v>6484</v>
      </c>
      <c r="O2590" s="13">
        <v>0</v>
      </c>
      <c r="P2590" s="13">
        <v>0</v>
      </c>
      <c r="Q2590" s="13">
        <v>0</v>
      </c>
      <c r="R2590" s="13">
        <v>9768</v>
      </c>
    </row>
    <row r="2591" spans="1:18" ht="14.5" x14ac:dyDescent="0.25">
      <c r="A2591" s="68">
        <v>12</v>
      </c>
      <c r="B2591" s="68">
        <v>663</v>
      </c>
      <c r="C2591" s="67" t="s">
        <v>6793</v>
      </c>
      <c r="D2591" s="67" t="s">
        <v>1313</v>
      </c>
      <c r="E2591" s="67" t="s">
        <v>13</v>
      </c>
      <c r="F2591" s="67" t="s">
        <v>7504</v>
      </c>
      <c r="G2591" s="67" t="s">
        <v>3722</v>
      </c>
      <c r="H2591" s="67" t="s">
        <v>3749</v>
      </c>
      <c r="I2591" s="68" t="s">
        <v>6178</v>
      </c>
      <c r="J2591" s="68" t="s">
        <v>963</v>
      </c>
      <c r="K2591" s="67" t="s">
        <v>8835</v>
      </c>
      <c r="L2591" s="13">
        <v>250</v>
      </c>
      <c r="M2591" s="13">
        <v>450</v>
      </c>
      <c r="N2591" s="13">
        <v>253</v>
      </c>
      <c r="O2591" s="13">
        <v>0</v>
      </c>
      <c r="P2591" s="13">
        <v>0</v>
      </c>
      <c r="Q2591" s="13">
        <v>0</v>
      </c>
      <c r="R2591" s="13">
        <v>953</v>
      </c>
    </row>
    <row r="2592" spans="1:18" ht="14.5" x14ac:dyDescent="0.25">
      <c r="A2592" s="68">
        <v>12</v>
      </c>
      <c r="B2592" s="68">
        <v>664</v>
      </c>
      <c r="C2592" s="67" t="s">
        <v>6793</v>
      </c>
      <c r="D2592" s="67" t="s">
        <v>1313</v>
      </c>
      <c r="E2592" s="67" t="s">
        <v>13</v>
      </c>
      <c r="F2592" s="67" t="s">
        <v>4579</v>
      </c>
      <c r="G2592" s="67" t="s">
        <v>3695</v>
      </c>
      <c r="H2592" s="67" t="s">
        <v>3749</v>
      </c>
      <c r="I2592" s="68" t="s">
        <v>6204</v>
      </c>
      <c r="J2592" s="68" t="s">
        <v>963</v>
      </c>
      <c r="K2592" s="67" t="s">
        <v>8674</v>
      </c>
      <c r="L2592" s="13">
        <v>1065</v>
      </c>
      <c r="M2592" s="13">
        <v>1027</v>
      </c>
      <c r="N2592" s="13">
        <v>4013</v>
      </c>
      <c r="O2592" s="13">
        <v>0</v>
      </c>
      <c r="P2592" s="13">
        <v>0</v>
      </c>
      <c r="Q2592" s="13">
        <v>0</v>
      </c>
      <c r="R2592" s="13">
        <v>6105</v>
      </c>
    </row>
    <row r="2593" spans="1:18" ht="14.5" x14ac:dyDescent="0.25">
      <c r="A2593" s="68">
        <v>12</v>
      </c>
      <c r="B2593" s="68">
        <v>665</v>
      </c>
      <c r="C2593" s="67" t="s">
        <v>6793</v>
      </c>
      <c r="D2593" s="67" t="s">
        <v>1313</v>
      </c>
      <c r="E2593" s="67" t="s">
        <v>13</v>
      </c>
      <c r="F2593" s="67" t="s">
        <v>4459</v>
      </c>
      <c r="G2593" s="67" t="s">
        <v>4458</v>
      </c>
      <c r="H2593" s="67" t="s">
        <v>3749</v>
      </c>
      <c r="I2593" s="68" t="s">
        <v>6191</v>
      </c>
      <c r="J2593" s="68" t="s">
        <v>963</v>
      </c>
      <c r="K2593" s="67" t="s">
        <v>6759</v>
      </c>
      <c r="L2593" s="13">
        <v>660</v>
      </c>
      <c r="M2593" s="13">
        <v>643</v>
      </c>
      <c r="N2593" s="13">
        <v>3328</v>
      </c>
      <c r="O2593" s="13">
        <v>0</v>
      </c>
      <c r="P2593" s="13">
        <v>0</v>
      </c>
      <c r="Q2593" s="13">
        <v>0</v>
      </c>
      <c r="R2593" s="13">
        <v>4631</v>
      </c>
    </row>
    <row r="2594" spans="1:18" ht="14.5" x14ac:dyDescent="0.25">
      <c r="A2594" s="68">
        <v>12</v>
      </c>
      <c r="B2594" s="68">
        <v>666</v>
      </c>
      <c r="C2594" s="67" t="s">
        <v>6793</v>
      </c>
      <c r="D2594" s="67" t="s">
        <v>1313</v>
      </c>
      <c r="E2594" s="67" t="s">
        <v>13</v>
      </c>
      <c r="F2594" s="67" t="s">
        <v>4549</v>
      </c>
      <c r="G2594" s="67" t="s">
        <v>3687</v>
      </c>
      <c r="H2594" s="67" t="s">
        <v>3749</v>
      </c>
      <c r="I2594" s="68" t="s">
        <v>6204</v>
      </c>
      <c r="J2594" s="68" t="s">
        <v>963</v>
      </c>
      <c r="K2594" s="67" t="s">
        <v>8675</v>
      </c>
      <c r="L2594" s="13">
        <v>3266</v>
      </c>
      <c r="M2594" s="13">
        <v>3403</v>
      </c>
      <c r="N2594" s="13">
        <v>19592</v>
      </c>
      <c r="O2594" s="13">
        <v>0</v>
      </c>
      <c r="P2594" s="13">
        <v>0</v>
      </c>
      <c r="Q2594" s="13">
        <v>0</v>
      </c>
      <c r="R2594" s="13">
        <v>26261</v>
      </c>
    </row>
    <row r="2595" spans="1:18" ht="14.5" x14ac:dyDescent="0.25">
      <c r="A2595" s="68">
        <v>12</v>
      </c>
      <c r="B2595" s="68">
        <v>667</v>
      </c>
      <c r="C2595" s="67" t="s">
        <v>6793</v>
      </c>
      <c r="D2595" s="67" t="s">
        <v>1313</v>
      </c>
      <c r="E2595" s="67" t="s">
        <v>13</v>
      </c>
      <c r="F2595" s="67" t="s">
        <v>4488</v>
      </c>
      <c r="G2595" s="67" t="s">
        <v>3687</v>
      </c>
      <c r="H2595" s="67" t="s">
        <v>3749</v>
      </c>
      <c r="I2595" s="68" t="s">
        <v>6188</v>
      </c>
      <c r="J2595" s="68" t="s">
        <v>963</v>
      </c>
      <c r="K2595" s="67" t="s">
        <v>6426</v>
      </c>
      <c r="L2595" s="13">
        <v>537</v>
      </c>
      <c r="M2595" s="13">
        <v>545</v>
      </c>
      <c r="N2595" s="13">
        <v>3107</v>
      </c>
      <c r="O2595" s="13">
        <v>0</v>
      </c>
      <c r="P2595" s="13">
        <v>0</v>
      </c>
      <c r="Q2595" s="13">
        <v>0</v>
      </c>
      <c r="R2595" s="13">
        <v>4189</v>
      </c>
    </row>
    <row r="2596" spans="1:18" ht="14.5" x14ac:dyDescent="0.25">
      <c r="A2596" s="68">
        <v>12</v>
      </c>
      <c r="B2596" s="68">
        <v>668</v>
      </c>
      <c r="C2596" s="67" t="s">
        <v>6793</v>
      </c>
      <c r="D2596" s="67" t="s">
        <v>1313</v>
      </c>
      <c r="E2596" s="67" t="s">
        <v>13</v>
      </c>
      <c r="F2596" s="67" t="s">
        <v>4426</v>
      </c>
      <c r="G2596" s="67" t="s">
        <v>4425</v>
      </c>
      <c r="H2596" s="67" t="s">
        <v>3749</v>
      </c>
      <c r="I2596" s="68" t="s">
        <v>6185</v>
      </c>
      <c r="J2596" s="68" t="s">
        <v>963</v>
      </c>
      <c r="K2596" s="67" t="s">
        <v>6760</v>
      </c>
      <c r="L2596" s="13">
        <v>2996</v>
      </c>
      <c r="M2596" s="13">
        <v>3250</v>
      </c>
      <c r="N2596" s="13">
        <v>19111</v>
      </c>
      <c r="O2596" s="13">
        <v>0</v>
      </c>
      <c r="P2596" s="13">
        <v>0</v>
      </c>
      <c r="Q2596" s="13">
        <v>0</v>
      </c>
      <c r="R2596" s="13">
        <v>25357</v>
      </c>
    </row>
    <row r="2597" spans="1:18" ht="14.5" x14ac:dyDescent="0.25">
      <c r="A2597" s="68">
        <v>12</v>
      </c>
      <c r="B2597" s="68">
        <v>669</v>
      </c>
      <c r="C2597" s="67" t="s">
        <v>6793</v>
      </c>
      <c r="D2597" s="67" t="s">
        <v>1313</v>
      </c>
      <c r="E2597" s="67" t="s">
        <v>13</v>
      </c>
      <c r="F2597" s="67" t="s">
        <v>6761</v>
      </c>
      <c r="G2597" s="67" t="s">
        <v>7680</v>
      </c>
      <c r="H2597" s="67" t="s">
        <v>3749</v>
      </c>
      <c r="I2597" s="68" t="s">
        <v>6513</v>
      </c>
      <c r="J2597" s="68" t="s">
        <v>963</v>
      </c>
      <c r="K2597" s="67" t="s">
        <v>6762</v>
      </c>
      <c r="L2597" s="13">
        <v>2695</v>
      </c>
      <c r="M2597" s="13">
        <v>2669</v>
      </c>
      <c r="N2597" s="13">
        <v>10914</v>
      </c>
      <c r="O2597" s="13">
        <v>0</v>
      </c>
      <c r="P2597" s="13">
        <v>0</v>
      </c>
      <c r="Q2597" s="13">
        <v>0</v>
      </c>
      <c r="R2597" s="13">
        <v>16278</v>
      </c>
    </row>
    <row r="2598" spans="1:18" ht="14.5" x14ac:dyDescent="0.25">
      <c r="A2598" s="68">
        <v>12</v>
      </c>
      <c r="B2598" s="68">
        <v>670</v>
      </c>
      <c r="C2598" s="67" t="s">
        <v>6793</v>
      </c>
      <c r="D2598" s="67" t="s">
        <v>1313</v>
      </c>
      <c r="E2598" s="67" t="s">
        <v>13</v>
      </c>
      <c r="F2598" s="67" t="s">
        <v>4623</v>
      </c>
      <c r="G2598" s="67" t="s">
        <v>4622</v>
      </c>
      <c r="H2598" s="67" t="s">
        <v>3749</v>
      </c>
      <c r="I2598" s="68" t="s">
        <v>6205</v>
      </c>
      <c r="J2598" s="68" t="s">
        <v>963</v>
      </c>
      <c r="K2598" s="67" t="s">
        <v>8676</v>
      </c>
      <c r="L2598" s="13">
        <v>2622</v>
      </c>
      <c r="M2598" s="13">
        <v>2636</v>
      </c>
      <c r="N2598" s="13">
        <v>15542</v>
      </c>
      <c r="O2598" s="13">
        <v>0</v>
      </c>
      <c r="P2598" s="13">
        <v>0</v>
      </c>
      <c r="Q2598" s="13">
        <v>0</v>
      </c>
      <c r="R2598" s="13">
        <v>20800</v>
      </c>
    </row>
    <row r="2599" spans="1:18" ht="14.5" x14ac:dyDescent="0.25">
      <c r="A2599" s="68">
        <v>12</v>
      </c>
      <c r="B2599" s="68">
        <v>671</v>
      </c>
      <c r="C2599" s="67" t="s">
        <v>6793</v>
      </c>
      <c r="D2599" s="67" t="s">
        <v>1313</v>
      </c>
      <c r="E2599" s="67" t="s">
        <v>13</v>
      </c>
      <c r="F2599" s="67" t="s">
        <v>4559</v>
      </c>
      <c r="G2599" s="67" t="s">
        <v>4558</v>
      </c>
      <c r="H2599" s="67" t="s">
        <v>3749</v>
      </c>
      <c r="I2599" s="68" t="s">
        <v>6191</v>
      </c>
      <c r="J2599" s="68" t="s">
        <v>963</v>
      </c>
      <c r="K2599" s="67" t="s">
        <v>8677</v>
      </c>
      <c r="L2599" s="13">
        <v>873</v>
      </c>
      <c r="M2599" s="13">
        <v>863</v>
      </c>
      <c r="N2599" s="13">
        <v>3434</v>
      </c>
      <c r="O2599" s="13">
        <v>0</v>
      </c>
      <c r="P2599" s="13">
        <v>0</v>
      </c>
      <c r="Q2599" s="13">
        <v>0</v>
      </c>
      <c r="R2599" s="13">
        <v>5170</v>
      </c>
    </row>
    <row r="2600" spans="1:18" ht="14.5" x14ac:dyDescent="0.25">
      <c r="A2600" s="68">
        <v>12</v>
      </c>
      <c r="B2600" s="68">
        <v>672</v>
      </c>
      <c r="C2600" s="67" t="s">
        <v>6793</v>
      </c>
      <c r="D2600" s="67" t="s">
        <v>1313</v>
      </c>
      <c r="E2600" s="67" t="s">
        <v>13</v>
      </c>
      <c r="F2600" s="67" t="s">
        <v>4555</v>
      </c>
      <c r="G2600" s="67" t="s">
        <v>4554</v>
      </c>
      <c r="H2600" s="67" t="s">
        <v>3749</v>
      </c>
      <c r="I2600" s="68" t="s">
        <v>6204</v>
      </c>
      <c r="J2600" s="68" t="s">
        <v>963</v>
      </c>
      <c r="K2600" s="67" t="s">
        <v>6448</v>
      </c>
      <c r="L2600" s="13">
        <v>2427</v>
      </c>
      <c r="M2600" s="13">
        <v>2368</v>
      </c>
      <c r="N2600" s="13">
        <v>8954</v>
      </c>
      <c r="O2600" s="13">
        <v>0</v>
      </c>
      <c r="P2600" s="13">
        <v>0</v>
      </c>
      <c r="Q2600" s="13">
        <v>0</v>
      </c>
      <c r="R2600" s="13">
        <v>13749</v>
      </c>
    </row>
    <row r="2601" spans="1:18" ht="14.5" x14ac:dyDescent="0.25">
      <c r="A2601" s="68">
        <v>12</v>
      </c>
      <c r="B2601" s="68">
        <v>673</v>
      </c>
      <c r="C2601" s="67" t="s">
        <v>6793</v>
      </c>
      <c r="D2601" s="67" t="s">
        <v>1313</v>
      </c>
      <c r="E2601" s="67" t="s">
        <v>13</v>
      </c>
      <c r="F2601" s="67" t="s">
        <v>4561</v>
      </c>
      <c r="G2601" s="67" t="s">
        <v>4560</v>
      </c>
      <c r="H2601" s="67" t="s">
        <v>3749</v>
      </c>
      <c r="I2601" s="68" t="s">
        <v>6191</v>
      </c>
      <c r="J2601" s="68" t="s">
        <v>963</v>
      </c>
      <c r="K2601" s="67" t="s">
        <v>6421</v>
      </c>
      <c r="L2601" s="13">
        <v>806</v>
      </c>
      <c r="M2601" s="13">
        <v>826</v>
      </c>
      <c r="N2601" s="13">
        <v>4826</v>
      </c>
      <c r="O2601" s="13">
        <v>0</v>
      </c>
      <c r="P2601" s="13">
        <v>0</v>
      </c>
      <c r="Q2601" s="13">
        <v>0</v>
      </c>
      <c r="R2601" s="13">
        <v>6458</v>
      </c>
    </row>
    <row r="2602" spans="1:18" ht="14.5" x14ac:dyDescent="0.25">
      <c r="A2602" s="68">
        <v>12</v>
      </c>
      <c r="B2602" s="68">
        <v>674</v>
      </c>
      <c r="C2602" s="67" t="s">
        <v>6793</v>
      </c>
      <c r="D2602" s="67" t="s">
        <v>1313</v>
      </c>
      <c r="E2602" s="67" t="s">
        <v>13</v>
      </c>
      <c r="F2602" s="67" t="s">
        <v>4568</v>
      </c>
      <c r="G2602" s="67" t="s">
        <v>4567</v>
      </c>
      <c r="H2602" s="67" t="s">
        <v>3749</v>
      </c>
      <c r="I2602" s="68" t="s">
        <v>6191</v>
      </c>
      <c r="J2602" s="68" t="s">
        <v>963</v>
      </c>
      <c r="K2602" s="67" t="s">
        <v>8678</v>
      </c>
      <c r="L2602" s="13">
        <v>2473</v>
      </c>
      <c r="M2602" s="13">
        <v>2663</v>
      </c>
      <c r="N2602" s="13">
        <v>15758</v>
      </c>
      <c r="O2602" s="13">
        <v>0</v>
      </c>
      <c r="P2602" s="13">
        <v>0</v>
      </c>
      <c r="Q2602" s="13">
        <v>0</v>
      </c>
      <c r="R2602" s="13">
        <v>20894</v>
      </c>
    </row>
    <row r="2603" spans="1:18" ht="14.5" x14ac:dyDescent="0.25">
      <c r="A2603" s="68">
        <v>12</v>
      </c>
      <c r="B2603" s="68">
        <v>675</v>
      </c>
      <c r="C2603" s="67" t="s">
        <v>6793</v>
      </c>
      <c r="D2603" s="67" t="s">
        <v>1313</v>
      </c>
      <c r="E2603" s="67" t="s">
        <v>13</v>
      </c>
      <c r="F2603" s="67" t="s">
        <v>4523</v>
      </c>
      <c r="G2603" s="67" t="s">
        <v>4522</v>
      </c>
      <c r="H2603" s="67" t="s">
        <v>3749</v>
      </c>
      <c r="I2603" s="68" t="s">
        <v>6191</v>
      </c>
      <c r="J2603" s="68" t="s">
        <v>963</v>
      </c>
      <c r="K2603" s="67" t="s">
        <v>6763</v>
      </c>
      <c r="L2603" s="13">
        <v>2595</v>
      </c>
      <c r="M2603" s="13">
        <v>2824</v>
      </c>
      <c r="N2603" s="13">
        <v>17234</v>
      </c>
      <c r="O2603" s="13">
        <v>0</v>
      </c>
      <c r="P2603" s="13">
        <v>0</v>
      </c>
      <c r="Q2603" s="13">
        <v>0</v>
      </c>
      <c r="R2603" s="13">
        <v>22653</v>
      </c>
    </row>
    <row r="2604" spans="1:18" ht="14.5" x14ac:dyDescent="0.25">
      <c r="A2604" s="68">
        <v>12</v>
      </c>
      <c r="B2604" s="68">
        <v>676</v>
      </c>
      <c r="C2604" s="67" t="s">
        <v>6793</v>
      </c>
      <c r="D2604" s="67" t="s">
        <v>1313</v>
      </c>
      <c r="E2604" s="67" t="s">
        <v>13</v>
      </c>
      <c r="F2604" s="67" t="s">
        <v>4472</v>
      </c>
      <c r="G2604" s="67" t="s">
        <v>4471</v>
      </c>
      <c r="H2604" s="67" t="s">
        <v>3749</v>
      </c>
      <c r="I2604" s="68" t="s">
        <v>6191</v>
      </c>
      <c r="J2604" s="68" t="s">
        <v>963</v>
      </c>
      <c r="K2604" s="67" t="s">
        <v>6764</v>
      </c>
      <c r="L2604" s="13">
        <v>1635</v>
      </c>
      <c r="M2604" s="13">
        <v>1580</v>
      </c>
      <c r="N2604" s="13">
        <v>6170</v>
      </c>
      <c r="O2604" s="13">
        <v>0</v>
      </c>
      <c r="P2604" s="13">
        <v>0</v>
      </c>
      <c r="Q2604" s="13">
        <v>0</v>
      </c>
      <c r="R2604" s="13">
        <v>9385</v>
      </c>
    </row>
    <row r="2605" spans="1:18" ht="14.5" x14ac:dyDescent="0.25">
      <c r="A2605" s="68">
        <v>12</v>
      </c>
      <c r="B2605" s="68">
        <v>677</v>
      </c>
      <c r="C2605" s="67" t="s">
        <v>6793</v>
      </c>
      <c r="D2605" s="67" t="s">
        <v>1313</v>
      </c>
      <c r="E2605" s="67" t="s">
        <v>13</v>
      </c>
      <c r="F2605" s="67" t="s">
        <v>7505</v>
      </c>
      <c r="G2605" s="67" t="s">
        <v>7721</v>
      </c>
      <c r="H2605" s="67" t="s">
        <v>3749</v>
      </c>
      <c r="I2605" s="68" t="s">
        <v>6208</v>
      </c>
      <c r="J2605" s="68" t="s">
        <v>963</v>
      </c>
      <c r="K2605" s="67" t="s">
        <v>8836</v>
      </c>
      <c r="L2605" s="13">
        <v>5500</v>
      </c>
      <c r="M2605" s="13">
        <v>8065</v>
      </c>
      <c r="N2605" s="13">
        <v>5339</v>
      </c>
      <c r="O2605" s="13">
        <v>0</v>
      </c>
      <c r="P2605" s="13">
        <v>0</v>
      </c>
      <c r="Q2605" s="13">
        <v>0</v>
      </c>
      <c r="R2605" s="13">
        <v>18904</v>
      </c>
    </row>
    <row r="2606" spans="1:18" ht="14.5" x14ac:dyDescent="0.25">
      <c r="A2606" s="68">
        <v>12</v>
      </c>
      <c r="B2606" s="68">
        <v>678</v>
      </c>
      <c r="C2606" s="67" t="s">
        <v>6793</v>
      </c>
      <c r="D2606" s="67" t="s">
        <v>1313</v>
      </c>
      <c r="E2606" s="67" t="s">
        <v>13</v>
      </c>
      <c r="F2606" s="67" t="s">
        <v>4453</v>
      </c>
      <c r="G2606" s="67" t="s">
        <v>4452</v>
      </c>
      <c r="H2606" s="67" t="s">
        <v>3749</v>
      </c>
      <c r="I2606" s="68" t="s">
        <v>6191</v>
      </c>
      <c r="J2606" s="68" t="s">
        <v>963</v>
      </c>
      <c r="K2606" s="67" t="s">
        <v>8679</v>
      </c>
      <c r="L2606" s="13">
        <v>847</v>
      </c>
      <c r="M2606" s="13">
        <v>846</v>
      </c>
      <c r="N2606" s="13">
        <v>3448</v>
      </c>
      <c r="O2606" s="13">
        <v>0</v>
      </c>
      <c r="P2606" s="13">
        <v>0</v>
      </c>
      <c r="Q2606" s="13">
        <v>0</v>
      </c>
      <c r="R2606" s="13">
        <v>5141</v>
      </c>
    </row>
    <row r="2607" spans="1:18" ht="14.5" x14ac:dyDescent="0.25">
      <c r="A2607" s="68">
        <v>12</v>
      </c>
      <c r="B2607" s="68">
        <v>679</v>
      </c>
      <c r="C2607" s="67" t="s">
        <v>6793</v>
      </c>
      <c r="D2607" s="67" t="s">
        <v>1313</v>
      </c>
      <c r="E2607" s="67" t="s">
        <v>13</v>
      </c>
      <c r="F2607" s="67" t="s">
        <v>4581</v>
      </c>
      <c r="G2607" s="67" t="s">
        <v>4452</v>
      </c>
      <c r="H2607" s="67" t="s">
        <v>3749</v>
      </c>
      <c r="I2607" s="68" t="s">
        <v>6188</v>
      </c>
      <c r="J2607" s="68" t="s">
        <v>963</v>
      </c>
      <c r="K2607" s="67" t="s">
        <v>6456</v>
      </c>
      <c r="L2607" s="13">
        <v>1430</v>
      </c>
      <c r="M2607" s="13">
        <v>1412</v>
      </c>
      <c r="N2607" s="13">
        <v>5686</v>
      </c>
      <c r="O2607" s="13">
        <v>0</v>
      </c>
      <c r="P2607" s="13">
        <v>0</v>
      </c>
      <c r="Q2607" s="13">
        <v>0</v>
      </c>
      <c r="R2607" s="13">
        <v>8528</v>
      </c>
    </row>
    <row r="2608" spans="1:18" ht="14.5" x14ac:dyDescent="0.25">
      <c r="A2608" s="68">
        <v>12</v>
      </c>
      <c r="B2608" s="68">
        <v>680</v>
      </c>
      <c r="C2608" s="67" t="s">
        <v>6793</v>
      </c>
      <c r="D2608" s="67" t="s">
        <v>1313</v>
      </c>
      <c r="E2608" s="67" t="s">
        <v>13</v>
      </c>
      <c r="F2608" s="67" t="s">
        <v>4451</v>
      </c>
      <c r="G2608" s="67" t="s">
        <v>4450</v>
      </c>
      <c r="H2608" s="67" t="s">
        <v>3749</v>
      </c>
      <c r="I2608" s="68" t="s">
        <v>6188</v>
      </c>
      <c r="J2608" s="68" t="s">
        <v>963</v>
      </c>
      <c r="K2608" s="67" t="s">
        <v>8680</v>
      </c>
      <c r="L2608" s="13">
        <v>761</v>
      </c>
      <c r="M2608" s="13">
        <v>767</v>
      </c>
      <c r="N2608" s="13">
        <v>4211</v>
      </c>
      <c r="O2608" s="13">
        <v>0</v>
      </c>
      <c r="P2608" s="13">
        <v>0</v>
      </c>
      <c r="Q2608" s="13">
        <v>0</v>
      </c>
      <c r="R2608" s="13">
        <v>5739</v>
      </c>
    </row>
    <row r="2609" spans="1:18" ht="14.5" x14ac:dyDescent="0.25">
      <c r="A2609" s="68">
        <v>12</v>
      </c>
      <c r="B2609" s="68">
        <v>681</v>
      </c>
      <c r="C2609" s="67" t="s">
        <v>6793</v>
      </c>
      <c r="D2609" s="67" t="s">
        <v>1313</v>
      </c>
      <c r="E2609" s="67" t="s">
        <v>13</v>
      </c>
      <c r="F2609" s="67" t="s">
        <v>7473</v>
      </c>
      <c r="G2609" s="67" t="s">
        <v>4450</v>
      </c>
      <c r="H2609" s="67" t="s">
        <v>3749</v>
      </c>
      <c r="I2609" s="68" t="s">
        <v>6516</v>
      </c>
      <c r="J2609" s="68" t="s">
        <v>963</v>
      </c>
      <c r="K2609" s="67" t="s">
        <v>8809</v>
      </c>
      <c r="L2609" s="13">
        <v>1152</v>
      </c>
      <c r="M2609" s="13">
        <v>1198</v>
      </c>
      <c r="N2609" s="13">
        <v>6703</v>
      </c>
      <c r="O2609" s="13">
        <v>0</v>
      </c>
      <c r="P2609" s="13">
        <v>0</v>
      </c>
      <c r="Q2609" s="13">
        <v>0</v>
      </c>
      <c r="R2609" s="13">
        <v>9053</v>
      </c>
    </row>
    <row r="2610" spans="1:18" ht="14.5" x14ac:dyDescent="0.25">
      <c r="A2610" s="68">
        <v>12</v>
      </c>
      <c r="B2610" s="68">
        <v>682</v>
      </c>
      <c r="C2610" s="67" t="s">
        <v>6793</v>
      </c>
      <c r="D2610" s="67" t="s">
        <v>1313</v>
      </c>
      <c r="E2610" s="67" t="s">
        <v>13</v>
      </c>
      <c r="F2610" s="67" t="s">
        <v>4468</v>
      </c>
      <c r="G2610" s="67" t="s">
        <v>4467</v>
      </c>
      <c r="H2610" s="67" t="s">
        <v>3749</v>
      </c>
      <c r="I2610" s="68" t="s">
        <v>6204</v>
      </c>
      <c r="J2610" s="68" t="s">
        <v>963</v>
      </c>
      <c r="K2610" s="67" t="s">
        <v>6421</v>
      </c>
      <c r="L2610" s="13">
        <v>692</v>
      </c>
      <c r="M2610" s="13">
        <v>662</v>
      </c>
      <c r="N2610" s="13">
        <v>2620</v>
      </c>
      <c r="O2610" s="13">
        <v>0</v>
      </c>
      <c r="P2610" s="13">
        <v>0</v>
      </c>
      <c r="Q2610" s="13">
        <v>0</v>
      </c>
      <c r="R2610" s="13">
        <v>3974</v>
      </c>
    </row>
    <row r="2611" spans="1:18" ht="14.5" x14ac:dyDescent="0.25">
      <c r="A2611" s="68">
        <v>12</v>
      </c>
      <c r="B2611" s="68">
        <v>683</v>
      </c>
      <c r="C2611" s="67" t="s">
        <v>6793</v>
      </c>
      <c r="D2611" s="67" t="s">
        <v>1313</v>
      </c>
      <c r="E2611" s="67" t="s">
        <v>13</v>
      </c>
      <c r="F2611" s="67" t="s">
        <v>4463</v>
      </c>
      <c r="G2611" s="67" t="s">
        <v>1030</v>
      </c>
      <c r="H2611" s="67" t="s">
        <v>3749</v>
      </c>
      <c r="I2611" s="68" t="s">
        <v>6188</v>
      </c>
      <c r="J2611" s="68" t="s">
        <v>963</v>
      </c>
      <c r="K2611" s="67" t="s">
        <v>6765</v>
      </c>
      <c r="L2611" s="13">
        <v>1202</v>
      </c>
      <c r="M2611" s="13">
        <v>1180</v>
      </c>
      <c r="N2611" s="13">
        <v>4634</v>
      </c>
      <c r="O2611" s="13">
        <v>0</v>
      </c>
      <c r="P2611" s="13">
        <v>0</v>
      </c>
      <c r="Q2611" s="13">
        <v>0</v>
      </c>
      <c r="R2611" s="13">
        <v>7016</v>
      </c>
    </row>
    <row r="2612" spans="1:18" ht="14.5" x14ac:dyDescent="0.25">
      <c r="A2612" s="68">
        <v>12</v>
      </c>
      <c r="B2612" s="68">
        <v>684</v>
      </c>
      <c r="C2612" s="67" t="s">
        <v>6793</v>
      </c>
      <c r="D2612" s="67" t="s">
        <v>1313</v>
      </c>
      <c r="E2612" s="67" t="s">
        <v>13</v>
      </c>
      <c r="F2612" s="67" t="s">
        <v>4535</v>
      </c>
      <c r="G2612" s="67" t="s">
        <v>4534</v>
      </c>
      <c r="H2612" s="67" t="s">
        <v>3749</v>
      </c>
      <c r="I2612" s="68" t="s">
        <v>6204</v>
      </c>
      <c r="J2612" s="68" t="s">
        <v>963</v>
      </c>
      <c r="K2612" s="67" t="s">
        <v>6766</v>
      </c>
      <c r="L2612" s="13">
        <v>3851</v>
      </c>
      <c r="M2612" s="13">
        <v>4031</v>
      </c>
      <c r="N2612" s="13">
        <v>24013</v>
      </c>
      <c r="O2612" s="13">
        <v>0</v>
      </c>
      <c r="P2612" s="13">
        <v>0</v>
      </c>
      <c r="Q2612" s="13">
        <v>0</v>
      </c>
      <c r="R2612" s="13">
        <v>31895</v>
      </c>
    </row>
    <row r="2613" spans="1:18" ht="14.5" x14ac:dyDescent="0.25">
      <c r="A2613" s="68">
        <v>12</v>
      </c>
      <c r="B2613" s="68">
        <v>685</v>
      </c>
      <c r="C2613" s="67" t="s">
        <v>6793</v>
      </c>
      <c r="D2613" s="67" t="s">
        <v>1313</v>
      </c>
      <c r="E2613" s="67" t="s">
        <v>13</v>
      </c>
      <c r="F2613" s="67" t="s">
        <v>4562</v>
      </c>
      <c r="G2613" s="67" t="s">
        <v>4534</v>
      </c>
      <c r="H2613" s="67" t="s">
        <v>3749</v>
      </c>
      <c r="I2613" s="68" t="s">
        <v>6204</v>
      </c>
      <c r="J2613" s="68" t="s">
        <v>963</v>
      </c>
      <c r="K2613" s="67" t="s">
        <v>8681</v>
      </c>
      <c r="L2613" s="13">
        <v>1087</v>
      </c>
      <c r="M2613" s="13">
        <v>1025</v>
      </c>
      <c r="N2613" s="13">
        <v>4171</v>
      </c>
      <c r="O2613" s="13">
        <v>0</v>
      </c>
      <c r="P2613" s="13">
        <v>0</v>
      </c>
      <c r="Q2613" s="13">
        <v>0</v>
      </c>
      <c r="R2613" s="13">
        <v>6283</v>
      </c>
    </row>
    <row r="2614" spans="1:18" ht="14.5" x14ac:dyDescent="0.25">
      <c r="A2614" s="68">
        <v>12</v>
      </c>
      <c r="B2614" s="68">
        <v>686</v>
      </c>
      <c r="C2614" s="67" t="s">
        <v>6793</v>
      </c>
      <c r="D2614" s="67" t="s">
        <v>1313</v>
      </c>
      <c r="E2614" s="67" t="s">
        <v>13</v>
      </c>
      <c r="F2614" s="67" t="s">
        <v>7506</v>
      </c>
      <c r="G2614" s="67" t="s">
        <v>7722</v>
      </c>
      <c r="H2614" s="67" t="s">
        <v>3749</v>
      </c>
      <c r="I2614" s="68" t="s">
        <v>7827</v>
      </c>
      <c r="J2614" s="68" t="s">
        <v>963</v>
      </c>
      <c r="K2614" s="67" t="s">
        <v>8837</v>
      </c>
      <c r="L2614" s="13">
        <v>8006</v>
      </c>
      <c r="M2614" s="13">
        <v>9034</v>
      </c>
      <c r="N2614" s="13">
        <v>3202</v>
      </c>
      <c r="O2614" s="13">
        <v>0</v>
      </c>
      <c r="P2614" s="13">
        <v>0</v>
      </c>
      <c r="Q2614" s="13">
        <v>0</v>
      </c>
      <c r="R2614" s="13">
        <v>20242</v>
      </c>
    </row>
    <row r="2615" spans="1:18" ht="14.5" x14ac:dyDescent="0.25">
      <c r="A2615" s="68">
        <v>12</v>
      </c>
      <c r="B2615" s="68">
        <v>687</v>
      </c>
      <c r="C2615" s="67" t="s">
        <v>6793</v>
      </c>
      <c r="D2615" s="67" t="s">
        <v>1313</v>
      </c>
      <c r="E2615" s="67" t="s">
        <v>13</v>
      </c>
      <c r="F2615" s="67" t="s">
        <v>4416</v>
      </c>
      <c r="G2615" s="67" t="s">
        <v>4415</v>
      </c>
      <c r="H2615" s="67" t="s">
        <v>3749</v>
      </c>
      <c r="I2615" s="68" t="s">
        <v>6185</v>
      </c>
      <c r="J2615" s="68" t="s">
        <v>963</v>
      </c>
      <c r="K2615" s="67" t="s">
        <v>6415</v>
      </c>
      <c r="L2615" s="13">
        <v>4126</v>
      </c>
      <c r="M2615" s="13">
        <v>4061</v>
      </c>
      <c r="N2615" s="13">
        <v>24307</v>
      </c>
      <c r="O2615" s="13">
        <v>0</v>
      </c>
      <c r="P2615" s="13">
        <v>0</v>
      </c>
      <c r="Q2615" s="13">
        <v>0</v>
      </c>
      <c r="R2615" s="13">
        <v>32494</v>
      </c>
    </row>
    <row r="2616" spans="1:18" ht="14.5" x14ac:dyDescent="0.25">
      <c r="A2616" s="68">
        <v>12</v>
      </c>
      <c r="B2616" s="68">
        <v>688</v>
      </c>
      <c r="C2616" s="67" t="s">
        <v>6793</v>
      </c>
      <c r="D2616" s="67" t="s">
        <v>1313</v>
      </c>
      <c r="E2616" s="67" t="s">
        <v>13</v>
      </c>
      <c r="F2616" s="67" t="s">
        <v>4399</v>
      </c>
      <c r="G2616" s="67" t="s">
        <v>4398</v>
      </c>
      <c r="H2616" s="67" t="s">
        <v>3749</v>
      </c>
      <c r="I2616" s="68" t="s">
        <v>6319</v>
      </c>
      <c r="J2616" s="68" t="s">
        <v>963</v>
      </c>
      <c r="K2616" s="67" t="s">
        <v>6411</v>
      </c>
      <c r="L2616" s="13">
        <v>1922</v>
      </c>
      <c r="M2616" s="13">
        <v>2208</v>
      </c>
      <c r="N2616" s="13">
        <v>12720</v>
      </c>
      <c r="O2616" s="13">
        <v>0</v>
      </c>
      <c r="P2616" s="13">
        <v>0</v>
      </c>
      <c r="Q2616" s="13">
        <v>0</v>
      </c>
      <c r="R2616" s="13">
        <v>16850</v>
      </c>
    </row>
    <row r="2617" spans="1:18" ht="14.5" x14ac:dyDescent="0.25">
      <c r="A2617" s="68">
        <v>12</v>
      </c>
      <c r="B2617" s="68">
        <v>689</v>
      </c>
      <c r="C2617" s="67" t="s">
        <v>6793</v>
      </c>
      <c r="D2617" s="67" t="s">
        <v>1313</v>
      </c>
      <c r="E2617" s="67" t="s">
        <v>13</v>
      </c>
      <c r="F2617" s="67" t="s">
        <v>7502</v>
      </c>
      <c r="G2617" s="67" t="s">
        <v>7720</v>
      </c>
      <c r="H2617" s="67" t="s">
        <v>3749</v>
      </c>
      <c r="I2617" s="68" t="s">
        <v>6516</v>
      </c>
      <c r="J2617" s="68" t="s">
        <v>963</v>
      </c>
      <c r="K2617" s="67" t="s">
        <v>8833</v>
      </c>
      <c r="L2617" s="13">
        <v>4023</v>
      </c>
      <c r="M2617" s="13">
        <v>4001</v>
      </c>
      <c r="N2617" s="13">
        <v>2080</v>
      </c>
      <c r="O2617" s="13">
        <v>0</v>
      </c>
      <c r="P2617" s="13">
        <v>0</v>
      </c>
      <c r="Q2617" s="13">
        <v>0</v>
      </c>
      <c r="R2617" s="13">
        <v>10104</v>
      </c>
    </row>
    <row r="2618" spans="1:18" ht="14.5" x14ac:dyDescent="0.25">
      <c r="A2618" s="68">
        <v>12</v>
      </c>
      <c r="B2618" s="68">
        <v>690</v>
      </c>
      <c r="C2618" s="67" t="s">
        <v>6793</v>
      </c>
      <c r="D2618" s="67" t="s">
        <v>1313</v>
      </c>
      <c r="E2618" s="67" t="s">
        <v>13</v>
      </c>
      <c r="F2618" s="67" t="s">
        <v>4614</v>
      </c>
      <c r="G2618" s="67" t="s">
        <v>1033</v>
      </c>
      <c r="H2618" s="67" t="s">
        <v>3749</v>
      </c>
      <c r="I2618" s="68" t="s">
        <v>6327</v>
      </c>
      <c r="J2618" s="68" t="s">
        <v>963</v>
      </c>
      <c r="K2618" s="67" t="s">
        <v>8682</v>
      </c>
      <c r="L2618" s="13">
        <v>948</v>
      </c>
      <c r="M2618" s="13">
        <v>923</v>
      </c>
      <c r="N2618" s="13">
        <v>3784</v>
      </c>
      <c r="O2618" s="13">
        <v>0</v>
      </c>
      <c r="P2618" s="13">
        <v>0</v>
      </c>
      <c r="Q2618" s="13">
        <v>0</v>
      </c>
      <c r="R2618" s="13">
        <v>5655</v>
      </c>
    </row>
    <row r="2619" spans="1:18" ht="14.5" x14ac:dyDescent="0.25">
      <c r="A2619" s="68">
        <v>12</v>
      </c>
      <c r="B2619" s="68">
        <v>691</v>
      </c>
      <c r="C2619" s="67" t="s">
        <v>6793</v>
      </c>
      <c r="D2619" s="67" t="s">
        <v>1313</v>
      </c>
      <c r="E2619" s="67" t="s">
        <v>13</v>
      </c>
      <c r="F2619" s="67" t="s">
        <v>4462</v>
      </c>
      <c r="G2619" s="67" t="s">
        <v>4461</v>
      </c>
      <c r="H2619" s="67" t="s">
        <v>3749</v>
      </c>
      <c r="I2619" s="68" t="s">
        <v>6191</v>
      </c>
      <c r="J2619" s="68" t="s">
        <v>963</v>
      </c>
      <c r="K2619" s="67" t="s">
        <v>6767</v>
      </c>
      <c r="L2619" s="13">
        <v>710</v>
      </c>
      <c r="M2619" s="13">
        <v>689</v>
      </c>
      <c r="N2619" s="13">
        <v>2667</v>
      </c>
      <c r="O2619" s="13">
        <v>0</v>
      </c>
      <c r="P2619" s="13">
        <v>0</v>
      </c>
      <c r="Q2619" s="13">
        <v>0</v>
      </c>
      <c r="R2619" s="13">
        <v>4066</v>
      </c>
    </row>
    <row r="2620" spans="1:18" ht="14.5" x14ac:dyDescent="0.25">
      <c r="A2620" s="68">
        <v>12</v>
      </c>
      <c r="B2620" s="68">
        <v>692</v>
      </c>
      <c r="C2620" s="67" t="s">
        <v>6793</v>
      </c>
      <c r="D2620" s="67" t="s">
        <v>1313</v>
      </c>
      <c r="E2620" s="67" t="s">
        <v>13</v>
      </c>
      <c r="F2620" s="67" t="s">
        <v>4485</v>
      </c>
      <c r="G2620" s="67" t="s">
        <v>4484</v>
      </c>
      <c r="H2620" s="67" t="s">
        <v>3749</v>
      </c>
      <c r="I2620" s="68" t="s">
        <v>6204</v>
      </c>
      <c r="J2620" s="68" t="s">
        <v>963</v>
      </c>
      <c r="K2620" s="67" t="s">
        <v>6424</v>
      </c>
      <c r="L2620" s="13">
        <v>3191</v>
      </c>
      <c r="M2620" s="13">
        <v>3376</v>
      </c>
      <c r="N2620" s="13">
        <v>19750</v>
      </c>
      <c r="O2620" s="13">
        <v>0</v>
      </c>
      <c r="P2620" s="13">
        <v>0</v>
      </c>
      <c r="Q2620" s="13">
        <v>0</v>
      </c>
      <c r="R2620" s="13">
        <v>26317</v>
      </c>
    </row>
    <row r="2621" spans="1:18" ht="14.5" x14ac:dyDescent="0.25">
      <c r="A2621" s="68">
        <v>12</v>
      </c>
      <c r="B2621" s="68">
        <v>693</v>
      </c>
      <c r="C2621" s="67" t="s">
        <v>6793</v>
      </c>
      <c r="D2621" s="67" t="s">
        <v>1313</v>
      </c>
      <c r="E2621" s="67" t="s">
        <v>13</v>
      </c>
      <c r="F2621" s="67" t="s">
        <v>4495</v>
      </c>
      <c r="G2621" s="67" t="s">
        <v>4494</v>
      </c>
      <c r="H2621" s="67" t="s">
        <v>3749</v>
      </c>
      <c r="I2621" s="68" t="s">
        <v>6204</v>
      </c>
      <c r="J2621" s="68" t="s">
        <v>963</v>
      </c>
      <c r="K2621" s="67" t="s">
        <v>6430</v>
      </c>
      <c r="L2621" s="13">
        <v>2585</v>
      </c>
      <c r="M2621" s="13">
        <v>2632</v>
      </c>
      <c r="N2621" s="13">
        <v>15511</v>
      </c>
      <c r="O2621" s="13">
        <v>0</v>
      </c>
      <c r="P2621" s="13">
        <v>0</v>
      </c>
      <c r="Q2621" s="13">
        <v>0</v>
      </c>
      <c r="R2621" s="13">
        <v>20728</v>
      </c>
    </row>
    <row r="2622" spans="1:18" ht="14.5" x14ac:dyDescent="0.25">
      <c r="A2622" s="68">
        <v>12</v>
      </c>
      <c r="B2622" s="68">
        <v>694</v>
      </c>
      <c r="C2622" s="67" t="s">
        <v>6793</v>
      </c>
      <c r="D2622" s="67" t="s">
        <v>1313</v>
      </c>
      <c r="E2622" s="67" t="s">
        <v>13</v>
      </c>
      <c r="F2622" s="67" t="s">
        <v>7509</v>
      </c>
      <c r="G2622" s="67" t="s">
        <v>7724</v>
      </c>
      <c r="H2622" s="67" t="s">
        <v>3749</v>
      </c>
      <c r="I2622" s="68" t="s">
        <v>6178</v>
      </c>
      <c r="J2622" s="68" t="s">
        <v>963</v>
      </c>
      <c r="K2622" s="67" t="s">
        <v>8840</v>
      </c>
      <c r="L2622" s="13">
        <v>300</v>
      </c>
      <c r="M2622" s="13">
        <v>500</v>
      </c>
      <c r="N2622" s="13">
        <v>333</v>
      </c>
      <c r="O2622" s="13">
        <v>0</v>
      </c>
      <c r="P2622" s="13">
        <v>0</v>
      </c>
      <c r="Q2622" s="13">
        <v>0</v>
      </c>
      <c r="R2622" s="13">
        <v>1133</v>
      </c>
    </row>
    <row r="2623" spans="1:18" ht="14.5" x14ac:dyDescent="0.25">
      <c r="A2623" s="68">
        <v>12</v>
      </c>
      <c r="B2623" s="68">
        <v>695</v>
      </c>
      <c r="C2623" s="67" t="s">
        <v>6793</v>
      </c>
      <c r="D2623" s="67" t="s">
        <v>1313</v>
      </c>
      <c r="E2623" s="67" t="s">
        <v>13</v>
      </c>
      <c r="F2623" s="67" t="s">
        <v>4457</v>
      </c>
      <c r="G2623" s="67" t="s">
        <v>4456</v>
      </c>
      <c r="H2623" s="67" t="s">
        <v>3749</v>
      </c>
      <c r="I2623" s="68" t="s">
        <v>6191</v>
      </c>
      <c r="J2623" s="68" t="s">
        <v>963</v>
      </c>
      <c r="K2623" s="67" t="s">
        <v>6768</v>
      </c>
      <c r="L2623" s="13">
        <v>2217</v>
      </c>
      <c r="M2623" s="13">
        <v>2337</v>
      </c>
      <c r="N2623" s="13">
        <v>13419</v>
      </c>
      <c r="O2623" s="13">
        <v>0</v>
      </c>
      <c r="P2623" s="13">
        <v>0</v>
      </c>
      <c r="Q2623" s="13">
        <v>0</v>
      </c>
      <c r="R2623" s="13">
        <v>17973</v>
      </c>
    </row>
    <row r="2624" spans="1:18" ht="14.5" x14ac:dyDescent="0.25">
      <c r="A2624" s="68">
        <v>12</v>
      </c>
      <c r="B2624" s="68">
        <v>696</v>
      </c>
      <c r="C2624" s="67" t="s">
        <v>6793</v>
      </c>
      <c r="D2624" s="67" t="s">
        <v>1313</v>
      </c>
      <c r="E2624" s="67" t="s">
        <v>13</v>
      </c>
      <c r="F2624" s="67" t="s">
        <v>4490</v>
      </c>
      <c r="G2624" s="67" t="s">
        <v>4489</v>
      </c>
      <c r="H2624" s="67" t="s">
        <v>3749</v>
      </c>
      <c r="I2624" s="68" t="s">
        <v>6204</v>
      </c>
      <c r="J2624" s="68" t="s">
        <v>963</v>
      </c>
      <c r="K2624" s="67" t="s">
        <v>6427</v>
      </c>
      <c r="L2624" s="13">
        <v>2299</v>
      </c>
      <c r="M2624" s="13">
        <v>2384</v>
      </c>
      <c r="N2624" s="13">
        <v>14010</v>
      </c>
      <c r="O2624" s="13">
        <v>0</v>
      </c>
      <c r="P2624" s="13">
        <v>0</v>
      </c>
      <c r="Q2624" s="13">
        <v>0</v>
      </c>
      <c r="R2624" s="13">
        <v>18693</v>
      </c>
    </row>
    <row r="2625" spans="1:18" ht="14.5" x14ac:dyDescent="0.25">
      <c r="A2625" s="68">
        <v>12</v>
      </c>
      <c r="B2625" s="68">
        <v>697</v>
      </c>
      <c r="C2625" s="67" t="s">
        <v>6793</v>
      </c>
      <c r="D2625" s="67" t="s">
        <v>1313</v>
      </c>
      <c r="E2625" s="67" t="s">
        <v>13</v>
      </c>
      <c r="F2625" s="67" t="s">
        <v>7508</v>
      </c>
      <c r="G2625" s="67" t="s">
        <v>1493</v>
      </c>
      <c r="H2625" s="67" t="s">
        <v>3749</v>
      </c>
      <c r="I2625" s="68" t="s">
        <v>6516</v>
      </c>
      <c r="J2625" s="68" t="s">
        <v>963</v>
      </c>
      <c r="K2625" s="67" t="s">
        <v>8839</v>
      </c>
      <c r="L2625" s="13">
        <v>5003</v>
      </c>
      <c r="M2625" s="13">
        <v>6032</v>
      </c>
      <c r="N2625" s="13">
        <v>4540</v>
      </c>
      <c r="O2625" s="13">
        <v>0</v>
      </c>
      <c r="P2625" s="13">
        <v>0</v>
      </c>
      <c r="Q2625" s="13">
        <v>0</v>
      </c>
      <c r="R2625" s="13">
        <v>15575</v>
      </c>
    </row>
    <row r="2626" spans="1:18" ht="14.5" x14ac:dyDescent="0.25">
      <c r="A2626" s="68">
        <v>12</v>
      </c>
      <c r="B2626" s="68">
        <v>698</v>
      </c>
      <c r="C2626" s="67" t="s">
        <v>6793</v>
      </c>
      <c r="D2626" s="67" t="s">
        <v>1313</v>
      </c>
      <c r="E2626" s="67" t="s">
        <v>13</v>
      </c>
      <c r="F2626" s="67" t="s">
        <v>4618</v>
      </c>
      <c r="G2626" s="67" t="s">
        <v>3663</v>
      </c>
      <c r="H2626" s="67" t="s">
        <v>3749</v>
      </c>
      <c r="I2626" s="68" t="s">
        <v>6327</v>
      </c>
      <c r="J2626" s="68" t="s">
        <v>963</v>
      </c>
      <c r="K2626" s="67" t="s">
        <v>8683</v>
      </c>
      <c r="L2626" s="13">
        <v>1498</v>
      </c>
      <c r="M2626" s="13">
        <v>1452</v>
      </c>
      <c r="N2626" s="13">
        <v>6508</v>
      </c>
      <c r="O2626" s="13">
        <v>0</v>
      </c>
      <c r="P2626" s="13">
        <v>0</v>
      </c>
      <c r="Q2626" s="13">
        <v>0</v>
      </c>
      <c r="R2626" s="13">
        <v>9458</v>
      </c>
    </row>
    <row r="2627" spans="1:18" ht="14.5" x14ac:dyDescent="0.25">
      <c r="A2627" s="68">
        <v>12</v>
      </c>
      <c r="B2627" s="68">
        <v>699</v>
      </c>
      <c r="C2627" s="67" t="s">
        <v>6793</v>
      </c>
      <c r="D2627" s="67" t="s">
        <v>1313</v>
      </c>
      <c r="E2627" s="67" t="s">
        <v>13</v>
      </c>
      <c r="F2627" s="67" t="s">
        <v>4583</v>
      </c>
      <c r="G2627" s="67" t="s">
        <v>7681</v>
      </c>
      <c r="H2627" s="67" t="s">
        <v>3749</v>
      </c>
      <c r="I2627" s="68" t="s">
        <v>6510</v>
      </c>
      <c r="J2627" s="68" t="s">
        <v>963</v>
      </c>
      <c r="K2627" s="67" t="s">
        <v>6458</v>
      </c>
      <c r="L2627" s="13">
        <v>1009</v>
      </c>
      <c r="M2627" s="13">
        <v>999</v>
      </c>
      <c r="N2627" s="13">
        <v>3862</v>
      </c>
      <c r="O2627" s="13">
        <v>0</v>
      </c>
      <c r="P2627" s="13">
        <v>0</v>
      </c>
      <c r="Q2627" s="13">
        <v>0</v>
      </c>
      <c r="R2627" s="13">
        <v>5870</v>
      </c>
    </row>
    <row r="2628" spans="1:18" ht="14.5" x14ac:dyDescent="0.25">
      <c r="A2628" s="68">
        <v>12</v>
      </c>
      <c r="B2628" s="68">
        <v>700</v>
      </c>
      <c r="C2628" s="67" t="s">
        <v>6793</v>
      </c>
      <c r="D2628" s="67" t="s">
        <v>1313</v>
      </c>
      <c r="E2628" s="67" t="s">
        <v>13</v>
      </c>
      <c r="F2628" s="67" t="s">
        <v>4400</v>
      </c>
      <c r="G2628" s="67" t="s">
        <v>3677</v>
      </c>
      <c r="H2628" s="67" t="s">
        <v>3749</v>
      </c>
      <c r="I2628" s="68" t="s">
        <v>6319</v>
      </c>
      <c r="J2628" s="68" t="s">
        <v>963</v>
      </c>
      <c r="K2628" s="67" t="s">
        <v>8684</v>
      </c>
      <c r="L2628" s="13">
        <v>2274</v>
      </c>
      <c r="M2628" s="13">
        <v>2368</v>
      </c>
      <c r="N2628" s="13">
        <v>13932</v>
      </c>
      <c r="O2628" s="13">
        <v>0</v>
      </c>
      <c r="P2628" s="13">
        <v>0</v>
      </c>
      <c r="Q2628" s="13">
        <v>0</v>
      </c>
      <c r="R2628" s="13">
        <v>18574</v>
      </c>
    </row>
    <row r="2629" spans="1:18" ht="14.5" x14ac:dyDescent="0.25">
      <c r="A2629" s="68">
        <v>12</v>
      </c>
      <c r="B2629" s="68">
        <v>701</v>
      </c>
      <c r="C2629" s="67" t="s">
        <v>6793</v>
      </c>
      <c r="D2629" s="67" t="s">
        <v>1313</v>
      </c>
      <c r="E2629" s="67" t="s">
        <v>13</v>
      </c>
      <c r="F2629" s="67" t="s">
        <v>4433</v>
      </c>
      <c r="G2629" s="67" t="s">
        <v>3653</v>
      </c>
      <c r="H2629" s="67" t="s">
        <v>3749</v>
      </c>
      <c r="I2629" s="68" t="s">
        <v>6169</v>
      </c>
      <c r="J2629" s="68" t="s">
        <v>963</v>
      </c>
      <c r="K2629" s="67" t="s">
        <v>6769</v>
      </c>
      <c r="L2629" s="13">
        <v>164</v>
      </c>
      <c r="M2629" s="13">
        <v>162</v>
      </c>
      <c r="N2629" s="13">
        <v>367</v>
      </c>
      <c r="O2629" s="13">
        <v>0</v>
      </c>
      <c r="P2629" s="13">
        <v>0</v>
      </c>
      <c r="Q2629" s="13">
        <v>0</v>
      </c>
      <c r="R2629" s="13">
        <v>693</v>
      </c>
    </row>
    <row r="2630" spans="1:18" ht="14.5" x14ac:dyDescent="0.25">
      <c r="A2630" s="68">
        <v>12</v>
      </c>
      <c r="B2630" s="68">
        <v>702</v>
      </c>
      <c r="C2630" s="67" t="s">
        <v>6793</v>
      </c>
      <c r="D2630" s="67" t="s">
        <v>1313</v>
      </c>
      <c r="E2630" s="67" t="s">
        <v>13</v>
      </c>
      <c r="F2630" s="67" t="s">
        <v>4519</v>
      </c>
      <c r="G2630" s="67" t="s">
        <v>4518</v>
      </c>
      <c r="H2630" s="67" t="s">
        <v>3749</v>
      </c>
      <c r="I2630" s="68" t="s">
        <v>6188</v>
      </c>
      <c r="J2630" s="68" t="s">
        <v>963</v>
      </c>
      <c r="K2630" s="67" t="s">
        <v>6438</v>
      </c>
      <c r="L2630" s="13">
        <v>1453</v>
      </c>
      <c r="M2630" s="13">
        <v>1500</v>
      </c>
      <c r="N2630" s="13">
        <v>7492</v>
      </c>
      <c r="O2630" s="13">
        <v>0</v>
      </c>
      <c r="P2630" s="13">
        <v>0</v>
      </c>
      <c r="Q2630" s="13">
        <v>0</v>
      </c>
      <c r="R2630" s="13">
        <v>10445</v>
      </c>
    </row>
    <row r="2631" spans="1:18" ht="14.5" x14ac:dyDescent="0.25">
      <c r="A2631" s="68">
        <v>12</v>
      </c>
      <c r="B2631" s="68">
        <v>703</v>
      </c>
      <c r="C2631" s="67" t="s">
        <v>6793</v>
      </c>
      <c r="D2631" s="67" t="s">
        <v>1313</v>
      </c>
      <c r="E2631" s="67" t="s">
        <v>13</v>
      </c>
      <c r="F2631" s="67" t="s">
        <v>4424</v>
      </c>
      <c r="G2631" s="67" t="s">
        <v>4423</v>
      </c>
      <c r="H2631" s="67" t="s">
        <v>3749</v>
      </c>
      <c r="I2631" s="68" t="s">
        <v>6185</v>
      </c>
      <c r="J2631" s="68" t="s">
        <v>963</v>
      </c>
      <c r="K2631" s="67" t="s">
        <v>6770</v>
      </c>
      <c r="L2631" s="13">
        <v>4191</v>
      </c>
      <c r="M2631" s="13">
        <v>4486</v>
      </c>
      <c r="N2631" s="13">
        <v>25692</v>
      </c>
      <c r="O2631" s="13">
        <v>0</v>
      </c>
      <c r="P2631" s="13">
        <v>0</v>
      </c>
      <c r="Q2631" s="13">
        <v>0</v>
      </c>
      <c r="R2631" s="13">
        <v>34369</v>
      </c>
    </row>
    <row r="2632" spans="1:18" ht="14.5" x14ac:dyDescent="0.25">
      <c r="A2632" s="68">
        <v>12</v>
      </c>
      <c r="B2632" s="68">
        <v>704</v>
      </c>
      <c r="C2632" s="67" t="s">
        <v>6793</v>
      </c>
      <c r="D2632" s="67" t="s">
        <v>1313</v>
      </c>
      <c r="E2632" s="67" t="s">
        <v>13</v>
      </c>
      <c r="F2632" s="67" t="s">
        <v>4498</v>
      </c>
      <c r="G2632" s="67" t="s">
        <v>3720</v>
      </c>
      <c r="H2632" s="67" t="s">
        <v>3749</v>
      </c>
      <c r="I2632" s="68" t="s">
        <v>6204</v>
      </c>
      <c r="J2632" s="68" t="s">
        <v>963</v>
      </c>
      <c r="K2632" s="67" t="s">
        <v>6432</v>
      </c>
      <c r="L2632" s="13">
        <v>3089</v>
      </c>
      <c r="M2632" s="13">
        <v>3237</v>
      </c>
      <c r="N2632" s="13">
        <v>19030</v>
      </c>
      <c r="O2632" s="13">
        <v>0</v>
      </c>
      <c r="P2632" s="13">
        <v>0</v>
      </c>
      <c r="Q2632" s="13">
        <v>0</v>
      </c>
      <c r="R2632" s="13">
        <v>25356</v>
      </c>
    </row>
    <row r="2633" spans="1:18" ht="14.5" x14ac:dyDescent="0.25">
      <c r="A2633" s="68">
        <v>12</v>
      </c>
      <c r="B2633" s="68">
        <v>705</v>
      </c>
      <c r="C2633" s="67" t="s">
        <v>6793</v>
      </c>
      <c r="D2633" s="67" t="s">
        <v>1313</v>
      </c>
      <c r="E2633" s="67" t="s">
        <v>13</v>
      </c>
      <c r="F2633" s="67" t="s">
        <v>4521</v>
      </c>
      <c r="G2633" s="67" t="s">
        <v>4520</v>
      </c>
      <c r="H2633" s="67" t="s">
        <v>3749</v>
      </c>
      <c r="I2633" s="68" t="s">
        <v>6188</v>
      </c>
      <c r="J2633" s="68" t="s">
        <v>963</v>
      </c>
      <c r="K2633" s="67" t="s">
        <v>6439</v>
      </c>
      <c r="L2633" s="13">
        <v>198</v>
      </c>
      <c r="M2633" s="13">
        <v>181</v>
      </c>
      <c r="N2633" s="13">
        <v>711</v>
      </c>
      <c r="O2633" s="13">
        <v>0</v>
      </c>
      <c r="P2633" s="13">
        <v>0</v>
      </c>
      <c r="Q2633" s="13">
        <v>0</v>
      </c>
      <c r="R2633" s="13">
        <v>1090</v>
      </c>
    </row>
    <row r="2634" spans="1:18" ht="14.5" x14ac:dyDescent="0.25">
      <c r="A2634" s="68">
        <v>12</v>
      </c>
      <c r="B2634" s="68">
        <v>706</v>
      </c>
      <c r="C2634" s="67" t="s">
        <v>6793</v>
      </c>
      <c r="D2634" s="67" t="s">
        <v>1313</v>
      </c>
      <c r="E2634" s="67" t="s">
        <v>13</v>
      </c>
      <c r="F2634" s="67" t="s">
        <v>4480</v>
      </c>
      <c r="G2634" s="67" t="s">
        <v>4479</v>
      </c>
      <c r="H2634" s="67" t="s">
        <v>3749</v>
      </c>
      <c r="I2634" s="68" t="s">
        <v>6188</v>
      </c>
      <c r="J2634" s="68" t="s">
        <v>963</v>
      </c>
      <c r="K2634" s="67" t="s">
        <v>6771</v>
      </c>
      <c r="L2634" s="13">
        <v>739</v>
      </c>
      <c r="M2634" s="13">
        <v>736</v>
      </c>
      <c r="N2634" s="13">
        <v>3392</v>
      </c>
      <c r="O2634" s="13">
        <v>0</v>
      </c>
      <c r="P2634" s="13">
        <v>0</v>
      </c>
      <c r="Q2634" s="13">
        <v>0</v>
      </c>
      <c r="R2634" s="13">
        <v>4867</v>
      </c>
    </row>
    <row r="2635" spans="1:18" ht="14.5" x14ac:dyDescent="0.25">
      <c r="A2635" s="68">
        <v>12</v>
      </c>
      <c r="B2635" s="68">
        <v>707</v>
      </c>
      <c r="C2635" s="67" t="s">
        <v>6793</v>
      </c>
      <c r="D2635" s="67" t="s">
        <v>1313</v>
      </c>
      <c r="E2635" s="67" t="s">
        <v>13</v>
      </c>
      <c r="F2635" s="67" t="s">
        <v>4444</v>
      </c>
      <c r="G2635" s="67" t="s">
        <v>4443</v>
      </c>
      <c r="H2635" s="67" t="s">
        <v>3749</v>
      </c>
      <c r="I2635" s="68" t="s">
        <v>6191</v>
      </c>
      <c r="J2635" s="68" t="s">
        <v>963</v>
      </c>
      <c r="K2635" s="67" t="s">
        <v>8685</v>
      </c>
      <c r="L2635" s="13">
        <v>545</v>
      </c>
      <c r="M2635" s="13">
        <v>578</v>
      </c>
      <c r="N2635" s="13">
        <v>3364</v>
      </c>
      <c r="O2635" s="13">
        <v>0</v>
      </c>
      <c r="P2635" s="13">
        <v>0</v>
      </c>
      <c r="Q2635" s="13">
        <v>0</v>
      </c>
      <c r="R2635" s="13">
        <v>4487</v>
      </c>
    </row>
    <row r="2636" spans="1:18" ht="14.5" x14ac:dyDescent="0.25">
      <c r="A2636" s="68">
        <v>12</v>
      </c>
      <c r="B2636" s="68">
        <v>708</v>
      </c>
      <c r="C2636" s="67" t="s">
        <v>6793</v>
      </c>
      <c r="D2636" s="67" t="s">
        <v>1313</v>
      </c>
      <c r="E2636" s="67" t="s">
        <v>13</v>
      </c>
      <c r="F2636" s="67" t="s">
        <v>4502</v>
      </c>
      <c r="G2636" s="67" t="s">
        <v>4501</v>
      </c>
      <c r="H2636" s="67" t="s">
        <v>3749</v>
      </c>
      <c r="I2636" s="68" t="s">
        <v>6191</v>
      </c>
      <c r="J2636" s="68" t="s">
        <v>963</v>
      </c>
      <c r="K2636" s="67" t="s">
        <v>6772</v>
      </c>
      <c r="L2636" s="13">
        <v>688</v>
      </c>
      <c r="M2636" s="13">
        <v>636</v>
      </c>
      <c r="N2636" s="13">
        <v>2989</v>
      </c>
      <c r="O2636" s="13">
        <v>0</v>
      </c>
      <c r="P2636" s="13">
        <v>0</v>
      </c>
      <c r="Q2636" s="13">
        <v>0</v>
      </c>
      <c r="R2636" s="13">
        <v>4313</v>
      </c>
    </row>
    <row r="2637" spans="1:18" ht="14.5" x14ac:dyDescent="0.25">
      <c r="A2637" s="68">
        <v>12</v>
      </c>
      <c r="B2637" s="68">
        <v>709</v>
      </c>
      <c r="C2637" s="67" t="s">
        <v>6793</v>
      </c>
      <c r="D2637" s="67" t="s">
        <v>1313</v>
      </c>
      <c r="E2637" s="67" t="s">
        <v>13</v>
      </c>
      <c r="F2637" s="67" t="s">
        <v>4574</v>
      </c>
      <c r="G2637" s="67" t="s">
        <v>4573</v>
      </c>
      <c r="H2637" s="67" t="s">
        <v>3749</v>
      </c>
      <c r="I2637" s="68" t="s">
        <v>6509</v>
      </c>
      <c r="J2637" s="68" t="s">
        <v>963</v>
      </c>
      <c r="K2637" s="67" t="s">
        <v>6453</v>
      </c>
      <c r="L2637" s="13">
        <v>1631</v>
      </c>
      <c r="M2637" s="13">
        <v>1576</v>
      </c>
      <c r="N2637" s="13">
        <v>7991</v>
      </c>
      <c r="O2637" s="13">
        <v>0</v>
      </c>
      <c r="P2637" s="13">
        <v>0</v>
      </c>
      <c r="Q2637" s="13">
        <v>0</v>
      </c>
      <c r="R2637" s="13">
        <v>11198</v>
      </c>
    </row>
    <row r="2638" spans="1:18" ht="14.5" x14ac:dyDescent="0.25">
      <c r="A2638" s="68">
        <v>12</v>
      </c>
      <c r="B2638" s="68">
        <v>710</v>
      </c>
      <c r="C2638" s="67" t="s">
        <v>6793</v>
      </c>
      <c r="D2638" s="67" t="s">
        <v>1313</v>
      </c>
      <c r="E2638" s="67" t="s">
        <v>13</v>
      </c>
      <c r="F2638" s="67" t="s">
        <v>4394</v>
      </c>
      <c r="G2638" s="67" t="s">
        <v>4393</v>
      </c>
      <c r="H2638" s="67" t="s">
        <v>3749</v>
      </c>
      <c r="I2638" s="68" t="s">
        <v>6319</v>
      </c>
      <c r="J2638" s="68" t="s">
        <v>963</v>
      </c>
      <c r="K2638" s="67" t="s">
        <v>6773</v>
      </c>
      <c r="L2638" s="13">
        <v>2519</v>
      </c>
      <c r="M2638" s="13">
        <v>2597</v>
      </c>
      <c r="N2638" s="13">
        <v>12878</v>
      </c>
      <c r="O2638" s="13">
        <v>0</v>
      </c>
      <c r="P2638" s="13">
        <v>0</v>
      </c>
      <c r="Q2638" s="13">
        <v>0</v>
      </c>
      <c r="R2638" s="13">
        <v>17994</v>
      </c>
    </row>
    <row r="2639" spans="1:18" ht="14.5" x14ac:dyDescent="0.25">
      <c r="A2639" s="68">
        <v>12</v>
      </c>
      <c r="B2639" s="68">
        <v>711</v>
      </c>
      <c r="C2639" s="67" t="s">
        <v>6793</v>
      </c>
      <c r="D2639" s="67" t="s">
        <v>1313</v>
      </c>
      <c r="E2639" s="67" t="s">
        <v>13</v>
      </c>
      <c r="F2639" s="67" t="s">
        <v>7501</v>
      </c>
      <c r="G2639" s="67" t="s">
        <v>7719</v>
      </c>
      <c r="H2639" s="67" t="s">
        <v>3749</v>
      </c>
      <c r="I2639" s="68" t="s">
        <v>6178</v>
      </c>
      <c r="J2639" s="68" t="s">
        <v>963</v>
      </c>
      <c r="K2639" s="67" t="s">
        <v>8832</v>
      </c>
      <c r="L2639" s="13">
        <v>300</v>
      </c>
      <c r="M2639" s="13">
        <v>305</v>
      </c>
      <c r="N2639" s="13">
        <v>150</v>
      </c>
      <c r="O2639" s="13">
        <v>0</v>
      </c>
      <c r="P2639" s="13">
        <v>0</v>
      </c>
      <c r="Q2639" s="13">
        <v>0</v>
      </c>
      <c r="R2639" s="13">
        <v>755</v>
      </c>
    </row>
    <row r="2640" spans="1:18" ht="14.5" x14ac:dyDescent="0.25">
      <c r="A2640" s="68">
        <v>12</v>
      </c>
      <c r="B2640" s="68">
        <v>712</v>
      </c>
      <c r="C2640" s="67" t="s">
        <v>6793</v>
      </c>
      <c r="D2640" s="67" t="s">
        <v>1313</v>
      </c>
      <c r="E2640" s="67" t="s">
        <v>13</v>
      </c>
      <c r="F2640" s="67" t="s">
        <v>4500</v>
      </c>
      <c r="G2640" s="67" t="s">
        <v>4499</v>
      </c>
      <c r="H2640" s="67" t="s">
        <v>3749</v>
      </c>
      <c r="I2640" s="68" t="s">
        <v>6204</v>
      </c>
      <c r="J2640" s="68" t="s">
        <v>963</v>
      </c>
      <c r="K2640" s="67" t="s">
        <v>6433</v>
      </c>
      <c r="L2640" s="13">
        <v>2020</v>
      </c>
      <c r="M2640" s="13">
        <v>1911</v>
      </c>
      <c r="N2640" s="13">
        <v>10280</v>
      </c>
      <c r="O2640" s="13">
        <v>0</v>
      </c>
      <c r="P2640" s="13">
        <v>0</v>
      </c>
      <c r="Q2640" s="13">
        <v>0</v>
      </c>
      <c r="R2640" s="13">
        <v>14211</v>
      </c>
    </row>
    <row r="2641" spans="1:18" ht="14.5" x14ac:dyDescent="0.25">
      <c r="A2641" s="68">
        <v>12</v>
      </c>
      <c r="B2641" s="68">
        <v>713</v>
      </c>
      <c r="C2641" s="67" t="s">
        <v>6793</v>
      </c>
      <c r="D2641" s="67" t="s">
        <v>1313</v>
      </c>
      <c r="E2641" s="67" t="s">
        <v>13</v>
      </c>
      <c r="F2641" s="67" t="s">
        <v>4582</v>
      </c>
      <c r="G2641" s="67" t="s">
        <v>7682</v>
      </c>
      <c r="H2641" s="67" t="s">
        <v>3749</v>
      </c>
      <c r="I2641" s="68" t="s">
        <v>6457</v>
      </c>
      <c r="J2641" s="68" t="s">
        <v>963</v>
      </c>
      <c r="K2641" s="67" t="s">
        <v>8686</v>
      </c>
      <c r="L2641" s="13">
        <v>2193</v>
      </c>
      <c r="M2641" s="13">
        <v>2080</v>
      </c>
      <c r="N2641" s="13">
        <v>7961</v>
      </c>
      <c r="O2641" s="13">
        <v>0</v>
      </c>
      <c r="P2641" s="13">
        <v>0</v>
      </c>
      <c r="Q2641" s="13">
        <v>0</v>
      </c>
      <c r="R2641" s="13">
        <v>12234</v>
      </c>
    </row>
    <row r="2642" spans="1:18" ht="14.5" x14ac:dyDescent="0.25">
      <c r="A2642" s="68">
        <v>12</v>
      </c>
      <c r="B2642" s="68">
        <v>714</v>
      </c>
      <c r="C2642" s="67" t="s">
        <v>6793</v>
      </c>
      <c r="D2642" s="67" t="s">
        <v>1313</v>
      </c>
      <c r="E2642" s="67" t="s">
        <v>13</v>
      </c>
      <c r="F2642" s="67" t="s">
        <v>4570</v>
      </c>
      <c r="G2642" s="67" t="s">
        <v>4569</v>
      </c>
      <c r="H2642" s="67" t="s">
        <v>3749</v>
      </c>
      <c r="I2642" s="68" t="s">
        <v>6185</v>
      </c>
      <c r="J2642" s="68" t="s">
        <v>963</v>
      </c>
      <c r="K2642" s="67" t="s">
        <v>6451</v>
      </c>
      <c r="L2642" s="13">
        <v>3668</v>
      </c>
      <c r="M2642" s="13">
        <v>4016</v>
      </c>
      <c r="N2642" s="13">
        <v>23935</v>
      </c>
      <c r="O2642" s="13">
        <v>0</v>
      </c>
      <c r="P2642" s="13">
        <v>0</v>
      </c>
      <c r="Q2642" s="13">
        <v>0</v>
      </c>
      <c r="R2642" s="13">
        <v>31619</v>
      </c>
    </row>
    <row r="2643" spans="1:18" ht="14.5" x14ac:dyDescent="0.25">
      <c r="A2643" s="68">
        <v>12</v>
      </c>
      <c r="B2643" s="68">
        <v>715</v>
      </c>
      <c r="C2643" s="67" t="s">
        <v>6793</v>
      </c>
      <c r="D2643" s="67" t="s">
        <v>1313</v>
      </c>
      <c r="E2643" s="67" t="s">
        <v>13</v>
      </c>
      <c r="F2643" s="67" t="s">
        <v>4392</v>
      </c>
      <c r="G2643" s="67" t="s">
        <v>4391</v>
      </c>
      <c r="H2643" s="67" t="s">
        <v>3749</v>
      </c>
      <c r="I2643" s="68" t="s">
        <v>6165</v>
      </c>
      <c r="J2643" s="68" t="s">
        <v>963</v>
      </c>
      <c r="K2643" s="67" t="s">
        <v>8687</v>
      </c>
      <c r="L2643" s="13">
        <v>7066</v>
      </c>
      <c r="M2643" s="13">
        <v>7041</v>
      </c>
      <c r="N2643" s="13">
        <v>40991</v>
      </c>
      <c r="O2643" s="13">
        <v>0</v>
      </c>
      <c r="P2643" s="13">
        <v>0</v>
      </c>
      <c r="Q2643" s="13">
        <v>0</v>
      </c>
      <c r="R2643" s="13">
        <v>55098</v>
      </c>
    </row>
    <row r="2644" spans="1:18" ht="14.5" x14ac:dyDescent="0.25">
      <c r="A2644" s="68">
        <v>12</v>
      </c>
      <c r="B2644" s="68">
        <v>716</v>
      </c>
      <c r="C2644" s="67" t="s">
        <v>6793</v>
      </c>
      <c r="D2644" s="67" t="s">
        <v>1313</v>
      </c>
      <c r="E2644" s="67" t="s">
        <v>13</v>
      </c>
      <c r="F2644" s="67" t="s">
        <v>4548</v>
      </c>
      <c r="G2644" s="67" t="s">
        <v>4547</v>
      </c>
      <c r="H2644" s="67" t="s">
        <v>3749</v>
      </c>
      <c r="I2644" s="68" t="s">
        <v>6204</v>
      </c>
      <c r="J2644" s="68" t="s">
        <v>963</v>
      </c>
      <c r="K2644" s="67" t="s">
        <v>6447</v>
      </c>
      <c r="L2644" s="13">
        <v>4972</v>
      </c>
      <c r="M2644" s="13">
        <v>5526</v>
      </c>
      <c r="N2644" s="13">
        <v>32383</v>
      </c>
      <c r="O2644" s="13">
        <v>0</v>
      </c>
      <c r="P2644" s="13">
        <v>0</v>
      </c>
      <c r="Q2644" s="13">
        <v>0</v>
      </c>
      <c r="R2644" s="13">
        <v>42881</v>
      </c>
    </row>
    <row r="2645" spans="1:18" ht="14.5" x14ac:dyDescent="0.25">
      <c r="A2645" s="68">
        <v>12</v>
      </c>
      <c r="B2645" s="68">
        <v>717</v>
      </c>
      <c r="C2645" s="67" t="s">
        <v>6793</v>
      </c>
      <c r="D2645" s="67" t="s">
        <v>1313</v>
      </c>
      <c r="E2645" s="67" t="s">
        <v>13</v>
      </c>
      <c r="F2645" s="67" t="s">
        <v>4419</v>
      </c>
      <c r="G2645" s="67" t="s">
        <v>3636</v>
      </c>
      <c r="H2645" s="67" t="s">
        <v>3749</v>
      </c>
      <c r="I2645" s="68" t="s">
        <v>6513</v>
      </c>
      <c r="J2645" s="68" t="s">
        <v>963</v>
      </c>
      <c r="K2645" s="67" t="s">
        <v>8688</v>
      </c>
      <c r="L2645" s="13">
        <v>6983</v>
      </c>
      <c r="M2645" s="13">
        <v>7200</v>
      </c>
      <c r="N2645" s="13">
        <v>27714</v>
      </c>
      <c r="O2645" s="13">
        <v>0</v>
      </c>
      <c r="P2645" s="13">
        <v>0</v>
      </c>
      <c r="Q2645" s="13">
        <v>0</v>
      </c>
      <c r="R2645" s="13">
        <v>41897</v>
      </c>
    </row>
    <row r="2646" spans="1:18" ht="14.5" x14ac:dyDescent="0.25">
      <c r="A2646" s="68">
        <v>12</v>
      </c>
      <c r="B2646" s="68">
        <v>718</v>
      </c>
      <c r="C2646" s="67" t="s">
        <v>6793</v>
      </c>
      <c r="D2646" s="67" t="s">
        <v>1313</v>
      </c>
      <c r="E2646" s="67" t="s">
        <v>13</v>
      </c>
      <c r="F2646" s="67" t="s">
        <v>4442</v>
      </c>
      <c r="G2646" s="67" t="s">
        <v>4441</v>
      </c>
      <c r="H2646" s="67" t="s">
        <v>3749</v>
      </c>
      <c r="I2646" s="68" t="s">
        <v>6191</v>
      </c>
      <c r="J2646" s="68" t="s">
        <v>963</v>
      </c>
      <c r="K2646" s="67" t="s">
        <v>8689</v>
      </c>
      <c r="L2646" s="13">
        <v>838</v>
      </c>
      <c r="M2646" s="13">
        <v>825</v>
      </c>
      <c r="N2646" s="13">
        <v>3204</v>
      </c>
      <c r="O2646" s="13">
        <v>0</v>
      </c>
      <c r="P2646" s="13">
        <v>0</v>
      </c>
      <c r="Q2646" s="13">
        <v>0</v>
      </c>
      <c r="R2646" s="13">
        <v>4867</v>
      </c>
    </row>
    <row r="2647" spans="1:18" ht="14.5" x14ac:dyDescent="0.25">
      <c r="A2647" s="68">
        <v>12</v>
      </c>
      <c r="B2647" s="68">
        <v>719</v>
      </c>
      <c r="C2647" s="67" t="s">
        <v>6793</v>
      </c>
      <c r="D2647" s="67" t="s">
        <v>1313</v>
      </c>
      <c r="E2647" s="67" t="s">
        <v>13</v>
      </c>
      <c r="F2647" s="67" t="s">
        <v>4388</v>
      </c>
      <c r="G2647" s="67" t="s">
        <v>4387</v>
      </c>
      <c r="H2647" s="67" t="s">
        <v>3749</v>
      </c>
      <c r="I2647" s="68" t="s">
        <v>6165</v>
      </c>
      <c r="J2647" s="68" t="s">
        <v>963</v>
      </c>
      <c r="K2647" s="67" t="s">
        <v>6743</v>
      </c>
      <c r="L2647" s="13">
        <v>4961</v>
      </c>
      <c r="M2647" s="13">
        <v>5265</v>
      </c>
      <c r="N2647" s="13">
        <v>30846</v>
      </c>
      <c r="O2647" s="13">
        <v>0</v>
      </c>
      <c r="P2647" s="13">
        <v>0</v>
      </c>
      <c r="Q2647" s="13">
        <v>0</v>
      </c>
      <c r="R2647" s="13">
        <v>41072</v>
      </c>
    </row>
    <row r="2648" spans="1:18" ht="14.5" x14ac:dyDescent="0.25">
      <c r="A2648" s="68">
        <v>12</v>
      </c>
      <c r="B2648" s="68">
        <v>720</v>
      </c>
      <c r="C2648" s="67" t="s">
        <v>6793</v>
      </c>
      <c r="D2648" s="67" t="s">
        <v>1313</v>
      </c>
      <c r="E2648" s="67" t="s">
        <v>13</v>
      </c>
      <c r="F2648" s="67" t="s">
        <v>4551</v>
      </c>
      <c r="G2648" s="67" t="s">
        <v>4550</v>
      </c>
      <c r="H2648" s="67" t="s">
        <v>3749</v>
      </c>
      <c r="I2648" s="68" t="s">
        <v>6171</v>
      </c>
      <c r="J2648" s="68" t="s">
        <v>963</v>
      </c>
      <c r="K2648" s="67" t="s">
        <v>6774</v>
      </c>
      <c r="L2648" s="13">
        <v>1621</v>
      </c>
      <c r="M2648" s="13">
        <v>1691</v>
      </c>
      <c r="N2648" s="13">
        <v>7374</v>
      </c>
      <c r="O2648" s="13">
        <v>0</v>
      </c>
      <c r="P2648" s="13">
        <v>0</v>
      </c>
      <c r="Q2648" s="13">
        <v>0</v>
      </c>
      <c r="R2648" s="13">
        <v>10686</v>
      </c>
    </row>
    <row r="2649" spans="1:18" ht="14.5" x14ac:dyDescent="0.25">
      <c r="A2649" s="68">
        <v>12</v>
      </c>
      <c r="B2649" s="68">
        <v>721</v>
      </c>
      <c r="C2649" s="67" t="s">
        <v>6793</v>
      </c>
      <c r="D2649" s="67" t="s">
        <v>1313</v>
      </c>
      <c r="E2649" s="67" t="s">
        <v>13</v>
      </c>
      <c r="F2649" s="67" t="s">
        <v>4482</v>
      </c>
      <c r="G2649" s="67" t="s">
        <v>4481</v>
      </c>
      <c r="H2649" s="67" t="s">
        <v>3749</v>
      </c>
      <c r="I2649" s="68" t="s">
        <v>6204</v>
      </c>
      <c r="J2649" s="68" t="s">
        <v>963</v>
      </c>
      <c r="K2649" s="67" t="s">
        <v>6422</v>
      </c>
      <c r="L2649" s="13">
        <v>1528</v>
      </c>
      <c r="M2649" s="13">
        <v>1434</v>
      </c>
      <c r="N2649" s="13">
        <v>5624</v>
      </c>
      <c r="O2649" s="13">
        <v>0</v>
      </c>
      <c r="P2649" s="13">
        <v>0</v>
      </c>
      <c r="Q2649" s="13">
        <v>0</v>
      </c>
      <c r="R2649" s="13">
        <v>8586</v>
      </c>
    </row>
    <row r="2650" spans="1:18" ht="14.5" x14ac:dyDescent="0.25">
      <c r="A2650" s="68">
        <v>12</v>
      </c>
      <c r="B2650" s="68">
        <v>722</v>
      </c>
      <c r="C2650" s="67" t="s">
        <v>6793</v>
      </c>
      <c r="D2650" s="67" t="s">
        <v>1313</v>
      </c>
      <c r="E2650" s="67" t="s">
        <v>13</v>
      </c>
      <c r="F2650" s="67" t="s">
        <v>4474</v>
      </c>
      <c r="G2650" s="67" t="s">
        <v>4473</v>
      </c>
      <c r="H2650" s="67" t="s">
        <v>3749</v>
      </c>
      <c r="I2650" s="68" t="s">
        <v>6204</v>
      </c>
      <c r="J2650" s="68" t="s">
        <v>963</v>
      </c>
      <c r="K2650" s="67" t="s">
        <v>6775</v>
      </c>
      <c r="L2650" s="13">
        <v>2787</v>
      </c>
      <c r="M2650" s="13">
        <v>3086</v>
      </c>
      <c r="N2650" s="13">
        <v>18055</v>
      </c>
      <c r="O2650" s="13">
        <v>0</v>
      </c>
      <c r="P2650" s="13">
        <v>0</v>
      </c>
      <c r="Q2650" s="13">
        <v>0</v>
      </c>
      <c r="R2650" s="13">
        <v>23928</v>
      </c>
    </row>
    <row r="2651" spans="1:18" ht="14.5" x14ac:dyDescent="0.25">
      <c r="A2651" s="68">
        <v>12</v>
      </c>
      <c r="B2651" s="68">
        <v>723</v>
      </c>
      <c r="C2651" s="67" t="s">
        <v>6793</v>
      </c>
      <c r="D2651" s="67" t="s">
        <v>1313</v>
      </c>
      <c r="E2651" s="67" t="s">
        <v>13</v>
      </c>
      <c r="F2651" s="67" t="s">
        <v>6470</v>
      </c>
      <c r="G2651" s="67" t="s">
        <v>6475</v>
      </c>
      <c r="H2651" s="67" t="s">
        <v>3749</v>
      </c>
      <c r="I2651" s="68" t="s">
        <v>6512</v>
      </c>
      <c r="J2651" s="68" t="s">
        <v>963</v>
      </c>
      <c r="K2651" s="67" t="s">
        <v>8690</v>
      </c>
      <c r="L2651" s="13">
        <v>1707</v>
      </c>
      <c r="M2651" s="13">
        <v>1723</v>
      </c>
      <c r="N2651" s="13">
        <v>6976</v>
      </c>
      <c r="O2651" s="13">
        <v>0</v>
      </c>
      <c r="P2651" s="13">
        <v>0</v>
      </c>
      <c r="Q2651" s="13">
        <v>0</v>
      </c>
      <c r="R2651" s="13">
        <v>10406</v>
      </c>
    </row>
    <row r="2652" spans="1:18" ht="14.5" x14ac:dyDescent="0.25">
      <c r="A2652" s="68">
        <v>12</v>
      </c>
      <c r="B2652" s="68">
        <v>724</v>
      </c>
      <c r="C2652" s="67" t="s">
        <v>6793</v>
      </c>
      <c r="D2652" s="67" t="s">
        <v>1313</v>
      </c>
      <c r="E2652" s="67" t="s">
        <v>13</v>
      </c>
      <c r="F2652" s="67" t="s">
        <v>4513</v>
      </c>
      <c r="G2652" s="67" t="s">
        <v>4512</v>
      </c>
      <c r="H2652" s="67" t="s">
        <v>3749</v>
      </c>
      <c r="I2652" s="68" t="s">
        <v>6204</v>
      </c>
      <c r="J2652" s="68" t="s">
        <v>963</v>
      </c>
      <c r="K2652" s="67" t="s">
        <v>8691</v>
      </c>
      <c r="L2652" s="13">
        <v>2545</v>
      </c>
      <c r="M2652" s="13">
        <v>2070</v>
      </c>
      <c r="N2652" s="13">
        <v>11427</v>
      </c>
      <c r="O2652" s="13">
        <v>0</v>
      </c>
      <c r="P2652" s="13">
        <v>0</v>
      </c>
      <c r="Q2652" s="13">
        <v>0</v>
      </c>
      <c r="R2652" s="13">
        <v>16042</v>
      </c>
    </row>
    <row r="2653" spans="1:18" ht="14.5" x14ac:dyDescent="0.25">
      <c r="A2653" s="68">
        <v>12</v>
      </c>
      <c r="B2653" s="68">
        <v>725</v>
      </c>
      <c r="C2653" s="67" t="s">
        <v>6793</v>
      </c>
      <c r="D2653" s="67" t="s">
        <v>1313</v>
      </c>
      <c r="E2653" s="67" t="s">
        <v>13</v>
      </c>
      <c r="F2653" s="67" t="s">
        <v>4578</v>
      </c>
      <c r="G2653" s="67" t="s">
        <v>4577</v>
      </c>
      <c r="H2653" s="67" t="s">
        <v>3749</v>
      </c>
      <c r="I2653" s="68" t="s">
        <v>6204</v>
      </c>
      <c r="J2653" s="68" t="s">
        <v>963</v>
      </c>
      <c r="K2653" s="67" t="s">
        <v>6455</v>
      </c>
      <c r="L2653" s="13">
        <v>3322</v>
      </c>
      <c r="M2653" s="13">
        <v>4149</v>
      </c>
      <c r="N2653" s="13">
        <v>18990</v>
      </c>
      <c r="O2653" s="13">
        <v>0</v>
      </c>
      <c r="P2653" s="13">
        <v>0</v>
      </c>
      <c r="Q2653" s="13">
        <v>0</v>
      </c>
      <c r="R2653" s="13">
        <v>26461</v>
      </c>
    </row>
    <row r="2654" spans="1:18" ht="14.5" x14ac:dyDescent="0.25">
      <c r="A2654" s="68">
        <v>12</v>
      </c>
      <c r="B2654" s="68">
        <v>726</v>
      </c>
      <c r="C2654" s="67" t="s">
        <v>6793</v>
      </c>
      <c r="D2654" s="67" t="s">
        <v>1313</v>
      </c>
      <c r="E2654" s="67" t="s">
        <v>13</v>
      </c>
      <c r="F2654" s="67" t="s">
        <v>4617</v>
      </c>
      <c r="G2654" s="67" t="s">
        <v>4616</v>
      </c>
      <c r="H2654" s="67" t="s">
        <v>3749</v>
      </c>
      <c r="I2654" s="68" t="s">
        <v>6514</v>
      </c>
      <c r="J2654" s="68" t="s">
        <v>963</v>
      </c>
      <c r="K2654" s="67" t="s">
        <v>8692</v>
      </c>
      <c r="L2654" s="13">
        <v>713</v>
      </c>
      <c r="M2654" s="13">
        <v>677</v>
      </c>
      <c r="N2654" s="13">
        <v>2597</v>
      </c>
      <c r="O2654" s="13">
        <v>0</v>
      </c>
      <c r="P2654" s="13">
        <v>0</v>
      </c>
      <c r="Q2654" s="13">
        <v>0</v>
      </c>
      <c r="R2654" s="13">
        <v>3987</v>
      </c>
    </row>
    <row r="2655" spans="1:18" ht="14.5" x14ac:dyDescent="0.25">
      <c r="A2655" s="68">
        <v>12</v>
      </c>
      <c r="B2655" s="68">
        <v>727</v>
      </c>
      <c r="C2655" s="67" t="s">
        <v>6793</v>
      </c>
      <c r="D2655" s="67" t="s">
        <v>1313</v>
      </c>
      <c r="E2655" s="67" t="s">
        <v>13</v>
      </c>
      <c r="F2655" s="67" t="s">
        <v>4553</v>
      </c>
      <c r="G2655" s="67" t="s">
        <v>4552</v>
      </c>
      <c r="H2655" s="67" t="s">
        <v>3749</v>
      </c>
      <c r="I2655" s="68" t="s">
        <v>6185</v>
      </c>
      <c r="J2655" s="68" t="s">
        <v>963</v>
      </c>
      <c r="K2655" s="67" t="s">
        <v>8693</v>
      </c>
      <c r="L2655" s="13">
        <v>4553</v>
      </c>
      <c r="M2655" s="13">
        <v>4486</v>
      </c>
      <c r="N2655" s="13">
        <v>17670</v>
      </c>
      <c r="O2655" s="13">
        <v>0</v>
      </c>
      <c r="P2655" s="13">
        <v>0</v>
      </c>
      <c r="Q2655" s="13">
        <v>0</v>
      </c>
      <c r="R2655" s="13">
        <v>26709</v>
      </c>
    </row>
    <row r="2656" spans="1:18" ht="14.5" x14ac:dyDescent="0.25">
      <c r="A2656" s="68">
        <v>12</v>
      </c>
      <c r="B2656" s="68">
        <v>728</v>
      </c>
      <c r="C2656" s="67" t="s">
        <v>6793</v>
      </c>
      <c r="D2656" s="67" t="s">
        <v>1313</v>
      </c>
      <c r="E2656" s="67" t="s">
        <v>13</v>
      </c>
      <c r="F2656" s="67" t="s">
        <v>4430</v>
      </c>
      <c r="G2656" s="67" t="s">
        <v>4429</v>
      </c>
      <c r="H2656" s="67" t="s">
        <v>3749</v>
      </c>
      <c r="I2656" s="68" t="s">
        <v>6185</v>
      </c>
      <c r="J2656" s="68" t="s">
        <v>963</v>
      </c>
      <c r="K2656" s="67" t="s">
        <v>6776</v>
      </c>
      <c r="L2656" s="13">
        <v>3565</v>
      </c>
      <c r="M2656" s="13">
        <v>3646</v>
      </c>
      <c r="N2656" s="13">
        <v>20846</v>
      </c>
      <c r="O2656" s="13">
        <v>0</v>
      </c>
      <c r="P2656" s="13">
        <v>0</v>
      </c>
      <c r="Q2656" s="13">
        <v>0</v>
      </c>
      <c r="R2656" s="13">
        <v>28057</v>
      </c>
    </row>
    <row r="2657" spans="1:18" ht="14.5" x14ac:dyDescent="0.25">
      <c r="A2657" s="68">
        <v>12</v>
      </c>
      <c r="B2657" s="68">
        <v>729</v>
      </c>
      <c r="C2657" s="67" t="s">
        <v>6793</v>
      </c>
      <c r="D2657" s="67" t="s">
        <v>1313</v>
      </c>
      <c r="E2657" s="67" t="s">
        <v>13</v>
      </c>
      <c r="F2657" s="67" t="s">
        <v>6777</v>
      </c>
      <c r="G2657" s="67" t="s">
        <v>7683</v>
      </c>
      <c r="H2657" s="67" t="s">
        <v>3749</v>
      </c>
      <c r="I2657" s="68" t="s">
        <v>6778</v>
      </c>
      <c r="J2657" s="68" t="s">
        <v>963</v>
      </c>
      <c r="K2657" s="67" t="s">
        <v>8694</v>
      </c>
      <c r="L2657" s="13">
        <v>1346</v>
      </c>
      <c r="M2657" s="13">
        <v>1299</v>
      </c>
      <c r="N2657" s="13">
        <v>5011</v>
      </c>
      <c r="O2657" s="13">
        <v>0</v>
      </c>
      <c r="P2657" s="13">
        <v>0</v>
      </c>
      <c r="Q2657" s="13">
        <v>0</v>
      </c>
      <c r="R2657" s="13">
        <v>7656</v>
      </c>
    </row>
    <row r="2658" spans="1:18" ht="14.5" x14ac:dyDescent="0.25">
      <c r="A2658" s="68">
        <v>12</v>
      </c>
      <c r="B2658" s="68">
        <v>730</v>
      </c>
      <c r="C2658" s="67" t="s">
        <v>6793</v>
      </c>
      <c r="D2658" s="67" t="s">
        <v>1313</v>
      </c>
      <c r="E2658" s="67" t="s">
        <v>13</v>
      </c>
      <c r="F2658" s="67" t="s">
        <v>4395</v>
      </c>
      <c r="G2658" s="67" t="s">
        <v>1050</v>
      </c>
      <c r="H2658" s="67" t="s">
        <v>3749</v>
      </c>
      <c r="I2658" s="68" t="s">
        <v>6221</v>
      </c>
      <c r="J2658" s="68" t="s">
        <v>963</v>
      </c>
      <c r="K2658" s="67" t="s">
        <v>8428</v>
      </c>
      <c r="L2658" s="13">
        <v>1566</v>
      </c>
      <c r="M2658" s="13">
        <v>1683</v>
      </c>
      <c r="N2658" s="13">
        <v>9862</v>
      </c>
      <c r="O2658" s="13">
        <v>0</v>
      </c>
      <c r="P2658" s="13">
        <v>0</v>
      </c>
      <c r="Q2658" s="13">
        <v>0</v>
      </c>
      <c r="R2658" s="13">
        <v>13111</v>
      </c>
    </row>
    <row r="2659" spans="1:18" ht="14.5" x14ac:dyDescent="0.25">
      <c r="A2659" s="68">
        <v>12</v>
      </c>
      <c r="B2659" s="68">
        <v>731</v>
      </c>
      <c r="C2659" s="67" t="s">
        <v>6793</v>
      </c>
      <c r="D2659" s="67" t="s">
        <v>1313</v>
      </c>
      <c r="E2659" s="67" t="s">
        <v>13</v>
      </c>
      <c r="F2659" s="67" t="s">
        <v>4541</v>
      </c>
      <c r="G2659" s="67" t="s">
        <v>1050</v>
      </c>
      <c r="H2659" s="67" t="s">
        <v>3749</v>
      </c>
      <c r="I2659" s="68" t="s">
        <v>6191</v>
      </c>
      <c r="J2659" s="68" t="s">
        <v>963</v>
      </c>
      <c r="K2659" s="67" t="s">
        <v>6445</v>
      </c>
      <c r="L2659" s="13">
        <v>2065</v>
      </c>
      <c r="M2659" s="13">
        <v>2321</v>
      </c>
      <c r="N2659" s="13">
        <v>13825</v>
      </c>
      <c r="O2659" s="13">
        <v>0</v>
      </c>
      <c r="P2659" s="13">
        <v>0</v>
      </c>
      <c r="Q2659" s="13">
        <v>0</v>
      </c>
      <c r="R2659" s="13">
        <v>18211</v>
      </c>
    </row>
    <row r="2660" spans="1:18" ht="14.5" x14ac:dyDescent="0.25">
      <c r="A2660" s="68">
        <v>12</v>
      </c>
      <c r="B2660" s="68">
        <v>732</v>
      </c>
      <c r="C2660" s="67" t="s">
        <v>6793</v>
      </c>
      <c r="D2660" s="67" t="s">
        <v>1313</v>
      </c>
      <c r="E2660" s="67" t="s">
        <v>13</v>
      </c>
      <c r="F2660" s="67" t="s">
        <v>4544</v>
      </c>
      <c r="G2660" s="67" t="s">
        <v>4543</v>
      </c>
      <c r="H2660" s="67" t="s">
        <v>3749</v>
      </c>
      <c r="I2660" s="68" t="s">
        <v>6185</v>
      </c>
      <c r="J2660" s="68" t="s">
        <v>963</v>
      </c>
      <c r="K2660" s="67" t="s">
        <v>8695</v>
      </c>
      <c r="L2660" s="13">
        <v>3885</v>
      </c>
      <c r="M2660" s="13">
        <v>4229</v>
      </c>
      <c r="N2660" s="13">
        <v>24969</v>
      </c>
      <c r="O2660" s="13">
        <v>0</v>
      </c>
      <c r="P2660" s="13">
        <v>0</v>
      </c>
      <c r="Q2660" s="13">
        <v>0</v>
      </c>
      <c r="R2660" s="13">
        <v>33083</v>
      </c>
    </row>
    <row r="2661" spans="1:18" ht="14.5" x14ac:dyDescent="0.25">
      <c r="A2661" s="68">
        <v>12</v>
      </c>
      <c r="B2661" s="68">
        <v>733</v>
      </c>
      <c r="C2661" s="67" t="s">
        <v>6793</v>
      </c>
      <c r="D2661" s="67" t="s">
        <v>1313</v>
      </c>
      <c r="E2661" s="67" t="s">
        <v>13</v>
      </c>
      <c r="F2661" s="67" t="s">
        <v>4506</v>
      </c>
      <c r="G2661" s="67" t="s">
        <v>4505</v>
      </c>
      <c r="H2661" s="67" t="s">
        <v>3749</v>
      </c>
      <c r="I2661" s="68" t="s">
        <v>6188</v>
      </c>
      <c r="J2661" s="68" t="s">
        <v>963</v>
      </c>
      <c r="K2661" s="67" t="s">
        <v>8696</v>
      </c>
      <c r="L2661" s="13">
        <v>1455</v>
      </c>
      <c r="M2661" s="13">
        <v>1448</v>
      </c>
      <c r="N2661" s="13">
        <v>8502</v>
      </c>
      <c r="O2661" s="13">
        <v>0</v>
      </c>
      <c r="P2661" s="13">
        <v>0</v>
      </c>
      <c r="Q2661" s="13">
        <v>0</v>
      </c>
      <c r="R2661" s="13">
        <v>11405</v>
      </c>
    </row>
    <row r="2662" spans="1:18" ht="14.5" x14ac:dyDescent="0.25">
      <c r="A2662" s="68">
        <v>12</v>
      </c>
      <c r="B2662" s="68">
        <v>734</v>
      </c>
      <c r="C2662" s="67" t="s">
        <v>6793</v>
      </c>
      <c r="D2662" s="67" t="s">
        <v>1313</v>
      </c>
      <c r="E2662" s="67" t="s">
        <v>13</v>
      </c>
      <c r="F2662" s="67" t="s">
        <v>4563</v>
      </c>
      <c r="G2662" s="67" t="s">
        <v>4496</v>
      </c>
      <c r="H2662" s="67" t="s">
        <v>3749</v>
      </c>
      <c r="I2662" s="68" t="s">
        <v>6191</v>
      </c>
      <c r="J2662" s="68" t="s">
        <v>963</v>
      </c>
      <c r="K2662" s="67" t="s">
        <v>6449</v>
      </c>
      <c r="L2662" s="13">
        <v>574</v>
      </c>
      <c r="M2662" s="13">
        <v>573</v>
      </c>
      <c r="N2662" s="13">
        <v>3257</v>
      </c>
      <c r="O2662" s="13">
        <v>0</v>
      </c>
      <c r="P2662" s="13">
        <v>0</v>
      </c>
      <c r="Q2662" s="13">
        <v>0</v>
      </c>
      <c r="R2662" s="13">
        <v>4404</v>
      </c>
    </row>
    <row r="2663" spans="1:18" ht="14.5" x14ac:dyDescent="0.25">
      <c r="A2663" s="68">
        <v>12</v>
      </c>
      <c r="B2663" s="68">
        <v>735</v>
      </c>
      <c r="C2663" s="67" t="s">
        <v>6793</v>
      </c>
      <c r="D2663" s="67" t="s">
        <v>1313</v>
      </c>
      <c r="E2663" s="67" t="s">
        <v>13</v>
      </c>
      <c r="F2663" s="67" t="s">
        <v>4497</v>
      </c>
      <c r="G2663" s="67" t="s">
        <v>4496</v>
      </c>
      <c r="H2663" s="67" t="s">
        <v>3749</v>
      </c>
      <c r="I2663" s="68" t="s">
        <v>6191</v>
      </c>
      <c r="J2663" s="68" t="s">
        <v>963</v>
      </c>
      <c r="K2663" s="67" t="s">
        <v>6431</v>
      </c>
      <c r="L2663" s="13">
        <v>2704</v>
      </c>
      <c r="M2663" s="13">
        <v>2383</v>
      </c>
      <c r="N2663" s="13">
        <v>13236</v>
      </c>
      <c r="O2663" s="13">
        <v>0</v>
      </c>
      <c r="P2663" s="13">
        <v>0</v>
      </c>
      <c r="Q2663" s="13">
        <v>0</v>
      </c>
      <c r="R2663" s="13">
        <v>18323</v>
      </c>
    </row>
    <row r="2664" spans="1:18" ht="14.5" x14ac:dyDescent="0.25">
      <c r="A2664" s="68">
        <v>12</v>
      </c>
      <c r="B2664" s="68">
        <v>736</v>
      </c>
      <c r="C2664" s="67" t="s">
        <v>6793</v>
      </c>
      <c r="D2664" s="67" t="s">
        <v>1313</v>
      </c>
      <c r="E2664" s="67" t="s">
        <v>13</v>
      </c>
      <c r="F2664" s="67" t="s">
        <v>4402</v>
      </c>
      <c r="G2664" s="67" t="s">
        <v>4401</v>
      </c>
      <c r="H2664" s="67" t="s">
        <v>3749</v>
      </c>
      <c r="I2664" s="68" t="s">
        <v>6165</v>
      </c>
      <c r="J2664" s="68" t="s">
        <v>963</v>
      </c>
      <c r="K2664" s="67" t="s">
        <v>8697</v>
      </c>
      <c r="L2664" s="13">
        <v>3547</v>
      </c>
      <c r="M2664" s="13">
        <v>3642</v>
      </c>
      <c r="N2664" s="13">
        <v>14244</v>
      </c>
      <c r="O2664" s="13">
        <v>0</v>
      </c>
      <c r="P2664" s="13">
        <v>0</v>
      </c>
      <c r="Q2664" s="13">
        <v>0</v>
      </c>
      <c r="R2664" s="13">
        <v>21433</v>
      </c>
    </row>
    <row r="2665" spans="1:18" ht="14.5" x14ac:dyDescent="0.25">
      <c r="A2665" s="68">
        <v>12</v>
      </c>
      <c r="B2665" s="68">
        <v>737</v>
      </c>
      <c r="C2665" s="67" t="s">
        <v>6793</v>
      </c>
      <c r="D2665" s="67" t="s">
        <v>1313</v>
      </c>
      <c r="E2665" s="67" t="s">
        <v>13</v>
      </c>
      <c r="F2665" s="67" t="s">
        <v>4517</v>
      </c>
      <c r="G2665" s="67" t="s">
        <v>4516</v>
      </c>
      <c r="H2665" s="67" t="s">
        <v>3749</v>
      </c>
      <c r="I2665" s="68" t="s">
        <v>6204</v>
      </c>
      <c r="J2665" s="68" t="s">
        <v>963</v>
      </c>
      <c r="K2665" s="67" t="s">
        <v>8698</v>
      </c>
      <c r="L2665" s="13">
        <v>1296</v>
      </c>
      <c r="M2665" s="13">
        <v>1350</v>
      </c>
      <c r="N2665" s="13">
        <v>7735</v>
      </c>
      <c r="O2665" s="13">
        <v>0</v>
      </c>
      <c r="P2665" s="13">
        <v>0</v>
      </c>
      <c r="Q2665" s="13">
        <v>0</v>
      </c>
      <c r="R2665" s="13">
        <v>10381</v>
      </c>
    </row>
    <row r="2666" spans="1:18" ht="14.5" x14ac:dyDescent="0.25">
      <c r="A2666" s="68">
        <v>12</v>
      </c>
      <c r="B2666" s="68">
        <v>738</v>
      </c>
      <c r="C2666" s="67" t="s">
        <v>6793</v>
      </c>
      <c r="D2666" s="67" t="s">
        <v>1313</v>
      </c>
      <c r="E2666" s="67" t="s">
        <v>13</v>
      </c>
      <c r="F2666" s="67" t="s">
        <v>6468</v>
      </c>
      <c r="G2666" s="67" t="s">
        <v>4584</v>
      </c>
      <c r="H2666" s="67" t="s">
        <v>3749</v>
      </c>
      <c r="I2666" s="68" t="s">
        <v>6178</v>
      </c>
      <c r="J2666" s="68" t="s">
        <v>963</v>
      </c>
      <c r="K2666" s="67" t="s">
        <v>6779</v>
      </c>
      <c r="L2666" s="13">
        <v>22</v>
      </c>
      <c r="M2666" s="13">
        <v>22</v>
      </c>
      <c r="N2666" s="13">
        <v>51</v>
      </c>
      <c r="O2666" s="13">
        <v>0</v>
      </c>
      <c r="P2666" s="13">
        <v>0</v>
      </c>
      <c r="Q2666" s="13">
        <v>0</v>
      </c>
      <c r="R2666" s="13">
        <v>95</v>
      </c>
    </row>
    <row r="2667" spans="1:18" ht="14.5" x14ac:dyDescent="0.25">
      <c r="A2667" s="68">
        <v>12</v>
      </c>
      <c r="B2667" s="68">
        <v>739</v>
      </c>
      <c r="C2667" s="67" t="s">
        <v>6793</v>
      </c>
      <c r="D2667" s="67" t="s">
        <v>1313</v>
      </c>
      <c r="E2667" s="67" t="s">
        <v>13</v>
      </c>
      <c r="F2667" s="67" t="s">
        <v>4585</v>
      </c>
      <c r="G2667" s="67" t="s">
        <v>4584</v>
      </c>
      <c r="H2667" s="67" t="s">
        <v>3749</v>
      </c>
      <c r="I2667" s="68" t="s">
        <v>6276</v>
      </c>
      <c r="J2667" s="68" t="s">
        <v>963</v>
      </c>
      <c r="K2667" s="67" t="s">
        <v>6459</v>
      </c>
      <c r="L2667" s="13">
        <v>29</v>
      </c>
      <c r="M2667" s="13">
        <v>29</v>
      </c>
      <c r="N2667" s="13">
        <v>72</v>
      </c>
      <c r="O2667" s="13">
        <v>0</v>
      </c>
      <c r="P2667" s="13">
        <v>0</v>
      </c>
      <c r="Q2667" s="13">
        <v>0</v>
      </c>
      <c r="R2667" s="13">
        <v>130</v>
      </c>
    </row>
    <row r="2668" spans="1:18" ht="14.5" x14ac:dyDescent="0.25">
      <c r="A2668" s="68">
        <v>12</v>
      </c>
      <c r="B2668" s="68">
        <v>740</v>
      </c>
      <c r="C2668" s="67" t="s">
        <v>6793</v>
      </c>
      <c r="D2668" s="67" t="s">
        <v>1313</v>
      </c>
      <c r="E2668" s="67" t="s">
        <v>13</v>
      </c>
      <c r="F2668" s="67" t="s">
        <v>7465</v>
      </c>
      <c r="G2668" s="67" t="s">
        <v>7703</v>
      </c>
      <c r="H2668" s="67" t="s">
        <v>3749</v>
      </c>
      <c r="I2668" s="68" t="s">
        <v>6175</v>
      </c>
      <c r="J2668" s="68" t="s">
        <v>963</v>
      </c>
      <c r="K2668" s="67" t="s">
        <v>8801</v>
      </c>
      <c r="L2668" s="13">
        <v>141</v>
      </c>
      <c r="M2668" s="13">
        <v>139</v>
      </c>
      <c r="N2668" s="13">
        <v>257</v>
      </c>
      <c r="O2668" s="13">
        <v>0</v>
      </c>
      <c r="P2668" s="13">
        <v>0</v>
      </c>
      <c r="Q2668" s="13">
        <v>0</v>
      </c>
      <c r="R2668" s="13">
        <v>537</v>
      </c>
    </row>
    <row r="2669" spans="1:18" ht="14.5" x14ac:dyDescent="0.25">
      <c r="A2669" s="68">
        <v>12</v>
      </c>
      <c r="B2669" s="68">
        <v>741</v>
      </c>
      <c r="C2669" s="67" t="s">
        <v>6793</v>
      </c>
      <c r="D2669" s="67" t="s">
        <v>1313</v>
      </c>
      <c r="E2669" s="67" t="s">
        <v>13</v>
      </c>
      <c r="F2669" s="67" t="s">
        <v>4587</v>
      </c>
      <c r="G2669" s="67" t="s">
        <v>4586</v>
      </c>
      <c r="H2669" s="67" t="s">
        <v>3749</v>
      </c>
      <c r="I2669" s="68" t="s">
        <v>6276</v>
      </c>
      <c r="J2669" s="68" t="s">
        <v>963</v>
      </c>
      <c r="K2669" s="67" t="s">
        <v>6460</v>
      </c>
      <c r="L2669" s="13">
        <v>224</v>
      </c>
      <c r="M2669" s="13">
        <v>224</v>
      </c>
      <c r="N2669" s="13">
        <v>517</v>
      </c>
      <c r="O2669" s="13">
        <v>0</v>
      </c>
      <c r="P2669" s="13">
        <v>0</v>
      </c>
      <c r="Q2669" s="13">
        <v>0</v>
      </c>
      <c r="R2669" s="13">
        <v>965</v>
      </c>
    </row>
    <row r="2670" spans="1:18" ht="14.5" x14ac:dyDescent="0.25">
      <c r="A2670" s="68">
        <v>12</v>
      </c>
      <c r="B2670" s="68">
        <v>742</v>
      </c>
      <c r="C2670" s="67" t="s">
        <v>6793</v>
      </c>
      <c r="D2670" s="67" t="s">
        <v>1313</v>
      </c>
      <c r="E2670" s="67" t="s">
        <v>13</v>
      </c>
      <c r="F2670" s="67" t="s">
        <v>4589</v>
      </c>
      <c r="G2670" s="67" t="s">
        <v>4588</v>
      </c>
      <c r="H2670" s="67" t="s">
        <v>3749</v>
      </c>
      <c r="I2670" s="68" t="s">
        <v>6276</v>
      </c>
      <c r="J2670" s="68" t="s">
        <v>963</v>
      </c>
      <c r="K2670" s="67" t="s">
        <v>6780</v>
      </c>
      <c r="L2670" s="13">
        <v>216</v>
      </c>
      <c r="M2670" s="13">
        <v>215</v>
      </c>
      <c r="N2670" s="13">
        <v>435</v>
      </c>
      <c r="O2670" s="13">
        <v>0</v>
      </c>
      <c r="P2670" s="13">
        <v>0</v>
      </c>
      <c r="Q2670" s="13">
        <v>0</v>
      </c>
      <c r="R2670" s="13">
        <v>866</v>
      </c>
    </row>
    <row r="2671" spans="1:18" ht="14.5" x14ac:dyDescent="0.25">
      <c r="A2671" s="68">
        <v>12</v>
      </c>
      <c r="B2671" s="68">
        <v>743</v>
      </c>
      <c r="C2671" s="67" t="s">
        <v>6793</v>
      </c>
      <c r="D2671" s="67" t="s">
        <v>6803</v>
      </c>
      <c r="E2671" s="67" t="s">
        <v>13</v>
      </c>
      <c r="F2671" s="67" t="s">
        <v>4591</v>
      </c>
      <c r="G2671" s="67" t="s">
        <v>4590</v>
      </c>
      <c r="H2671" s="67" t="s">
        <v>3749</v>
      </c>
      <c r="I2671" s="68" t="s">
        <v>6180</v>
      </c>
      <c r="J2671" s="68" t="s">
        <v>963</v>
      </c>
      <c r="K2671" s="67" t="s">
        <v>6781</v>
      </c>
      <c r="L2671" s="13">
        <v>85</v>
      </c>
      <c r="M2671" s="13">
        <v>78</v>
      </c>
      <c r="N2671" s="13">
        <v>104</v>
      </c>
      <c r="O2671" s="13">
        <v>0</v>
      </c>
      <c r="P2671" s="13">
        <v>0</v>
      </c>
      <c r="Q2671" s="13">
        <v>0</v>
      </c>
      <c r="R2671" s="13">
        <v>267</v>
      </c>
    </row>
    <row r="2672" spans="1:18" ht="14.5" x14ac:dyDescent="0.25">
      <c r="A2672" s="68">
        <v>12</v>
      </c>
      <c r="B2672" s="68">
        <v>744</v>
      </c>
      <c r="C2672" s="67" t="s">
        <v>6793</v>
      </c>
      <c r="D2672" s="67" t="s">
        <v>6803</v>
      </c>
      <c r="E2672" s="67" t="s">
        <v>13</v>
      </c>
      <c r="F2672" s="67" t="s">
        <v>4593</v>
      </c>
      <c r="G2672" s="67" t="s">
        <v>4592</v>
      </c>
      <c r="H2672" s="67" t="s">
        <v>3749</v>
      </c>
      <c r="I2672" s="68" t="s">
        <v>6461</v>
      </c>
      <c r="J2672" s="68" t="s">
        <v>963</v>
      </c>
      <c r="K2672" s="67" t="s">
        <v>8699</v>
      </c>
      <c r="L2672" s="13">
        <v>353</v>
      </c>
      <c r="M2672" s="13">
        <v>327</v>
      </c>
      <c r="N2672" s="13">
        <v>130</v>
      </c>
      <c r="O2672" s="13">
        <v>0</v>
      </c>
      <c r="P2672" s="13">
        <v>0</v>
      </c>
      <c r="Q2672" s="13">
        <v>0</v>
      </c>
      <c r="R2672" s="13">
        <v>810</v>
      </c>
    </row>
    <row r="2673" spans="1:18" ht="14.5" x14ac:dyDescent="0.25">
      <c r="A2673" s="68">
        <v>12</v>
      </c>
      <c r="B2673" s="68">
        <v>745</v>
      </c>
      <c r="C2673" s="67" t="s">
        <v>6793</v>
      </c>
      <c r="D2673" s="67" t="s">
        <v>6803</v>
      </c>
      <c r="E2673" s="67" t="s">
        <v>13</v>
      </c>
      <c r="F2673" s="67" t="s">
        <v>4594</v>
      </c>
      <c r="G2673" s="67" t="s">
        <v>2425</v>
      </c>
      <c r="H2673" s="67" t="s">
        <v>3749</v>
      </c>
      <c r="I2673" s="68" t="s">
        <v>6188</v>
      </c>
      <c r="J2673" s="68" t="s">
        <v>963</v>
      </c>
      <c r="K2673" s="67" t="s">
        <v>8700</v>
      </c>
      <c r="L2673" s="13">
        <v>86</v>
      </c>
      <c r="M2673" s="13">
        <v>75</v>
      </c>
      <c r="N2673" s="13">
        <v>160</v>
      </c>
      <c r="O2673" s="13">
        <v>0</v>
      </c>
      <c r="P2673" s="13">
        <v>0</v>
      </c>
      <c r="Q2673" s="13">
        <v>0</v>
      </c>
      <c r="R2673" s="13">
        <v>321</v>
      </c>
    </row>
    <row r="2674" spans="1:18" ht="14.5" x14ac:dyDescent="0.25">
      <c r="A2674" s="68">
        <v>12</v>
      </c>
      <c r="B2674" s="68">
        <v>746</v>
      </c>
      <c r="C2674" s="67" t="s">
        <v>6793</v>
      </c>
      <c r="D2674" s="67" t="s">
        <v>6803</v>
      </c>
      <c r="E2674" s="67" t="s">
        <v>13</v>
      </c>
      <c r="F2674" s="67" t="s">
        <v>4595</v>
      </c>
      <c r="G2674" s="67" t="s">
        <v>7684</v>
      </c>
      <c r="H2674" s="67" t="s">
        <v>3749</v>
      </c>
      <c r="I2674" s="68" t="s">
        <v>6173</v>
      </c>
      <c r="J2674" s="68" t="s">
        <v>963</v>
      </c>
      <c r="K2674" s="67" t="s">
        <v>8701</v>
      </c>
      <c r="L2674" s="13">
        <v>60</v>
      </c>
      <c r="M2674" s="13">
        <v>57</v>
      </c>
      <c r="N2674" s="13">
        <v>50</v>
      </c>
      <c r="O2674" s="13">
        <v>0</v>
      </c>
      <c r="P2674" s="13">
        <v>0</v>
      </c>
      <c r="Q2674" s="13">
        <v>0</v>
      </c>
      <c r="R2674" s="13">
        <v>167</v>
      </c>
    </row>
  </sheetData>
  <sheetProtection algorithmName="SHA-512" hashValue="O6CEMVod4809x5PdXCvyo/5Owr75RnTSHxjGZvZEzqHGyy5auX4V3hCid5n01spp/d5sBU2XQCp7nQlWE4KV/Q==" saltValue="hJ9soxozV5IhS6Dn/XerQA==" spinCount="100000" sheet="1" objects="1" scenarios="1"/>
  <autoFilter ref="A1:R2674" xr:uid="{2397210F-85D7-4D0F-B136-A1EB6937BBD2}"/>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I46"/>
  <sheetViews>
    <sheetView topLeftCell="A28" workbookViewId="0">
      <selection activeCell="C5" sqref="C5:H45"/>
    </sheetView>
  </sheetViews>
  <sheetFormatPr baseColWidth="10" defaultRowHeight="12.5" x14ac:dyDescent="0.25"/>
  <cols>
    <col min="1" max="1" width="11.54296875" bestFit="1" customWidth="1"/>
    <col min="2" max="2" width="7.81640625" customWidth="1"/>
    <col min="3" max="7" width="11.81640625" customWidth="1"/>
    <col min="8" max="8" width="11.81640625" bestFit="1" customWidth="1"/>
  </cols>
  <sheetData>
    <row r="3" spans="1:9" x14ac:dyDescent="0.25">
      <c r="A3" s="1"/>
      <c r="B3" s="2"/>
      <c r="C3" s="4" t="s">
        <v>644</v>
      </c>
      <c r="D3" s="2"/>
      <c r="E3" s="2"/>
      <c r="F3" s="2"/>
      <c r="G3" s="2"/>
      <c r="H3" s="3"/>
    </row>
    <row r="4" spans="1:9" x14ac:dyDescent="0.25">
      <c r="A4" s="4" t="s">
        <v>0</v>
      </c>
      <c r="B4" s="4" t="s">
        <v>2</v>
      </c>
      <c r="C4" s="1" t="s">
        <v>645</v>
      </c>
      <c r="D4" s="8" t="s">
        <v>646</v>
      </c>
      <c r="E4" s="8" t="s">
        <v>647</v>
      </c>
      <c r="F4" s="8" t="s">
        <v>648</v>
      </c>
      <c r="G4" s="8" t="s">
        <v>649</v>
      </c>
      <c r="H4" s="7" t="s">
        <v>650</v>
      </c>
    </row>
    <row r="5" spans="1:9" x14ac:dyDescent="0.25">
      <c r="A5" s="1">
        <v>1</v>
      </c>
      <c r="B5" s="1" t="s">
        <v>6</v>
      </c>
      <c r="C5" s="9">
        <v>3694387</v>
      </c>
      <c r="D5" s="12">
        <v>6556134</v>
      </c>
      <c r="E5" s="12">
        <v>4887177</v>
      </c>
      <c r="F5" s="12">
        <v>0</v>
      </c>
      <c r="G5" s="12">
        <v>0</v>
      </c>
      <c r="H5" s="15">
        <v>0</v>
      </c>
      <c r="I5" s="13">
        <f>SUM(C5:H5)</f>
        <v>15137698</v>
      </c>
    </row>
    <row r="6" spans="1:9" x14ac:dyDescent="0.25">
      <c r="A6" s="1">
        <v>2</v>
      </c>
      <c r="B6" s="1" t="s">
        <v>41</v>
      </c>
      <c r="C6" s="9">
        <v>2909351</v>
      </c>
      <c r="D6" s="12">
        <v>3339933</v>
      </c>
      <c r="E6" s="12">
        <v>1572102</v>
      </c>
      <c r="F6" s="12">
        <v>2564443</v>
      </c>
      <c r="G6" s="12">
        <v>3804309</v>
      </c>
      <c r="H6" s="15">
        <v>10205310</v>
      </c>
      <c r="I6" s="13">
        <f t="shared" ref="I6:I46" si="0">SUM(C6:H6)</f>
        <v>24395448</v>
      </c>
    </row>
    <row r="7" spans="1:9" x14ac:dyDescent="0.25">
      <c r="A7" s="1">
        <v>3</v>
      </c>
      <c r="B7" s="1" t="s">
        <v>6</v>
      </c>
      <c r="C7" s="9">
        <v>2391021</v>
      </c>
      <c r="D7" s="12">
        <v>4419354</v>
      </c>
      <c r="E7" s="12">
        <v>4150979</v>
      </c>
      <c r="F7" s="12">
        <v>0</v>
      </c>
      <c r="G7" s="12">
        <v>0</v>
      </c>
      <c r="H7" s="15">
        <v>0</v>
      </c>
      <c r="I7" s="13">
        <f t="shared" si="0"/>
        <v>10961354</v>
      </c>
    </row>
    <row r="8" spans="1:9" x14ac:dyDescent="0.25">
      <c r="A8" s="1">
        <v>4</v>
      </c>
      <c r="B8" s="1" t="s">
        <v>41</v>
      </c>
      <c r="C8" s="9">
        <v>2112784</v>
      </c>
      <c r="D8" s="12">
        <v>2494522</v>
      </c>
      <c r="E8" s="12">
        <v>1047753</v>
      </c>
      <c r="F8" s="12">
        <v>1757510</v>
      </c>
      <c r="G8" s="12">
        <v>2575100</v>
      </c>
      <c r="H8" s="15">
        <v>6620171</v>
      </c>
      <c r="I8" s="13">
        <f t="shared" si="0"/>
        <v>16607840</v>
      </c>
    </row>
    <row r="9" spans="1:9" x14ac:dyDescent="0.25">
      <c r="A9" s="20"/>
      <c r="B9" s="5" t="s">
        <v>127</v>
      </c>
      <c r="C9" s="10">
        <v>245616</v>
      </c>
      <c r="D9" s="13">
        <v>338808</v>
      </c>
      <c r="E9" s="13">
        <v>126430</v>
      </c>
      <c r="F9" s="13">
        <v>227989</v>
      </c>
      <c r="G9" s="13">
        <v>322242</v>
      </c>
      <c r="H9" s="16">
        <v>1437945</v>
      </c>
      <c r="I9" s="13">
        <f t="shared" si="0"/>
        <v>2699030</v>
      </c>
    </row>
    <row r="10" spans="1:9" x14ac:dyDescent="0.25">
      <c r="A10" s="1">
        <v>5</v>
      </c>
      <c r="B10" s="1" t="s">
        <v>6</v>
      </c>
      <c r="C10" s="9">
        <v>5076246</v>
      </c>
      <c r="D10" s="12">
        <v>9684462</v>
      </c>
      <c r="E10" s="12">
        <v>7846655</v>
      </c>
      <c r="F10" s="12">
        <v>0</v>
      </c>
      <c r="G10" s="12">
        <v>0</v>
      </c>
      <c r="H10" s="15">
        <v>0</v>
      </c>
      <c r="I10" s="13">
        <f t="shared" si="0"/>
        <v>22607363</v>
      </c>
    </row>
    <row r="11" spans="1:9" x14ac:dyDescent="0.25">
      <c r="A11" s="1">
        <v>6</v>
      </c>
      <c r="B11" s="1" t="s">
        <v>41</v>
      </c>
      <c r="C11" s="9">
        <v>1186131</v>
      </c>
      <c r="D11" s="12">
        <v>1296825</v>
      </c>
      <c r="E11" s="12">
        <v>571190</v>
      </c>
      <c r="F11" s="12">
        <v>914367</v>
      </c>
      <c r="G11" s="12">
        <v>1363930</v>
      </c>
      <c r="H11" s="15">
        <v>4477585</v>
      </c>
      <c r="I11" s="13">
        <f t="shared" si="0"/>
        <v>9810028</v>
      </c>
    </row>
    <row r="12" spans="1:9" x14ac:dyDescent="0.25">
      <c r="A12" s="1">
        <v>7</v>
      </c>
      <c r="B12" s="1" t="s">
        <v>6</v>
      </c>
      <c r="C12" s="9">
        <v>2891758</v>
      </c>
      <c r="D12" s="12">
        <v>5343304</v>
      </c>
      <c r="E12" s="12">
        <v>3378747</v>
      </c>
      <c r="F12" s="12">
        <v>0</v>
      </c>
      <c r="G12" s="12">
        <v>0</v>
      </c>
      <c r="H12" s="15">
        <v>0</v>
      </c>
      <c r="I12" s="13">
        <f t="shared" si="0"/>
        <v>11613809</v>
      </c>
    </row>
    <row r="13" spans="1:9" x14ac:dyDescent="0.25">
      <c r="A13" s="1">
        <v>8</v>
      </c>
      <c r="B13" s="1" t="s">
        <v>41</v>
      </c>
      <c r="C13" s="9">
        <v>1549833</v>
      </c>
      <c r="D13" s="12">
        <v>1921662</v>
      </c>
      <c r="E13" s="12">
        <v>862527</v>
      </c>
      <c r="F13" s="12">
        <v>1412432</v>
      </c>
      <c r="G13" s="12">
        <v>2245161</v>
      </c>
      <c r="H13" s="15">
        <v>5651587</v>
      </c>
      <c r="I13" s="13">
        <f t="shared" si="0"/>
        <v>13643202</v>
      </c>
    </row>
    <row r="14" spans="1:9" x14ac:dyDescent="0.25">
      <c r="A14" s="1">
        <v>9</v>
      </c>
      <c r="B14" s="1" t="s">
        <v>6</v>
      </c>
      <c r="C14" s="9">
        <v>6298854</v>
      </c>
      <c r="D14" s="12">
        <v>11372650</v>
      </c>
      <c r="E14" s="12">
        <v>6554611</v>
      </c>
      <c r="F14" s="12">
        <v>0</v>
      </c>
      <c r="G14" s="12">
        <v>0</v>
      </c>
      <c r="H14" s="15">
        <v>0</v>
      </c>
      <c r="I14" s="13">
        <f t="shared" si="0"/>
        <v>24226115</v>
      </c>
    </row>
    <row r="15" spans="1:9" x14ac:dyDescent="0.25">
      <c r="A15" s="1">
        <v>10</v>
      </c>
      <c r="B15" s="1" t="s">
        <v>6</v>
      </c>
      <c r="C15" s="9">
        <v>6249057</v>
      </c>
      <c r="D15" s="12">
        <v>11536662</v>
      </c>
      <c r="E15" s="12">
        <v>6892496</v>
      </c>
      <c r="F15" s="12">
        <v>0</v>
      </c>
      <c r="G15" s="12">
        <v>0</v>
      </c>
      <c r="H15" s="15">
        <v>0</v>
      </c>
      <c r="I15" s="13">
        <f t="shared" si="0"/>
        <v>24678215</v>
      </c>
    </row>
    <row r="16" spans="1:9" x14ac:dyDescent="0.25">
      <c r="A16" s="1">
        <v>11</v>
      </c>
      <c r="B16" s="1" t="s">
        <v>41</v>
      </c>
      <c r="C16" s="9">
        <v>970305</v>
      </c>
      <c r="D16" s="12">
        <v>1099769</v>
      </c>
      <c r="E16" s="12">
        <v>473248</v>
      </c>
      <c r="F16" s="12">
        <v>724177</v>
      </c>
      <c r="G16" s="12">
        <v>963329</v>
      </c>
      <c r="H16" s="15">
        <v>2284059</v>
      </c>
      <c r="I16" s="13">
        <f t="shared" si="0"/>
        <v>6514887</v>
      </c>
    </row>
    <row r="17" spans="1:9" x14ac:dyDescent="0.25">
      <c r="A17" s="1">
        <v>12</v>
      </c>
      <c r="B17" s="1" t="s">
        <v>6</v>
      </c>
      <c r="C17" s="9">
        <v>1624192</v>
      </c>
      <c r="D17" s="12">
        <v>3168541</v>
      </c>
      <c r="E17" s="12">
        <v>2679674</v>
      </c>
      <c r="F17" s="12">
        <v>0</v>
      </c>
      <c r="G17" s="12">
        <v>0</v>
      </c>
      <c r="H17" s="15">
        <v>0</v>
      </c>
      <c r="I17" s="13">
        <f t="shared" si="0"/>
        <v>7472407</v>
      </c>
    </row>
    <row r="18" spans="1:9" x14ac:dyDescent="0.25">
      <c r="A18" s="1">
        <v>13</v>
      </c>
      <c r="B18" s="1" t="s">
        <v>41</v>
      </c>
      <c r="C18" s="9">
        <v>3916210</v>
      </c>
      <c r="D18" s="12">
        <v>5000648</v>
      </c>
      <c r="E18" s="12">
        <v>2542996</v>
      </c>
      <c r="F18" s="12">
        <v>3572930</v>
      </c>
      <c r="G18" s="12">
        <v>5785631</v>
      </c>
      <c r="H18" s="15">
        <v>18530908</v>
      </c>
      <c r="I18" s="13">
        <f t="shared" si="0"/>
        <v>39349323</v>
      </c>
    </row>
    <row r="19" spans="1:9" x14ac:dyDescent="0.25">
      <c r="A19" s="1">
        <v>14</v>
      </c>
      <c r="B19" s="1" t="s">
        <v>6</v>
      </c>
      <c r="C19" s="9">
        <v>308043</v>
      </c>
      <c r="D19" s="12">
        <v>589077</v>
      </c>
      <c r="E19" s="12">
        <v>287251</v>
      </c>
      <c r="F19" s="12">
        <v>0</v>
      </c>
      <c r="G19" s="12">
        <v>0</v>
      </c>
      <c r="H19" s="15">
        <v>0</v>
      </c>
      <c r="I19" s="13">
        <f t="shared" si="0"/>
        <v>1184371</v>
      </c>
    </row>
    <row r="20" spans="1:9" x14ac:dyDescent="0.25">
      <c r="A20" s="20"/>
      <c r="B20" s="5" t="s">
        <v>41</v>
      </c>
      <c r="C20" s="10">
        <v>3440010</v>
      </c>
      <c r="D20" s="13">
        <v>4549276</v>
      </c>
      <c r="E20" s="13">
        <v>2074362</v>
      </c>
      <c r="F20" s="13">
        <v>3452852</v>
      </c>
      <c r="G20" s="13">
        <v>5754294</v>
      </c>
      <c r="H20" s="16">
        <v>19709494</v>
      </c>
      <c r="I20" s="13">
        <f t="shared" si="0"/>
        <v>38980288</v>
      </c>
    </row>
    <row r="21" spans="1:9" x14ac:dyDescent="0.25">
      <c r="A21" s="1">
        <v>15</v>
      </c>
      <c r="B21" s="1" t="s">
        <v>41</v>
      </c>
      <c r="C21" s="9">
        <v>1719070</v>
      </c>
      <c r="D21" s="12">
        <v>2164097</v>
      </c>
      <c r="E21" s="12">
        <v>846350</v>
      </c>
      <c r="F21" s="12">
        <v>1379214</v>
      </c>
      <c r="G21" s="12">
        <v>1754227</v>
      </c>
      <c r="H21" s="15">
        <v>8147698</v>
      </c>
      <c r="I21" s="13">
        <f t="shared" si="0"/>
        <v>16010656</v>
      </c>
    </row>
    <row r="22" spans="1:9" x14ac:dyDescent="0.25">
      <c r="A22" s="1">
        <v>16</v>
      </c>
      <c r="B22" s="1" t="s">
        <v>6</v>
      </c>
      <c r="C22" s="9">
        <v>126021</v>
      </c>
      <c r="D22" s="12">
        <v>204001</v>
      </c>
      <c r="E22" s="12">
        <v>80270</v>
      </c>
      <c r="F22" s="12">
        <v>0</v>
      </c>
      <c r="G22" s="12">
        <v>0</v>
      </c>
      <c r="H22" s="15">
        <v>0</v>
      </c>
      <c r="I22" s="13">
        <f t="shared" si="0"/>
        <v>410292</v>
      </c>
    </row>
    <row r="23" spans="1:9" x14ac:dyDescent="0.25">
      <c r="A23" s="20"/>
      <c r="B23" s="5" t="s">
        <v>41</v>
      </c>
      <c r="C23" s="10">
        <v>1034638</v>
      </c>
      <c r="D23" s="13">
        <v>1324952</v>
      </c>
      <c r="E23" s="13">
        <v>594693</v>
      </c>
      <c r="F23" s="13">
        <v>982991</v>
      </c>
      <c r="G23" s="13">
        <v>1561027</v>
      </c>
      <c r="H23" s="16">
        <v>5449012</v>
      </c>
      <c r="I23" s="13">
        <f t="shared" si="0"/>
        <v>10947313</v>
      </c>
    </row>
    <row r="24" spans="1:9" x14ac:dyDescent="0.25">
      <c r="A24" s="1">
        <v>17</v>
      </c>
      <c r="B24" s="1" t="s">
        <v>6</v>
      </c>
      <c r="C24" s="9">
        <v>265139</v>
      </c>
      <c r="D24" s="12">
        <v>495941</v>
      </c>
      <c r="E24" s="12">
        <v>237066</v>
      </c>
      <c r="F24" s="12">
        <v>0</v>
      </c>
      <c r="G24" s="12">
        <v>0</v>
      </c>
      <c r="H24" s="15">
        <v>0</v>
      </c>
      <c r="I24" s="13">
        <f t="shared" si="0"/>
        <v>998146</v>
      </c>
    </row>
    <row r="25" spans="1:9" x14ac:dyDescent="0.25">
      <c r="A25" s="20"/>
      <c r="B25" s="5" t="s">
        <v>41</v>
      </c>
      <c r="C25" s="10">
        <v>3248526</v>
      </c>
      <c r="D25" s="13">
        <v>4458701</v>
      </c>
      <c r="E25" s="13">
        <v>1955594</v>
      </c>
      <c r="F25" s="13">
        <v>3288571</v>
      </c>
      <c r="G25" s="13">
        <v>6396738</v>
      </c>
      <c r="H25" s="16">
        <v>15860242</v>
      </c>
      <c r="I25" s="13">
        <f t="shared" si="0"/>
        <v>35208372</v>
      </c>
    </row>
    <row r="26" spans="1:9" x14ac:dyDescent="0.25">
      <c r="A26" s="1">
        <v>18</v>
      </c>
      <c r="B26" s="1" t="s">
        <v>6</v>
      </c>
      <c r="C26" s="9">
        <v>510769</v>
      </c>
      <c r="D26" s="12">
        <v>847639</v>
      </c>
      <c r="E26" s="12">
        <v>520238</v>
      </c>
      <c r="F26" s="12">
        <v>0</v>
      </c>
      <c r="G26" s="12">
        <v>0</v>
      </c>
      <c r="H26" s="15">
        <v>0</v>
      </c>
      <c r="I26" s="13">
        <f t="shared" si="0"/>
        <v>1878646</v>
      </c>
    </row>
    <row r="27" spans="1:9" x14ac:dyDescent="0.25">
      <c r="A27" s="20"/>
      <c r="B27" s="5" t="s">
        <v>41</v>
      </c>
      <c r="C27" s="10">
        <v>5133608</v>
      </c>
      <c r="D27" s="13">
        <v>6483906</v>
      </c>
      <c r="E27" s="13">
        <v>3192506</v>
      </c>
      <c r="F27" s="13">
        <v>5187970</v>
      </c>
      <c r="G27" s="13">
        <v>8807923</v>
      </c>
      <c r="H27" s="16">
        <v>28211519</v>
      </c>
      <c r="I27" s="13">
        <f t="shared" si="0"/>
        <v>57017432</v>
      </c>
    </row>
    <row r="28" spans="1:9" x14ac:dyDescent="0.25">
      <c r="A28" s="1">
        <v>19</v>
      </c>
      <c r="B28" s="1" t="s">
        <v>41</v>
      </c>
      <c r="C28" s="9">
        <v>79650</v>
      </c>
      <c r="D28" s="12">
        <v>82006</v>
      </c>
      <c r="E28" s="12">
        <v>43477</v>
      </c>
      <c r="F28" s="12">
        <v>71018</v>
      </c>
      <c r="G28" s="12">
        <v>124783</v>
      </c>
      <c r="H28" s="15">
        <v>241388</v>
      </c>
      <c r="I28" s="13">
        <f t="shared" si="0"/>
        <v>642322</v>
      </c>
    </row>
    <row r="29" spans="1:9" x14ac:dyDescent="0.25">
      <c r="A29" s="20"/>
      <c r="B29" s="5" t="s">
        <v>127</v>
      </c>
      <c r="C29" s="10">
        <v>1489428</v>
      </c>
      <c r="D29" s="13">
        <v>1872387</v>
      </c>
      <c r="E29" s="13">
        <v>904477</v>
      </c>
      <c r="F29" s="13">
        <v>1471354</v>
      </c>
      <c r="G29" s="13">
        <v>2469362</v>
      </c>
      <c r="H29" s="16">
        <v>7901238</v>
      </c>
      <c r="I29" s="13">
        <f t="shared" si="0"/>
        <v>16108246</v>
      </c>
    </row>
    <row r="30" spans="1:9" x14ac:dyDescent="0.25">
      <c r="A30" s="1">
        <v>20</v>
      </c>
      <c r="B30" s="1" t="s">
        <v>6</v>
      </c>
      <c r="C30" s="9">
        <v>252069</v>
      </c>
      <c r="D30" s="12">
        <v>480023</v>
      </c>
      <c r="E30" s="12">
        <v>305274</v>
      </c>
      <c r="F30" s="12">
        <v>0</v>
      </c>
      <c r="G30" s="12">
        <v>0</v>
      </c>
      <c r="H30" s="15">
        <v>0</v>
      </c>
      <c r="I30" s="13">
        <f t="shared" si="0"/>
        <v>1037366</v>
      </c>
    </row>
    <row r="31" spans="1:9" x14ac:dyDescent="0.25">
      <c r="A31" s="20"/>
      <c r="B31" s="5" t="s">
        <v>41</v>
      </c>
      <c r="C31" s="10">
        <v>1596021</v>
      </c>
      <c r="D31" s="13">
        <v>1941281</v>
      </c>
      <c r="E31" s="13">
        <v>891528</v>
      </c>
      <c r="F31" s="13">
        <v>1487114</v>
      </c>
      <c r="G31" s="13">
        <v>2218571</v>
      </c>
      <c r="H31" s="16">
        <v>7180660</v>
      </c>
      <c r="I31" s="13">
        <f t="shared" si="0"/>
        <v>15315175</v>
      </c>
    </row>
    <row r="32" spans="1:9" x14ac:dyDescent="0.25">
      <c r="A32" s="1">
        <v>21</v>
      </c>
      <c r="B32" s="1" t="s">
        <v>6</v>
      </c>
      <c r="C32" s="9">
        <v>550379</v>
      </c>
      <c r="D32" s="12">
        <v>1062223</v>
      </c>
      <c r="E32" s="12">
        <v>787564</v>
      </c>
      <c r="F32" s="12">
        <v>0</v>
      </c>
      <c r="G32" s="12">
        <v>0</v>
      </c>
      <c r="H32" s="15">
        <v>0</v>
      </c>
      <c r="I32" s="13">
        <f t="shared" si="0"/>
        <v>2400166</v>
      </c>
    </row>
    <row r="33" spans="1:9" x14ac:dyDescent="0.25">
      <c r="A33" s="20"/>
      <c r="B33" s="5" t="s">
        <v>41</v>
      </c>
      <c r="C33" s="10">
        <v>4280145</v>
      </c>
      <c r="D33" s="13">
        <v>5406311</v>
      </c>
      <c r="E33" s="13">
        <v>2391738</v>
      </c>
      <c r="F33" s="13">
        <v>3987360</v>
      </c>
      <c r="G33" s="13">
        <v>6274027</v>
      </c>
      <c r="H33" s="16">
        <v>22229837</v>
      </c>
      <c r="I33" s="13">
        <f t="shared" si="0"/>
        <v>44569418</v>
      </c>
    </row>
    <row r="34" spans="1:9" x14ac:dyDescent="0.25">
      <c r="A34" s="1">
        <v>22</v>
      </c>
      <c r="B34" s="1" t="s">
        <v>41</v>
      </c>
      <c r="C34" s="9">
        <v>2010674</v>
      </c>
      <c r="D34" s="12">
        <v>2482332</v>
      </c>
      <c r="E34" s="12">
        <v>1207837</v>
      </c>
      <c r="F34" s="12">
        <v>1949161</v>
      </c>
      <c r="G34" s="12">
        <v>3261567</v>
      </c>
      <c r="H34" s="15">
        <v>10182947</v>
      </c>
      <c r="I34" s="13">
        <f t="shared" si="0"/>
        <v>21094518</v>
      </c>
    </row>
    <row r="35" spans="1:9" x14ac:dyDescent="0.25">
      <c r="A35" s="1">
        <v>23</v>
      </c>
      <c r="B35" s="1" t="s">
        <v>6</v>
      </c>
      <c r="C35" s="9">
        <v>464803</v>
      </c>
      <c r="D35" s="12">
        <v>797406</v>
      </c>
      <c r="E35" s="12">
        <v>453641</v>
      </c>
      <c r="F35" s="12">
        <v>0</v>
      </c>
      <c r="G35" s="12">
        <v>0</v>
      </c>
      <c r="H35" s="15">
        <v>0</v>
      </c>
      <c r="I35" s="13">
        <f t="shared" si="0"/>
        <v>1715850</v>
      </c>
    </row>
    <row r="36" spans="1:9" x14ac:dyDescent="0.25">
      <c r="A36" s="20"/>
      <c r="B36" s="5" t="s">
        <v>41</v>
      </c>
      <c r="C36" s="10">
        <v>5112677</v>
      </c>
      <c r="D36" s="13">
        <v>6503541</v>
      </c>
      <c r="E36" s="13">
        <v>2978313</v>
      </c>
      <c r="F36" s="13">
        <v>4925317</v>
      </c>
      <c r="G36" s="13">
        <v>7961136</v>
      </c>
      <c r="H36" s="16">
        <v>26940786</v>
      </c>
      <c r="I36" s="13">
        <f t="shared" si="0"/>
        <v>54421770</v>
      </c>
    </row>
    <row r="37" spans="1:9" x14ac:dyDescent="0.25">
      <c r="A37" s="1">
        <v>24</v>
      </c>
      <c r="B37" s="1" t="s">
        <v>127</v>
      </c>
      <c r="C37" s="9">
        <v>1891320</v>
      </c>
      <c r="D37" s="12">
        <v>2497139</v>
      </c>
      <c r="E37" s="12">
        <v>972590</v>
      </c>
      <c r="F37" s="12">
        <v>1664432</v>
      </c>
      <c r="G37" s="12">
        <v>2309873</v>
      </c>
      <c r="H37" s="15">
        <v>9731757</v>
      </c>
      <c r="I37" s="13">
        <f t="shared" si="0"/>
        <v>19067111</v>
      </c>
    </row>
    <row r="38" spans="1:9" x14ac:dyDescent="0.25">
      <c r="A38" s="1">
        <v>25</v>
      </c>
      <c r="B38" s="1" t="s">
        <v>41</v>
      </c>
      <c r="C38" s="9">
        <v>1478769</v>
      </c>
      <c r="D38" s="12">
        <v>1865576</v>
      </c>
      <c r="E38" s="12">
        <v>884466</v>
      </c>
      <c r="F38" s="12">
        <v>1453597</v>
      </c>
      <c r="G38" s="12">
        <v>2392573</v>
      </c>
      <c r="H38" s="15">
        <v>8454774</v>
      </c>
      <c r="I38" s="13">
        <f t="shared" si="0"/>
        <v>16529755</v>
      </c>
    </row>
    <row r="39" spans="1:9" x14ac:dyDescent="0.25">
      <c r="A39" s="1">
        <v>26</v>
      </c>
      <c r="B39" s="1" t="s">
        <v>41</v>
      </c>
      <c r="C39" s="9">
        <v>2169761</v>
      </c>
      <c r="D39" s="12">
        <v>2542380</v>
      </c>
      <c r="E39" s="12">
        <v>1247542</v>
      </c>
      <c r="F39" s="12">
        <v>2049090</v>
      </c>
      <c r="G39" s="12">
        <v>3333765</v>
      </c>
      <c r="H39" s="15">
        <v>10512034</v>
      </c>
      <c r="I39" s="13">
        <f t="shared" si="0"/>
        <v>21854572</v>
      </c>
    </row>
    <row r="40" spans="1:9" x14ac:dyDescent="0.25">
      <c r="A40" s="1">
        <v>27</v>
      </c>
      <c r="B40" s="1" t="s">
        <v>41</v>
      </c>
      <c r="C40" s="9">
        <v>1183523</v>
      </c>
      <c r="D40" s="12">
        <v>1411283</v>
      </c>
      <c r="E40" s="12">
        <v>702165</v>
      </c>
      <c r="F40" s="12">
        <v>1122194</v>
      </c>
      <c r="G40" s="12">
        <v>1902658</v>
      </c>
      <c r="H40" s="15">
        <v>6223947</v>
      </c>
      <c r="I40" s="13">
        <f t="shared" si="0"/>
        <v>12545770</v>
      </c>
    </row>
    <row r="41" spans="1:9" x14ac:dyDescent="0.25">
      <c r="A41" s="1">
        <v>28</v>
      </c>
      <c r="B41" s="1" t="s">
        <v>6</v>
      </c>
      <c r="C41" s="9">
        <v>10862</v>
      </c>
      <c r="D41" s="12">
        <v>35761</v>
      </c>
      <c r="E41" s="12">
        <v>37000</v>
      </c>
      <c r="F41" s="12">
        <v>0</v>
      </c>
      <c r="G41" s="12">
        <v>0</v>
      </c>
      <c r="H41" s="15">
        <v>0</v>
      </c>
      <c r="I41" s="13">
        <f t="shared" si="0"/>
        <v>83623</v>
      </c>
    </row>
    <row r="42" spans="1:9" x14ac:dyDescent="0.25">
      <c r="A42" s="20"/>
      <c r="B42" s="5" t="s">
        <v>41</v>
      </c>
      <c r="C42" s="10">
        <v>1223765</v>
      </c>
      <c r="D42" s="13">
        <v>1519626</v>
      </c>
      <c r="E42" s="13">
        <v>711169</v>
      </c>
      <c r="F42" s="13">
        <v>1198086</v>
      </c>
      <c r="G42" s="13">
        <v>1940931</v>
      </c>
      <c r="H42" s="16">
        <v>7211217</v>
      </c>
      <c r="I42" s="13">
        <f t="shared" si="0"/>
        <v>13804794</v>
      </c>
    </row>
    <row r="43" spans="1:9" x14ac:dyDescent="0.25">
      <c r="A43" s="1">
        <v>29</v>
      </c>
      <c r="B43" s="1" t="s">
        <v>41</v>
      </c>
      <c r="C43" s="9">
        <v>1492873</v>
      </c>
      <c r="D43" s="12">
        <v>1959460</v>
      </c>
      <c r="E43" s="12">
        <v>867779</v>
      </c>
      <c r="F43" s="12">
        <v>1463146</v>
      </c>
      <c r="G43" s="12">
        <v>2353735</v>
      </c>
      <c r="H43" s="15">
        <v>9246917</v>
      </c>
      <c r="I43" s="13">
        <f t="shared" si="0"/>
        <v>17383910</v>
      </c>
    </row>
    <row r="44" spans="1:9" x14ac:dyDescent="0.25">
      <c r="A44" s="1">
        <v>30</v>
      </c>
      <c r="B44" s="1" t="s">
        <v>41</v>
      </c>
      <c r="C44" s="9">
        <v>1731870</v>
      </c>
      <c r="D44" s="12">
        <v>2082278</v>
      </c>
      <c r="E44" s="12">
        <v>997428</v>
      </c>
      <c r="F44" s="12">
        <v>1669378</v>
      </c>
      <c r="G44" s="12">
        <v>2690446</v>
      </c>
      <c r="H44" s="15">
        <v>9486795</v>
      </c>
      <c r="I44" s="13">
        <f t="shared" si="0"/>
        <v>18658195</v>
      </c>
    </row>
    <row r="45" spans="1:9" x14ac:dyDescent="0.25">
      <c r="A45" s="1">
        <v>31</v>
      </c>
      <c r="B45" s="1" t="s">
        <v>41</v>
      </c>
      <c r="C45" s="9">
        <v>5032224</v>
      </c>
      <c r="D45" s="12">
        <v>6417169</v>
      </c>
      <c r="E45" s="12">
        <v>3049280</v>
      </c>
      <c r="F45" s="12">
        <v>5176480</v>
      </c>
      <c r="G45" s="12">
        <v>8564155</v>
      </c>
      <c r="H45" s="15">
        <v>31244237</v>
      </c>
      <c r="I45" s="13">
        <f t="shared" si="0"/>
        <v>59483545</v>
      </c>
    </row>
    <row r="46" spans="1:9" x14ac:dyDescent="0.25">
      <c r="A46" s="6" t="s">
        <v>643</v>
      </c>
      <c r="B46" s="21"/>
      <c r="C46" s="11">
        <v>88952382</v>
      </c>
      <c r="D46" s="14">
        <v>129649046</v>
      </c>
      <c r="E46" s="14">
        <v>72808183</v>
      </c>
      <c r="F46" s="14">
        <v>55153173</v>
      </c>
      <c r="G46" s="14">
        <v>89131493</v>
      </c>
      <c r="H46" s="17">
        <v>293374064</v>
      </c>
      <c r="I46" s="13">
        <f t="shared" si="0"/>
        <v>729068341</v>
      </c>
    </row>
  </sheetData>
  <sheetProtection password="8AC1" sheet="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75"/>
  <sheetViews>
    <sheetView workbookViewId="0">
      <pane ySplit="5" topLeftCell="A6" activePane="bottomLeft" state="frozen"/>
      <selection pane="bottomLeft" activeCell="D3" sqref="D3:G3"/>
    </sheetView>
  </sheetViews>
  <sheetFormatPr baseColWidth="10" defaultColWidth="11.453125" defaultRowHeight="15" customHeight="1" x14ac:dyDescent="0.25"/>
  <cols>
    <col min="1" max="1" width="2.81640625" style="37" customWidth="1"/>
    <col min="2" max="2" width="5.81640625" style="37" bestFit="1" customWidth="1"/>
    <col min="3" max="3" width="6.1796875" style="37" bestFit="1" customWidth="1"/>
    <col min="4" max="4" width="11.81640625" style="37" customWidth="1"/>
    <col min="5" max="5" width="7.81640625" style="37" customWidth="1"/>
    <col min="6" max="6" width="17" style="38" customWidth="1"/>
    <col min="7" max="7" width="20.453125" style="38" customWidth="1"/>
    <col min="8" max="11" width="15.54296875" style="37" customWidth="1"/>
    <col min="12" max="12" width="18.26953125" style="37" customWidth="1"/>
    <col min="13" max="13" width="3.54296875" style="37" customWidth="1"/>
    <col min="14" max="16384" width="11.453125" style="37"/>
  </cols>
  <sheetData>
    <row r="1" spans="1:17" ht="15" customHeight="1" thickBot="1" x14ac:dyDescent="0.3">
      <c r="A1" s="134"/>
    </row>
    <row r="2" spans="1:17" ht="15" customHeight="1" x14ac:dyDescent="0.25">
      <c r="B2" s="115" t="s">
        <v>8866</v>
      </c>
      <c r="C2" s="116"/>
      <c r="D2" s="116"/>
      <c r="E2" s="116"/>
      <c r="F2" s="116"/>
      <c r="G2" s="116"/>
      <c r="H2" s="39" t="s">
        <v>8865</v>
      </c>
      <c r="I2" s="81">
        <f>54.23/1000</f>
        <v>5.4229999999999993E-2</v>
      </c>
      <c r="J2" s="39" t="s">
        <v>8864</v>
      </c>
      <c r="K2" s="82">
        <f>11.62/1000</f>
        <v>1.1619999999999998E-2</v>
      </c>
      <c r="L2" s="59"/>
    </row>
    <row r="3" spans="1:17" ht="22.15" customHeight="1" x14ac:dyDescent="0.25">
      <c r="B3" s="40" t="s">
        <v>1479</v>
      </c>
      <c r="C3" s="41"/>
      <c r="D3" s="117" t="s">
        <v>6784</v>
      </c>
      <c r="E3" s="118"/>
      <c r="F3" s="118"/>
      <c r="G3" s="119"/>
      <c r="H3" s="124" t="s">
        <v>1480</v>
      </c>
      <c r="I3" s="125"/>
      <c r="J3" s="126" t="s">
        <v>8876</v>
      </c>
      <c r="K3" s="127"/>
      <c r="L3" s="128"/>
    </row>
    <row r="4" spans="1:17" ht="50.65" customHeight="1" x14ac:dyDescent="0.25">
      <c r="B4" s="120" t="s">
        <v>0</v>
      </c>
      <c r="C4" s="122" t="s">
        <v>2</v>
      </c>
      <c r="D4" s="122" t="s">
        <v>8887</v>
      </c>
      <c r="E4" s="122" t="s">
        <v>1476</v>
      </c>
      <c r="F4" s="122" t="s">
        <v>1477</v>
      </c>
      <c r="G4" s="122" t="s">
        <v>1478</v>
      </c>
      <c r="H4" s="135"/>
      <c r="I4" s="136"/>
      <c r="J4" s="136"/>
      <c r="K4" s="136"/>
      <c r="L4" s="137"/>
    </row>
    <row r="5" spans="1:17" ht="33" customHeight="1" thickBot="1" x14ac:dyDescent="0.3">
      <c r="B5" s="121"/>
      <c r="C5" s="123"/>
      <c r="D5" s="123"/>
      <c r="E5" s="123"/>
      <c r="F5" s="123"/>
      <c r="G5" s="123"/>
      <c r="H5" s="42" t="s">
        <v>1481</v>
      </c>
      <c r="I5" s="42" t="s">
        <v>1482</v>
      </c>
      <c r="J5" s="49" t="s">
        <v>8863</v>
      </c>
      <c r="K5" s="49" t="s">
        <v>1484</v>
      </c>
      <c r="L5" s="43" t="s">
        <v>8867</v>
      </c>
    </row>
    <row r="6" spans="1:17" s="44" customFormat="1" ht="15" customHeight="1" x14ac:dyDescent="0.25">
      <c r="B6" s="106">
        <v>1</v>
      </c>
      <c r="C6" s="109" t="s">
        <v>1195</v>
      </c>
      <c r="D6" s="109">
        <f>COUNTIF(Suministros_V1!A:A,B6)</f>
        <v>204</v>
      </c>
      <c r="E6" s="61" t="s">
        <v>654</v>
      </c>
      <c r="F6" s="64">
        <f>SUMIF(Suministros_V1!A:A,B6,Suministros_V1!L:L)</f>
        <v>8109549</v>
      </c>
      <c r="G6" s="112">
        <f>SUM(F6:F11)</f>
        <v>70503042</v>
      </c>
      <c r="H6" s="72">
        <v>0</v>
      </c>
      <c r="I6" s="72">
        <v>0</v>
      </c>
      <c r="J6" s="73">
        <v>0</v>
      </c>
      <c r="K6" s="74">
        <f>H6*I$2+I6*K$2+J6</f>
        <v>0</v>
      </c>
      <c r="L6" s="103">
        <f>SUMPRODUCT(F6:F11,K6:K11)/G6</f>
        <v>0</v>
      </c>
      <c r="M6" s="46"/>
      <c r="N6" s="60"/>
    </row>
    <row r="7" spans="1:17" s="44" customFormat="1" ht="15" customHeight="1" x14ac:dyDescent="0.25">
      <c r="B7" s="107"/>
      <c r="C7" s="110"/>
      <c r="D7" s="110"/>
      <c r="E7" s="62" t="s">
        <v>655</v>
      </c>
      <c r="F7" s="65">
        <f>SUMIF(Suministros_V1!A:A,B6,Suministros_V1!M:M)</f>
        <v>9134894</v>
      </c>
      <c r="G7" s="113"/>
      <c r="H7" s="75">
        <v>0</v>
      </c>
      <c r="I7" s="75">
        <v>0</v>
      </c>
      <c r="J7" s="76">
        <v>0</v>
      </c>
      <c r="K7" s="77">
        <f t="shared" ref="K7:K70" si="0">H7*I$2+I7*K$2+J7</f>
        <v>0</v>
      </c>
      <c r="L7" s="104"/>
      <c r="M7" s="46"/>
      <c r="N7" s="47"/>
    </row>
    <row r="8" spans="1:17" s="44" customFormat="1" ht="15" customHeight="1" x14ac:dyDescent="0.25">
      <c r="B8" s="107"/>
      <c r="C8" s="110"/>
      <c r="D8" s="110"/>
      <c r="E8" s="62" t="s">
        <v>656</v>
      </c>
      <c r="F8" s="65">
        <f>SUMIF(Suministros_V1!A:A,B6,Suministros_V1!N:N)</f>
        <v>8337808</v>
      </c>
      <c r="G8" s="113"/>
      <c r="H8" s="75">
        <v>0</v>
      </c>
      <c r="I8" s="75">
        <v>0</v>
      </c>
      <c r="J8" s="76">
        <v>0</v>
      </c>
      <c r="K8" s="77">
        <f t="shared" si="0"/>
        <v>0</v>
      </c>
      <c r="L8" s="104"/>
      <c r="M8" s="46"/>
      <c r="N8" s="47"/>
    </row>
    <row r="9" spans="1:17" s="44" customFormat="1" ht="15" customHeight="1" x14ac:dyDescent="0.25">
      <c r="B9" s="107"/>
      <c r="C9" s="110"/>
      <c r="D9" s="110"/>
      <c r="E9" s="62" t="s">
        <v>657</v>
      </c>
      <c r="F9" s="65">
        <f>SUMIF(Suministros_V1!A:A,B6,Suministros_V1!O:O)</f>
        <v>11055811</v>
      </c>
      <c r="G9" s="113"/>
      <c r="H9" s="75">
        <v>0</v>
      </c>
      <c r="I9" s="75">
        <v>0</v>
      </c>
      <c r="J9" s="76">
        <v>0</v>
      </c>
      <c r="K9" s="77">
        <f t="shared" si="0"/>
        <v>0</v>
      </c>
      <c r="L9" s="104"/>
      <c r="M9" s="46"/>
      <c r="N9" s="47"/>
    </row>
    <row r="10" spans="1:17" s="44" customFormat="1" ht="15" customHeight="1" x14ac:dyDescent="0.25">
      <c r="B10" s="107"/>
      <c r="C10" s="110"/>
      <c r="D10" s="110"/>
      <c r="E10" s="62" t="s">
        <v>658</v>
      </c>
      <c r="F10" s="65">
        <f>SUMIF(Suministros_V1!A:A,B6,Suministros_V1!P:P)</f>
        <v>4601485</v>
      </c>
      <c r="G10" s="113"/>
      <c r="H10" s="75">
        <v>0</v>
      </c>
      <c r="I10" s="75">
        <v>0</v>
      </c>
      <c r="J10" s="76">
        <v>0</v>
      </c>
      <c r="K10" s="77">
        <f t="shared" si="0"/>
        <v>0</v>
      </c>
      <c r="L10" s="104"/>
      <c r="M10" s="46"/>
      <c r="N10" s="47"/>
    </row>
    <row r="11" spans="1:17" s="44" customFormat="1" ht="15" customHeight="1" thickBot="1" x14ac:dyDescent="0.3">
      <c r="B11" s="108"/>
      <c r="C11" s="111"/>
      <c r="D11" s="111"/>
      <c r="E11" s="63" t="s">
        <v>659</v>
      </c>
      <c r="F11" s="66">
        <f>SUMIF(Suministros_V1!A:A,B6,Suministros_V1!Q:Q)</f>
        <v>29263495</v>
      </c>
      <c r="G11" s="114"/>
      <c r="H11" s="78">
        <v>0</v>
      </c>
      <c r="I11" s="78">
        <v>0</v>
      </c>
      <c r="J11" s="79">
        <v>0</v>
      </c>
      <c r="K11" s="80">
        <f t="shared" si="0"/>
        <v>0</v>
      </c>
      <c r="L11" s="105"/>
      <c r="M11" s="46"/>
      <c r="N11" s="47"/>
    </row>
    <row r="12" spans="1:17" s="44" customFormat="1" ht="15" customHeight="1" x14ac:dyDescent="0.25">
      <c r="B12" s="106">
        <v>2</v>
      </c>
      <c r="C12" s="109" t="s">
        <v>1195</v>
      </c>
      <c r="D12" s="109">
        <f>COUNTIF(Suministros_V1!A:A,B12)</f>
        <v>178</v>
      </c>
      <c r="E12" s="61" t="s">
        <v>654</v>
      </c>
      <c r="F12" s="64">
        <f>SUMIF(Suministros_V1!A:A,B12,Suministros_V1!L:L)</f>
        <v>7991732</v>
      </c>
      <c r="G12" s="112">
        <f>SUM(F12:F17)</f>
        <v>63093967</v>
      </c>
      <c r="H12" s="72">
        <v>0</v>
      </c>
      <c r="I12" s="72">
        <v>0</v>
      </c>
      <c r="J12" s="73">
        <v>0</v>
      </c>
      <c r="K12" s="74">
        <f t="shared" si="0"/>
        <v>0</v>
      </c>
      <c r="L12" s="103">
        <f>SUMPRODUCT(F12:F17,K12:K17)/G12</f>
        <v>0</v>
      </c>
      <c r="M12" s="46"/>
      <c r="N12" s="60"/>
      <c r="Q12" s="45"/>
    </row>
    <row r="13" spans="1:17" s="44" customFormat="1" ht="15" customHeight="1" x14ac:dyDescent="0.25">
      <c r="B13" s="107"/>
      <c r="C13" s="110"/>
      <c r="D13" s="110"/>
      <c r="E13" s="62" t="s">
        <v>655</v>
      </c>
      <c r="F13" s="65">
        <f>SUMIF(Suministros_V1!A:A,B12,Suministros_V1!M:M)</f>
        <v>8565249</v>
      </c>
      <c r="G13" s="113"/>
      <c r="H13" s="75">
        <v>0</v>
      </c>
      <c r="I13" s="75">
        <v>0</v>
      </c>
      <c r="J13" s="76">
        <v>0</v>
      </c>
      <c r="K13" s="77">
        <f t="shared" si="0"/>
        <v>0</v>
      </c>
      <c r="L13" s="104"/>
      <c r="M13" s="46"/>
      <c r="N13" s="47"/>
      <c r="Q13" s="45"/>
    </row>
    <row r="14" spans="1:17" s="44" customFormat="1" ht="15" customHeight="1" x14ac:dyDescent="0.25">
      <c r="B14" s="107"/>
      <c r="C14" s="110"/>
      <c r="D14" s="110"/>
      <c r="E14" s="62" t="s">
        <v>656</v>
      </c>
      <c r="F14" s="65">
        <f>SUMIF(Suministros_V1!A:A,B12,Suministros_V1!N:N)</f>
        <v>8541458</v>
      </c>
      <c r="G14" s="113"/>
      <c r="H14" s="75">
        <v>0</v>
      </c>
      <c r="I14" s="75">
        <v>0</v>
      </c>
      <c r="J14" s="76">
        <v>0</v>
      </c>
      <c r="K14" s="77">
        <f t="shared" si="0"/>
        <v>0</v>
      </c>
      <c r="L14" s="104"/>
      <c r="M14" s="46"/>
      <c r="N14" s="47"/>
      <c r="Q14" s="45"/>
    </row>
    <row r="15" spans="1:17" s="44" customFormat="1" ht="15" customHeight="1" x14ac:dyDescent="0.25">
      <c r="B15" s="107"/>
      <c r="C15" s="110"/>
      <c r="D15" s="110"/>
      <c r="E15" s="62" t="s">
        <v>657</v>
      </c>
      <c r="F15" s="65">
        <f>SUMIF(Suministros_V1!A:A,B12,Suministros_V1!O:O)</f>
        <v>9933819</v>
      </c>
      <c r="G15" s="113"/>
      <c r="H15" s="75">
        <v>0</v>
      </c>
      <c r="I15" s="75">
        <v>0</v>
      </c>
      <c r="J15" s="76">
        <v>0</v>
      </c>
      <c r="K15" s="77">
        <f t="shared" si="0"/>
        <v>0</v>
      </c>
      <c r="L15" s="104"/>
      <c r="M15" s="46"/>
      <c r="N15" s="47"/>
      <c r="Q15" s="45"/>
    </row>
    <row r="16" spans="1:17" s="44" customFormat="1" ht="15" customHeight="1" x14ac:dyDescent="0.25">
      <c r="B16" s="107"/>
      <c r="C16" s="110"/>
      <c r="D16" s="110"/>
      <c r="E16" s="62" t="s">
        <v>658</v>
      </c>
      <c r="F16" s="65">
        <f>SUMIF(Suministros_V1!A:A,B12,Suministros_V1!P:P)</f>
        <v>3618242</v>
      </c>
      <c r="G16" s="113"/>
      <c r="H16" s="75">
        <v>0</v>
      </c>
      <c r="I16" s="75">
        <v>0</v>
      </c>
      <c r="J16" s="76">
        <v>0</v>
      </c>
      <c r="K16" s="77">
        <f t="shared" si="0"/>
        <v>0</v>
      </c>
      <c r="L16" s="104"/>
      <c r="M16" s="46"/>
      <c r="N16" s="47"/>
      <c r="Q16" s="45"/>
    </row>
    <row r="17" spans="2:17" s="44" customFormat="1" ht="15" customHeight="1" thickBot="1" x14ac:dyDescent="0.3">
      <c r="B17" s="108"/>
      <c r="C17" s="111"/>
      <c r="D17" s="111"/>
      <c r="E17" s="63" t="s">
        <v>659</v>
      </c>
      <c r="F17" s="66">
        <f>SUMIF(Suministros_V1!A:A,B12,Suministros_V1!Q:Q)</f>
        <v>24443467</v>
      </c>
      <c r="G17" s="114"/>
      <c r="H17" s="78">
        <v>0</v>
      </c>
      <c r="I17" s="78">
        <v>0</v>
      </c>
      <c r="J17" s="79">
        <v>0</v>
      </c>
      <c r="K17" s="80">
        <f t="shared" si="0"/>
        <v>0</v>
      </c>
      <c r="L17" s="105"/>
      <c r="M17" s="46"/>
      <c r="N17" s="47"/>
      <c r="Q17" s="45"/>
    </row>
    <row r="18" spans="2:17" s="44" customFormat="1" ht="15" customHeight="1" x14ac:dyDescent="0.25">
      <c r="B18" s="106">
        <v>3</v>
      </c>
      <c r="C18" s="109" t="s">
        <v>1195</v>
      </c>
      <c r="D18" s="109">
        <f>COUNTIF(Suministros_V1!A:A,B18)</f>
        <v>12</v>
      </c>
      <c r="E18" s="61" t="s">
        <v>654</v>
      </c>
      <c r="F18" s="64">
        <f>SUMIF(Suministros_V1!A:A,B18,Suministros_V1!L:L)</f>
        <v>6779684</v>
      </c>
      <c r="G18" s="112">
        <f>SUM(F18:F23)</f>
        <v>64931559</v>
      </c>
      <c r="H18" s="72">
        <v>0</v>
      </c>
      <c r="I18" s="72">
        <v>0</v>
      </c>
      <c r="J18" s="73">
        <v>0</v>
      </c>
      <c r="K18" s="74">
        <f t="shared" si="0"/>
        <v>0</v>
      </c>
      <c r="L18" s="103">
        <f>SUMPRODUCT(F18:F23,K18:K23)/G18</f>
        <v>0</v>
      </c>
      <c r="M18" s="46"/>
      <c r="N18" s="60"/>
      <c r="Q18" s="45"/>
    </row>
    <row r="19" spans="2:17" s="44" customFormat="1" ht="15" customHeight="1" x14ac:dyDescent="0.25">
      <c r="B19" s="107"/>
      <c r="C19" s="110"/>
      <c r="D19" s="110"/>
      <c r="E19" s="62" t="s">
        <v>655</v>
      </c>
      <c r="F19" s="65">
        <f>SUMIF(Suministros_V1!A:A,B18,Suministros_V1!M:M)</f>
        <v>7989634</v>
      </c>
      <c r="G19" s="113"/>
      <c r="H19" s="75">
        <v>0</v>
      </c>
      <c r="I19" s="75">
        <v>0</v>
      </c>
      <c r="J19" s="76">
        <v>0</v>
      </c>
      <c r="K19" s="77">
        <f t="shared" si="0"/>
        <v>0</v>
      </c>
      <c r="L19" s="104"/>
      <c r="M19" s="46"/>
      <c r="N19" s="47"/>
      <c r="Q19" s="45"/>
    </row>
    <row r="20" spans="2:17" s="44" customFormat="1" ht="15" customHeight="1" x14ac:dyDescent="0.25">
      <c r="B20" s="107"/>
      <c r="C20" s="110"/>
      <c r="D20" s="110"/>
      <c r="E20" s="62" t="s">
        <v>656</v>
      </c>
      <c r="F20" s="65">
        <f>SUMIF(Suministros_V1!A:A,B18,Suministros_V1!N:N)</f>
        <v>7077406</v>
      </c>
      <c r="G20" s="113"/>
      <c r="H20" s="75">
        <v>0</v>
      </c>
      <c r="I20" s="75">
        <v>0</v>
      </c>
      <c r="J20" s="76">
        <v>0</v>
      </c>
      <c r="K20" s="77">
        <f t="shared" si="0"/>
        <v>0</v>
      </c>
      <c r="L20" s="104"/>
      <c r="M20" s="46"/>
      <c r="N20" s="47"/>
      <c r="Q20" s="45"/>
    </row>
    <row r="21" spans="2:17" s="44" customFormat="1" ht="15" customHeight="1" x14ac:dyDescent="0.25">
      <c r="B21" s="107"/>
      <c r="C21" s="110"/>
      <c r="D21" s="110"/>
      <c r="E21" s="62" t="s">
        <v>657</v>
      </c>
      <c r="F21" s="65">
        <f>SUMIF(Suministros_V1!A:A,B18,Suministros_V1!O:O)</f>
        <v>8416164</v>
      </c>
      <c r="G21" s="113"/>
      <c r="H21" s="75">
        <v>0</v>
      </c>
      <c r="I21" s="75">
        <v>0</v>
      </c>
      <c r="J21" s="76">
        <v>0</v>
      </c>
      <c r="K21" s="77">
        <f t="shared" si="0"/>
        <v>0</v>
      </c>
      <c r="L21" s="104"/>
      <c r="M21" s="46"/>
      <c r="N21" s="47"/>
      <c r="Q21" s="45"/>
    </row>
    <row r="22" spans="2:17" s="44" customFormat="1" ht="15" customHeight="1" x14ac:dyDescent="0.25">
      <c r="B22" s="107"/>
      <c r="C22" s="110"/>
      <c r="D22" s="110"/>
      <c r="E22" s="62" t="s">
        <v>658</v>
      </c>
      <c r="F22" s="65">
        <f>SUMIF(Suministros_V1!A:A,B18,Suministros_V1!P:P)</f>
        <v>3474015</v>
      </c>
      <c r="G22" s="113"/>
      <c r="H22" s="75">
        <v>0</v>
      </c>
      <c r="I22" s="75">
        <v>0</v>
      </c>
      <c r="J22" s="76">
        <v>0</v>
      </c>
      <c r="K22" s="77">
        <f t="shared" si="0"/>
        <v>0</v>
      </c>
      <c r="L22" s="104"/>
      <c r="M22" s="46"/>
      <c r="N22" s="47"/>
      <c r="Q22" s="45"/>
    </row>
    <row r="23" spans="2:17" s="44" customFormat="1" ht="15" customHeight="1" thickBot="1" x14ac:dyDescent="0.3">
      <c r="B23" s="108"/>
      <c r="C23" s="111"/>
      <c r="D23" s="111"/>
      <c r="E23" s="63" t="s">
        <v>659</v>
      </c>
      <c r="F23" s="66">
        <f>SUMIF(Suministros_V1!A:A,B18,Suministros_V1!Q:Q)</f>
        <v>31194656</v>
      </c>
      <c r="G23" s="114"/>
      <c r="H23" s="78">
        <v>0</v>
      </c>
      <c r="I23" s="78">
        <v>0</v>
      </c>
      <c r="J23" s="79">
        <v>0</v>
      </c>
      <c r="K23" s="80">
        <f t="shared" si="0"/>
        <v>0</v>
      </c>
      <c r="L23" s="105"/>
      <c r="M23" s="46"/>
      <c r="N23" s="47"/>
      <c r="Q23" s="45"/>
    </row>
    <row r="24" spans="2:17" s="44" customFormat="1" ht="15" customHeight="1" x14ac:dyDescent="0.25">
      <c r="B24" s="106">
        <v>4</v>
      </c>
      <c r="C24" s="109" t="s">
        <v>1195</v>
      </c>
      <c r="D24" s="109">
        <f>COUNTIF(Suministros_V1!A:A,B24)</f>
        <v>8</v>
      </c>
      <c r="E24" s="61" t="s">
        <v>654</v>
      </c>
      <c r="F24" s="64">
        <f>SUMIF(Suministros_V1!A:A,B24,Suministros_V1!L:L)</f>
        <v>5976453</v>
      </c>
      <c r="G24" s="112">
        <f>SUM(F24:F29)</f>
        <v>65414750</v>
      </c>
      <c r="H24" s="72">
        <v>0</v>
      </c>
      <c r="I24" s="72">
        <v>0</v>
      </c>
      <c r="J24" s="73">
        <v>0</v>
      </c>
      <c r="K24" s="74">
        <f t="shared" si="0"/>
        <v>0</v>
      </c>
      <c r="L24" s="103">
        <f>SUMPRODUCT(F24:F29,K24:K29)/G24</f>
        <v>0</v>
      </c>
      <c r="M24" s="46"/>
      <c r="N24" s="60"/>
      <c r="Q24" s="45"/>
    </row>
    <row r="25" spans="2:17" s="44" customFormat="1" ht="15" customHeight="1" x14ac:dyDescent="0.25">
      <c r="B25" s="107"/>
      <c r="C25" s="110"/>
      <c r="D25" s="110"/>
      <c r="E25" s="62" t="s">
        <v>655</v>
      </c>
      <c r="F25" s="65">
        <f>SUMIF(Suministros_V1!A:A,B24,Suministros_V1!M:M)</f>
        <v>7112745</v>
      </c>
      <c r="G25" s="113"/>
      <c r="H25" s="75">
        <v>0</v>
      </c>
      <c r="I25" s="75">
        <v>0</v>
      </c>
      <c r="J25" s="76">
        <v>0</v>
      </c>
      <c r="K25" s="77">
        <f t="shared" si="0"/>
        <v>0</v>
      </c>
      <c r="L25" s="104"/>
      <c r="M25" s="46"/>
      <c r="N25" s="47"/>
      <c r="Q25" s="45"/>
    </row>
    <row r="26" spans="2:17" s="44" customFormat="1" ht="15" customHeight="1" x14ac:dyDescent="0.25">
      <c r="B26" s="107"/>
      <c r="C26" s="110"/>
      <c r="D26" s="110"/>
      <c r="E26" s="62" t="s">
        <v>656</v>
      </c>
      <c r="F26" s="65">
        <f>SUMIF(Suministros_V1!A:A,B24,Suministros_V1!N:N)</f>
        <v>6928111</v>
      </c>
      <c r="G26" s="113"/>
      <c r="H26" s="75">
        <v>0</v>
      </c>
      <c r="I26" s="75">
        <v>0</v>
      </c>
      <c r="J26" s="76">
        <v>0</v>
      </c>
      <c r="K26" s="77">
        <f t="shared" si="0"/>
        <v>0</v>
      </c>
      <c r="L26" s="104"/>
      <c r="M26" s="46"/>
      <c r="N26" s="47"/>
      <c r="Q26" s="45"/>
    </row>
    <row r="27" spans="2:17" s="44" customFormat="1" ht="15" customHeight="1" x14ac:dyDescent="0.25">
      <c r="B27" s="107"/>
      <c r="C27" s="110"/>
      <c r="D27" s="110"/>
      <c r="E27" s="62" t="s">
        <v>657</v>
      </c>
      <c r="F27" s="65">
        <f>SUMIF(Suministros_V1!A:A,B24,Suministros_V1!O:O)</f>
        <v>9420560</v>
      </c>
      <c r="G27" s="113"/>
      <c r="H27" s="75">
        <v>0</v>
      </c>
      <c r="I27" s="75">
        <v>0</v>
      </c>
      <c r="J27" s="76">
        <v>0</v>
      </c>
      <c r="K27" s="77">
        <f t="shared" si="0"/>
        <v>0</v>
      </c>
      <c r="L27" s="104"/>
      <c r="M27" s="46"/>
      <c r="N27" s="47"/>
      <c r="Q27" s="45"/>
    </row>
    <row r="28" spans="2:17" s="44" customFormat="1" ht="15" customHeight="1" x14ac:dyDescent="0.25">
      <c r="B28" s="107"/>
      <c r="C28" s="110"/>
      <c r="D28" s="110"/>
      <c r="E28" s="62" t="s">
        <v>658</v>
      </c>
      <c r="F28" s="65">
        <f>SUMIF(Suministros_V1!A:A,B24,Suministros_V1!P:P)</f>
        <v>4277616</v>
      </c>
      <c r="G28" s="113"/>
      <c r="H28" s="75">
        <v>0</v>
      </c>
      <c r="I28" s="75">
        <v>0</v>
      </c>
      <c r="J28" s="76">
        <v>0</v>
      </c>
      <c r="K28" s="77">
        <f t="shared" si="0"/>
        <v>0</v>
      </c>
      <c r="L28" s="104"/>
      <c r="M28" s="46"/>
      <c r="N28" s="47"/>
      <c r="Q28" s="45"/>
    </row>
    <row r="29" spans="2:17" s="44" customFormat="1" ht="15" customHeight="1" thickBot="1" x14ac:dyDescent="0.3">
      <c r="B29" s="108"/>
      <c r="C29" s="111"/>
      <c r="D29" s="111"/>
      <c r="E29" s="63" t="s">
        <v>659</v>
      </c>
      <c r="F29" s="66">
        <f>SUMIF(Suministros_V1!A:A,B24,Suministros_V1!Q:Q)</f>
        <v>31699265</v>
      </c>
      <c r="G29" s="114"/>
      <c r="H29" s="78">
        <v>0</v>
      </c>
      <c r="I29" s="78">
        <v>0</v>
      </c>
      <c r="J29" s="79">
        <v>0</v>
      </c>
      <c r="K29" s="80">
        <f t="shared" si="0"/>
        <v>0</v>
      </c>
      <c r="L29" s="105"/>
      <c r="M29" s="46"/>
      <c r="N29" s="47"/>
      <c r="Q29" s="45"/>
    </row>
    <row r="30" spans="2:17" s="44" customFormat="1" ht="15" customHeight="1" x14ac:dyDescent="0.25">
      <c r="B30" s="106">
        <v>5</v>
      </c>
      <c r="C30" s="109" t="s">
        <v>1195</v>
      </c>
      <c r="D30" s="109">
        <f>COUNTIF(Suministros_V1!A:A,B30)</f>
        <v>10</v>
      </c>
      <c r="E30" s="61" t="s">
        <v>654</v>
      </c>
      <c r="F30" s="64">
        <f>SUMIF(Suministros_V1!A:A,B30,Suministros_V1!L:L)</f>
        <v>6710353</v>
      </c>
      <c r="G30" s="112">
        <f>SUM(F30:F35)</f>
        <v>70316769</v>
      </c>
      <c r="H30" s="72">
        <v>0</v>
      </c>
      <c r="I30" s="72">
        <v>0</v>
      </c>
      <c r="J30" s="73">
        <v>0</v>
      </c>
      <c r="K30" s="74">
        <f t="shared" si="0"/>
        <v>0</v>
      </c>
      <c r="L30" s="103">
        <f>SUMPRODUCT(F30:F35,K30:K35)/G30</f>
        <v>0</v>
      </c>
      <c r="M30" s="46"/>
      <c r="N30" s="60"/>
      <c r="Q30" s="45"/>
    </row>
    <row r="31" spans="2:17" s="44" customFormat="1" ht="15" customHeight="1" x14ac:dyDescent="0.25">
      <c r="B31" s="107"/>
      <c r="C31" s="110"/>
      <c r="D31" s="110"/>
      <c r="E31" s="62" t="s">
        <v>655</v>
      </c>
      <c r="F31" s="65">
        <f>SUMIF(Suministros_V1!A:A,B30,Suministros_V1!M:M)</f>
        <v>7632087</v>
      </c>
      <c r="G31" s="113"/>
      <c r="H31" s="75">
        <v>0</v>
      </c>
      <c r="I31" s="75">
        <v>0</v>
      </c>
      <c r="J31" s="76">
        <v>0</v>
      </c>
      <c r="K31" s="77">
        <f t="shared" si="0"/>
        <v>0</v>
      </c>
      <c r="L31" s="104"/>
      <c r="M31" s="46"/>
      <c r="N31" s="47"/>
      <c r="Q31" s="45"/>
    </row>
    <row r="32" spans="2:17" s="44" customFormat="1" ht="15" customHeight="1" x14ac:dyDescent="0.25">
      <c r="B32" s="107"/>
      <c r="C32" s="110"/>
      <c r="D32" s="110"/>
      <c r="E32" s="62" t="s">
        <v>656</v>
      </c>
      <c r="F32" s="65">
        <f>SUMIF(Suministros_V1!A:A,B30,Suministros_V1!N:N)</f>
        <v>8524947</v>
      </c>
      <c r="G32" s="113"/>
      <c r="H32" s="75">
        <v>0</v>
      </c>
      <c r="I32" s="75">
        <v>0</v>
      </c>
      <c r="J32" s="76">
        <v>0</v>
      </c>
      <c r="K32" s="77">
        <f t="shared" si="0"/>
        <v>0</v>
      </c>
      <c r="L32" s="104"/>
      <c r="M32" s="46"/>
      <c r="N32" s="47"/>
      <c r="Q32" s="45"/>
    </row>
    <row r="33" spans="2:17" s="44" customFormat="1" ht="15" customHeight="1" x14ac:dyDescent="0.25">
      <c r="B33" s="107"/>
      <c r="C33" s="110"/>
      <c r="D33" s="110"/>
      <c r="E33" s="62" t="s">
        <v>657</v>
      </c>
      <c r="F33" s="65">
        <f>SUMIF(Suministros_V1!A:A,B30,Suministros_V1!O:O)</f>
        <v>10361069</v>
      </c>
      <c r="G33" s="113"/>
      <c r="H33" s="75">
        <v>0</v>
      </c>
      <c r="I33" s="75">
        <v>0</v>
      </c>
      <c r="J33" s="76">
        <v>0</v>
      </c>
      <c r="K33" s="77">
        <f t="shared" si="0"/>
        <v>0</v>
      </c>
      <c r="L33" s="104"/>
      <c r="M33" s="46"/>
      <c r="N33" s="47"/>
      <c r="Q33" s="45"/>
    </row>
    <row r="34" spans="2:17" s="44" customFormat="1" ht="15" customHeight="1" x14ac:dyDescent="0.25">
      <c r="B34" s="107"/>
      <c r="C34" s="110"/>
      <c r="D34" s="110"/>
      <c r="E34" s="62" t="s">
        <v>658</v>
      </c>
      <c r="F34" s="65">
        <f>SUMIF(Suministros_V1!A:A,B30,Suministros_V1!P:P)</f>
        <v>4018580</v>
      </c>
      <c r="G34" s="113"/>
      <c r="H34" s="75">
        <v>0</v>
      </c>
      <c r="I34" s="75">
        <v>0</v>
      </c>
      <c r="J34" s="76">
        <v>0</v>
      </c>
      <c r="K34" s="77">
        <f t="shared" si="0"/>
        <v>0</v>
      </c>
      <c r="L34" s="104"/>
      <c r="M34" s="46"/>
      <c r="N34" s="47"/>
      <c r="Q34" s="45"/>
    </row>
    <row r="35" spans="2:17" s="44" customFormat="1" ht="15" customHeight="1" thickBot="1" x14ac:dyDescent="0.3">
      <c r="B35" s="108"/>
      <c r="C35" s="111"/>
      <c r="D35" s="111"/>
      <c r="E35" s="63" t="s">
        <v>659</v>
      </c>
      <c r="F35" s="66">
        <f>SUMIF(Suministros_V1!A:A,B30,Suministros_V1!Q:Q)</f>
        <v>33069733</v>
      </c>
      <c r="G35" s="114"/>
      <c r="H35" s="78">
        <v>0</v>
      </c>
      <c r="I35" s="78">
        <v>0</v>
      </c>
      <c r="J35" s="79">
        <v>0</v>
      </c>
      <c r="K35" s="80">
        <f t="shared" si="0"/>
        <v>0</v>
      </c>
      <c r="L35" s="105"/>
      <c r="M35" s="46"/>
      <c r="N35" s="47"/>
      <c r="Q35" s="45"/>
    </row>
    <row r="36" spans="2:17" s="44" customFormat="1" ht="15" customHeight="1" x14ac:dyDescent="0.25">
      <c r="B36" s="106">
        <v>6</v>
      </c>
      <c r="C36" s="109" t="s">
        <v>1195</v>
      </c>
      <c r="D36" s="109">
        <f>COUNTIF(Suministros_V1!A:A,B36)</f>
        <v>12</v>
      </c>
      <c r="E36" s="61" t="s">
        <v>654</v>
      </c>
      <c r="F36" s="64">
        <f>SUMIF(Suministros_V1!A:A,B36,Suministros_V1!L:L)</f>
        <v>6270055</v>
      </c>
      <c r="G36" s="112">
        <f>SUM(F36:F41)</f>
        <v>62107055</v>
      </c>
      <c r="H36" s="72">
        <v>0</v>
      </c>
      <c r="I36" s="72">
        <v>0</v>
      </c>
      <c r="J36" s="73">
        <v>0</v>
      </c>
      <c r="K36" s="74">
        <f t="shared" si="0"/>
        <v>0</v>
      </c>
      <c r="L36" s="103">
        <f>SUMPRODUCT(F36:F41,K36:K41)/G36</f>
        <v>0</v>
      </c>
      <c r="M36" s="46"/>
      <c r="N36" s="60"/>
      <c r="Q36" s="45"/>
    </row>
    <row r="37" spans="2:17" s="44" customFormat="1" ht="15" customHeight="1" x14ac:dyDescent="0.25">
      <c r="B37" s="107"/>
      <c r="C37" s="110"/>
      <c r="D37" s="110"/>
      <c r="E37" s="62" t="s">
        <v>655</v>
      </c>
      <c r="F37" s="65">
        <f>SUMIF(Suministros_V1!A:A,B36,Suministros_V1!M:M)</f>
        <v>7423354</v>
      </c>
      <c r="G37" s="113"/>
      <c r="H37" s="75">
        <v>0</v>
      </c>
      <c r="I37" s="75">
        <v>0</v>
      </c>
      <c r="J37" s="76">
        <v>0</v>
      </c>
      <c r="K37" s="77">
        <f t="shared" si="0"/>
        <v>0</v>
      </c>
      <c r="L37" s="104"/>
      <c r="M37" s="46"/>
      <c r="N37" s="47"/>
      <c r="Q37" s="45"/>
    </row>
    <row r="38" spans="2:17" s="44" customFormat="1" ht="15" customHeight="1" x14ac:dyDescent="0.25">
      <c r="B38" s="107"/>
      <c r="C38" s="110"/>
      <c r="D38" s="110"/>
      <c r="E38" s="62" t="s">
        <v>656</v>
      </c>
      <c r="F38" s="65">
        <f>SUMIF(Suministros_V1!A:A,B36,Suministros_V1!N:N)</f>
        <v>7383099</v>
      </c>
      <c r="G38" s="113"/>
      <c r="H38" s="75">
        <v>0</v>
      </c>
      <c r="I38" s="75">
        <v>0</v>
      </c>
      <c r="J38" s="76">
        <v>0</v>
      </c>
      <c r="K38" s="77">
        <f t="shared" si="0"/>
        <v>0</v>
      </c>
      <c r="L38" s="104"/>
      <c r="M38" s="46"/>
      <c r="N38" s="47"/>
      <c r="Q38" s="45"/>
    </row>
    <row r="39" spans="2:17" s="44" customFormat="1" ht="15" customHeight="1" x14ac:dyDescent="0.25">
      <c r="B39" s="107"/>
      <c r="C39" s="110"/>
      <c r="D39" s="110"/>
      <c r="E39" s="62" t="s">
        <v>657</v>
      </c>
      <c r="F39" s="65">
        <f>SUMIF(Suministros_V1!A:A,B36,Suministros_V1!O:O)</f>
        <v>8519633</v>
      </c>
      <c r="G39" s="113"/>
      <c r="H39" s="75">
        <v>0</v>
      </c>
      <c r="I39" s="75">
        <v>0</v>
      </c>
      <c r="J39" s="76">
        <v>0</v>
      </c>
      <c r="K39" s="77">
        <f t="shared" si="0"/>
        <v>0</v>
      </c>
      <c r="L39" s="104"/>
      <c r="M39" s="46"/>
      <c r="N39" s="47"/>
      <c r="Q39" s="45"/>
    </row>
    <row r="40" spans="2:17" s="44" customFormat="1" ht="15" customHeight="1" x14ac:dyDescent="0.25">
      <c r="B40" s="107"/>
      <c r="C40" s="110"/>
      <c r="D40" s="110"/>
      <c r="E40" s="62" t="s">
        <v>658</v>
      </c>
      <c r="F40" s="65">
        <f>SUMIF(Suministros_V1!A:A,B36,Suministros_V1!P:P)</f>
        <v>3355753</v>
      </c>
      <c r="G40" s="113"/>
      <c r="H40" s="75">
        <v>0</v>
      </c>
      <c r="I40" s="75">
        <v>0</v>
      </c>
      <c r="J40" s="76">
        <v>0</v>
      </c>
      <c r="K40" s="77">
        <f t="shared" si="0"/>
        <v>0</v>
      </c>
      <c r="L40" s="104"/>
      <c r="M40" s="46"/>
      <c r="N40" s="47"/>
      <c r="Q40" s="45"/>
    </row>
    <row r="41" spans="2:17" s="44" customFormat="1" ht="15" customHeight="1" thickBot="1" x14ac:dyDescent="0.3">
      <c r="B41" s="108"/>
      <c r="C41" s="111"/>
      <c r="D41" s="111"/>
      <c r="E41" s="63" t="s">
        <v>659</v>
      </c>
      <c r="F41" s="66">
        <f>SUMIF(Suministros_V1!A:A,B36,Suministros_V1!Q:Q)</f>
        <v>29155161</v>
      </c>
      <c r="G41" s="114"/>
      <c r="H41" s="78">
        <v>0</v>
      </c>
      <c r="I41" s="78">
        <v>0</v>
      </c>
      <c r="J41" s="79">
        <v>0</v>
      </c>
      <c r="K41" s="80">
        <f t="shared" si="0"/>
        <v>0</v>
      </c>
      <c r="L41" s="105"/>
      <c r="M41" s="46"/>
      <c r="N41" s="47"/>
      <c r="Q41" s="45"/>
    </row>
    <row r="42" spans="2:17" s="44" customFormat="1" ht="15" customHeight="1" x14ac:dyDescent="0.25">
      <c r="B42" s="106">
        <v>7</v>
      </c>
      <c r="C42" s="109" t="s">
        <v>1195</v>
      </c>
      <c r="D42" s="109">
        <f>COUNTIF(Suministros_V1!A:A,B42)</f>
        <v>15</v>
      </c>
      <c r="E42" s="61" t="s">
        <v>654</v>
      </c>
      <c r="F42" s="64">
        <f>SUMIF(Suministros_V1!A:A,B42,Suministros_V1!L:L)</f>
        <v>5958638</v>
      </c>
      <c r="G42" s="112">
        <f>SUM(F42:F47)</f>
        <v>63194478</v>
      </c>
      <c r="H42" s="72">
        <v>0</v>
      </c>
      <c r="I42" s="72">
        <v>0</v>
      </c>
      <c r="J42" s="73">
        <v>0</v>
      </c>
      <c r="K42" s="74">
        <f t="shared" si="0"/>
        <v>0</v>
      </c>
      <c r="L42" s="103">
        <f>SUMPRODUCT(F42:F47,K42:K47)/G42</f>
        <v>0</v>
      </c>
      <c r="M42" s="46"/>
      <c r="N42" s="60"/>
      <c r="Q42" s="45"/>
    </row>
    <row r="43" spans="2:17" s="44" customFormat="1" ht="15" customHeight="1" x14ac:dyDescent="0.25">
      <c r="B43" s="107"/>
      <c r="C43" s="110"/>
      <c r="D43" s="110"/>
      <c r="E43" s="62" t="s">
        <v>655</v>
      </c>
      <c r="F43" s="65">
        <f>SUMIF(Suministros_V1!A:A,B42,Suministros_V1!M:M)</f>
        <v>6790890</v>
      </c>
      <c r="G43" s="113"/>
      <c r="H43" s="75">
        <v>0</v>
      </c>
      <c r="I43" s="75">
        <v>0</v>
      </c>
      <c r="J43" s="76">
        <v>0</v>
      </c>
      <c r="K43" s="77">
        <f t="shared" si="0"/>
        <v>0</v>
      </c>
      <c r="L43" s="104"/>
      <c r="M43" s="46"/>
      <c r="N43" s="47"/>
      <c r="Q43" s="45"/>
    </row>
    <row r="44" spans="2:17" s="44" customFormat="1" ht="15" customHeight="1" x14ac:dyDescent="0.25">
      <c r="B44" s="107"/>
      <c r="C44" s="110"/>
      <c r="D44" s="110"/>
      <c r="E44" s="62" t="s">
        <v>656</v>
      </c>
      <c r="F44" s="65">
        <f>SUMIF(Suministros_V1!A:A,B42,Suministros_V1!N:N)</f>
        <v>7293760</v>
      </c>
      <c r="G44" s="113"/>
      <c r="H44" s="75">
        <v>0</v>
      </c>
      <c r="I44" s="75">
        <v>0</v>
      </c>
      <c r="J44" s="76">
        <v>0</v>
      </c>
      <c r="K44" s="77">
        <f t="shared" si="0"/>
        <v>0</v>
      </c>
      <c r="L44" s="104"/>
      <c r="M44" s="46"/>
      <c r="N44" s="47"/>
      <c r="Q44" s="45"/>
    </row>
    <row r="45" spans="2:17" s="44" customFormat="1" ht="15" customHeight="1" x14ac:dyDescent="0.25">
      <c r="B45" s="107"/>
      <c r="C45" s="110"/>
      <c r="D45" s="110"/>
      <c r="E45" s="62" t="s">
        <v>657</v>
      </c>
      <c r="F45" s="65">
        <f>SUMIF(Suministros_V1!A:A,B42,Suministros_V1!O:O)</f>
        <v>9900387</v>
      </c>
      <c r="G45" s="113"/>
      <c r="H45" s="75">
        <v>0</v>
      </c>
      <c r="I45" s="75">
        <v>0</v>
      </c>
      <c r="J45" s="76">
        <v>0</v>
      </c>
      <c r="K45" s="77">
        <f t="shared" si="0"/>
        <v>0</v>
      </c>
      <c r="L45" s="104"/>
      <c r="M45" s="46"/>
      <c r="N45" s="47"/>
      <c r="Q45" s="45"/>
    </row>
    <row r="46" spans="2:17" s="44" customFormat="1" ht="15" customHeight="1" x14ac:dyDescent="0.25">
      <c r="B46" s="107"/>
      <c r="C46" s="110"/>
      <c r="D46" s="110"/>
      <c r="E46" s="62" t="s">
        <v>658</v>
      </c>
      <c r="F46" s="65">
        <f>SUMIF(Suministros_V1!A:A,B42,Suministros_V1!P:P)</f>
        <v>4232462</v>
      </c>
      <c r="G46" s="113"/>
      <c r="H46" s="75">
        <v>0</v>
      </c>
      <c r="I46" s="75">
        <v>0</v>
      </c>
      <c r="J46" s="76">
        <v>0</v>
      </c>
      <c r="K46" s="77">
        <f t="shared" si="0"/>
        <v>0</v>
      </c>
      <c r="L46" s="104"/>
      <c r="M46" s="46"/>
      <c r="N46" s="47"/>
      <c r="Q46" s="45"/>
    </row>
    <row r="47" spans="2:17" s="44" customFormat="1" ht="15" customHeight="1" thickBot="1" x14ac:dyDescent="0.3">
      <c r="B47" s="108"/>
      <c r="C47" s="111"/>
      <c r="D47" s="111"/>
      <c r="E47" s="63" t="s">
        <v>659</v>
      </c>
      <c r="F47" s="66">
        <f>SUMIF(Suministros_V1!A:A,B42,Suministros_V1!Q:Q)</f>
        <v>29018341</v>
      </c>
      <c r="G47" s="114"/>
      <c r="H47" s="78">
        <v>0</v>
      </c>
      <c r="I47" s="78">
        <v>0</v>
      </c>
      <c r="J47" s="79">
        <v>0</v>
      </c>
      <c r="K47" s="80">
        <f t="shared" si="0"/>
        <v>0</v>
      </c>
      <c r="L47" s="105"/>
      <c r="M47" s="46"/>
      <c r="N47" s="47"/>
      <c r="Q47" s="45"/>
    </row>
    <row r="48" spans="2:17" s="44" customFormat="1" ht="15" customHeight="1" x14ac:dyDescent="0.25">
      <c r="B48" s="106">
        <v>8</v>
      </c>
      <c r="C48" s="109" t="s">
        <v>1467</v>
      </c>
      <c r="D48" s="109">
        <f>COUNTIF(Suministros_V1!A:A,B48)</f>
        <v>2</v>
      </c>
      <c r="E48" s="61" t="s">
        <v>654</v>
      </c>
      <c r="F48" s="64">
        <f>SUMIF(Suministros_V1!A:A,B48,Suministros_V1!L:L)</f>
        <v>1138203</v>
      </c>
      <c r="G48" s="112">
        <f>SUM(F48:F53)</f>
        <v>11655900</v>
      </c>
      <c r="H48" s="72">
        <v>0</v>
      </c>
      <c r="I48" s="72">
        <v>0</v>
      </c>
      <c r="J48" s="73">
        <v>0</v>
      </c>
      <c r="K48" s="74">
        <f t="shared" si="0"/>
        <v>0</v>
      </c>
      <c r="L48" s="103">
        <f>SUMPRODUCT(F48:F53,K48:K53)/G48</f>
        <v>0</v>
      </c>
      <c r="M48" s="46"/>
      <c r="N48" s="60"/>
      <c r="Q48" s="45"/>
    </row>
    <row r="49" spans="2:17" s="44" customFormat="1" ht="15" customHeight="1" x14ac:dyDescent="0.25">
      <c r="B49" s="107"/>
      <c r="C49" s="110"/>
      <c r="D49" s="110"/>
      <c r="E49" s="62" t="s">
        <v>655</v>
      </c>
      <c r="F49" s="65">
        <f>SUMIF(Suministros_V1!A:A,B48,Suministros_V1!M:M)</f>
        <v>1330331</v>
      </c>
      <c r="G49" s="113"/>
      <c r="H49" s="75">
        <v>0</v>
      </c>
      <c r="I49" s="75">
        <v>0</v>
      </c>
      <c r="J49" s="76">
        <v>0</v>
      </c>
      <c r="K49" s="77">
        <f t="shared" si="0"/>
        <v>0</v>
      </c>
      <c r="L49" s="104"/>
      <c r="M49" s="46"/>
      <c r="N49" s="47"/>
      <c r="Q49" s="45"/>
    </row>
    <row r="50" spans="2:17" s="44" customFormat="1" ht="15" customHeight="1" x14ac:dyDescent="0.25">
      <c r="B50" s="107"/>
      <c r="C50" s="110"/>
      <c r="D50" s="110"/>
      <c r="E50" s="62" t="s">
        <v>656</v>
      </c>
      <c r="F50" s="65">
        <f>SUMIF(Suministros_V1!A:A,B48,Suministros_V1!N:N)</f>
        <v>1385808</v>
      </c>
      <c r="G50" s="113"/>
      <c r="H50" s="75">
        <v>0</v>
      </c>
      <c r="I50" s="75">
        <v>0</v>
      </c>
      <c r="J50" s="76">
        <v>0</v>
      </c>
      <c r="K50" s="77">
        <f t="shared" si="0"/>
        <v>0</v>
      </c>
      <c r="L50" s="104"/>
      <c r="M50" s="46"/>
      <c r="N50" s="47"/>
      <c r="Q50" s="45"/>
    </row>
    <row r="51" spans="2:17" s="44" customFormat="1" ht="15" customHeight="1" x14ac:dyDescent="0.25">
      <c r="B51" s="107"/>
      <c r="C51" s="110"/>
      <c r="D51" s="110"/>
      <c r="E51" s="62" t="s">
        <v>657</v>
      </c>
      <c r="F51" s="65">
        <f>SUMIF(Suministros_V1!A:A,B48,Suministros_V1!O:O)</f>
        <v>1611083</v>
      </c>
      <c r="G51" s="113"/>
      <c r="H51" s="75">
        <v>0</v>
      </c>
      <c r="I51" s="75">
        <v>0</v>
      </c>
      <c r="J51" s="76">
        <v>0</v>
      </c>
      <c r="K51" s="77">
        <f t="shared" si="0"/>
        <v>0</v>
      </c>
      <c r="L51" s="104"/>
      <c r="M51" s="46"/>
      <c r="N51" s="47"/>
      <c r="Q51" s="45"/>
    </row>
    <row r="52" spans="2:17" s="44" customFormat="1" ht="15" customHeight="1" x14ac:dyDescent="0.25">
      <c r="B52" s="107"/>
      <c r="C52" s="110"/>
      <c r="D52" s="110"/>
      <c r="E52" s="62" t="s">
        <v>658</v>
      </c>
      <c r="F52" s="65">
        <f>SUMIF(Suministros_V1!A:A,B48,Suministros_V1!P:P)</f>
        <v>618312</v>
      </c>
      <c r="G52" s="113"/>
      <c r="H52" s="75">
        <v>0</v>
      </c>
      <c r="I52" s="75">
        <v>0</v>
      </c>
      <c r="J52" s="76">
        <v>0</v>
      </c>
      <c r="K52" s="77">
        <f t="shared" si="0"/>
        <v>0</v>
      </c>
      <c r="L52" s="104"/>
      <c r="M52" s="46"/>
      <c r="N52" s="47"/>
      <c r="Q52" s="45"/>
    </row>
    <row r="53" spans="2:17" s="44" customFormat="1" ht="15" customHeight="1" thickBot="1" x14ac:dyDescent="0.3">
      <c r="B53" s="108"/>
      <c r="C53" s="111"/>
      <c r="D53" s="111"/>
      <c r="E53" s="63" t="s">
        <v>659</v>
      </c>
      <c r="F53" s="66">
        <f>SUMIF(Suministros_V1!A:A,B48,Suministros_V1!Q:Q)</f>
        <v>5572163</v>
      </c>
      <c r="G53" s="114"/>
      <c r="H53" s="78">
        <v>0</v>
      </c>
      <c r="I53" s="78">
        <v>0</v>
      </c>
      <c r="J53" s="79">
        <v>0</v>
      </c>
      <c r="K53" s="80">
        <f t="shared" si="0"/>
        <v>0</v>
      </c>
      <c r="L53" s="105"/>
      <c r="M53" s="46"/>
      <c r="N53" s="47"/>
      <c r="Q53" s="45"/>
    </row>
    <row r="54" spans="2:17" s="44" customFormat="1" ht="15" customHeight="1" x14ac:dyDescent="0.25">
      <c r="B54" s="106">
        <v>9</v>
      </c>
      <c r="C54" s="109" t="s">
        <v>1516</v>
      </c>
      <c r="D54" s="109">
        <f>COUNTIF(Suministros_V1!A:A,B54)</f>
        <v>669</v>
      </c>
      <c r="E54" s="61" t="s">
        <v>654</v>
      </c>
      <c r="F54" s="64">
        <f>SUMIF(Suministros_V1!A:A,B54,Suministros_V1!L:L)</f>
        <v>4547429</v>
      </c>
      <c r="G54" s="112">
        <f>SUM(F54:F59)</f>
        <v>30511992</v>
      </c>
      <c r="H54" s="72">
        <v>0</v>
      </c>
      <c r="I54" s="72">
        <v>0</v>
      </c>
      <c r="J54" s="73">
        <v>0</v>
      </c>
      <c r="K54" s="74">
        <f t="shared" si="0"/>
        <v>0</v>
      </c>
      <c r="L54" s="103">
        <f>SUMPRODUCT(F54:F59,K54:K59)/G54</f>
        <v>0</v>
      </c>
      <c r="M54" s="46"/>
      <c r="N54" s="60"/>
      <c r="Q54" s="45"/>
    </row>
    <row r="55" spans="2:17" s="44" customFormat="1" ht="15" customHeight="1" x14ac:dyDescent="0.25">
      <c r="B55" s="107"/>
      <c r="C55" s="110"/>
      <c r="D55" s="110"/>
      <c r="E55" s="62" t="s">
        <v>655</v>
      </c>
      <c r="F55" s="65">
        <f>SUMIF(Suministros_V1!A:A,B54,Suministros_V1!M:M)</f>
        <v>5295654</v>
      </c>
      <c r="G55" s="113"/>
      <c r="H55" s="75">
        <v>0</v>
      </c>
      <c r="I55" s="75">
        <v>0</v>
      </c>
      <c r="J55" s="76">
        <v>0</v>
      </c>
      <c r="K55" s="77">
        <f t="shared" si="0"/>
        <v>0</v>
      </c>
      <c r="L55" s="104"/>
      <c r="M55" s="46"/>
      <c r="N55" s="47"/>
      <c r="Q55" s="45"/>
    </row>
    <row r="56" spans="2:17" s="44" customFormat="1" ht="15" customHeight="1" x14ac:dyDescent="0.25">
      <c r="B56" s="107"/>
      <c r="C56" s="110"/>
      <c r="D56" s="110"/>
      <c r="E56" s="62" t="s">
        <v>656</v>
      </c>
      <c r="F56" s="65">
        <f>SUMIF(Suministros_V1!A:A,B54,Suministros_V1!N:N)</f>
        <v>3594084</v>
      </c>
      <c r="G56" s="113"/>
      <c r="H56" s="75">
        <v>0</v>
      </c>
      <c r="I56" s="75">
        <v>0</v>
      </c>
      <c r="J56" s="76">
        <v>0</v>
      </c>
      <c r="K56" s="77">
        <f t="shared" si="0"/>
        <v>0</v>
      </c>
      <c r="L56" s="104"/>
      <c r="M56" s="46"/>
      <c r="N56" s="47"/>
      <c r="Q56" s="45"/>
    </row>
    <row r="57" spans="2:17" s="44" customFormat="1" ht="15" customHeight="1" x14ac:dyDescent="0.25">
      <c r="B57" s="107"/>
      <c r="C57" s="110"/>
      <c r="D57" s="110"/>
      <c r="E57" s="62" t="s">
        <v>657</v>
      </c>
      <c r="F57" s="65">
        <f>SUMIF(Suministros_V1!A:A,B54,Suministros_V1!O:O)</f>
        <v>5877028</v>
      </c>
      <c r="G57" s="113"/>
      <c r="H57" s="75">
        <v>0</v>
      </c>
      <c r="I57" s="75">
        <v>0</v>
      </c>
      <c r="J57" s="76">
        <v>0</v>
      </c>
      <c r="K57" s="77">
        <f t="shared" si="0"/>
        <v>0</v>
      </c>
      <c r="L57" s="104"/>
      <c r="M57" s="46"/>
      <c r="N57" s="47"/>
      <c r="Q57" s="45"/>
    </row>
    <row r="58" spans="2:17" s="44" customFormat="1" ht="15" customHeight="1" x14ac:dyDescent="0.25">
      <c r="B58" s="107"/>
      <c r="C58" s="110"/>
      <c r="D58" s="110"/>
      <c r="E58" s="62" t="s">
        <v>658</v>
      </c>
      <c r="F58" s="65">
        <f>SUMIF(Suministros_V1!A:A,B54,Suministros_V1!P:P)</f>
        <v>2420301</v>
      </c>
      <c r="G58" s="113"/>
      <c r="H58" s="75">
        <v>0</v>
      </c>
      <c r="I58" s="75">
        <v>0</v>
      </c>
      <c r="J58" s="76">
        <v>0</v>
      </c>
      <c r="K58" s="77">
        <f t="shared" si="0"/>
        <v>0</v>
      </c>
      <c r="L58" s="104"/>
      <c r="M58" s="46"/>
      <c r="N58" s="47"/>
      <c r="Q58" s="45"/>
    </row>
    <row r="59" spans="2:17" s="44" customFormat="1" ht="15" customHeight="1" thickBot="1" x14ac:dyDescent="0.3">
      <c r="B59" s="108"/>
      <c r="C59" s="111"/>
      <c r="D59" s="111"/>
      <c r="E59" s="63" t="s">
        <v>659</v>
      </c>
      <c r="F59" s="66">
        <f>SUMIF(Suministros_V1!A:A,B54,Suministros_V1!Q:Q)</f>
        <v>8777496</v>
      </c>
      <c r="G59" s="114"/>
      <c r="H59" s="78">
        <v>0</v>
      </c>
      <c r="I59" s="78">
        <v>0</v>
      </c>
      <c r="J59" s="79">
        <v>0</v>
      </c>
      <c r="K59" s="80">
        <f t="shared" si="0"/>
        <v>0</v>
      </c>
      <c r="L59" s="105"/>
      <c r="M59" s="46"/>
      <c r="N59" s="47"/>
      <c r="Q59" s="45"/>
    </row>
    <row r="60" spans="2:17" s="44" customFormat="1" ht="15" customHeight="1" x14ac:dyDescent="0.25">
      <c r="B60" s="106">
        <v>10</v>
      </c>
      <c r="C60" s="109" t="s">
        <v>1516</v>
      </c>
      <c r="D60" s="109">
        <f>COUNTIF(Suministros_V1!A:A,B60)</f>
        <v>355</v>
      </c>
      <c r="E60" s="61" t="s">
        <v>654</v>
      </c>
      <c r="F60" s="64">
        <f>SUMIF(Suministros_V1!A:A,B60,Suministros_V1!L:L)</f>
        <v>4493442</v>
      </c>
      <c r="G60" s="112">
        <f>SUM(F60:F65)</f>
        <v>29587689</v>
      </c>
      <c r="H60" s="72">
        <v>0</v>
      </c>
      <c r="I60" s="72">
        <v>0</v>
      </c>
      <c r="J60" s="73">
        <v>0</v>
      </c>
      <c r="K60" s="74">
        <f t="shared" si="0"/>
        <v>0</v>
      </c>
      <c r="L60" s="103">
        <f>SUMPRODUCT(F60:F65,K60:K65)/G60</f>
        <v>0</v>
      </c>
      <c r="M60" s="46"/>
      <c r="N60" s="60"/>
      <c r="Q60" s="45"/>
    </row>
    <row r="61" spans="2:17" s="44" customFormat="1" ht="15" customHeight="1" x14ac:dyDescent="0.25">
      <c r="B61" s="107"/>
      <c r="C61" s="110"/>
      <c r="D61" s="110"/>
      <c r="E61" s="62" t="s">
        <v>655</v>
      </c>
      <c r="F61" s="65">
        <f>SUMIF(Suministros_V1!A:A,B60,Suministros_V1!M:M)</f>
        <v>4872455</v>
      </c>
      <c r="G61" s="113"/>
      <c r="H61" s="75">
        <v>0</v>
      </c>
      <c r="I61" s="75">
        <v>0</v>
      </c>
      <c r="J61" s="76">
        <v>0</v>
      </c>
      <c r="K61" s="77">
        <f t="shared" si="0"/>
        <v>0</v>
      </c>
      <c r="L61" s="104"/>
      <c r="M61" s="46"/>
      <c r="N61" s="47"/>
      <c r="Q61" s="45"/>
    </row>
    <row r="62" spans="2:17" s="44" customFormat="1" ht="15" customHeight="1" x14ac:dyDescent="0.25">
      <c r="B62" s="107"/>
      <c r="C62" s="110"/>
      <c r="D62" s="110"/>
      <c r="E62" s="62" t="s">
        <v>656</v>
      </c>
      <c r="F62" s="65">
        <f>SUMIF(Suministros_V1!A:A,B60,Suministros_V1!N:N)</f>
        <v>4194616</v>
      </c>
      <c r="G62" s="113"/>
      <c r="H62" s="75">
        <v>0</v>
      </c>
      <c r="I62" s="75">
        <v>0</v>
      </c>
      <c r="J62" s="76">
        <v>0</v>
      </c>
      <c r="K62" s="77">
        <f t="shared" si="0"/>
        <v>0</v>
      </c>
      <c r="L62" s="104"/>
      <c r="M62" s="46"/>
      <c r="N62" s="47"/>
      <c r="Q62" s="45"/>
    </row>
    <row r="63" spans="2:17" s="44" customFormat="1" ht="15" customHeight="1" x14ac:dyDescent="0.25">
      <c r="B63" s="107"/>
      <c r="C63" s="110"/>
      <c r="D63" s="110"/>
      <c r="E63" s="62" t="s">
        <v>657</v>
      </c>
      <c r="F63" s="65">
        <f>SUMIF(Suministros_V1!A:A,B60,Suministros_V1!O:O)</f>
        <v>4285486</v>
      </c>
      <c r="G63" s="113"/>
      <c r="H63" s="75">
        <v>0</v>
      </c>
      <c r="I63" s="75">
        <v>0</v>
      </c>
      <c r="J63" s="76">
        <v>0</v>
      </c>
      <c r="K63" s="77">
        <f t="shared" si="0"/>
        <v>0</v>
      </c>
      <c r="L63" s="104"/>
      <c r="M63" s="46"/>
      <c r="N63" s="47"/>
      <c r="Q63" s="45"/>
    </row>
    <row r="64" spans="2:17" s="44" customFormat="1" ht="15" customHeight="1" x14ac:dyDescent="0.25">
      <c r="B64" s="107"/>
      <c r="C64" s="110"/>
      <c r="D64" s="110"/>
      <c r="E64" s="62" t="s">
        <v>658</v>
      </c>
      <c r="F64" s="65">
        <f>SUMIF(Suministros_V1!A:A,B60,Suministros_V1!P:P)</f>
        <v>1434889</v>
      </c>
      <c r="G64" s="113"/>
      <c r="H64" s="75">
        <v>0</v>
      </c>
      <c r="I64" s="75">
        <v>0</v>
      </c>
      <c r="J64" s="76">
        <v>0</v>
      </c>
      <c r="K64" s="77">
        <f t="shared" si="0"/>
        <v>0</v>
      </c>
      <c r="L64" s="104"/>
      <c r="M64" s="46"/>
      <c r="N64" s="47"/>
      <c r="Q64" s="45"/>
    </row>
    <row r="65" spans="2:17" s="44" customFormat="1" ht="15" customHeight="1" thickBot="1" x14ac:dyDescent="0.3">
      <c r="B65" s="108"/>
      <c r="C65" s="111"/>
      <c r="D65" s="111"/>
      <c r="E65" s="63" t="s">
        <v>659</v>
      </c>
      <c r="F65" s="66">
        <f>SUMIF(Suministros_V1!A:A,B60,Suministros_V1!Q:Q)</f>
        <v>10306801</v>
      </c>
      <c r="G65" s="114"/>
      <c r="H65" s="78">
        <v>0</v>
      </c>
      <c r="I65" s="78">
        <v>0</v>
      </c>
      <c r="J65" s="79">
        <v>0</v>
      </c>
      <c r="K65" s="80">
        <f t="shared" si="0"/>
        <v>0</v>
      </c>
      <c r="L65" s="105"/>
      <c r="M65" s="46"/>
      <c r="N65" s="47"/>
      <c r="Q65" s="45"/>
    </row>
    <row r="66" spans="2:17" s="44" customFormat="1" ht="15" customHeight="1" x14ac:dyDescent="0.25">
      <c r="B66" s="106">
        <v>11</v>
      </c>
      <c r="C66" s="109" t="s">
        <v>1516</v>
      </c>
      <c r="D66" s="109">
        <f>COUNTIF(Suministros_V1!A:A,B66)</f>
        <v>462</v>
      </c>
      <c r="E66" s="61" t="s">
        <v>654</v>
      </c>
      <c r="F66" s="64">
        <f>SUMIF(Suministros_V1!A:A,B66,Suministros_V1!L:L)</f>
        <v>3073494</v>
      </c>
      <c r="G66" s="112">
        <f>SUM(F66:F71)</f>
        <v>24544851</v>
      </c>
      <c r="H66" s="72">
        <v>0</v>
      </c>
      <c r="I66" s="72">
        <v>0</v>
      </c>
      <c r="J66" s="73">
        <v>0</v>
      </c>
      <c r="K66" s="74">
        <f t="shared" si="0"/>
        <v>0</v>
      </c>
      <c r="L66" s="103">
        <f>SUMPRODUCT(F66:F71,K66:K71)/G66</f>
        <v>0</v>
      </c>
      <c r="M66" s="46"/>
      <c r="N66" s="60"/>
      <c r="Q66" s="45"/>
    </row>
    <row r="67" spans="2:17" s="44" customFormat="1" ht="15" customHeight="1" x14ac:dyDescent="0.25">
      <c r="B67" s="107"/>
      <c r="C67" s="110"/>
      <c r="D67" s="110"/>
      <c r="E67" s="62" t="s">
        <v>655</v>
      </c>
      <c r="F67" s="65">
        <f>SUMIF(Suministros_V1!A:A,B66,Suministros_V1!M:M)</f>
        <v>3444309</v>
      </c>
      <c r="G67" s="113"/>
      <c r="H67" s="75">
        <v>0</v>
      </c>
      <c r="I67" s="75">
        <v>0</v>
      </c>
      <c r="J67" s="76">
        <v>0</v>
      </c>
      <c r="K67" s="77">
        <f t="shared" si="0"/>
        <v>0</v>
      </c>
      <c r="L67" s="104"/>
      <c r="M67" s="46"/>
      <c r="N67" s="47"/>
      <c r="Q67" s="45"/>
    </row>
    <row r="68" spans="2:17" s="44" customFormat="1" ht="15" customHeight="1" x14ac:dyDescent="0.25">
      <c r="B68" s="107"/>
      <c r="C68" s="110"/>
      <c r="D68" s="110"/>
      <c r="E68" s="62" t="s">
        <v>656</v>
      </c>
      <c r="F68" s="65">
        <f>SUMIF(Suministros_V1!A:A,B66,Suministros_V1!N:N)</f>
        <v>2865999</v>
      </c>
      <c r="G68" s="113"/>
      <c r="H68" s="75">
        <v>0</v>
      </c>
      <c r="I68" s="75">
        <v>0</v>
      </c>
      <c r="J68" s="76">
        <v>0</v>
      </c>
      <c r="K68" s="77">
        <f t="shared" si="0"/>
        <v>0</v>
      </c>
      <c r="L68" s="104"/>
      <c r="M68" s="46"/>
      <c r="N68" s="47"/>
      <c r="Q68" s="45"/>
    </row>
    <row r="69" spans="2:17" s="44" customFormat="1" ht="15" customHeight="1" x14ac:dyDescent="0.25">
      <c r="B69" s="107"/>
      <c r="C69" s="110"/>
      <c r="D69" s="110"/>
      <c r="E69" s="62" t="s">
        <v>657</v>
      </c>
      <c r="F69" s="65">
        <f>SUMIF(Suministros_V1!A:A,B66,Suministros_V1!O:O)</f>
        <v>3100017</v>
      </c>
      <c r="G69" s="113"/>
      <c r="H69" s="75">
        <v>0</v>
      </c>
      <c r="I69" s="75">
        <v>0</v>
      </c>
      <c r="J69" s="76">
        <v>0</v>
      </c>
      <c r="K69" s="77">
        <f t="shared" si="0"/>
        <v>0</v>
      </c>
      <c r="L69" s="104"/>
      <c r="M69" s="46"/>
      <c r="N69" s="47"/>
      <c r="Q69" s="45"/>
    </row>
    <row r="70" spans="2:17" s="44" customFormat="1" ht="15" customHeight="1" x14ac:dyDescent="0.25">
      <c r="B70" s="107"/>
      <c r="C70" s="110"/>
      <c r="D70" s="110"/>
      <c r="E70" s="62" t="s">
        <v>658</v>
      </c>
      <c r="F70" s="65">
        <f>SUMIF(Suministros_V1!A:A,B66,Suministros_V1!P:P)</f>
        <v>1266665</v>
      </c>
      <c r="G70" s="113"/>
      <c r="H70" s="75">
        <v>0</v>
      </c>
      <c r="I70" s="75">
        <v>0</v>
      </c>
      <c r="J70" s="76">
        <v>0</v>
      </c>
      <c r="K70" s="77">
        <f t="shared" si="0"/>
        <v>0</v>
      </c>
      <c r="L70" s="104"/>
      <c r="M70" s="46"/>
      <c r="N70" s="47"/>
      <c r="Q70" s="45"/>
    </row>
    <row r="71" spans="2:17" s="44" customFormat="1" ht="15" customHeight="1" thickBot="1" x14ac:dyDescent="0.3">
      <c r="B71" s="108"/>
      <c r="C71" s="111"/>
      <c r="D71" s="111"/>
      <c r="E71" s="63" t="s">
        <v>659</v>
      </c>
      <c r="F71" s="66">
        <f>SUMIF(Suministros_V1!A:A,B66,Suministros_V1!Q:Q)</f>
        <v>10794367</v>
      </c>
      <c r="G71" s="114"/>
      <c r="H71" s="78">
        <v>0</v>
      </c>
      <c r="I71" s="78">
        <v>0</v>
      </c>
      <c r="J71" s="79">
        <v>0</v>
      </c>
      <c r="K71" s="80">
        <f t="shared" ref="K71:K74" si="1">H71*I$2+I71*K$2+J71</f>
        <v>0</v>
      </c>
      <c r="L71" s="105"/>
      <c r="M71" s="46"/>
      <c r="N71" s="47"/>
      <c r="Q71" s="45"/>
    </row>
    <row r="72" spans="2:17" s="44" customFormat="1" ht="15" customHeight="1" x14ac:dyDescent="0.25">
      <c r="B72" s="91">
        <v>12</v>
      </c>
      <c r="C72" s="94" t="s">
        <v>3749</v>
      </c>
      <c r="D72" s="94">
        <f>COUNTIF(Suministros_V1!A:A,B72)</f>
        <v>746</v>
      </c>
      <c r="E72" s="61" t="s">
        <v>654</v>
      </c>
      <c r="F72" s="64">
        <f>SUMIF(Suministros_V1!A:A,B72,Suministros_V1!L:L)</f>
        <v>1696468</v>
      </c>
      <c r="G72" s="97">
        <f>SUM(F72:F74)</f>
        <v>6580516</v>
      </c>
      <c r="H72" s="72">
        <v>0</v>
      </c>
      <c r="I72" s="72">
        <v>0</v>
      </c>
      <c r="J72" s="73">
        <v>0</v>
      </c>
      <c r="K72" s="74">
        <f t="shared" si="1"/>
        <v>0</v>
      </c>
      <c r="L72" s="100">
        <f>SUMPRODUCT(F72:F74,K72:K74)/G72</f>
        <v>0</v>
      </c>
      <c r="M72" s="46"/>
      <c r="N72" s="60"/>
      <c r="Q72" s="45"/>
    </row>
    <row r="73" spans="2:17" s="44" customFormat="1" ht="15" customHeight="1" x14ac:dyDescent="0.25">
      <c r="B73" s="92"/>
      <c r="C73" s="95"/>
      <c r="D73" s="95"/>
      <c r="E73" s="62" t="s">
        <v>655</v>
      </c>
      <c r="F73" s="65">
        <f>SUMIF(Suministros_V1!A:A,B72,Suministros_V1!M:M)</f>
        <v>1660679</v>
      </c>
      <c r="G73" s="98"/>
      <c r="H73" s="75">
        <v>0</v>
      </c>
      <c r="I73" s="75">
        <v>0</v>
      </c>
      <c r="J73" s="76">
        <v>0</v>
      </c>
      <c r="K73" s="77">
        <f t="shared" si="1"/>
        <v>0</v>
      </c>
      <c r="L73" s="101"/>
      <c r="M73" s="46"/>
      <c r="N73" s="47"/>
      <c r="Q73" s="45"/>
    </row>
    <row r="74" spans="2:17" s="44" customFormat="1" ht="15" customHeight="1" thickBot="1" x14ac:dyDescent="0.3">
      <c r="B74" s="93"/>
      <c r="C74" s="96"/>
      <c r="D74" s="96"/>
      <c r="E74" s="62" t="s">
        <v>656</v>
      </c>
      <c r="F74" s="65">
        <f>SUMIF(Suministros_V1!A:A,B72,Suministros_V1!N:N)</f>
        <v>3223369</v>
      </c>
      <c r="G74" s="99"/>
      <c r="H74" s="75">
        <v>0</v>
      </c>
      <c r="I74" s="75">
        <v>0</v>
      </c>
      <c r="J74" s="76">
        <v>0</v>
      </c>
      <c r="K74" s="77">
        <f t="shared" si="1"/>
        <v>0</v>
      </c>
      <c r="L74" s="102"/>
      <c r="M74" s="46"/>
      <c r="N74" s="47"/>
      <c r="Q74" s="45"/>
    </row>
    <row r="75" spans="2:17" s="44" customFormat="1" ht="15" customHeight="1" thickBot="1" x14ac:dyDescent="0.3">
      <c r="B75" s="129" t="s">
        <v>1483</v>
      </c>
      <c r="C75" s="130"/>
      <c r="D75" s="130"/>
      <c r="E75" s="130"/>
      <c r="F75" s="130"/>
      <c r="G75" s="48">
        <f>SUM(G6:G72)</f>
        <v>562442568</v>
      </c>
      <c r="H75" s="131"/>
      <c r="I75" s="131"/>
      <c r="J75" s="132"/>
      <c r="K75" s="132"/>
      <c r="L75" s="133"/>
    </row>
  </sheetData>
  <sheetProtection algorithmName="SHA-512" hashValue="FCzweLJGQObaIOk2T0E3iDSMgdfFENDee4wOVcs79IppuAZePvobuRFseEXjjWVVAdvAAnAiemXRwKVWRXS8kA==" saltValue="bOs2sn866QKEsUvj+U9ZQw==" spinCount="100000" sheet="1" objects="1" scenarios="1"/>
  <mergeCells count="73">
    <mergeCell ref="H3:I3"/>
    <mergeCell ref="J3:L3"/>
    <mergeCell ref="H4:L4"/>
    <mergeCell ref="B75:F75"/>
    <mergeCell ref="H75:L75"/>
    <mergeCell ref="B48:B53"/>
    <mergeCell ref="C48:C53"/>
    <mergeCell ref="D48:D53"/>
    <mergeCell ref="G48:G53"/>
    <mergeCell ref="L48:L53"/>
    <mergeCell ref="B54:B59"/>
    <mergeCell ref="C54:C59"/>
    <mergeCell ref="D54:D59"/>
    <mergeCell ref="G54:G59"/>
    <mergeCell ref="L54:L59"/>
    <mergeCell ref="B60:B65"/>
    <mergeCell ref="L42:L47"/>
    <mergeCell ref="B36:B41"/>
    <mergeCell ref="C36:C41"/>
    <mergeCell ref="D36:D41"/>
    <mergeCell ref="G36:G41"/>
    <mergeCell ref="L36:L41"/>
    <mergeCell ref="B42:B47"/>
    <mergeCell ref="C42:C47"/>
    <mergeCell ref="D42:D47"/>
    <mergeCell ref="G42:G47"/>
    <mergeCell ref="B30:B35"/>
    <mergeCell ref="C30:C35"/>
    <mergeCell ref="D30:D35"/>
    <mergeCell ref="G30:G35"/>
    <mergeCell ref="L30:L35"/>
    <mergeCell ref="B24:B29"/>
    <mergeCell ref="C24:C29"/>
    <mergeCell ref="D24:D29"/>
    <mergeCell ref="G24:G29"/>
    <mergeCell ref="L24:L29"/>
    <mergeCell ref="B18:B23"/>
    <mergeCell ref="C18:C23"/>
    <mergeCell ref="D18:D23"/>
    <mergeCell ref="G18:G23"/>
    <mergeCell ref="L18:L23"/>
    <mergeCell ref="B12:B17"/>
    <mergeCell ref="C12:C17"/>
    <mergeCell ref="D12:D17"/>
    <mergeCell ref="G12:G17"/>
    <mergeCell ref="L12:L17"/>
    <mergeCell ref="B6:B11"/>
    <mergeCell ref="C6:C11"/>
    <mergeCell ref="D6:D11"/>
    <mergeCell ref="G6:G11"/>
    <mergeCell ref="L6:L11"/>
    <mergeCell ref="B2:G2"/>
    <mergeCell ref="D3:G3"/>
    <mergeCell ref="B4:B5"/>
    <mergeCell ref="C4:C5"/>
    <mergeCell ref="D4:D5"/>
    <mergeCell ref="E4:E5"/>
    <mergeCell ref="F4:F5"/>
    <mergeCell ref="G4:G5"/>
    <mergeCell ref="L60:L65"/>
    <mergeCell ref="B66:B71"/>
    <mergeCell ref="C66:C71"/>
    <mergeCell ref="D66:D71"/>
    <mergeCell ref="G66:G71"/>
    <mergeCell ref="L66:L71"/>
    <mergeCell ref="C60:C65"/>
    <mergeCell ref="D60:D65"/>
    <mergeCell ref="G60:G65"/>
    <mergeCell ref="B72:B74"/>
    <mergeCell ref="C72:C74"/>
    <mergeCell ref="D72:D74"/>
    <mergeCell ref="G72:G74"/>
    <mergeCell ref="L72:L74"/>
  </mergeCells>
  <pageMargins left="0.62992125984251968" right="0.23622047244094491" top="0.74803149606299213" bottom="0.74803149606299213" header="0.31496062992125984" footer="0.31496062992125984"/>
  <pageSetup paperSize="9" scale="6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1672"/>
  <sheetViews>
    <sheetView workbookViewId="0">
      <selection activeCell="A3" sqref="A3"/>
    </sheetView>
  </sheetViews>
  <sheetFormatPr baseColWidth="10" defaultColWidth="11.453125" defaultRowHeight="12.5" x14ac:dyDescent="0.25"/>
  <cols>
    <col min="1" max="1" width="51.6328125" style="22" bestFit="1" customWidth="1"/>
    <col min="2" max="2" width="9.36328125" style="22" bestFit="1" customWidth="1"/>
    <col min="3" max="7" width="11.7265625" style="22" bestFit="1" customWidth="1"/>
    <col min="8" max="8" width="11.7265625" style="28" bestFit="1" customWidth="1"/>
    <col min="9" max="9" width="15.6328125" style="26" bestFit="1" customWidth="1"/>
    <col min="10" max="13" width="7" style="26" bestFit="1" customWidth="1"/>
    <col min="14" max="14" width="6" style="26" bestFit="1" customWidth="1"/>
    <col min="15" max="15" width="7" style="22" bestFit="1" customWidth="1"/>
    <col min="16" max="16384" width="11.453125" style="22"/>
  </cols>
  <sheetData>
    <row r="1" spans="1:15" x14ac:dyDescent="0.25">
      <c r="A1"/>
      <c r="B1"/>
    </row>
    <row r="2" spans="1:15" x14ac:dyDescent="0.25">
      <c r="A2"/>
      <c r="B2"/>
    </row>
    <row r="3" spans="1:15" x14ac:dyDescent="0.25">
      <c r="A3" s="23" t="s">
        <v>2</v>
      </c>
      <c r="B3" s="35" t="s">
        <v>939</v>
      </c>
    </row>
    <row r="4" spans="1:15" x14ac:dyDescent="0.25">
      <c r="A4"/>
      <c r="B4"/>
      <c r="C4"/>
      <c r="D4"/>
      <c r="E4"/>
      <c r="F4"/>
      <c r="G4"/>
      <c r="H4"/>
      <c r="I4"/>
      <c r="J4"/>
      <c r="K4"/>
      <c r="L4"/>
      <c r="M4"/>
      <c r="N4"/>
      <c r="O4"/>
    </row>
    <row r="5" spans="1:15" x14ac:dyDescent="0.25">
      <c r="A5" s="23" t="s">
        <v>938</v>
      </c>
      <c r="B5" s="35" t="s">
        <v>947</v>
      </c>
      <c r="C5" s="35" t="s">
        <v>645</v>
      </c>
      <c r="D5" s="35" t="s">
        <v>646</v>
      </c>
      <c r="E5" s="35" t="s">
        <v>647</v>
      </c>
      <c r="F5" s="35" t="s">
        <v>648</v>
      </c>
      <c r="G5" s="35" t="s">
        <v>649</v>
      </c>
      <c r="H5" s="35" t="s">
        <v>650</v>
      </c>
      <c r="I5" s="28" t="s">
        <v>940</v>
      </c>
      <c r="J5" s="26" t="s">
        <v>941</v>
      </c>
      <c r="K5" s="26" t="s">
        <v>942</v>
      </c>
      <c r="L5" s="26" t="s">
        <v>943</v>
      </c>
      <c r="M5" s="26" t="s">
        <v>944</v>
      </c>
      <c r="N5" s="26" t="s">
        <v>945</v>
      </c>
      <c r="O5" s="26" t="s">
        <v>946</v>
      </c>
    </row>
    <row r="6" spans="1:15" x14ac:dyDescent="0.25">
      <c r="A6" s="24">
        <v>1</v>
      </c>
      <c r="B6" s="29"/>
      <c r="C6" s="25"/>
      <c r="D6" s="25"/>
      <c r="E6" s="25"/>
      <c r="F6" s="25"/>
      <c r="G6" s="25"/>
      <c r="H6" s="25"/>
      <c r="I6" s="69"/>
      <c r="J6" s="27"/>
      <c r="K6" s="27"/>
      <c r="L6" s="27"/>
      <c r="M6" s="27"/>
      <c r="N6" s="27"/>
      <c r="O6" s="27"/>
    </row>
    <row r="7" spans="1:15" x14ac:dyDescent="0.25">
      <c r="A7" s="58" t="s">
        <v>1196</v>
      </c>
      <c r="B7" s="29">
        <v>17</v>
      </c>
      <c r="C7" s="25">
        <v>1491468</v>
      </c>
      <c r="D7" s="25">
        <v>1683999</v>
      </c>
      <c r="E7" s="25">
        <v>1576961</v>
      </c>
      <c r="F7" s="25">
        <v>2112673</v>
      </c>
      <c r="G7" s="25">
        <v>890986</v>
      </c>
      <c r="H7" s="25">
        <v>5778204</v>
      </c>
      <c r="I7" s="69">
        <v>13534291</v>
      </c>
      <c r="J7" s="27">
        <v>0.11019919698785847</v>
      </c>
      <c r="K7" s="27">
        <v>0.12442461891797657</v>
      </c>
      <c r="L7" s="27">
        <v>0.11651596673959501</v>
      </c>
      <c r="M7" s="27">
        <v>0.1560977963308163</v>
      </c>
      <c r="N7" s="27">
        <v>6.5831745453086538E-2</v>
      </c>
      <c r="O7" s="27">
        <v>0.42693067557066711</v>
      </c>
    </row>
    <row r="8" spans="1:15" x14ac:dyDescent="0.25">
      <c r="A8" s="58" t="s">
        <v>6785</v>
      </c>
      <c r="B8" s="29">
        <v>2</v>
      </c>
      <c r="C8" s="25">
        <v>146023</v>
      </c>
      <c r="D8" s="25">
        <v>165760</v>
      </c>
      <c r="E8" s="25">
        <v>183395</v>
      </c>
      <c r="F8" s="25">
        <v>237611</v>
      </c>
      <c r="G8" s="25">
        <v>97437</v>
      </c>
      <c r="H8" s="25">
        <v>340837</v>
      </c>
      <c r="I8" s="69">
        <v>1171063</v>
      </c>
      <c r="J8" s="27">
        <v>0.12469269373210494</v>
      </c>
      <c r="K8" s="27">
        <v>0.14154661192437981</v>
      </c>
      <c r="L8" s="27">
        <v>0.15660557971688971</v>
      </c>
      <c r="M8" s="27">
        <v>0.20290197880045735</v>
      </c>
      <c r="N8" s="27">
        <v>8.3203892531827917E-2</v>
      </c>
      <c r="O8" s="27">
        <v>0.29104924329434029</v>
      </c>
    </row>
    <row r="9" spans="1:15" x14ac:dyDescent="0.25">
      <c r="A9" s="58" t="s">
        <v>1211</v>
      </c>
      <c r="B9" s="29">
        <v>6</v>
      </c>
      <c r="C9" s="25">
        <v>317147</v>
      </c>
      <c r="D9" s="25">
        <v>320002</v>
      </c>
      <c r="E9" s="25">
        <v>323244</v>
      </c>
      <c r="F9" s="25">
        <v>390021</v>
      </c>
      <c r="G9" s="25">
        <v>138081</v>
      </c>
      <c r="H9" s="25">
        <v>741323</v>
      </c>
      <c r="I9" s="69">
        <v>2229818</v>
      </c>
      <c r="J9" s="27">
        <v>0.14222999365867528</v>
      </c>
      <c r="K9" s="27">
        <v>0.14351036721382643</v>
      </c>
      <c r="L9" s="27">
        <v>0.144964297534597</v>
      </c>
      <c r="M9" s="27">
        <v>0.1749115847122949</v>
      </c>
      <c r="N9" s="27">
        <v>6.1924784892758065E-2</v>
      </c>
      <c r="O9" s="27">
        <v>0.33245897198784835</v>
      </c>
    </row>
    <row r="10" spans="1:15" x14ac:dyDescent="0.25">
      <c r="A10" s="58" t="s">
        <v>6804</v>
      </c>
      <c r="B10" s="29">
        <v>56</v>
      </c>
      <c r="C10" s="25">
        <v>2208020</v>
      </c>
      <c r="D10" s="25">
        <v>2537446</v>
      </c>
      <c r="E10" s="25">
        <v>1979148</v>
      </c>
      <c r="F10" s="25">
        <v>2740671</v>
      </c>
      <c r="G10" s="25">
        <v>1167447</v>
      </c>
      <c r="H10" s="25">
        <v>6237535</v>
      </c>
      <c r="I10" s="69">
        <v>16870267</v>
      </c>
      <c r="J10" s="27">
        <v>0.13088233873239824</v>
      </c>
      <c r="K10" s="27">
        <v>0.15040935629530938</v>
      </c>
      <c r="L10" s="27">
        <v>0.11731574847037098</v>
      </c>
      <c r="M10" s="27">
        <v>0.16245569794479245</v>
      </c>
      <c r="N10" s="27">
        <v>6.9201453658083778E-2</v>
      </c>
      <c r="O10" s="27">
        <v>0.36973540489904516</v>
      </c>
    </row>
    <row r="11" spans="1:15" x14ac:dyDescent="0.25">
      <c r="A11" s="58" t="s">
        <v>6791</v>
      </c>
      <c r="B11" s="29">
        <v>5</v>
      </c>
      <c r="C11" s="25">
        <v>194540</v>
      </c>
      <c r="D11" s="25">
        <v>221783</v>
      </c>
      <c r="E11" s="25">
        <v>187411</v>
      </c>
      <c r="F11" s="25">
        <v>232272</v>
      </c>
      <c r="G11" s="25">
        <v>98153</v>
      </c>
      <c r="H11" s="25">
        <v>611573</v>
      </c>
      <c r="I11" s="69">
        <v>1545732</v>
      </c>
      <c r="J11" s="27">
        <v>0.12585622863471804</v>
      </c>
      <c r="K11" s="27">
        <v>0.14348088801939793</v>
      </c>
      <c r="L11" s="27">
        <v>0.12124417428118199</v>
      </c>
      <c r="M11" s="27">
        <v>0.15026666977199152</v>
      </c>
      <c r="N11" s="27">
        <v>6.3499364702289923E-2</v>
      </c>
      <c r="O11" s="27">
        <v>0.39565267459042058</v>
      </c>
    </row>
    <row r="12" spans="1:15" x14ac:dyDescent="0.25">
      <c r="A12" s="58" t="s">
        <v>6795</v>
      </c>
      <c r="B12" s="29">
        <v>48</v>
      </c>
      <c r="C12" s="25">
        <v>972118</v>
      </c>
      <c r="D12" s="25">
        <v>1149610</v>
      </c>
      <c r="E12" s="25">
        <v>1035015</v>
      </c>
      <c r="F12" s="25">
        <v>1374770</v>
      </c>
      <c r="G12" s="25">
        <v>624436</v>
      </c>
      <c r="H12" s="25">
        <v>4472151</v>
      </c>
      <c r="I12" s="69">
        <v>9628100</v>
      </c>
      <c r="J12" s="27">
        <v>0.10096675356508553</v>
      </c>
      <c r="K12" s="27">
        <v>0.11940154339900914</v>
      </c>
      <c r="L12" s="27">
        <v>0.10749940278975083</v>
      </c>
      <c r="M12" s="27">
        <v>0.14278725812984908</v>
      </c>
      <c r="N12" s="27">
        <v>6.4855578982353737E-2</v>
      </c>
      <c r="O12" s="27">
        <v>0.46448946313395167</v>
      </c>
    </row>
    <row r="13" spans="1:15" x14ac:dyDescent="0.25">
      <c r="A13" s="58" t="s">
        <v>6788</v>
      </c>
      <c r="B13" s="29">
        <v>31</v>
      </c>
      <c r="C13" s="25">
        <v>2455919</v>
      </c>
      <c r="D13" s="25">
        <v>2675230</v>
      </c>
      <c r="E13" s="25">
        <v>2665614</v>
      </c>
      <c r="F13" s="25">
        <v>3431426</v>
      </c>
      <c r="G13" s="25">
        <v>1352009</v>
      </c>
      <c r="H13" s="25">
        <v>8354389</v>
      </c>
      <c r="I13" s="69">
        <v>20934587</v>
      </c>
      <c r="J13" s="27">
        <v>0.11731394557724019</v>
      </c>
      <c r="K13" s="27">
        <v>0.12778995831157308</v>
      </c>
      <c r="L13" s="27">
        <v>0.12733062276318133</v>
      </c>
      <c r="M13" s="27">
        <v>0.16391180776578015</v>
      </c>
      <c r="N13" s="27">
        <v>6.4582549443177456E-2</v>
      </c>
      <c r="O13" s="27">
        <v>0.39907111613904778</v>
      </c>
    </row>
    <row r="14" spans="1:15" x14ac:dyDescent="0.25">
      <c r="A14" s="58" t="s">
        <v>6793</v>
      </c>
      <c r="B14" s="29">
        <v>39</v>
      </c>
      <c r="C14" s="25">
        <v>324314</v>
      </c>
      <c r="D14" s="25">
        <v>381064</v>
      </c>
      <c r="E14" s="25">
        <v>387020</v>
      </c>
      <c r="F14" s="25">
        <v>536367</v>
      </c>
      <c r="G14" s="25">
        <v>232936</v>
      </c>
      <c r="H14" s="25">
        <v>2727483</v>
      </c>
      <c r="I14" s="69">
        <v>4589184</v>
      </c>
      <c r="J14" s="27">
        <v>7.0669208294982286E-2</v>
      </c>
      <c r="K14" s="27">
        <v>8.3035241123476419E-2</v>
      </c>
      <c r="L14" s="27">
        <v>8.4333075335397314E-2</v>
      </c>
      <c r="M14" s="27">
        <v>0.11687633357041252</v>
      </c>
      <c r="N14" s="27">
        <v>5.075760745265389E-2</v>
      </c>
      <c r="O14" s="27">
        <v>0.59432853422307752</v>
      </c>
    </row>
    <row r="15" spans="1:15" x14ac:dyDescent="0.25">
      <c r="A15" s="24">
        <v>2</v>
      </c>
      <c r="B15" s="29"/>
      <c r="C15" s="25"/>
      <c r="D15" s="25"/>
      <c r="E15" s="25"/>
      <c r="F15" s="25"/>
      <c r="G15" s="25"/>
      <c r="H15" s="25"/>
      <c r="I15" s="69"/>
      <c r="J15" s="27"/>
      <c r="K15" s="27"/>
      <c r="L15" s="27"/>
      <c r="M15" s="27"/>
      <c r="N15" s="27"/>
      <c r="O15" s="27"/>
    </row>
    <row r="16" spans="1:15" x14ac:dyDescent="0.25">
      <c r="A16" s="58" t="s">
        <v>6791</v>
      </c>
      <c r="B16" s="29">
        <v>27</v>
      </c>
      <c r="C16" s="25">
        <v>2417962</v>
      </c>
      <c r="D16" s="25">
        <v>2527154</v>
      </c>
      <c r="E16" s="25">
        <v>2749621</v>
      </c>
      <c r="F16" s="25">
        <v>3289227</v>
      </c>
      <c r="G16" s="25">
        <v>1201934</v>
      </c>
      <c r="H16" s="25">
        <v>9200532</v>
      </c>
      <c r="I16" s="69">
        <v>21386430</v>
      </c>
      <c r="J16" s="27">
        <v>0.11306057158674916</v>
      </c>
      <c r="K16" s="27">
        <v>0.1181662390590669</v>
      </c>
      <c r="L16" s="27">
        <v>0.12856848945803484</v>
      </c>
      <c r="M16" s="27">
        <v>0.15379972253433602</v>
      </c>
      <c r="N16" s="27">
        <v>5.6200777782921228E-2</v>
      </c>
      <c r="O16" s="27">
        <v>0.43020419957889183</v>
      </c>
    </row>
    <row r="17" spans="1:16" ht="14.5" x14ac:dyDescent="0.25">
      <c r="A17" s="58" t="s">
        <v>277</v>
      </c>
      <c r="B17" s="29">
        <v>151</v>
      </c>
      <c r="C17" s="25">
        <v>5573770</v>
      </c>
      <c r="D17" s="25">
        <v>6038095</v>
      </c>
      <c r="E17" s="25">
        <v>5791837</v>
      </c>
      <c r="F17" s="25">
        <v>6644592</v>
      </c>
      <c r="G17" s="25">
        <v>2416308</v>
      </c>
      <c r="H17" s="25">
        <v>15242935</v>
      </c>
      <c r="I17" s="69">
        <v>41707537</v>
      </c>
      <c r="J17" s="27">
        <v>0.13363939472139053</v>
      </c>
      <c r="K17" s="27">
        <v>0.1447722746130993</v>
      </c>
      <c r="L17" s="27">
        <v>0.13886787416864246</v>
      </c>
      <c r="M17" s="27">
        <v>0.15931393886913053</v>
      </c>
      <c r="N17" s="27">
        <v>5.7934564680719461E-2</v>
      </c>
      <c r="O17" s="27">
        <v>0.36547195294701773</v>
      </c>
      <c r="P17" s="34"/>
    </row>
    <row r="18" spans="1:16" x14ac:dyDescent="0.25">
      <c r="A18" s="24">
        <v>3</v>
      </c>
      <c r="B18" s="29"/>
      <c r="C18" s="25"/>
      <c r="D18" s="25"/>
      <c r="E18" s="25"/>
      <c r="F18" s="25"/>
      <c r="G18" s="25"/>
      <c r="H18" s="25"/>
      <c r="I18" s="69"/>
      <c r="J18" s="27"/>
      <c r="K18" s="27"/>
      <c r="L18" s="27"/>
      <c r="M18" s="27"/>
      <c r="N18" s="27"/>
      <c r="O18" s="27"/>
    </row>
    <row r="19" spans="1:16" x14ac:dyDescent="0.25">
      <c r="A19" s="58" t="s">
        <v>277</v>
      </c>
      <c r="B19" s="29">
        <v>12</v>
      </c>
      <c r="C19" s="25">
        <v>6779684</v>
      </c>
      <c r="D19" s="25">
        <v>7989634</v>
      </c>
      <c r="E19" s="25">
        <v>7077406</v>
      </c>
      <c r="F19" s="25">
        <v>8416164</v>
      </c>
      <c r="G19" s="25">
        <v>3474015</v>
      </c>
      <c r="H19" s="25">
        <v>31194656</v>
      </c>
      <c r="I19" s="69">
        <v>64931559</v>
      </c>
      <c r="J19" s="27">
        <v>0.10441277099168372</v>
      </c>
      <c r="K19" s="27">
        <v>0.12304700708017807</v>
      </c>
      <c r="L19" s="27">
        <v>0.10899793735123471</v>
      </c>
      <c r="M19" s="27">
        <v>0.1296159237451853</v>
      </c>
      <c r="N19" s="27">
        <v>5.3502719686739697E-2</v>
      </c>
      <c r="O19" s="27">
        <v>0.48042364114497854</v>
      </c>
    </row>
    <row r="20" spans="1:16" x14ac:dyDescent="0.25">
      <c r="A20" s="24">
        <v>4</v>
      </c>
      <c r="B20" s="29"/>
      <c r="C20" s="25"/>
      <c r="D20" s="25"/>
      <c r="E20" s="25"/>
      <c r="F20" s="25"/>
      <c r="G20" s="25"/>
      <c r="H20" s="25"/>
      <c r="I20" s="69"/>
      <c r="J20" s="27"/>
      <c r="K20" s="27"/>
      <c r="L20" s="27"/>
      <c r="M20" s="27"/>
      <c r="N20" s="27"/>
      <c r="O20" s="27"/>
    </row>
    <row r="21" spans="1:16" x14ac:dyDescent="0.25">
      <c r="A21" s="58" t="s">
        <v>277</v>
      </c>
      <c r="B21" s="29">
        <v>8</v>
      </c>
      <c r="C21" s="25">
        <v>5976453</v>
      </c>
      <c r="D21" s="25">
        <v>7112745</v>
      </c>
      <c r="E21" s="25">
        <v>6928111</v>
      </c>
      <c r="F21" s="25">
        <v>9420560</v>
      </c>
      <c r="G21" s="25">
        <v>4277616</v>
      </c>
      <c r="H21" s="25">
        <v>31699265</v>
      </c>
      <c r="I21" s="69">
        <v>65414750</v>
      </c>
      <c r="J21" s="27">
        <v>9.1362467944920686E-2</v>
      </c>
      <c r="K21" s="27">
        <v>0.10873304568159321</v>
      </c>
      <c r="L21" s="27">
        <v>0.10591053241050374</v>
      </c>
      <c r="M21" s="27">
        <v>0.14401277999228002</v>
      </c>
      <c r="N21" s="27">
        <v>6.5392224230773635E-2</v>
      </c>
      <c r="O21" s="27">
        <v>0.48458894973992866</v>
      </c>
    </row>
    <row r="22" spans="1:16" x14ac:dyDescent="0.25">
      <c r="A22" s="24">
        <v>5</v>
      </c>
      <c r="B22" s="29"/>
      <c r="C22" s="25"/>
      <c r="D22" s="25"/>
      <c r="E22" s="25"/>
      <c r="F22" s="25"/>
      <c r="G22" s="25"/>
      <c r="H22" s="25"/>
      <c r="I22" s="69"/>
      <c r="J22" s="27"/>
      <c r="K22" s="27"/>
      <c r="L22" s="27"/>
      <c r="M22" s="27"/>
      <c r="N22" s="27"/>
      <c r="O22" s="27"/>
    </row>
    <row r="23" spans="1:16" x14ac:dyDescent="0.25">
      <c r="A23" s="58" t="s">
        <v>277</v>
      </c>
      <c r="B23" s="29">
        <v>10</v>
      </c>
      <c r="C23" s="25">
        <v>6710353</v>
      </c>
      <c r="D23" s="25">
        <v>7632087</v>
      </c>
      <c r="E23" s="25">
        <v>8524947</v>
      </c>
      <c r="F23" s="25">
        <v>10361069</v>
      </c>
      <c r="G23" s="25">
        <v>4018580</v>
      </c>
      <c r="H23" s="25">
        <v>33069733</v>
      </c>
      <c r="I23" s="69">
        <v>70316769</v>
      </c>
      <c r="J23" s="27">
        <v>9.543033753442226E-2</v>
      </c>
      <c r="K23" s="27">
        <v>0.10853864744553322</v>
      </c>
      <c r="L23" s="27">
        <v>0.12123632984331234</v>
      </c>
      <c r="M23" s="27">
        <v>0.14734847956395722</v>
      </c>
      <c r="N23" s="27">
        <v>5.7149667954737797E-2</v>
      </c>
      <c r="O23" s="27">
        <v>0.47029653765803714</v>
      </c>
    </row>
    <row r="24" spans="1:16" x14ac:dyDescent="0.25">
      <c r="A24" s="24">
        <v>6</v>
      </c>
      <c r="B24" s="29"/>
      <c r="C24" s="25"/>
      <c r="D24" s="25"/>
      <c r="E24" s="25"/>
      <c r="F24" s="25"/>
      <c r="G24" s="25"/>
      <c r="H24" s="25"/>
      <c r="I24" s="69"/>
      <c r="J24" s="27"/>
      <c r="K24" s="27"/>
      <c r="L24" s="27"/>
      <c r="M24" s="27"/>
      <c r="N24" s="27"/>
      <c r="O24" s="27"/>
    </row>
    <row r="25" spans="1:16" x14ac:dyDescent="0.25">
      <c r="A25" s="58" t="s">
        <v>277</v>
      </c>
      <c r="B25" s="29">
        <v>12</v>
      </c>
      <c r="C25" s="25">
        <v>6270055</v>
      </c>
      <c r="D25" s="25">
        <v>7423354</v>
      </c>
      <c r="E25" s="25">
        <v>7383099</v>
      </c>
      <c r="F25" s="25">
        <v>8519633</v>
      </c>
      <c r="G25" s="25">
        <v>3355753</v>
      </c>
      <c r="H25" s="25">
        <v>29155161</v>
      </c>
      <c r="I25" s="69">
        <v>62107055</v>
      </c>
      <c r="J25" s="27">
        <v>0.10095559997169404</v>
      </c>
      <c r="K25" s="27">
        <v>0.11952513285326441</v>
      </c>
      <c r="L25" s="27">
        <v>0.118876977824822</v>
      </c>
      <c r="M25" s="27">
        <v>0.13717657357928179</v>
      </c>
      <c r="N25" s="27">
        <v>5.4031752109321561E-2</v>
      </c>
      <c r="O25" s="27">
        <v>0.46943396366161622</v>
      </c>
    </row>
    <row r="26" spans="1:16" x14ac:dyDescent="0.25">
      <c r="A26" s="24">
        <v>7</v>
      </c>
      <c r="B26" s="29"/>
      <c r="C26" s="25"/>
      <c r="D26" s="25"/>
      <c r="E26" s="25"/>
      <c r="F26" s="25"/>
      <c r="G26" s="25"/>
      <c r="H26" s="25"/>
      <c r="I26" s="69"/>
      <c r="J26" s="27"/>
      <c r="K26" s="27"/>
      <c r="L26" s="27"/>
      <c r="M26" s="27"/>
      <c r="N26" s="27"/>
      <c r="O26" s="27"/>
    </row>
    <row r="27" spans="1:16" x14ac:dyDescent="0.25">
      <c r="A27" s="58" t="s">
        <v>277</v>
      </c>
      <c r="B27" s="29">
        <v>15</v>
      </c>
      <c r="C27" s="25">
        <v>5958638</v>
      </c>
      <c r="D27" s="25">
        <v>6790890</v>
      </c>
      <c r="E27" s="25">
        <v>7293760</v>
      </c>
      <c r="F27" s="25">
        <v>9900387</v>
      </c>
      <c r="G27" s="25">
        <v>4232462</v>
      </c>
      <c r="H27" s="25">
        <v>29018341</v>
      </c>
      <c r="I27" s="69">
        <v>63194478</v>
      </c>
      <c r="J27" s="27">
        <v>9.4290485317403847E-2</v>
      </c>
      <c r="K27" s="27">
        <v>0.1074601803024625</v>
      </c>
      <c r="L27" s="27">
        <v>0.11541767937382123</v>
      </c>
      <c r="M27" s="27">
        <v>0.15666538142778869</v>
      </c>
      <c r="N27" s="27">
        <v>6.6975187294054397E-2</v>
      </c>
      <c r="O27" s="27">
        <v>0.45919108628446936</v>
      </c>
    </row>
    <row r="28" spans="1:16" x14ac:dyDescent="0.25">
      <c r="A28" s="24">
        <v>8</v>
      </c>
      <c r="B28" s="29"/>
      <c r="C28" s="25"/>
      <c r="D28" s="25"/>
      <c r="E28" s="25"/>
      <c r="F28" s="25"/>
      <c r="G28" s="25"/>
      <c r="H28" s="25"/>
      <c r="I28" s="69"/>
      <c r="J28" s="27"/>
      <c r="K28" s="27"/>
      <c r="L28" s="27"/>
      <c r="M28" s="27"/>
      <c r="N28" s="27"/>
      <c r="O28" s="27"/>
    </row>
    <row r="29" spans="1:16" x14ac:dyDescent="0.25">
      <c r="A29" s="58" t="s">
        <v>6795</v>
      </c>
      <c r="B29" s="29">
        <v>1</v>
      </c>
      <c r="C29" s="25">
        <v>147782</v>
      </c>
      <c r="D29" s="25">
        <v>161644</v>
      </c>
      <c r="E29" s="25">
        <v>133215</v>
      </c>
      <c r="F29" s="25">
        <v>130726</v>
      </c>
      <c r="G29" s="25">
        <v>50485</v>
      </c>
      <c r="H29" s="25">
        <v>641793</v>
      </c>
      <c r="I29" s="69">
        <v>1265645</v>
      </c>
      <c r="J29" s="27">
        <v>0.11676417952901486</v>
      </c>
      <c r="K29" s="27">
        <v>0.12771669781020745</v>
      </c>
      <c r="L29" s="27">
        <v>0.1052546330132067</v>
      </c>
      <c r="M29" s="27">
        <v>0.10328804680617393</v>
      </c>
      <c r="N29" s="27">
        <v>3.9888752375271105E-2</v>
      </c>
      <c r="O29" s="27">
        <v>0.50708769046612601</v>
      </c>
    </row>
    <row r="30" spans="1:16" x14ac:dyDescent="0.25">
      <c r="A30" s="58" t="s">
        <v>277</v>
      </c>
      <c r="B30" s="29">
        <v>1</v>
      </c>
      <c r="C30" s="25">
        <v>990421</v>
      </c>
      <c r="D30" s="25">
        <v>1168687</v>
      </c>
      <c r="E30" s="25">
        <v>1252593</v>
      </c>
      <c r="F30" s="25">
        <v>1480357</v>
      </c>
      <c r="G30" s="25">
        <v>567827</v>
      </c>
      <c r="H30" s="25">
        <v>4930370</v>
      </c>
      <c r="I30" s="69">
        <v>10390255</v>
      </c>
      <c r="J30" s="27">
        <v>9.5322107109017049E-2</v>
      </c>
      <c r="K30" s="27">
        <v>0.11247914512203984</v>
      </c>
      <c r="L30" s="27">
        <v>0.12055459659074777</v>
      </c>
      <c r="M30" s="27">
        <v>0.1424755215343608</v>
      </c>
      <c r="N30" s="27">
        <v>5.4649958061664512E-2</v>
      </c>
      <c r="O30" s="27">
        <v>0.47451867158217004</v>
      </c>
    </row>
    <row r="31" spans="1:16" x14ac:dyDescent="0.25">
      <c r="A31" s="24">
        <v>9</v>
      </c>
      <c r="B31" s="29"/>
      <c r="C31" s="25"/>
      <c r="D31" s="25"/>
      <c r="E31" s="25"/>
      <c r="F31" s="25"/>
      <c r="G31" s="25"/>
      <c r="H31" s="25"/>
      <c r="I31" s="69"/>
      <c r="J31" s="27"/>
      <c r="K31" s="27"/>
      <c r="L31" s="27"/>
      <c r="M31" s="27"/>
      <c r="N31" s="27"/>
      <c r="O31" s="27"/>
    </row>
    <row r="32" spans="1:16" x14ac:dyDescent="0.25">
      <c r="A32" s="58" t="s">
        <v>6804</v>
      </c>
      <c r="B32" s="29">
        <v>669</v>
      </c>
      <c r="C32" s="25">
        <v>4547429</v>
      </c>
      <c r="D32" s="25">
        <v>5295654</v>
      </c>
      <c r="E32" s="25">
        <v>3594084</v>
      </c>
      <c r="F32" s="25">
        <v>5877028</v>
      </c>
      <c r="G32" s="25">
        <v>2420301</v>
      </c>
      <c r="H32" s="25">
        <v>8777496</v>
      </c>
      <c r="I32" s="69">
        <v>30511992</v>
      </c>
      <c r="J32" s="27">
        <v>0.14903743419964191</v>
      </c>
      <c r="K32" s="27">
        <v>0.17355975971676973</v>
      </c>
      <c r="L32" s="27">
        <v>0.117792505976011</v>
      </c>
      <c r="M32" s="27">
        <v>0.19261371070102534</v>
      </c>
      <c r="N32" s="27">
        <v>7.9322942926833492E-2</v>
      </c>
      <c r="O32" s="27">
        <v>0.28767364647971855</v>
      </c>
    </row>
    <row r="33" spans="1:15" x14ac:dyDescent="0.25">
      <c r="A33" s="24">
        <v>10</v>
      </c>
      <c r="B33" s="29"/>
      <c r="C33" s="25"/>
      <c r="D33" s="25"/>
      <c r="E33" s="25"/>
      <c r="F33" s="25"/>
      <c r="G33" s="25"/>
      <c r="H33" s="25"/>
      <c r="I33" s="69"/>
      <c r="J33" s="27"/>
      <c r="K33" s="27"/>
      <c r="L33" s="27"/>
      <c r="M33" s="27"/>
      <c r="N33" s="27"/>
      <c r="O33" s="27"/>
    </row>
    <row r="34" spans="1:15" x14ac:dyDescent="0.25">
      <c r="A34" s="58" t="s">
        <v>6791</v>
      </c>
      <c r="B34" s="29">
        <v>105</v>
      </c>
      <c r="C34" s="25">
        <v>1338096</v>
      </c>
      <c r="D34" s="25">
        <v>1452608</v>
      </c>
      <c r="E34" s="25">
        <v>1266580</v>
      </c>
      <c r="F34" s="25">
        <v>1352836</v>
      </c>
      <c r="G34" s="25">
        <v>466717</v>
      </c>
      <c r="H34" s="25">
        <v>3339405</v>
      </c>
      <c r="I34" s="69">
        <v>9216242</v>
      </c>
      <c r="J34" s="27">
        <v>0.14518889586449663</v>
      </c>
      <c r="K34" s="27">
        <v>0.15761391682206261</v>
      </c>
      <c r="L34" s="27">
        <v>0.13742911698716245</v>
      </c>
      <c r="M34" s="27">
        <v>0.14678824622877742</v>
      </c>
      <c r="N34" s="27">
        <v>5.0640705832160224E-2</v>
      </c>
      <c r="O34" s="27">
        <v>0.36233911826534071</v>
      </c>
    </row>
    <row r="35" spans="1:15" x14ac:dyDescent="0.25">
      <c r="A35" s="58" t="s">
        <v>277</v>
      </c>
      <c r="B35" s="29">
        <v>250</v>
      </c>
      <c r="C35" s="25">
        <v>3155346</v>
      </c>
      <c r="D35" s="25">
        <v>3419847</v>
      </c>
      <c r="E35" s="25">
        <v>2928036</v>
      </c>
      <c r="F35" s="25">
        <v>2932650</v>
      </c>
      <c r="G35" s="25">
        <v>968172</v>
      </c>
      <c r="H35" s="25">
        <v>6967396</v>
      </c>
      <c r="I35" s="69">
        <v>20371447</v>
      </c>
      <c r="J35" s="27">
        <v>0.15489061724481329</v>
      </c>
      <c r="K35" s="27">
        <v>0.16787452555530297</v>
      </c>
      <c r="L35" s="27">
        <v>0.14373235244408511</v>
      </c>
      <c r="M35" s="27">
        <v>0.14395884592783223</v>
      </c>
      <c r="N35" s="27">
        <v>4.752593176125388E-2</v>
      </c>
      <c r="O35" s="27">
        <v>0.34201772706671252</v>
      </c>
    </row>
    <row r="36" spans="1:15" x14ac:dyDescent="0.25">
      <c r="A36" s="24">
        <v>11</v>
      </c>
      <c r="B36" s="29"/>
      <c r="C36" s="25"/>
      <c r="D36" s="25"/>
      <c r="E36" s="25"/>
      <c r="F36" s="25"/>
      <c r="G36" s="25"/>
      <c r="H36" s="25"/>
      <c r="I36" s="69"/>
      <c r="J36" s="27"/>
      <c r="K36" s="27"/>
      <c r="L36" s="27"/>
      <c r="M36" s="27"/>
      <c r="N36" s="27"/>
      <c r="O36" s="27"/>
    </row>
    <row r="37" spans="1:15" x14ac:dyDescent="0.25">
      <c r="A37" s="58" t="s">
        <v>3119</v>
      </c>
      <c r="B37" s="29">
        <v>7</v>
      </c>
      <c r="C37" s="25">
        <v>14287</v>
      </c>
      <c r="D37" s="25">
        <v>15485</v>
      </c>
      <c r="E37" s="25">
        <v>14118</v>
      </c>
      <c r="F37" s="25">
        <v>15473</v>
      </c>
      <c r="G37" s="25">
        <v>6134</v>
      </c>
      <c r="H37" s="25">
        <v>30904</v>
      </c>
      <c r="I37" s="69">
        <v>96401</v>
      </c>
      <c r="J37" s="27">
        <v>0.14820385680646467</v>
      </c>
      <c r="K37" s="27">
        <v>0.16063111378512671</v>
      </c>
      <c r="L37" s="27">
        <v>0.14645076295889048</v>
      </c>
      <c r="M37" s="27">
        <v>0.16050663374861257</v>
      </c>
      <c r="N37" s="27">
        <v>6.3630045331479965E-2</v>
      </c>
      <c r="O37" s="27">
        <v>0.32057758736942565</v>
      </c>
    </row>
    <row r="38" spans="1:15" x14ac:dyDescent="0.25">
      <c r="A38" s="58" t="s">
        <v>1196</v>
      </c>
      <c r="B38" s="29">
        <v>35</v>
      </c>
      <c r="C38" s="25">
        <v>531051</v>
      </c>
      <c r="D38" s="25">
        <v>566959</v>
      </c>
      <c r="E38" s="25">
        <v>504878</v>
      </c>
      <c r="F38" s="25">
        <v>503677</v>
      </c>
      <c r="G38" s="25">
        <v>160088</v>
      </c>
      <c r="H38" s="25">
        <v>1009791</v>
      </c>
      <c r="I38" s="69">
        <v>3276444</v>
      </c>
      <c r="J38" s="27">
        <v>0.16208151276200661</v>
      </c>
      <c r="K38" s="27">
        <v>0.17304095537723216</v>
      </c>
      <c r="L38" s="27">
        <v>0.15409327917705903</v>
      </c>
      <c r="M38" s="27">
        <v>0.15372672324019576</v>
      </c>
      <c r="N38" s="27">
        <v>4.886028877649061E-2</v>
      </c>
      <c r="O38" s="27">
        <v>0.30819724066701581</v>
      </c>
    </row>
    <row r="39" spans="1:15" x14ac:dyDescent="0.25">
      <c r="A39" s="58" t="s">
        <v>1211</v>
      </c>
      <c r="B39" s="29">
        <v>102</v>
      </c>
      <c r="C39" s="25">
        <v>663493</v>
      </c>
      <c r="D39" s="25">
        <v>677454</v>
      </c>
      <c r="E39" s="25">
        <v>634144</v>
      </c>
      <c r="F39" s="25">
        <v>644232</v>
      </c>
      <c r="G39" s="25">
        <v>321209</v>
      </c>
      <c r="H39" s="25">
        <v>1354480</v>
      </c>
      <c r="I39" s="69">
        <v>4295012</v>
      </c>
      <c r="J39" s="27">
        <v>0.15447989435186676</v>
      </c>
      <c r="K39" s="27">
        <v>0.15773040913506178</v>
      </c>
      <c r="L39" s="27">
        <v>0.14764661891515088</v>
      </c>
      <c r="M39" s="27">
        <v>0.14999539000123865</v>
      </c>
      <c r="N39" s="27">
        <v>7.478651980483407E-2</v>
      </c>
      <c r="O39" s="27">
        <v>0.31536116779184786</v>
      </c>
    </row>
    <row r="40" spans="1:15" x14ac:dyDescent="0.25">
      <c r="A40" s="58" t="s">
        <v>6795</v>
      </c>
      <c r="B40" s="29">
        <v>34</v>
      </c>
      <c r="C40" s="25">
        <v>203703</v>
      </c>
      <c r="D40" s="25">
        <v>236149</v>
      </c>
      <c r="E40" s="25">
        <v>181779</v>
      </c>
      <c r="F40" s="25">
        <v>191286</v>
      </c>
      <c r="G40" s="25">
        <v>74051</v>
      </c>
      <c r="H40" s="25">
        <v>821807</v>
      </c>
      <c r="I40" s="69">
        <v>1708775</v>
      </c>
      <c r="J40" s="27">
        <v>0.11920996035171395</v>
      </c>
      <c r="K40" s="27">
        <v>0.13819783178007636</v>
      </c>
      <c r="L40" s="27">
        <v>0.10637971646354845</v>
      </c>
      <c r="M40" s="27">
        <v>0.11194335123114511</v>
      </c>
      <c r="N40" s="27">
        <v>4.3335722959430001E-2</v>
      </c>
      <c r="O40" s="27">
        <v>0.48093341721408611</v>
      </c>
    </row>
    <row r="41" spans="1:15" x14ac:dyDescent="0.25">
      <c r="A41" s="58" t="s">
        <v>6788</v>
      </c>
      <c r="B41" s="29">
        <v>148</v>
      </c>
      <c r="C41" s="25">
        <v>1048272</v>
      </c>
      <c r="D41" s="25">
        <v>1152019</v>
      </c>
      <c r="E41" s="25">
        <v>1038990</v>
      </c>
      <c r="F41" s="25">
        <v>1130845</v>
      </c>
      <c r="G41" s="25">
        <v>404018</v>
      </c>
      <c r="H41" s="25">
        <v>2602009</v>
      </c>
      <c r="I41" s="69">
        <v>7376153</v>
      </c>
      <c r="J41" s="27">
        <v>0.14211635794431055</v>
      </c>
      <c r="K41" s="27">
        <v>0.15618154883717841</v>
      </c>
      <c r="L41" s="27">
        <v>0.14085797840690126</v>
      </c>
      <c r="M41" s="27">
        <v>0.15331094677672766</v>
      </c>
      <c r="N41" s="27">
        <v>5.4773538455615008E-2</v>
      </c>
      <c r="O41" s="27">
        <v>0.35275962957926715</v>
      </c>
    </row>
    <row r="42" spans="1:15" x14ac:dyDescent="0.25">
      <c r="A42" s="58" t="s">
        <v>277</v>
      </c>
      <c r="B42" s="29">
        <v>3</v>
      </c>
      <c r="C42" s="25">
        <v>13966</v>
      </c>
      <c r="D42" s="25">
        <v>16378</v>
      </c>
      <c r="E42" s="25">
        <v>11434</v>
      </c>
      <c r="F42" s="25">
        <v>12084</v>
      </c>
      <c r="G42" s="25">
        <v>4989</v>
      </c>
      <c r="H42" s="25">
        <v>48360</v>
      </c>
      <c r="I42" s="69">
        <v>107211</v>
      </c>
      <c r="J42" s="27">
        <v>0.13026648384960499</v>
      </c>
      <c r="K42" s="27">
        <v>0.15276417531783118</v>
      </c>
      <c r="L42" s="27">
        <v>0.10664950424863121</v>
      </c>
      <c r="M42" s="27">
        <v>0.11271231496768055</v>
      </c>
      <c r="N42" s="27">
        <v>4.6534404118980327E-2</v>
      </c>
      <c r="O42" s="27">
        <v>0.45107311749727175</v>
      </c>
    </row>
    <row r="43" spans="1:15" x14ac:dyDescent="0.25">
      <c r="A43" s="58" t="s">
        <v>6793</v>
      </c>
      <c r="B43" s="29">
        <v>133</v>
      </c>
      <c r="C43" s="25">
        <v>598722</v>
      </c>
      <c r="D43" s="25">
        <v>779865</v>
      </c>
      <c r="E43" s="25">
        <v>480656</v>
      </c>
      <c r="F43" s="25">
        <v>602420</v>
      </c>
      <c r="G43" s="25">
        <v>296176</v>
      </c>
      <c r="H43" s="25">
        <v>4927016</v>
      </c>
      <c r="I43" s="69">
        <v>7684855</v>
      </c>
      <c r="J43" s="27">
        <v>7.7909342466448622E-2</v>
      </c>
      <c r="K43" s="27">
        <v>0.10148076964366927</v>
      </c>
      <c r="L43" s="27">
        <v>6.2545877573487077E-2</v>
      </c>
      <c r="M43" s="27">
        <v>7.8390548683091615E-2</v>
      </c>
      <c r="N43" s="27">
        <v>3.8540219691848447E-2</v>
      </c>
      <c r="O43" s="27">
        <v>0.64113324194145493</v>
      </c>
    </row>
    <row r="44" spans="1:15" x14ac:dyDescent="0.25">
      <c r="A44" s="24">
        <v>12</v>
      </c>
      <c r="B44" s="29"/>
      <c r="C44" s="25"/>
      <c r="D44" s="25"/>
      <c r="E44" s="25"/>
      <c r="F44" s="25"/>
      <c r="G44" s="25"/>
      <c r="H44" s="25"/>
      <c r="I44" s="69"/>
      <c r="J44" s="27"/>
      <c r="K44" s="27"/>
      <c r="L44" s="27"/>
      <c r="M44" s="27"/>
      <c r="N44" s="27"/>
      <c r="O44" s="27"/>
    </row>
    <row r="45" spans="1:15" x14ac:dyDescent="0.25">
      <c r="A45" s="58" t="s">
        <v>1196</v>
      </c>
      <c r="B45" s="29">
        <v>8</v>
      </c>
      <c r="C45" s="25">
        <v>7212</v>
      </c>
      <c r="D45" s="25">
        <v>6793</v>
      </c>
      <c r="E45" s="25">
        <v>13152</v>
      </c>
      <c r="F45" s="25">
        <v>0</v>
      </c>
      <c r="G45" s="25">
        <v>0</v>
      </c>
      <c r="H45" s="25">
        <v>0</v>
      </c>
      <c r="I45" s="69">
        <v>27157</v>
      </c>
      <c r="J45" s="27">
        <v>0.26556688883160878</v>
      </c>
      <c r="K45" s="27">
        <v>0.250138085944692</v>
      </c>
      <c r="L45" s="27">
        <v>0.48429502522369922</v>
      </c>
      <c r="M45" s="27">
        <v>0</v>
      </c>
      <c r="N45" s="27">
        <v>0</v>
      </c>
      <c r="O45" s="27">
        <v>0</v>
      </c>
    </row>
    <row r="46" spans="1:15" x14ac:dyDescent="0.25">
      <c r="A46" s="58" t="s">
        <v>6785</v>
      </c>
      <c r="B46" s="29">
        <v>1</v>
      </c>
      <c r="C46" s="25">
        <v>1409</v>
      </c>
      <c r="D46" s="25">
        <v>1089</v>
      </c>
      <c r="E46" s="25">
        <v>1417</v>
      </c>
      <c r="F46" s="25">
        <v>0</v>
      </c>
      <c r="G46" s="25">
        <v>0</v>
      </c>
      <c r="H46" s="25">
        <v>0</v>
      </c>
      <c r="I46" s="69">
        <v>3915</v>
      </c>
      <c r="J46" s="27">
        <v>0.35989782886334609</v>
      </c>
      <c r="K46" s="27">
        <v>0.27816091954022987</v>
      </c>
      <c r="L46" s="27">
        <v>0.36194125159642399</v>
      </c>
      <c r="M46" s="27">
        <v>0</v>
      </c>
      <c r="N46" s="27">
        <v>0</v>
      </c>
      <c r="O46" s="27">
        <v>0</v>
      </c>
    </row>
    <row r="47" spans="1:15" x14ac:dyDescent="0.25">
      <c r="A47" s="58" t="s">
        <v>1211</v>
      </c>
      <c r="B47" s="29">
        <v>51</v>
      </c>
      <c r="C47" s="25">
        <v>42456</v>
      </c>
      <c r="D47" s="25">
        <v>47554</v>
      </c>
      <c r="E47" s="25">
        <v>36435</v>
      </c>
      <c r="F47" s="25">
        <v>0</v>
      </c>
      <c r="G47" s="25">
        <v>0</v>
      </c>
      <c r="H47" s="25">
        <v>0</v>
      </c>
      <c r="I47" s="69">
        <v>126445</v>
      </c>
      <c r="J47" s="27">
        <v>0.33576653881134089</v>
      </c>
      <c r="K47" s="27">
        <v>0.37608446360077502</v>
      </c>
      <c r="L47" s="27">
        <v>0.28814899758788404</v>
      </c>
      <c r="M47" s="27">
        <v>0</v>
      </c>
      <c r="N47" s="27">
        <v>0</v>
      </c>
      <c r="O47" s="27">
        <v>0</v>
      </c>
    </row>
    <row r="48" spans="1:15" x14ac:dyDescent="0.25">
      <c r="A48" s="58" t="s">
        <v>6804</v>
      </c>
      <c r="B48" s="29">
        <v>185</v>
      </c>
      <c r="C48" s="25">
        <v>614898</v>
      </c>
      <c r="D48" s="25">
        <v>588338</v>
      </c>
      <c r="E48" s="25">
        <v>426510</v>
      </c>
      <c r="F48" s="25">
        <v>0</v>
      </c>
      <c r="G48" s="25">
        <v>0</v>
      </c>
      <c r="H48" s="25">
        <v>0</v>
      </c>
      <c r="I48" s="69">
        <v>1629746</v>
      </c>
      <c r="J48" s="27">
        <v>0.37729683030361788</v>
      </c>
      <c r="K48" s="27">
        <v>0.36099981224068045</v>
      </c>
      <c r="L48" s="27">
        <v>0.26170335745570167</v>
      </c>
      <c r="M48" s="27">
        <v>0</v>
      </c>
      <c r="N48" s="27">
        <v>0</v>
      </c>
      <c r="O48" s="27">
        <v>0</v>
      </c>
    </row>
    <row r="49" spans="1:15" x14ac:dyDescent="0.25">
      <c r="A49" s="58" t="s">
        <v>6791</v>
      </c>
      <c r="B49" s="29">
        <v>31</v>
      </c>
      <c r="C49" s="25">
        <v>54901</v>
      </c>
      <c r="D49" s="25">
        <v>48381</v>
      </c>
      <c r="E49" s="25">
        <v>64811</v>
      </c>
      <c r="F49" s="25">
        <v>0</v>
      </c>
      <c r="G49" s="25">
        <v>0</v>
      </c>
      <c r="H49" s="25">
        <v>0</v>
      </c>
      <c r="I49" s="69">
        <v>168093</v>
      </c>
      <c r="J49" s="27">
        <v>0.32661086422397123</v>
      </c>
      <c r="K49" s="27">
        <v>0.2878228123717228</v>
      </c>
      <c r="L49" s="27">
        <v>0.38556632340430597</v>
      </c>
      <c r="M49" s="27">
        <v>0</v>
      </c>
      <c r="N49" s="27">
        <v>0</v>
      </c>
      <c r="O49" s="27">
        <v>0</v>
      </c>
    </row>
    <row r="50" spans="1:15" x14ac:dyDescent="0.25">
      <c r="A50" s="58" t="s">
        <v>6795</v>
      </c>
      <c r="B50" s="29">
        <v>88</v>
      </c>
      <c r="C50" s="25">
        <v>201174</v>
      </c>
      <c r="D50" s="25">
        <v>209851</v>
      </c>
      <c r="E50" s="25">
        <v>379177</v>
      </c>
      <c r="F50" s="25">
        <v>0</v>
      </c>
      <c r="G50" s="25">
        <v>0</v>
      </c>
      <c r="H50" s="25">
        <v>0</v>
      </c>
      <c r="I50" s="69">
        <v>790202</v>
      </c>
      <c r="J50" s="27">
        <v>0.25458553635652653</v>
      </c>
      <c r="K50" s="27">
        <v>0.26556627292768176</v>
      </c>
      <c r="L50" s="27">
        <v>0.47984819071579166</v>
      </c>
      <c r="M50" s="27">
        <v>0</v>
      </c>
      <c r="N50" s="27">
        <v>0</v>
      </c>
      <c r="O50" s="27">
        <v>0</v>
      </c>
    </row>
    <row r="51" spans="1:15" x14ac:dyDescent="0.25">
      <c r="A51" s="58" t="s">
        <v>6788</v>
      </c>
      <c r="B51" s="29">
        <v>26</v>
      </c>
      <c r="C51" s="25">
        <v>82818</v>
      </c>
      <c r="D51" s="25">
        <v>77763</v>
      </c>
      <c r="E51" s="25">
        <v>106341</v>
      </c>
      <c r="F51" s="25">
        <v>0</v>
      </c>
      <c r="G51" s="25">
        <v>0</v>
      </c>
      <c r="H51" s="25">
        <v>0</v>
      </c>
      <c r="I51" s="69">
        <v>266922</v>
      </c>
      <c r="J51" s="27">
        <v>0.31027041607660666</v>
      </c>
      <c r="K51" s="27">
        <v>0.29133229932339783</v>
      </c>
      <c r="L51" s="27">
        <v>0.39839728459999552</v>
      </c>
      <c r="M51" s="27">
        <v>0</v>
      </c>
      <c r="N51" s="27">
        <v>0</v>
      </c>
      <c r="O51" s="27">
        <v>0</v>
      </c>
    </row>
    <row r="52" spans="1:15" x14ac:dyDescent="0.25">
      <c r="A52" s="58" t="s">
        <v>277</v>
      </c>
      <c r="B52" s="29">
        <v>74</v>
      </c>
      <c r="C52" s="25">
        <v>177377</v>
      </c>
      <c r="D52" s="25">
        <v>158408</v>
      </c>
      <c r="E52" s="25">
        <v>227768</v>
      </c>
      <c r="F52" s="25">
        <v>0</v>
      </c>
      <c r="G52" s="25">
        <v>0</v>
      </c>
      <c r="H52" s="25">
        <v>0</v>
      </c>
      <c r="I52" s="69">
        <v>563553</v>
      </c>
      <c r="J52" s="27">
        <v>0.31474768122962704</v>
      </c>
      <c r="K52" s="27">
        <v>0.28108802543860117</v>
      </c>
      <c r="L52" s="27">
        <v>0.40416429333177178</v>
      </c>
      <c r="M52" s="27">
        <v>0</v>
      </c>
      <c r="N52" s="27">
        <v>0</v>
      </c>
      <c r="O52" s="27">
        <v>0</v>
      </c>
    </row>
    <row r="53" spans="1:15" x14ac:dyDescent="0.25">
      <c r="A53" s="58" t="s">
        <v>6793</v>
      </c>
      <c r="B53" s="29">
        <v>282</v>
      </c>
      <c r="C53" s="25">
        <v>514223</v>
      </c>
      <c r="D53" s="25">
        <v>522502</v>
      </c>
      <c r="E53" s="25">
        <v>1967758</v>
      </c>
      <c r="F53" s="25">
        <v>0</v>
      </c>
      <c r="G53" s="25">
        <v>0</v>
      </c>
      <c r="H53" s="25">
        <v>0</v>
      </c>
      <c r="I53" s="69">
        <v>3004483</v>
      </c>
      <c r="J53" s="27">
        <v>0.17115190866448571</v>
      </c>
      <c r="K53" s="27">
        <v>0.17390745762249279</v>
      </c>
      <c r="L53" s="27">
        <v>0.65494063371302147</v>
      </c>
      <c r="M53" s="27">
        <v>0</v>
      </c>
      <c r="N53" s="27">
        <v>0</v>
      </c>
      <c r="O53" s="27">
        <v>0</v>
      </c>
    </row>
    <row r="54" spans="1:15" x14ac:dyDescent="0.25">
      <c r="A54" s="24" t="s">
        <v>643</v>
      </c>
      <c r="B54" s="29">
        <v>2673</v>
      </c>
      <c r="C54" s="25">
        <v>62745500</v>
      </c>
      <c r="D54" s="25">
        <v>71252281</v>
      </c>
      <c r="E54" s="25">
        <v>69350465</v>
      </c>
      <c r="F54" s="25">
        <v>82481057</v>
      </c>
      <c r="G54" s="25">
        <v>33318320</v>
      </c>
      <c r="H54" s="25">
        <v>243294945</v>
      </c>
      <c r="I54" s="69">
        <v>562442568</v>
      </c>
      <c r="J54" s="27">
        <v>0.11155894587267441</v>
      </c>
      <c r="K54" s="27">
        <v>0.12668365634800244</v>
      </c>
      <c r="L54" s="27">
        <v>0.12330230488528741</v>
      </c>
      <c r="M54" s="27">
        <v>0.14664796317479298</v>
      </c>
      <c r="N54" s="27">
        <v>5.9238617230692965E-2</v>
      </c>
      <c r="O54" s="27">
        <v>0.43256851248854977</v>
      </c>
    </row>
    <row r="55" spans="1:15" x14ac:dyDescent="0.25">
      <c r="A55"/>
      <c r="B55"/>
      <c r="C55"/>
      <c r="D55"/>
      <c r="E55"/>
      <c r="F55"/>
      <c r="G55"/>
      <c r="H55"/>
      <c r="I55"/>
      <c r="J55"/>
      <c r="K55"/>
      <c r="L55"/>
      <c r="M55"/>
      <c r="N55"/>
      <c r="O55"/>
    </row>
    <row r="56" spans="1:15" x14ac:dyDescent="0.25">
      <c r="A56"/>
      <c r="B56"/>
      <c r="C56"/>
      <c r="D56"/>
      <c r="E56"/>
      <c r="F56"/>
      <c r="G56"/>
      <c r="H56"/>
      <c r="I56"/>
      <c r="J56"/>
      <c r="K56"/>
      <c r="L56"/>
      <c r="M56"/>
      <c r="N56"/>
      <c r="O56"/>
    </row>
    <row r="57" spans="1:15" x14ac:dyDescent="0.25">
      <c r="A57"/>
      <c r="B57"/>
      <c r="C57"/>
      <c r="D57"/>
      <c r="E57"/>
      <c r="F57"/>
      <c r="G57"/>
      <c r="H57"/>
      <c r="I57"/>
      <c r="J57"/>
      <c r="K57"/>
      <c r="L57"/>
      <c r="M57"/>
      <c r="N57"/>
      <c r="O57"/>
    </row>
    <row r="58" spans="1:15" x14ac:dyDescent="0.25">
      <c r="A58"/>
      <c r="B58"/>
      <c r="C58"/>
      <c r="D58"/>
      <c r="E58"/>
      <c r="F58"/>
      <c r="G58"/>
      <c r="H58"/>
      <c r="I58"/>
      <c r="J58"/>
      <c r="K58"/>
      <c r="L58"/>
      <c r="M58"/>
      <c r="N58"/>
      <c r="O58"/>
    </row>
    <row r="59" spans="1:15" x14ac:dyDescent="0.25">
      <c r="A59"/>
      <c r="B59"/>
      <c r="C59"/>
      <c r="D59"/>
      <c r="E59"/>
      <c r="F59"/>
      <c r="G59"/>
      <c r="H59"/>
      <c r="I59"/>
      <c r="J59"/>
      <c r="K59"/>
      <c r="L59"/>
      <c r="M59"/>
      <c r="N59"/>
      <c r="O59"/>
    </row>
    <row r="60" spans="1:15" x14ac:dyDescent="0.25">
      <c r="A60"/>
      <c r="B60"/>
      <c r="C60"/>
      <c r="D60"/>
      <c r="E60"/>
      <c r="F60"/>
      <c r="G60"/>
      <c r="H60"/>
      <c r="I60"/>
      <c r="J60"/>
      <c r="K60"/>
      <c r="L60"/>
      <c r="M60"/>
      <c r="N60"/>
      <c r="O60"/>
    </row>
    <row r="61" spans="1:15" x14ac:dyDescent="0.25">
      <c r="A61"/>
      <c r="B61"/>
      <c r="C61"/>
      <c r="D61"/>
      <c r="E61"/>
      <c r="F61"/>
      <c r="G61"/>
      <c r="H61"/>
      <c r="I61"/>
      <c r="J61"/>
      <c r="K61"/>
      <c r="L61"/>
      <c r="M61"/>
      <c r="N61"/>
      <c r="O61"/>
    </row>
    <row r="62" spans="1:15" x14ac:dyDescent="0.25">
      <c r="A62"/>
      <c r="B62"/>
      <c r="C62"/>
      <c r="D62"/>
      <c r="E62"/>
      <c r="F62"/>
      <c r="G62"/>
      <c r="H62"/>
      <c r="I62"/>
      <c r="J62"/>
      <c r="K62"/>
      <c r="L62"/>
      <c r="M62"/>
      <c r="N62"/>
      <c r="O62"/>
    </row>
    <row r="63" spans="1:15" x14ac:dyDescent="0.25">
      <c r="A63"/>
      <c r="B63"/>
      <c r="C63"/>
      <c r="D63"/>
      <c r="E63"/>
      <c r="F63"/>
      <c r="G63"/>
      <c r="H63"/>
      <c r="I63"/>
      <c r="J63"/>
      <c r="K63"/>
      <c r="L63"/>
      <c r="M63"/>
      <c r="N63"/>
      <c r="O63"/>
    </row>
    <row r="64" spans="1:15" x14ac:dyDescent="0.25">
      <c r="A64"/>
      <c r="B64"/>
      <c r="C64"/>
      <c r="D64"/>
      <c r="E64"/>
      <c r="F64"/>
      <c r="G64"/>
      <c r="H64"/>
      <c r="I64"/>
      <c r="J64"/>
      <c r="K64"/>
      <c r="L64"/>
      <c r="M64"/>
      <c r="N64"/>
      <c r="O64"/>
    </row>
    <row r="65" spans="1:15" x14ac:dyDescent="0.25">
      <c r="A65"/>
      <c r="B65"/>
      <c r="C65"/>
      <c r="D65"/>
      <c r="E65"/>
      <c r="F65"/>
      <c r="G65"/>
      <c r="H65"/>
      <c r="I65"/>
      <c r="J65"/>
      <c r="K65"/>
      <c r="L65"/>
      <c r="M65"/>
      <c r="N65"/>
      <c r="O65"/>
    </row>
    <row r="66" spans="1:15" x14ac:dyDescent="0.25">
      <c r="A66"/>
      <c r="B66"/>
      <c r="C66"/>
      <c r="D66"/>
      <c r="E66"/>
      <c r="F66"/>
      <c r="G66"/>
      <c r="H66"/>
      <c r="I66"/>
      <c r="J66"/>
      <c r="K66"/>
      <c r="L66"/>
      <c r="M66"/>
      <c r="N66"/>
      <c r="O66"/>
    </row>
    <row r="67" spans="1:15" x14ac:dyDescent="0.25">
      <c r="A67"/>
      <c r="B67"/>
      <c r="C67"/>
      <c r="D67"/>
      <c r="E67"/>
      <c r="F67"/>
      <c r="G67"/>
      <c r="H67"/>
      <c r="I67"/>
      <c r="J67"/>
      <c r="K67"/>
      <c r="L67"/>
      <c r="M67"/>
      <c r="N67"/>
      <c r="O67"/>
    </row>
    <row r="68" spans="1:15" x14ac:dyDescent="0.25">
      <c r="A68"/>
      <c r="B68"/>
      <c r="C68"/>
      <c r="D68"/>
      <c r="E68"/>
      <c r="F68"/>
      <c r="G68"/>
      <c r="H68"/>
      <c r="I68"/>
      <c r="J68"/>
      <c r="K68"/>
      <c r="L68"/>
      <c r="M68"/>
      <c r="N68"/>
      <c r="O68"/>
    </row>
    <row r="69" spans="1:15" x14ac:dyDescent="0.25">
      <c r="A69"/>
      <c r="B69"/>
      <c r="C69"/>
      <c r="D69"/>
      <c r="E69"/>
      <c r="F69"/>
      <c r="G69"/>
      <c r="H69"/>
      <c r="I69"/>
      <c r="J69"/>
      <c r="K69"/>
      <c r="L69"/>
      <c r="M69"/>
      <c r="N69"/>
      <c r="O69"/>
    </row>
    <row r="70" spans="1:15" x14ac:dyDescent="0.25">
      <c r="A70"/>
      <c r="B70"/>
      <c r="C70"/>
      <c r="D70"/>
      <c r="E70"/>
      <c r="F70"/>
      <c r="G70"/>
      <c r="H70"/>
      <c r="I70"/>
      <c r="J70"/>
      <c r="K70"/>
      <c r="L70"/>
      <c r="M70"/>
      <c r="N70"/>
      <c r="O70"/>
    </row>
    <row r="71" spans="1:15" x14ac:dyDescent="0.25">
      <c r="A71"/>
      <c r="B71"/>
      <c r="C71"/>
      <c r="D71"/>
      <c r="E71"/>
      <c r="F71"/>
      <c r="G71"/>
      <c r="H71"/>
      <c r="I71"/>
      <c r="J71"/>
      <c r="K71"/>
      <c r="L71"/>
      <c r="M71"/>
      <c r="N71"/>
      <c r="O71"/>
    </row>
    <row r="72" spans="1:15" x14ac:dyDescent="0.25">
      <c r="A72"/>
      <c r="B72"/>
      <c r="C72"/>
      <c r="D72"/>
      <c r="E72"/>
      <c r="F72"/>
      <c r="G72"/>
      <c r="H72"/>
      <c r="I72"/>
      <c r="J72"/>
      <c r="K72"/>
      <c r="L72"/>
      <c r="M72"/>
      <c r="N72"/>
      <c r="O72"/>
    </row>
    <row r="73" spans="1:15" x14ac:dyDescent="0.25">
      <c r="A73"/>
      <c r="B73"/>
      <c r="C73"/>
      <c r="D73"/>
      <c r="E73"/>
      <c r="F73"/>
      <c r="G73"/>
      <c r="H73"/>
      <c r="I73"/>
      <c r="J73"/>
      <c r="K73"/>
      <c r="L73"/>
      <c r="M73"/>
      <c r="N73"/>
      <c r="O73"/>
    </row>
    <row r="74" spans="1:15" x14ac:dyDescent="0.25">
      <c r="A74"/>
      <c r="B74"/>
      <c r="C74"/>
      <c r="D74"/>
      <c r="E74"/>
      <c r="F74"/>
      <c r="G74"/>
      <c r="H74"/>
      <c r="I74"/>
      <c r="J74"/>
      <c r="K74"/>
      <c r="L74"/>
      <c r="M74"/>
      <c r="N74"/>
      <c r="O74"/>
    </row>
    <row r="75" spans="1:15" x14ac:dyDescent="0.25">
      <c r="A75"/>
      <c r="B75"/>
      <c r="C75"/>
      <c r="D75"/>
      <c r="E75"/>
      <c r="F75"/>
      <c r="G75"/>
      <c r="H75"/>
      <c r="I75"/>
      <c r="J75"/>
      <c r="K75"/>
      <c r="L75"/>
      <c r="M75"/>
      <c r="N75"/>
      <c r="O75"/>
    </row>
    <row r="76" spans="1:15" x14ac:dyDescent="0.25">
      <c r="A76"/>
      <c r="B76"/>
      <c r="C76"/>
      <c r="D76"/>
      <c r="E76"/>
      <c r="F76"/>
      <c r="G76"/>
      <c r="H76"/>
      <c r="I76"/>
      <c r="J76"/>
      <c r="K76"/>
      <c r="L76"/>
      <c r="M76"/>
      <c r="N76"/>
      <c r="O76"/>
    </row>
    <row r="77" spans="1:15" x14ac:dyDescent="0.25">
      <c r="A77"/>
      <c r="B77"/>
      <c r="C77"/>
      <c r="D77"/>
      <c r="E77"/>
      <c r="F77"/>
      <c r="G77"/>
      <c r="H77"/>
      <c r="I77"/>
      <c r="J77"/>
      <c r="K77"/>
      <c r="L77"/>
      <c r="M77"/>
      <c r="N77"/>
      <c r="O77"/>
    </row>
    <row r="78" spans="1:15" x14ac:dyDescent="0.25">
      <c r="A78"/>
      <c r="B78"/>
      <c r="C78"/>
      <c r="D78"/>
      <c r="E78"/>
      <c r="F78"/>
      <c r="G78"/>
      <c r="H78"/>
      <c r="I78"/>
      <c r="J78"/>
      <c r="K78"/>
      <c r="L78"/>
      <c r="M78"/>
      <c r="N78"/>
      <c r="O78"/>
    </row>
    <row r="79" spans="1:15" x14ac:dyDescent="0.25">
      <c r="A79"/>
      <c r="B79"/>
      <c r="C79"/>
      <c r="D79"/>
      <c r="E79"/>
      <c r="F79"/>
      <c r="G79"/>
      <c r="H79"/>
      <c r="I79"/>
      <c r="J79"/>
      <c r="K79"/>
      <c r="L79"/>
      <c r="M79"/>
      <c r="N79"/>
      <c r="O79"/>
    </row>
    <row r="80" spans="1:15" x14ac:dyDescent="0.25">
      <c r="A80"/>
      <c r="B80"/>
      <c r="C80"/>
      <c r="D80"/>
      <c r="E80"/>
      <c r="F80"/>
      <c r="G80"/>
      <c r="H80"/>
      <c r="I80"/>
      <c r="J80"/>
      <c r="K80"/>
      <c r="L80"/>
      <c r="M80"/>
      <c r="N80"/>
      <c r="O80"/>
    </row>
    <row r="81" spans="1:15" x14ac:dyDescent="0.25">
      <c r="A81"/>
      <c r="B81"/>
      <c r="C81"/>
      <c r="D81"/>
      <c r="E81"/>
      <c r="F81"/>
      <c r="G81"/>
      <c r="H81"/>
      <c r="I81"/>
      <c r="J81"/>
      <c r="K81"/>
      <c r="L81"/>
      <c r="M81"/>
      <c r="N81"/>
      <c r="O81"/>
    </row>
    <row r="82" spans="1:15" x14ac:dyDescent="0.25">
      <c r="A82"/>
      <c r="B82"/>
      <c r="C82"/>
      <c r="D82"/>
      <c r="E82"/>
      <c r="F82"/>
      <c r="G82"/>
      <c r="H82"/>
      <c r="I82"/>
      <c r="J82"/>
      <c r="K82"/>
      <c r="L82"/>
      <c r="M82"/>
      <c r="N82"/>
      <c r="O82"/>
    </row>
    <row r="83" spans="1:15" x14ac:dyDescent="0.25">
      <c r="A83"/>
      <c r="B83"/>
      <c r="C83"/>
      <c r="D83"/>
      <c r="E83"/>
      <c r="F83"/>
      <c r="G83"/>
      <c r="H83"/>
      <c r="I83"/>
      <c r="J83"/>
      <c r="K83"/>
      <c r="L83"/>
      <c r="M83"/>
      <c r="N83"/>
      <c r="O83"/>
    </row>
    <row r="84" spans="1:15" x14ac:dyDescent="0.25">
      <c r="A84"/>
      <c r="B84"/>
      <c r="C84"/>
      <c r="D84"/>
      <c r="E84"/>
      <c r="F84"/>
      <c r="G84"/>
      <c r="H84"/>
      <c r="I84"/>
      <c r="J84"/>
      <c r="K84"/>
      <c r="L84"/>
      <c r="M84"/>
      <c r="N84"/>
      <c r="O84"/>
    </row>
    <row r="85" spans="1:15" x14ac:dyDescent="0.25">
      <c r="A85"/>
      <c r="B85"/>
      <c r="C85"/>
      <c r="D85"/>
      <c r="E85"/>
      <c r="F85"/>
      <c r="G85"/>
      <c r="H85"/>
      <c r="I85"/>
      <c r="J85"/>
      <c r="K85"/>
      <c r="L85"/>
      <c r="M85"/>
      <c r="N85"/>
      <c r="O85"/>
    </row>
    <row r="86" spans="1:15" x14ac:dyDescent="0.25">
      <c r="A86"/>
      <c r="B86"/>
      <c r="C86"/>
      <c r="D86"/>
      <c r="E86"/>
      <c r="F86"/>
      <c r="G86"/>
      <c r="H86"/>
      <c r="I86"/>
      <c r="J86"/>
      <c r="K86"/>
      <c r="L86"/>
      <c r="M86"/>
      <c r="N86"/>
      <c r="O86"/>
    </row>
    <row r="87" spans="1:15" x14ac:dyDescent="0.25">
      <c r="A87"/>
      <c r="B87"/>
      <c r="C87"/>
      <c r="D87"/>
      <c r="E87"/>
      <c r="F87"/>
      <c r="G87"/>
      <c r="H87"/>
      <c r="I87"/>
      <c r="J87"/>
      <c r="K87"/>
      <c r="L87"/>
      <c r="M87"/>
      <c r="N87"/>
      <c r="O87"/>
    </row>
    <row r="88" spans="1:15" x14ac:dyDescent="0.25">
      <c r="A88"/>
      <c r="B88"/>
      <c r="C88"/>
      <c r="D88"/>
      <c r="E88"/>
      <c r="F88"/>
      <c r="G88"/>
      <c r="H88"/>
      <c r="I88"/>
      <c r="J88"/>
      <c r="K88"/>
      <c r="L88"/>
      <c r="M88"/>
      <c r="N88"/>
      <c r="O88"/>
    </row>
    <row r="89" spans="1:15" x14ac:dyDescent="0.25">
      <c r="A89"/>
      <c r="B89"/>
      <c r="C89"/>
      <c r="D89"/>
      <c r="E89"/>
      <c r="F89"/>
      <c r="G89"/>
      <c r="H89"/>
      <c r="I89"/>
      <c r="J89"/>
      <c r="K89"/>
      <c r="L89"/>
      <c r="M89"/>
      <c r="N89"/>
      <c r="O89"/>
    </row>
    <row r="90" spans="1:15" x14ac:dyDescent="0.25">
      <c r="A90"/>
      <c r="B90"/>
      <c r="C90"/>
      <c r="D90"/>
      <c r="E90"/>
      <c r="F90"/>
      <c r="G90"/>
      <c r="H90"/>
      <c r="I90"/>
      <c r="J90"/>
      <c r="K90"/>
      <c r="L90"/>
      <c r="M90"/>
      <c r="N90"/>
      <c r="O90"/>
    </row>
    <row r="91" spans="1:15" x14ac:dyDescent="0.25">
      <c r="A91"/>
      <c r="B91"/>
      <c r="C91"/>
      <c r="D91"/>
      <c r="E91"/>
      <c r="F91"/>
      <c r="G91"/>
      <c r="H91"/>
      <c r="I91"/>
      <c r="J91"/>
      <c r="K91"/>
      <c r="L91"/>
      <c r="M91"/>
      <c r="N91"/>
      <c r="O91"/>
    </row>
    <row r="92" spans="1:15" x14ac:dyDescent="0.25">
      <c r="A92"/>
      <c r="B92"/>
      <c r="C92"/>
      <c r="D92"/>
      <c r="E92"/>
      <c r="F92"/>
      <c r="G92"/>
      <c r="H92"/>
      <c r="I92"/>
      <c r="J92"/>
      <c r="K92"/>
      <c r="L92"/>
      <c r="M92"/>
      <c r="N92"/>
      <c r="O92"/>
    </row>
    <row r="93" spans="1:15" x14ac:dyDescent="0.25">
      <c r="A93"/>
      <c r="B93"/>
      <c r="C93"/>
      <c r="D93"/>
      <c r="E93"/>
      <c r="F93"/>
      <c r="G93"/>
      <c r="H93"/>
      <c r="I93"/>
      <c r="J93"/>
      <c r="K93"/>
      <c r="L93"/>
      <c r="M93"/>
      <c r="N93"/>
      <c r="O93"/>
    </row>
    <row r="94" spans="1:15" x14ac:dyDescent="0.25">
      <c r="A94"/>
      <c r="B94"/>
      <c r="C94"/>
      <c r="D94"/>
      <c r="E94"/>
      <c r="F94"/>
      <c r="G94"/>
      <c r="H94"/>
      <c r="I94"/>
      <c r="J94"/>
      <c r="K94"/>
      <c r="L94"/>
      <c r="M94"/>
      <c r="N94"/>
      <c r="O94"/>
    </row>
    <row r="95" spans="1:15" x14ac:dyDescent="0.25">
      <c r="A95"/>
      <c r="B95"/>
      <c r="C95"/>
      <c r="D95"/>
      <c r="E95"/>
      <c r="F95"/>
      <c r="G95"/>
      <c r="H95"/>
      <c r="I95"/>
      <c r="J95"/>
      <c r="K95"/>
      <c r="L95"/>
      <c r="M95"/>
      <c r="N95"/>
      <c r="O95"/>
    </row>
    <row r="96" spans="1:15" x14ac:dyDescent="0.25">
      <c r="A96"/>
      <c r="B96"/>
      <c r="C96"/>
      <c r="D96"/>
      <c r="E96"/>
      <c r="F96"/>
      <c r="G96"/>
      <c r="H96"/>
      <c r="I96"/>
      <c r="J96"/>
      <c r="K96"/>
      <c r="L96"/>
      <c r="M96"/>
      <c r="N96"/>
      <c r="O96"/>
    </row>
    <row r="97" spans="1:15" x14ac:dyDescent="0.25">
      <c r="A97"/>
      <c r="B97"/>
      <c r="C97"/>
      <c r="D97"/>
      <c r="E97"/>
      <c r="F97"/>
      <c r="G97"/>
      <c r="H97"/>
      <c r="I97"/>
      <c r="J97"/>
      <c r="K97"/>
      <c r="L97"/>
      <c r="M97"/>
      <c r="N97"/>
      <c r="O97"/>
    </row>
    <row r="98" spans="1:15" x14ac:dyDescent="0.25">
      <c r="A98"/>
      <c r="B98"/>
      <c r="C98"/>
      <c r="D98"/>
      <c r="E98"/>
      <c r="F98"/>
      <c r="G98"/>
      <c r="H98"/>
      <c r="I98"/>
      <c r="J98"/>
      <c r="K98"/>
      <c r="L98"/>
      <c r="M98"/>
      <c r="N98"/>
      <c r="O98"/>
    </row>
    <row r="99" spans="1:15" x14ac:dyDescent="0.25">
      <c r="A99"/>
      <c r="B99"/>
      <c r="C99"/>
      <c r="D99"/>
      <c r="E99"/>
      <c r="F99"/>
      <c r="G99"/>
      <c r="H99"/>
      <c r="I99"/>
      <c r="J99"/>
      <c r="K99"/>
      <c r="L99"/>
      <c r="M99"/>
      <c r="N99"/>
      <c r="O99"/>
    </row>
    <row r="100" spans="1:15" x14ac:dyDescent="0.25">
      <c r="A100"/>
      <c r="B100"/>
      <c r="C100"/>
      <c r="D100"/>
      <c r="E100"/>
      <c r="F100"/>
      <c r="G100"/>
      <c r="H100"/>
      <c r="I100"/>
      <c r="J100"/>
      <c r="K100"/>
      <c r="L100"/>
      <c r="M100"/>
      <c r="N100"/>
      <c r="O100"/>
    </row>
    <row r="101" spans="1:15" x14ac:dyDescent="0.25">
      <c r="A101"/>
      <c r="B101"/>
      <c r="C101"/>
      <c r="D101"/>
      <c r="E101"/>
      <c r="F101"/>
      <c r="G101"/>
      <c r="H101"/>
      <c r="I101"/>
      <c r="J101"/>
      <c r="K101"/>
      <c r="L101"/>
      <c r="M101"/>
      <c r="N101"/>
      <c r="O101"/>
    </row>
    <row r="102" spans="1:15" x14ac:dyDescent="0.25">
      <c r="A102"/>
      <c r="B102"/>
      <c r="C102"/>
      <c r="D102"/>
      <c r="E102"/>
      <c r="F102"/>
      <c r="G102"/>
      <c r="H102"/>
      <c r="I102"/>
      <c r="J102"/>
      <c r="K102"/>
      <c r="L102"/>
      <c r="M102"/>
      <c r="N102"/>
      <c r="O102"/>
    </row>
    <row r="103" spans="1:15" x14ac:dyDescent="0.25">
      <c r="A103"/>
      <c r="B103"/>
      <c r="C103"/>
      <c r="D103"/>
      <c r="E103"/>
      <c r="F103"/>
      <c r="G103"/>
      <c r="H103"/>
      <c r="I103"/>
      <c r="J103"/>
      <c r="K103"/>
      <c r="L103"/>
      <c r="M103"/>
      <c r="N103"/>
      <c r="O103"/>
    </row>
    <row r="104" spans="1:15" x14ac:dyDescent="0.25">
      <c r="A104"/>
      <c r="B104"/>
      <c r="C104"/>
      <c r="D104"/>
      <c r="E104"/>
      <c r="F104"/>
      <c r="G104"/>
      <c r="H104"/>
      <c r="I104"/>
      <c r="J104"/>
      <c r="K104"/>
      <c r="L104"/>
      <c r="M104"/>
      <c r="N104"/>
      <c r="O104"/>
    </row>
    <row r="105" spans="1:15" x14ac:dyDescent="0.25">
      <c r="A105"/>
      <c r="B105"/>
      <c r="C105"/>
      <c r="D105"/>
      <c r="E105"/>
      <c r="F105"/>
      <c r="G105"/>
      <c r="H105"/>
      <c r="I105"/>
      <c r="J105"/>
      <c r="K105"/>
      <c r="L105"/>
      <c r="M105"/>
      <c r="N105"/>
      <c r="O105"/>
    </row>
    <row r="106" spans="1:15" x14ac:dyDescent="0.25">
      <c r="A106"/>
      <c r="B106"/>
      <c r="C106"/>
      <c r="D106"/>
      <c r="E106"/>
      <c r="F106"/>
      <c r="G106"/>
      <c r="H106"/>
      <c r="I106"/>
      <c r="J106"/>
      <c r="K106"/>
      <c r="L106"/>
      <c r="M106"/>
      <c r="N106"/>
      <c r="O106"/>
    </row>
    <row r="107" spans="1:15" x14ac:dyDescent="0.25">
      <c r="A107"/>
      <c r="B107"/>
      <c r="C107"/>
      <c r="D107"/>
      <c r="E107"/>
      <c r="F107"/>
      <c r="G107"/>
      <c r="H107"/>
      <c r="I107"/>
      <c r="J107"/>
      <c r="K107"/>
      <c r="L107"/>
      <c r="M107"/>
      <c r="N107"/>
      <c r="O107"/>
    </row>
    <row r="108" spans="1:15" x14ac:dyDescent="0.25">
      <c r="A108"/>
      <c r="B108"/>
      <c r="C108"/>
      <c r="D108"/>
      <c r="E108"/>
      <c r="F108"/>
      <c r="G108"/>
      <c r="H108"/>
      <c r="I108"/>
      <c r="J108"/>
      <c r="K108"/>
      <c r="L108"/>
      <c r="M108"/>
      <c r="N108"/>
      <c r="O108"/>
    </row>
    <row r="109" spans="1:15" x14ac:dyDescent="0.25">
      <c r="A109"/>
      <c r="B109"/>
      <c r="C109"/>
      <c r="D109"/>
      <c r="E109"/>
      <c r="F109"/>
      <c r="G109"/>
      <c r="H109"/>
      <c r="I109"/>
      <c r="J109"/>
      <c r="K109"/>
      <c r="L109"/>
      <c r="M109"/>
      <c r="N109"/>
      <c r="O109"/>
    </row>
    <row r="110" spans="1:15" x14ac:dyDescent="0.25">
      <c r="A110"/>
      <c r="B110"/>
      <c r="C110"/>
      <c r="D110"/>
      <c r="E110"/>
      <c r="F110"/>
      <c r="G110"/>
      <c r="H110"/>
      <c r="I110"/>
      <c r="J110"/>
      <c r="K110"/>
      <c r="L110"/>
      <c r="M110"/>
      <c r="N110"/>
      <c r="O110"/>
    </row>
    <row r="111" spans="1:15" x14ac:dyDescent="0.25">
      <c r="A111"/>
      <c r="B111"/>
      <c r="C111"/>
      <c r="D111"/>
      <c r="E111"/>
      <c r="F111"/>
      <c r="G111"/>
      <c r="H111"/>
      <c r="I111"/>
      <c r="J111"/>
      <c r="K111"/>
      <c r="L111"/>
      <c r="M111"/>
      <c r="N111"/>
      <c r="O111"/>
    </row>
    <row r="112" spans="1:15" x14ac:dyDescent="0.25">
      <c r="A112"/>
      <c r="B112"/>
      <c r="C112"/>
      <c r="D112"/>
      <c r="E112"/>
      <c r="F112"/>
      <c r="G112"/>
      <c r="H112"/>
      <c r="I112"/>
      <c r="J112"/>
      <c r="K112"/>
      <c r="L112"/>
      <c r="M112"/>
      <c r="N112"/>
      <c r="O112"/>
    </row>
    <row r="113" spans="1:15" x14ac:dyDescent="0.25">
      <c r="A113"/>
      <c r="B113"/>
      <c r="C113"/>
      <c r="D113"/>
      <c r="E113"/>
      <c r="F113"/>
      <c r="G113"/>
      <c r="H113"/>
      <c r="I113"/>
      <c r="J113"/>
      <c r="K113"/>
      <c r="L113"/>
      <c r="M113"/>
      <c r="N113"/>
      <c r="O113"/>
    </row>
    <row r="114" spans="1:15" x14ac:dyDescent="0.25">
      <c r="A114"/>
      <c r="B114"/>
      <c r="C114"/>
      <c r="D114"/>
      <c r="E114"/>
      <c r="F114"/>
      <c r="G114"/>
      <c r="H114"/>
      <c r="I114"/>
      <c r="J114"/>
      <c r="K114"/>
      <c r="L114"/>
      <c r="M114"/>
      <c r="N114"/>
      <c r="O114"/>
    </row>
    <row r="115" spans="1:15" x14ac:dyDescent="0.25">
      <c r="A115"/>
      <c r="B115"/>
      <c r="C115"/>
      <c r="D115"/>
      <c r="E115"/>
      <c r="F115"/>
      <c r="G115"/>
      <c r="H115"/>
      <c r="I115"/>
      <c r="J115"/>
      <c r="K115"/>
      <c r="L115"/>
      <c r="M115"/>
      <c r="N115"/>
      <c r="O115"/>
    </row>
    <row r="116" spans="1:15" x14ac:dyDescent="0.25">
      <c r="A116"/>
      <c r="B116"/>
      <c r="C116"/>
      <c r="D116"/>
      <c r="E116"/>
      <c r="F116"/>
      <c r="G116"/>
      <c r="H116"/>
      <c r="I116"/>
      <c r="J116"/>
      <c r="K116"/>
      <c r="L116"/>
      <c r="M116"/>
      <c r="N116"/>
      <c r="O116"/>
    </row>
    <row r="117" spans="1:15" x14ac:dyDescent="0.25">
      <c r="A117"/>
      <c r="B117"/>
      <c r="C117"/>
      <c r="D117"/>
      <c r="E117"/>
      <c r="F117"/>
      <c r="G117"/>
      <c r="H117"/>
      <c r="I117"/>
      <c r="J117"/>
      <c r="K117"/>
      <c r="L117"/>
      <c r="M117"/>
      <c r="N117"/>
      <c r="O117"/>
    </row>
    <row r="118" spans="1:15" x14ac:dyDescent="0.25">
      <c r="A118"/>
      <c r="B118"/>
      <c r="C118"/>
      <c r="D118"/>
      <c r="E118"/>
      <c r="F118"/>
      <c r="G118"/>
      <c r="H118"/>
      <c r="I118"/>
      <c r="J118"/>
      <c r="K118"/>
      <c r="L118"/>
      <c r="M118"/>
      <c r="N118"/>
      <c r="O118"/>
    </row>
    <row r="119" spans="1:15" x14ac:dyDescent="0.25">
      <c r="A119"/>
      <c r="B119"/>
      <c r="C119"/>
      <c r="D119"/>
      <c r="E119"/>
      <c r="F119"/>
      <c r="G119"/>
      <c r="H119"/>
      <c r="I119"/>
      <c r="J119"/>
      <c r="K119"/>
      <c r="L119"/>
      <c r="M119"/>
      <c r="N119"/>
      <c r="O119"/>
    </row>
    <row r="120" spans="1:15" x14ac:dyDescent="0.25">
      <c r="A120"/>
      <c r="B120"/>
      <c r="C120"/>
      <c r="D120"/>
      <c r="E120"/>
      <c r="F120"/>
      <c r="G120"/>
      <c r="H120"/>
      <c r="I120"/>
      <c r="J120"/>
      <c r="K120"/>
      <c r="L120"/>
      <c r="M120"/>
      <c r="N120"/>
      <c r="O120"/>
    </row>
    <row r="121" spans="1:15" x14ac:dyDescent="0.25">
      <c r="A121"/>
      <c r="B121"/>
      <c r="C121"/>
      <c r="D121"/>
      <c r="E121"/>
      <c r="F121"/>
      <c r="G121"/>
      <c r="H121"/>
      <c r="I121"/>
      <c r="J121"/>
      <c r="K121"/>
      <c r="L121"/>
      <c r="M121"/>
      <c r="N121"/>
      <c r="O121"/>
    </row>
    <row r="122" spans="1:15" x14ac:dyDescent="0.25">
      <c r="A122"/>
      <c r="B122"/>
      <c r="C122"/>
      <c r="D122"/>
      <c r="E122"/>
      <c r="F122"/>
      <c r="G122"/>
      <c r="H122"/>
      <c r="I122"/>
      <c r="J122"/>
      <c r="K122"/>
      <c r="L122"/>
      <c r="M122"/>
      <c r="N122"/>
      <c r="O122"/>
    </row>
    <row r="123" spans="1:15" x14ac:dyDescent="0.25">
      <c r="A123"/>
      <c r="B123"/>
      <c r="C123"/>
      <c r="D123"/>
      <c r="E123"/>
      <c r="F123"/>
      <c r="G123"/>
      <c r="H123"/>
      <c r="I123"/>
      <c r="J123"/>
      <c r="K123"/>
      <c r="L123"/>
      <c r="M123"/>
      <c r="N123"/>
      <c r="O123"/>
    </row>
    <row r="124" spans="1:15" x14ac:dyDescent="0.25">
      <c r="A124"/>
      <c r="B124"/>
      <c r="C124"/>
      <c r="D124"/>
      <c r="E124"/>
      <c r="F124"/>
      <c r="G124"/>
      <c r="H124"/>
      <c r="I124"/>
      <c r="J124"/>
      <c r="K124"/>
      <c r="L124"/>
      <c r="M124"/>
      <c r="N124"/>
      <c r="O124"/>
    </row>
    <row r="125" spans="1:15" x14ac:dyDescent="0.25">
      <c r="A125"/>
      <c r="B125"/>
      <c r="C125"/>
      <c r="D125"/>
      <c r="E125"/>
      <c r="F125"/>
      <c r="G125"/>
      <c r="H125"/>
      <c r="I125"/>
      <c r="J125"/>
      <c r="K125"/>
      <c r="L125"/>
      <c r="M125"/>
      <c r="N125"/>
      <c r="O125"/>
    </row>
    <row r="126" spans="1:15" x14ac:dyDescent="0.25">
      <c r="A126"/>
      <c r="B126"/>
      <c r="C126"/>
      <c r="D126"/>
      <c r="E126"/>
      <c r="F126"/>
      <c r="G126"/>
      <c r="H126"/>
      <c r="I126"/>
      <c r="J126"/>
      <c r="K126"/>
      <c r="L126"/>
      <c r="M126"/>
      <c r="N126"/>
      <c r="O126"/>
    </row>
    <row r="127" spans="1:15" x14ac:dyDescent="0.25">
      <c r="A127"/>
      <c r="B127"/>
      <c r="C127"/>
      <c r="D127"/>
      <c r="E127"/>
      <c r="F127"/>
      <c r="G127"/>
      <c r="H127"/>
      <c r="I127"/>
      <c r="J127"/>
      <c r="K127"/>
      <c r="L127"/>
      <c r="M127"/>
      <c r="N127"/>
      <c r="O127"/>
    </row>
    <row r="128" spans="1:15" x14ac:dyDescent="0.25">
      <c r="A128"/>
      <c r="B128"/>
      <c r="C128"/>
      <c r="D128"/>
      <c r="E128"/>
      <c r="F128"/>
      <c r="G128"/>
      <c r="H128"/>
      <c r="I128"/>
      <c r="J128"/>
      <c r="K128"/>
      <c r="L128"/>
      <c r="M128"/>
      <c r="N128"/>
      <c r="O128"/>
    </row>
    <row r="129" spans="1:15" x14ac:dyDescent="0.25">
      <c r="A129"/>
      <c r="B129"/>
      <c r="C129"/>
      <c r="D129"/>
      <c r="E129"/>
      <c r="F129"/>
      <c r="G129"/>
      <c r="H129"/>
      <c r="I129"/>
      <c r="J129"/>
      <c r="K129"/>
      <c r="L129"/>
      <c r="M129"/>
      <c r="N129"/>
      <c r="O129"/>
    </row>
    <row r="130" spans="1:15" x14ac:dyDescent="0.25">
      <c r="A130"/>
      <c r="B130"/>
      <c r="C130"/>
      <c r="D130"/>
      <c r="E130"/>
      <c r="F130"/>
      <c r="G130"/>
      <c r="H130"/>
      <c r="I130"/>
      <c r="J130"/>
      <c r="K130"/>
      <c r="L130"/>
      <c r="M130"/>
      <c r="N130"/>
      <c r="O130"/>
    </row>
    <row r="131" spans="1:15" x14ac:dyDescent="0.25">
      <c r="A131"/>
      <c r="B131"/>
      <c r="C131"/>
      <c r="D131"/>
      <c r="E131"/>
      <c r="F131"/>
      <c r="G131"/>
      <c r="H131"/>
      <c r="I131"/>
      <c r="J131"/>
      <c r="K131"/>
      <c r="L131"/>
      <c r="M131"/>
      <c r="N131"/>
      <c r="O131"/>
    </row>
    <row r="132" spans="1:15" x14ac:dyDescent="0.25">
      <c r="A132"/>
      <c r="B132"/>
      <c r="C132"/>
      <c r="D132"/>
      <c r="E132"/>
      <c r="F132"/>
      <c r="G132"/>
      <c r="H132"/>
      <c r="I132"/>
      <c r="J132"/>
      <c r="K132"/>
      <c r="L132"/>
      <c r="M132"/>
      <c r="N132"/>
      <c r="O132"/>
    </row>
    <row r="133" spans="1:15" x14ac:dyDescent="0.25">
      <c r="A133"/>
      <c r="B133"/>
      <c r="C133"/>
      <c r="D133"/>
      <c r="E133"/>
      <c r="F133"/>
      <c r="G133"/>
      <c r="H133"/>
      <c r="I133"/>
      <c r="J133"/>
      <c r="K133"/>
      <c r="L133"/>
      <c r="M133"/>
      <c r="N133"/>
      <c r="O133"/>
    </row>
    <row r="134" spans="1:15" x14ac:dyDescent="0.25">
      <c r="A134"/>
      <c r="B134"/>
      <c r="C134"/>
      <c r="D134"/>
      <c r="E134"/>
      <c r="F134"/>
      <c r="G134"/>
      <c r="H134"/>
      <c r="I134"/>
      <c r="J134"/>
      <c r="K134"/>
      <c r="L134"/>
      <c r="M134"/>
      <c r="N134"/>
      <c r="O134"/>
    </row>
    <row r="135" spans="1:15" x14ac:dyDescent="0.25">
      <c r="A135"/>
      <c r="B135"/>
      <c r="C135"/>
      <c r="D135"/>
      <c r="E135"/>
      <c r="F135"/>
      <c r="G135"/>
      <c r="H135"/>
      <c r="I135"/>
      <c r="J135"/>
      <c r="K135"/>
      <c r="L135"/>
      <c r="M135"/>
      <c r="N135"/>
      <c r="O135"/>
    </row>
    <row r="136" spans="1:15" x14ac:dyDescent="0.25">
      <c r="A136"/>
      <c r="B136"/>
      <c r="C136"/>
      <c r="D136"/>
      <c r="E136"/>
      <c r="F136"/>
      <c r="G136"/>
      <c r="H136"/>
      <c r="I136"/>
      <c r="J136"/>
      <c r="K136"/>
      <c r="L136"/>
      <c r="M136"/>
      <c r="N136"/>
      <c r="O136"/>
    </row>
    <row r="137" spans="1:15" x14ac:dyDescent="0.25">
      <c r="A137"/>
      <c r="B137"/>
      <c r="C137"/>
      <c r="D137"/>
      <c r="E137"/>
      <c r="F137"/>
      <c r="G137"/>
      <c r="H137"/>
      <c r="I137"/>
      <c r="J137"/>
      <c r="K137"/>
      <c r="L137"/>
      <c r="M137"/>
      <c r="N137"/>
      <c r="O137"/>
    </row>
    <row r="138" spans="1:15" x14ac:dyDescent="0.25">
      <c r="A138"/>
      <c r="B138"/>
      <c r="C138"/>
      <c r="D138"/>
      <c r="E138"/>
      <c r="F138"/>
      <c r="G138"/>
      <c r="H138"/>
      <c r="I138"/>
      <c r="J138"/>
      <c r="K138"/>
      <c r="L138"/>
      <c r="M138"/>
      <c r="N138"/>
      <c r="O138"/>
    </row>
    <row r="139" spans="1:15" x14ac:dyDescent="0.25">
      <c r="A139"/>
      <c r="B139"/>
      <c r="C139"/>
      <c r="D139"/>
      <c r="E139"/>
      <c r="F139"/>
      <c r="G139"/>
      <c r="H139"/>
      <c r="I139"/>
      <c r="J139"/>
      <c r="K139"/>
      <c r="L139"/>
      <c r="M139"/>
      <c r="N139"/>
      <c r="O139"/>
    </row>
    <row r="140" spans="1:15" x14ac:dyDescent="0.25">
      <c r="A140"/>
      <c r="B140"/>
      <c r="C140"/>
      <c r="D140"/>
      <c r="E140"/>
      <c r="F140"/>
      <c r="G140"/>
      <c r="H140"/>
      <c r="I140"/>
      <c r="J140"/>
      <c r="K140"/>
      <c r="L140"/>
      <c r="M140"/>
      <c r="N140"/>
      <c r="O140"/>
    </row>
    <row r="141" spans="1:15" x14ac:dyDescent="0.25">
      <c r="A141"/>
      <c r="B141"/>
      <c r="C141"/>
      <c r="D141"/>
      <c r="E141"/>
      <c r="F141"/>
      <c r="G141"/>
      <c r="H141"/>
      <c r="I141"/>
      <c r="J141"/>
      <c r="K141"/>
      <c r="L141"/>
      <c r="M141"/>
      <c r="N141"/>
      <c r="O141"/>
    </row>
    <row r="142" spans="1:15" x14ac:dyDescent="0.25">
      <c r="A142"/>
      <c r="B142"/>
      <c r="C142"/>
      <c r="D142"/>
      <c r="E142"/>
      <c r="F142"/>
      <c r="G142"/>
      <c r="H142"/>
      <c r="I142"/>
      <c r="J142"/>
      <c r="K142"/>
      <c r="L142"/>
      <c r="M142"/>
      <c r="N142"/>
      <c r="O142"/>
    </row>
    <row r="143" spans="1:15" x14ac:dyDescent="0.25">
      <c r="A143"/>
      <c r="B143"/>
      <c r="C143"/>
      <c r="D143"/>
      <c r="E143"/>
      <c r="F143"/>
      <c r="G143"/>
      <c r="H143"/>
      <c r="I143"/>
      <c r="J143"/>
      <c r="K143"/>
      <c r="L143"/>
      <c r="M143"/>
      <c r="N143"/>
      <c r="O143"/>
    </row>
    <row r="144" spans="1:15" x14ac:dyDescent="0.25">
      <c r="A144"/>
      <c r="B144"/>
      <c r="C144"/>
      <c r="D144"/>
      <c r="E144"/>
      <c r="F144"/>
      <c r="G144"/>
      <c r="H144"/>
      <c r="I144"/>
      <c r="J144"/>
      <c r="K144"/>
      <c r="L144"/>
      <c r="M144"/>
      <c r="N144"/>
      <c r="O144"/>
    </row>
    <row r="145" spans="1:15" x14ac:dyDescent="0.25">
      <c r="A145"/>
      <c r="B145"/>
      <c r="C145"/>
      <c r="D145"/>
      <c r="E145"/>
      <c r="F145"/>
      <c r="G145"/>
      <c r="H145"/>
      <c r="I145"/>
      <c r="J145"/>
      <c r="K145"/>
      <c r="L145"/>
      <c r="M145"/>
      <c r="N145"/>
      <c r="O145"/>
    </row>
    <row r="146" spans="1:15" x14ac:dyDescent="0.25">
      <c r="A146"/>
      <c r="B146"/>
      <c r="C146"/>
      <c r="D146"/>
      <c r="E146"/>
      <c r="F146"/>
      <c r="G146"/>
      <c r="H146"/>
      <c r="I146"/>
      <c r="J146"/>
      <c r="K146"/>
      <c r="L146"/>
      <c r="M146"/>
      <c r="N146"/>
      <c r="O146"/>
    </row>
    <row r="147" spans="1:15" x14ac:dyDescent="0.25">
      <c r="A147"/>
      <c r="B147"/>
      <c r="C147"/>
      <c r="D147"/>
      <c r="E147"/>
      <c r="F147"/>
      <c r="G147"/>
      <c r="H147"/>
      <c r="I147"/>
      <c r="J147"/>
      <c r="K147"/>
      <c r="L147"/>
      <c r="M147"/>
      <c r="N147"/>
      <c r="O147"/>
    </row>
    <row r="148" spans="1:15" x14ac:dyDescent="0.25">
      <c r="A148"/>
      <c r="B148"/>
      <c r="C148"/>
      <c r="D148"/>
      <c r="E148"/>
      <c r="F148"/>
      <c r="G148"/>
      <c r="H148"/>
      <c r="I148"/>
      <c r="J148"/>
      <c r="K148"/>
      <c r="L148"/>
      <c r="M148"/>
      <c r="N148"/>
      <c r="O148"/>
    </row>
    <row r="149" spans="1:15" x14ac:dyDescent="0.25">
      <c r="A149"/>
      <c r="B149"/>
      <c r="C149"/>
      <c r="D149"/>
      <c r="E149"/>
      <c r="F149"/>
      <c r="G149"/>
      <c r="H149"/>
      <c r="I149"/>
      <c r="J149"/>
      <c r="K149"/>
      <c r="L149"/>
      <c r="M149"/>
      <c r="N149"/>
      <c r="O149"/>
    </row>
    <row r="150" spans="1:15" x14ac:dyDescent="0.25">
      <c r="A150"/>
      <c r="B150"/>
      <c r="C150"/>
      <c r="D150"/>
      <c r="E150"/>
      <c r="F150"/>
      <c r="G150"/>
      <c r="H150"/>
      <c r="I150"/>
      <c r="J150"/>
      <c r="K150"/>
      <c r="L150"/>
      <c r="M150"/>
      <c r="N150"/>
      <c r="O150"/>
    </row>
    <row r="151" spans="1:15" x14ac:dyDescent="0.25">
      <c r="A151"/>
      <c r="B151"/>
      <c r="C151"/>
      <c r="D151"/>
      <c r="E151"/>
      <c r="F151"/>
      <c r="G151"/>
      <c r="H151"/>
      <c r="I151"/>
      <c r="J151"/>
      <c r="K151"/>
      <c r="L151"/>
      <c r="M151"/>
      <c r="N151"/>
      <c r="O151"/>
    </row>
    <row r="152" spans="1:15" x14ac:dyDescent="0.25">
      <c r="A152"/>
      <c r="B152"/>
      <c r="C152"/>
      <c r="D152"/>
      <c r="E152"/>
      <c r="F152"/>
      <c r="G152"/>
      <c r="H152"/>
      <c r="I152"/>
      <c r="J152"/>
      <c r="K152"/>
      <c r="L152"/>
      <c r="M152"/>
      <c r="N152"/>
      <c r="O152"/>
    </row>
    <row r="153" spans="1:15" x14ac:dyDescent="0.25">
      <c r="A153"/>
      <c r="B153"/>
      <c r="C153"/>
      <c r="D153"/>
      <c r="E153"/>
      <c r="F153"/>
      <c r="G153"/>
      <c r="H153"/>
      <c r="I153"/>
      <c r="J153"/>
      <c r="K153"/>
      <c r="L153"/>
      <c r="M153"/>
      <c r="N153"/>
      <c r="O153"/>
    </row>
    <row r="154" spans="1:15" x14ac:dyDescent="0.25">
      <c r="A154"/>
      <c r="B154"/>
      <c r="C154"/>
      <c r="D154"/>
      <c r="E154"/>
      <c r="F154"/>
      <c r="G154"/>
      <c r="H154"/>
      <c r="I154"/>
      <c r="J154"/>
      <c r="K154"/>
      <c r="L154"/>
      <c r="M154"/>
      <c r="N154"/>
      <c r="O154"/>
    </row>
    <row r="155" spans="1:15" x14ac:dyDescent="0.25">
      <c r="A155"/>
      <c r="B155"/>
      <c r="C155"/>
      <c r="D155"/>
      <c r="E155"/>
      <c r="F155"/>
      <c r="G155"/>
      <c r="H155"/>
      <c r="I155"/>
      <c r="J155"/>
      <c r="K155"/>
      <c r="L155"/>
      <c r="M155"/>
      <c r="N155"/>
      <c r="O155"/>
    </row>
    <row r="156" spans="1:15" x14ac:dyDescent="0.25">
      <c r="A156"/>
      <c r="B156"/>
      <c r="C156"/>
      <c r="D156"/>
      <c r="E156"/>
      <c r="F156"/>
      <c r="G156"/>
      <c r="H156"/>
      <c r="I156"/>
      <c r="J156"/>
      <c r="K156"/>
      <c r="L156"/>
      <c r="M156"/>
      <c r="N156"/>
      <c r="O156"/>
    </row>
    <row r="157" spans="1:15" x14ac:dyDescent="0.25">
      <c r="A157"/>
      <c r="B157"/>
      <c r="C157"/>
      <c r="D157"/>
      <c r="E157"/>
      <c r="F157"/>
      <c r="G157"/>
      <c r="H157"/>
      <c r="I157"/>
      <c r="J157"/>
      <c r="K157"/>
      <c r="L157"/>
      <c r="M157"/>
      <c r="N157"/>
      <c r="O157"/>
    </row>
    <row r="158" spans="1:15" x14ac:dyDescent="0.25">
      <c r="A158"/>
      <c r="B158"/>
      <c r="C158"/>
      <c r="D158"/>
      <c r="E158"/>
      <c r="F158"/>
      <c r="G158"/>
      <c r="H158"/>
      <c r="I158"/>
      <c r="J158"/>
      <c r="K158"/>
      <c r="L158"/>
      <c r="M158"/>
      <c r="N158"/>
      <c r="O158"/>
    </row>
    <row r="159" spans="1:15" x14ac:dyDescent="0.25">
      <c r="A159"/>
      <c r="B159"/>
      <c r="C159"/>
      <c r="D159"/>
      <c r="E159"/>
      <c r="F159"/>
      <c r="G159"/>
      <c r="H159"/>
      <c r="I159"/>
      <c r="J159"/>
      <c r="K159"/>
      <c r="L159"/>
      <c r="M159"/>
      <c r="N159"/>
      <c r="O159"/>
    </row>
    <row r="160" spans="1:15" x14ac:dyDescent="0.25">
      <c r="A160"/>
      <c r="B160"/>
      <c r="C160"/>
      <c r="D160"/>
      <c r="E160"/>
      <c r="F160"/>
      <c r="G160"/>
      <c r="H160"/>
      <c r="I160"/>
      <c r="J160"/>
      <c r="K160"/>
      <c r="L160"/>
      <c r="M160"/>
      <c r="N160"/>
      <c r="O160"/>
    </row>
    <row r="161" spans="1:15" x14ac:dyDescent="0.25">
      <c r="A161"/>
      <c r="B161"/>
      <c r="C161"/>
      <c r="D161"/>
      <c r="E161"/>
      <c r="F161"/>
      <c r="G161"/>
      <c r="H161"/>
      <c r="I161"/>
      <c r="J161"/>
      <c r="K161"/>
      <c r="L161"/>
      <c r="M161"/>
      <c r="N161"/>
      <c r="O161"/>
    </row>
    <row r="162" spans="1:15" x14ac:dyDescent="0.25">
      <c r="A162"/>
      <c r="B162"/>
      <c r="C162"/>
      <c r="D162"/>
      <c r="E162"/>
      <c r="F162"/>
      <c r="G162"/>
      <c r="H162"/>
      <c r="I162"/>
      <c r="J162"/>
      <c r="K162"/>
      <c r="L162"/>
      <c r="M162"/>
      <c r="N162"/>
      <c r="O162"/>
    </row>
    <row r="163" spans="1:15" x14ac:dyDescent="0.25">
      <c r="A163"/>
      <c r="B163"/>
      <c r="C163"/>
      <c r="D163"/>
      <c r="E163"/>
      <c r="F163"/>
      <c r="G163"/>
      <c r="H163"/>
      <c r="I163"/>
      <c r="J163"/>
      <c r="K163"/>
      <c r="L163"/>
      <c r="M163"/>
      <c r="N163"/>
      <c r="O163"/>
    </row>
    <row r="164" spans="1:15" x14ac:dyDescent="0.25">
      <c r="A164"/>
      <c r="B164"/>
      <c r="C164"/>
      <c r="D164"/>
      <c r="E164"/>
      <c r="F164"/>
      <c r="G164"/>
      <c r="H164"/>
      <c r="I164"/>
      <c r="J164"/>
      <c r="K164"/>
      <c r="L164"/>
      <c r="M164"/>
      <c r="N164"/>
      <c r="O164"/>
    </row>
    <row r="165" spans="1:15" x14ac:dyDescent="0.25">
      <c r="A165"/>
      <c r="B165"/>
      <c r="C165"/>
      <c r="D165"/>
      <c r="E165"/>
      <c r="F165"/>
      <c r="G165"/>
      <c r="H165"/>
      <c r="I165"/>
      <c r="J165"/>
      <c r="K165"/>
      <c r="L165"/>
      <c r="M165"/>
      <c r="N165"/>
      <c r="O165"/>
    </row>
    <row r="166" spans="1:15" x14ac:dyDescent="0.25">
      <c r="A166"/>
      <c r="B166"/>
      <c r="C166"/>
      <c r="D166"/>
      <c r="E166"/>
      <c r="F166"/>
      <c r="G166"/>
      <c r="H166"/>
      <c r="I166"/>
      <c r="J166"/>
      <c r="K166"/>
      <c r="L166"/>
      <c r="M166"/>
      <c r="N166"/>
      <c r="O166"/>
    </row>
    <row r="167" spans="1:15" x14ac:dyDescent="0.25">
      <c r="A167"/>
      <c r="B167"/>
      <c r="C167"/>
      <c r="D167"/>
      <c r="E167"/>
      <c r="F167"/>
      <c r="G167"/>
      <c r="H167"/>
      <c r="I167"/>
      <c r="J167"/>
      <c r="K167"/>
      <c r="L167"/>
      <c r="M167"/>
      <c r="N167"/>
      <c r="O167"/>
    </row>
    <row r="168" spans="1:15" x14ac:dyDescent="0.25">
      <c r="A168"/>
      <c r="B168"/>
      <c r="C168"/>
      <c r="D168"/>
      <c r="E168"/>
      <c r="F168"/>
      <c r="G168"/>
      <c r="H168"/>
      <c r="I168"/>
      <c r="J168"/>
      <c r="K168"/>
      <c r="L168"/>
      <c r="M168"/>
      <c r="N168"/>
      <c r="O168"/>
    </row>
    <row r="169" spans="1:15" x14ac:dyDescent="0.25">
      <c r="A169"/>
      <c r="B169"/>
      <c r="C169"/>
      <c r="D169"/>
      <c r="E169"/>
      <c r="F169"/>
      <c r="G169"/>
      <c r="H169"/>
      <c r="I169"/>
      <c r="J169"/>
      <c r="K169"/>
      <c r="L169"/>
      <c r="M169"/>
      <c r="N169"/>
      <c r="O169"/>
    </row>
    <row r="170" spans="1:15" x14ac:dyDescent="0.25">
      <c r="A170"/>
      <c r="B170"/>
      <c r="C170"/>
      <c r="D170"/>
      <c r="E170"/>
      <c r="F170"/>
      <c r="G170"/>
      <c r="H170"/>
      <c r="I170"/>
      <c r="J170"/>
      <c r="K170"/>
      <c r="L170"/>
      <c r="M170"/>
      <c r="N170"/>
      <c r="O170"/>
    </row>
    <row r="171" spans="1:15" x14ac:dyDescent="0.25">
      <c r="A171"/>
      <c r="B171"/>
      <c r="C171"/>
      <c r="D171"/>
      <c r="E171"/>
      <c r="F171"/>
      <c r="G171"/>
      <c r="H171"/>
      <c r="I171"/>
      <c r="J171"/>
      <c r="K171"/>
      <c r="L171"/>
      <c r="M171"/>
      <c r="N171"/>
      <c r="O171"/>
    </row>
    <row r="172" spans="1:15" x14ac:dyDescent="0.25">
      <c r="A172"/>
      <c r="B172"/>
      <c r="C172"/>
      <c r="D172"/>
      <c r="E172"/>
      <c r="F172"/>
      <c r="G172"/>
      <c r="H172"/>
      <c r="I172"/>
      <c r="J172"/>
      <c r="K172"/>
      <c r="L172"/>
      <c r="M172"/>
      <c r="N172"/>
      <c r="O172"/>
    </row>
    <row r="173" spans="1:15" x14ac:dyDescent="0.25">
      <c r="A173"/>
      <c r="B173"/>
      <c r="C173"/>
      <c r="D173"/>
      <c r="E173"/>
      <c r="F173"/>
      <c r="G173"/>
      <c r="H173"/>
      <c r="I173"/>
      <c r="J173"/>
      <c r="K173"/>
      <c r="L173"/>
      <c r="M173"/>
      <c r="N173"/>
      <c r="O173"/>
    </row>
    <row r="174" spans="1:15" x14ac:dyDescent="0.25">
      <c r="A174"/>
      <c r="B174"/>
      <c r="C174"/>
      <c r="D174"/>
      <c r="E174"/>
      <c r="F174"/>
      <c r="G174"/>
      <c r="H174"/>
      <c r="I174"/>
      <c r="J174"/>
      <c r="K174"/>
      <c r="L174"/>
      <c r="M174"/>
      <c r="N174"/>
      <c r="O174"/>
    </row>
    <row r="175" spans="1:15" x14ac:dyDescent="0.25">
      <c r="A175"/>
      <c r="B175"/>
      <c r="C175"/>
      <c r="D175"/>
      <c r="E175"/>
      <c r="F175"/>
      <c r="G175"/>
      <c r="H175"/>
      <c r="I175"/>
      <c r="J175"/>
      <c r="K175"/>
      <c r="L175"/>
      <c r="M175"/>
      <c r="N175"/>
      <c r="O175"/>
    </row>
    <row r="176" spans="1:15" x14ac:dyDescent="0.25">
      <c r="A176"/>
      <c r="B176"/>
      <c r="C176"/>
      <c r="D176"/>
      <c r="E176"/>
      <c r="F176"/>
      <c r="G176"/>
      <c r="H176"/>
      <c r="I176"/>
      <c r="J176"/>
      <c r="K176"/>
      <c r="L176"/>
      <c r="M176"/>
      <c r="N176"/>
      <c r="O176"/>
    </row>
    <row r="177" spans="1:15" x14ac:dyDescent="0.25">
      <c r="A177"/>
      <c r="B177"/>
      <c r="C177"/>
      <c r="D177"/>
      <c r="E177"/>
      <c r="F177"/>
      <c r="G177"/>
      <c r="H177"/>
      <c r="I177"/>
      <c r="J177"/>
      <c r="K177"/>
      <c r="L177"/>
      <c r="M177"/>
      <c r="N177"/>
      <c r="O177"/>
    </row>
    <row r="178" spans="1:15" x14ac:dyDescent="0.25">
      <c r="A178"/>
      <c r="B178"/>
      <c r="C178"/>
      <c r="D178"/>
      <c r="E178"/>
      <c r="F178"/>
      <c r="G178"/>
      <c r="H178"/>
      <c r="I178"/>
      <c r="J178"/>
      <c r="K178"/>
      <c r="L178"/>
      <c r="M178"/>
      <c r="N178"/>
      <c r="O178"/>
    </row>
    <row r="179" spans="1:15" x14ac:dyDescent="0.25">
      <c r="A179"/>
      <c r="B179"/>
      <c r="C179"/>
      <c r="D179"/>
      <c r="E179"/>
      <c r="F179"/>
      <c r="G179"/>
      <c r="H179"/>
      <c r="I179"/>
      <c r="J179"/>
      <c r="K179"/>
      <c r="L179"/>
      <c r="M179"/>
      <c r="N179"/>
      <c r="O179"/>
    </row>
    <row r="180" spans="1:15" x14ac:dyDescent="0.25">
      <c r="A180"/>
      <c r="B180"/>
      <c r="C180"/>
      <c r="D180"/>
      <c r="E180"/>
      <c r="F180"/>
      <c r="G180"/>
      <c r="H180"/>
      <c r="I180"/>
      <c r="J180"/>
      <c r="K180"/>
      <c r="L180"/>
      <c r="M180"/>
      <c r="N180"/>
      <c r="O180"/>
    </row>
    <row r="181" spans="1:15" x14ac:dyDescent="0.25">
      <c r="A181"/>
      <c r="B181"/>
      <c r="C181"/>
      <c r="D181"/>
      <c r="E181"/>
      <c r="F181"/>
      <c r="G181"/>
      <c r="H181"/>
      <c r="I181"/>
      <c r="J181"/>
      <c r="K181"/>
      <c r="L181"/>
      <c r="M181"/>
      <c r="N181"/>
      <c r="O181"/>
    </row>
    <row r="182" spans="1:15" x14ac:dyDescent="0.25">
      <c r="A182"/>
      <c r="B182"/>
      <c r="C182"/>
      <c r="D182"/>
      <c r="E182"/>
      <c r="F182"/>
      <c r="G182"/>
      <c r="H182"/>
      <c r="I182"/>
      <c r="J182"/>
      <c r="K182"/>
      <c r="L182"/>
      <c r="M182"/>
      <c r="N182"/>
      <c r="O182"/>
    </row>
    <row r="183" spans="1:15" x14ac:dyDescent="0.25">
      <c r="A183"/>
      <c r="B183"/>
      <c r="C183"/>
      <c r="D183"/>
      <c r="E183"/>
      <c r="F183"/>
      <c r="G183"/>
      <c r="H183"/>
      <c r="I183"/>
      <c r="J183"/>
      <c r="K183"/>
      <c r="L183"/>
      <c r="M183"/>
      <c r="N183"/>
      <c r="O183"/>
    </row>
    <row r="184" spans="1:15" x14ac:dyDescent="0.25">
      <c r="A184"/>
      <c r="B184"/>
      <c r="C184"/>
      <c r="D184"/>
      <c r="E184"/>
      <c r="F184"/>
      <c r="G184"/>
      <c r="H184"/>
      <c r="I184"/>
      <c r="J184"/>
      <c r="K184"/>
      <c r="L184"/>
      <c r="M184"/>
      <c r="N184"/>
      <c r="O184"/>
    </row>
    <row r="185" spans="1:15" x14ac:dyDescent="0.25">
      <c r="A185"/>
      <c r="B185"/>
      <c r="C185"/>
      <c r="D185"/>
      <c r="E185"/>
      <c r="F185"/>
      <c r="G185"/>
      <c r="H185"/>
      <c r="I185"/>
      <c r="J185"/>
      <c r="K185"/>
      <c r="L185"/>
      <c r="M185"/>
      <c r="N185"/>
      <c r="O185"/>
    </row>
    <row r="186" spans="1:15" x14ac:dyDescent="0.25">
      <c r="A186"/>
      <c r="B186"/>
      <c r="C186"/>
      <c r="D186"/>
      <c r="E186"/>
      <c r="F186"/>
      <c r="G186"/>
      <c r="H186"/>
      <c r="I186"/>
      <c r="J186"/>
      <c r="K186"/>
      <c r="L186"/>
      <c r="M186"/>
      <c r="N186"/>
      <c r="O186"/>
    </row>
    <row r="187" spans="1:15" x14ac:dyDescent="0.25">
      <c r="A187"/>
      <c r="B187"/>
      <c r="C187"/>
      <c r="D187"/>
      <c r="E187"/>
      <c r="F187"/>
      <c r="G187"/>
      <c r="H187"/>
      <c r="I187"/>
      <c r="J187"/>
      <c r="K187"/>
      <c r="L187"/>
      <c r="M187"/>
      <c r="N187"/>
      <c r="O187"/>
    </row>
    <row r="188" spans="1:15" x14ac:dyDescent="0.25">
      <c r="A188"/>
      <c r="B188"/>
      <c r="C188"/>
      <c r="D188"/>
      <c r="E188"/>
      <c r="F188"/>
      <c r="G188"/>
      <c r="H188"/>
      <c r="I188"/>
      <c r="J188"/>
      <c r="K188"/>
      <c r="L188"/>
      <c r="M188"/>
      <c r="N188"/>
      <c r="O188"/>
    </row>
    <row r="189" spans="1:15" x14ac:dyDescent="0.25">
      <c r="A189"/>
      <c r="B189"/>
      <c r="C189"/>
      <c r="D189"/>
      <c r="E189"/>
      <c r="F189"/>
      <c r="G189"/>
      <c r="H189"/>
      <c r="I189"/>
      <c r="J189"/>
      <c r="K189"/>
      <c r="L189"/>
      <c r="M189"/>
      <c r="N189"/>
      <c r="O189"/>
    </row>
    <row r="190" spans="1:15" x14ac:dyDescent="0.25">
      <c r="A190"/>
      <c r="B190"/>
      <c r="C190"/>
      <c r="D190"/>
      <c r="E190"/>
      <c r="F190"/>
      <c r="G190"/>
      <c r="H190"/>
      <c r="I190"/>
      <c r="J190"/>
      <c r="K190"/>
      <c r="L190"/>
      <c r="M190"/>
      <c r="N190"/>
      <c r="O190"/>
    </row>
    <row r="191" spans="1:15" x14ac:dyDescent="0.25">
      <c r="A191"/>
      <c r="B191"/>
      <c r="C191"/>
      <c r="D191"/>
      <c r="E191"/>
      <c r="F191"/>
      <c r="G191"/>
      <c r="H191"/>
      <c r="I191"/>
      <c r="J191"/>
      <c r="K191"/>
      <c r="L191"/>
      <c r="M191"/>
      <c r="N191"/>
      <c r="O191"/>
    </row>
    <row r="192" spans="1:15" x14ac:dyDescent="0.25">
      <c r="A192"/>
      <c r="B192"/>
      <c r="C192"/>
      <c r="D192"/>
      <c r="E192"/>
      <c r="F192"/>
      <c r="G192"/>
      <c r="H192"/>
      <c r="I192"/>
      <c r="J192"/>
      <c r="K192"/>
      <c r="L192"/>
      <c r="M192"/>
      <c r="N192"/>
      <c r="O192"/>
    </row>
    <row r="193" spans="1:15" x14ac:dyDescent="0.25">
      <c r="A193"/>
      <c r="B193"/>
      <c r="C193"/>
      <c r="D193"/>
      <c r="E193"/>
      <c r="F193"/>
      <c r="G193"/>
      <c r="H193"/>
      <c r="I193"/>
      <c r="J193"/>
      <c r="K193"/>
      <c r="L193"/>
      <c r="M193"/>
      <c r="N193"/>
      <c r="O193"/>
    </row>
    <row r="194" spans="1:15" x14ac:dyDescent="0.25">
      <c r="A194"/>
      <c r="B194"/>
      <c r="C194"/>
      <c r="D194"/>
      <c r="E194"/>
      <c r="F194"/>
      <c r="G194"/>
      <c r="H194"/>
      <c r="I194"/>
      <c r="J194"/>
      <c r="K194"/>
      <c r="L194"/>
      <c r="M194"/>
      <c r="N194"/>
      <c r="O194"/>
    </row>
    <row r="195" spans="1:15" x14ac:dyDescent="0.25">
      <c r="A195"/>
      <c r="B195"/>
      <c r="C195"/>
      <c r="D195"/>
      <c r="E195"/>
      <c r="F195"/>
      <c r="G195"/>
      <c r="H195"/>
      <c r="I195"/>
      <c r="J195"/>
      <c r="K195"/>
      <c r="L195"/>
      <c r="M195"/>
      <c r="N195"/>
      <c r="O195"/>
    </row>
    <row r="196" spans="1:15" x14ac:dyDescent="0.25">
      <c r="A196"/>
      <c r="B196"/>
      <c r="C196"/>
      <c r="D196"/>
      <c r="E196"/>
      <c r="F196"/>
      <c r="G196"/>
      <c r="H196"/>
      <c r="I196"/>
      <c r="J196"/>
      <c r="K196"/>
      <c r="L196"/>
      <c r="M196"/>
      <c r="N196"/>
      <c r="O196"/>
    </row>
    <row r="197" spans="1:15" x14ac:dyDescent="0.25">
      <c r="A197"/>
      <c r="B197"/>
      <c r="C197"/>
      <c r="D197"/>
      <c r="E197"/>
      <c r="F197"/>
      <c r="G197"/>
      <c r="H197"/>
      <c r="I197"/>
      <c r="J197"/>
      <c r="K197"/>
      <c r="L197"/>
      <c r="M197"/>
      <c r="N197"/>
      <c r="O197"/>
    </row>
    <row r="198" spans="1:15" x14ac:dyDescent="0.25">
      <c r="A198"/>
      <c r="B198"/>
      <c r="C198"/>
      <c r="D198"/>
      <c r="E198"/>
      <c r="F198"/>
      <c r="G198"/>
      <c r="H198"/>
      <c r="I198"/>
      <c r="J198"/>
      <c r="K198"/>
      <c r="L198"/>
      <c r="M198"/>
      <c r="N198"/>
      <c r="O198"/>
    </row>
    <row r="199" spans="1:15" x14ac:dyDescent="0.25">
      <c r="A199"/>
      <c r="B199"/>
      <c r="C199"/>
      <c r="D199"/>
      <c r="E199"/>
      <c r="F199"/>
      <c r="G199"/>
      <c r="H199"/>
      <c r="I199"/>
      <c r="J199"/>
      <c r="K199"/>
      <c r="L199"/>
      <c r="M199"/>
      <c r="N199"/>
      <c r="O199"/>
    </row>
    <row r="200" spans="1:15" x14ac:dyDescent="0.25">
      <c r="A200"/>
      <c r="B200"/>
      <c r="C200"/>
      <c r="D200"/>
      <c r="E200"/>
      <c r="F200"/>
      <c r="G200"/>
      <c r="H200"/>
      <c r="I200"/>
      <c r="J200"/>
      <c r="K200"/>
      <c r="L200"/>
      <c r="M200"/>
      <c r="N200"/>
      <c r="O200"/>
    </row>
    <row r="201" spans="1:15" x14ac:dyDescent="0.25">
      <c r="A201"/>
      <c r="B201"/>
      <c r="C201"/>
      <c r="D201"/>
      <c r="E201"/>
      <c r="F201"/>
      <c r="G201"/>
      <c r="H201"/>
      <c r="I201"/>
      <c r="J201"/>
      <c r="K201"/>
      <c r="L201"/>
      <c r="M201"/>
      <c r="N201"/>
      <c r="O201"/>
    </row>
    <row r="202" spans="1:15" x14ac:dyDescent="0.25">
      <c r="A202"/>
      <c r="B202"/>
      <c r="C202"/>
      <c r="D202"/>
      <c r="E202"/>
      <c r="F202"/>
      <c r="G202"/>
      <c r="H202"/>
      <c r="I202"/>
      <c r="J202"/>
      <c r="K202"/>
      <c r="L202"/>
      <c r="M202"/>
      <c r="N202"/>
      <c r="O202"/>
    </row>
    <row r="203" spans="1:15" x14ac:dyDescent="0.25">
      <c r="A203"/>
      <c r="B203"/>
      <c r="C203"/>
      <c r="D203"/>
      <c r="E203"/>
      <c r="F203"/>
      <c r="G203"/>
      <c r="H203"/>
      <c r="I203"/>
      <c r="J203"/>
      <c r="K203"/>
      <c r="L203"/>
      <c r="M203"/>
      <c r="N203"/>
      <c r="O203"/>
    </row>
    <row r="204" spans="1:15" x14ac:dyDescent="0.25">
      <c r="A204"/>
      <c r="B204"/>
      <c r="C204"/>
      <c r="D204"/>
      <c r="E204"/>
      <c r="F204"/>
      <c r="G204"/>
      <c r="H204"/>
      <c r="I204"/>
      <c r="J204"/>
      <c r="K204"/>
      <c r="L204"/>
      <c r="M204"/>
      <c r="N204"/>
      <c r="O204"/>
    </row>
    <row r="205" spans="1:15" x14ac:dyDescent="0.25">
      <c r="A205"/>
      <c r="B205"/>
      <c r="C205"/>
      <c r="D205"/>
      <c r="E205"/>
      <c r="F205"/>
      <c r="G205"/>
      <c r="H205"/>
      <c r="I205"/>
      <c r="J205"/>
      <c r="K205"/>
      <c r="L205"/>
      <c r="M205"/>
      <c r="N205"/>
      <c r="O205"/>
    </row>
    <row r="206" spans="1:15" x14ac:dyDescent="0.25">
      <c r="A206"/>
      <c r="B206"/>
      <c r="C206"/>
      <c r="D206"/>
      <c r="E206"/>
      <c r="F206"/>
      <c r="G206"/>
      <c r="H206"/>
      <c r="I206"/>
      <c r="J206"/>
      <c r="K206"/>
      <c r="L206"/>
      <c r="M206"/>
      <c r="N206"/>
      <c r="O206"/>
    </row>
    <row r="207" spans="1:15" x14ac:dyDescent="0.25">
      <c r="A207"/>
      <c r="B207"/>
      <c r="C207"/>
      <c r="D207"/>
      <c r="E207"/>
      <c r="F207"/>
      <c r="G207"/>
      <c r="H207"/>
      <c r="I207"/>
      <c r="J207"/>
      <c r="K207"/>
      <c r="L207"/>
      <c r="M207"/>
      <c r="N207"/>
      <c r="O207"/>
    </row>
    <row r="208" spans="1:15" x14ac:dyDescent="0.25">
      <c r="A208"/>
      <c r="B208"/>
      <c r="C208"/>
      <c r="D208"/>
      <c r="E208"/>
      <c r="F208"/>
      <c r="G208"/>
      <c r="H208"/>
      <c r="I208"/>
      <c r="J208"/>
      <c r="K208"/>
      <c r="L208"/>
      <c r="M208"/>
      <c r="N208"/>
      <c r="O208"/>
    </row>
    <row r="209" spans="1:15" x14ac:dyDescent="0.25">
      <c r="A209"/>
      <c r="B209"/>
      <c r="C209"/>
      <c r="D209"/>
      <c r="E209"/>
      <c r="F209"/>
      <c r="G209"/>
      <c r="H209"/>
      <c r="I209"/>
      <c r="J209"/>
      <c r="K209"/>
      <c r="L209"/>
      <c r="M209"/>
      <c r="N209"/>
      <c r="O209"/>
    </row>
    <row r="210" spans="1:15" x14ac:dyDescent="0.25">
      <c r="A210"/>
      <c r="B210"/>
      <c r="C210"/>
      <c r="D210"/>
      <c r="E210"/>
      <c r="F210"/>
      <c r="G210"/>
      <c r="H210"/>
      <c r="I210"/>
      <c r="J210"/>
      <c r="K210"/>
      <c r="L210"/>
      <c r="M210"/>
      <c r="N210"/>
      <c r="O210"/>
    </row>
    <row r="211" spans="1:15" x14ac:dyDescent="0.25">
      <c r="A211"/>
      <c r="B211"/>
      <c r="C211"/>
      <c r="D211"/>
      <c r="E211"/>
      <c r="F211"/>
      <c r="G211"/>
      <c r="H211"/>
      <c r="I211"/>
      <c r="J211"/>
      <c r="K211"/>
      <c r="L211"/>
      <c r="M211"/>
      <c r="N211"/>
      <c r="O211"/>
    </row>
    <row r="212" spans="1:15" x14ac:dyDescent="0.25">
      <c r="A212"/>
      <c r="B212"/>
      <c r="C212"/>
      <c r="D212"/>
      <c r="E212"/>
      <c r="F212"/>
      <c r="G212"/>
      <c r="H212"/>
      <c r="I212"/>
      <c r="J212"/>
      <c r="K212"/>
      <c r="L212"/>
      <c r="M212"/>
      <c r="N212"/>
      <c r="O212"/>
    </row>
    <row r="213" spans="1:15" x14ac:dyDescent="0.25">
      <c r="A213"/>
      <c r="B213"/>
      <c r="C213"/>
      <c r="D213"/>
      <c r="E213"/>
      <c r="F213"/>
      <c r="G213"/>
      <c r="H213"/>
      <c r="I213"/>
      <c r="J213"/>
      <c r="K213"/>
      <c r="L213"/>
      <c r="M213"/>
      <c r="N213"/>
      <c r="O213"/>
    </row>
    <row r="214" spans="1:15" x14ac:dyDescent="0.25">
      <c r="A214"/>
      <c r="B214"/>
      <c r="C214"/>
      <c r="D214"/>
      <c r="E214"/>
      <c r="F214"/>
      <c r="G214"/>
      <c r="H214"/>
      <c r="I214"/>
      <c r="J214"/>
      <c r="K214"/>
      <c r="L214"/>
      <c r="M214"/>
      <c r="N214"/>
      <c r="O214"/>
    </row>
    <row r="215" spans="1:15" x14ac:dyDescent="0.25">
      <c r="A215"/>
      <c r="B215"/>
      <c r="C215"/>
      <c r="D215"/>
      <c r="E215"/>
      <c r="F215"/>
      <c r="G215"/>
      <c r="H215"/>
      <c r="I215"/>
      <c r="J215"/>
      <c r="K215"/>
      <c r="L215"/>
      <c r="M215"/>
      <c r="N215"/>
      <c r="O215"/>
    </row>
    <row r="216" spans="1:15" x14ac:dyDescent="0.25">
      <c r="A216"/>
      <c r="B216"/>
      <c r="C216"/>
      <c r="D216"/>
      <c r="E216"/>
      <c r="F216"/>
      <c r="G216"/>
      <c r="H216"/>
      <c r="I216"/>
      <c r="J216"/>
      <c r="K216"/>
      <c r="L216"/>
      <c r="M216"/>
      <c r="N216"/>
      <c r="O216"/>
    </row>
    <row r="217" spans="1:15" x14ac:dyDescent="0.25">
      <c r="A217"/>
      <c r="B217"/>
      <c r="C217"/>
      <c r="D217"/>
      <c r="E217"/>
      <c r="F217"/>
      <c r="G217"/>
      <c r="H217"/>
      <c r="I217"/>
      <c r="J217"/>
      <c r="K217"/>
      <c r="L217"/>
      <c r="M217"/>
      <c r="N217"/>
      <c r="O217"/>
    </row>
    <row r="218" spans="1:15" x14ac:dyDescent="0.25">
      <c r="A218"/>
      <c r="B218"/>
      <c r="C218"/>
      <c r="D218"/>
      <c r="E218"/>
      <c r="F218"/>
      <c r="G218"/>
      <c r="H218"/>
      <c r="I218"/>
      <c r="J218"/>
      <c r="K218"/>
      <c r="L218"/>
      <c r="M218"/>
      <c r="N218"/>
      <c r="O218"/>
    </row>
    <row r="219" spans="1:15" x14ac:dyDescent="0.25">
      <c r="A219"/>
      <c r="B219"/>
      <c r="C219"/>
      <c r="D219"/>
      <c r="E219"/>
      <c r="F219"/>
      <c r="G219"/>
      <c r="H219"/>
      <c r="I219"/>
      <c r="J219"/>
      <c r="K219"/>
      <c r="L219"/>
      <c r="M219"/>
      <c r="N219"/>
      <c r="O219"/>
    </row>
    <row r="220" spans="1:15" x14ac:dyDescent="0.25">
      <c r="A220"/>
      <c r="B220"/>
      <c r="C220"/>
      <c r="D220"/>
      <c r="E220"/>
      <c r="F220"/>
      <c r="G220"/>
      <c r="H220"/>
      <c r="I220"/>
      <c r="J220"/>
      <c r="K220"/>
      <c r="L220"/>
      <c r="M220"/>
      <c r="N220"/>
      <c r="O220"/>
    </row>
    <row r="221" spans="1:15" x14ac:dyDescent="0.25">
      <c r="A221"/>
      <c r="B221"/>
      <c r="C221"/>
      <c r="D221"/>
      <c r="E221"/>
      <c r="F221"/>
      <c r="G221"/>
      <c r="H221"/>
      <c r="I221"/>
      <c r="J221"/>
      <c r="K221"/>
      <c r="L221"/>
      <c r="M221"/>
      <c r="N221"/>
      <c r="O221"/>
    </row>
    <row r="222" spans="1:15" x14ac:dyDescent="0.25">
      <c r="A222"/>
      <c r="B222"/>
      <c r="C222"/>
      <c r="D222"/>
      <c r="E222"/>
      <c r="F222"/>
      <c r="G222"/>
      <c r="H222"/>
      <c r="I222"/>
      <c r="J222"/>
      <c r="K222"/>
      <c r="L222"/>
      <c r="M222"/>
      <c r="N222"/>
      <c r="O222"/>
    </row>
    <row r="223" spans="1:15" x14ac:dyDescent="0.25">
      <c r="A223"/>
      <c r="B223"/>
      <c r="C223"/>
      <c r="D223"/>
      <c r="E223"/>
      <c r="F223"/>
      <c r="G223"/>
      <c r="H223"/>
      <c r="I223"/>
      <c r="J223"/>
      <c r="K223"/>
      <c r="L223"/>
      <c r="M223"/>
      <c r="N223"/>
      <c r="O223"/>
    </row>
    <row r="224" spans="1:15" x14ac:dyDescent="0.25">
      <c r="A224"/>
      <c r="B224"/>
      <c r="C224"/>
      <c r="D224"/>
      <c r="E224"/>
      <c r="F224"/>
      <c r="G224"/>
      <c r="H224"/>
      <c r="I224"/>
      <c r="J224"/>
      <c r="K224"/>
      <c r="L224"/>
      <c r="M224"/>
      <c r="N224"/>
      <c r="O224"/>
    </row>
    <row r="225" spans="1:15" x14ac:dyDescent="0.25">
      <c r="A225"/>
      <c r="B225"/>
      <c r="C225"/>
      <c r="D225"/>
      <c r="E225"/>
      <c r="F225"/>
      <c r="G225"/>
      <c r="H225"/>
      <c r="I225"/>
      <c r="J225"/>
      <c r="K225"/>
      <c r="L225"/>
      <c r="M225"/>
      <c r="N225"/>
      <c r="O225"/>
    </row>
    <row r="226" spans="1:15" x14ac:dyDescent="0.25">
      <c r="A226"/>
      <c r="B226"/>
      <c r="C226"/>
      <c r="D226"/>
      <c r="E226"/>
      <c r="F226"/>
      <c r="G226"/>
      <c r="H226"/>
      <c r="I226"/>
      <c r="J226"/>
      <c r="K226"/>
      <c r="L226"/>
      <c r="M226"/>
      <c r="N226"/>
      <c r="O226"/>
    </row>
    <row r="227" spans="1:15" x14ac:dyDescent="0.25">
      <c r="A227"/>
      <c r="B227"/>
      <c r="C227"/>
      <c r="D227"/>
      <c r="E227"/>
      <c r="F227"/>
      <c r="G227"/>
      <c r="H227"/>
      <c r="I227"/>
      <c r="J227"/>
      <c r="K227"/>
      <c r="L227"/>
      <c r="M227"/>
      <c r="N227"/>
      <c r="O227"/>
    </row>
    <row r="228" spans="1:15" x14ac:dyDescent="0.25">
      <c r="A228"/>
      <c r="B228"/>
      <c r="C228"/>
      <c r="D228"/>
      <c r="E228"/>
      <c r="F228"/>
      <c r="G228"/>
      <c r="H228"/>
      <c r="I228"/>
      <c r="J228"/>
      <c r="K228"/>
      <c r="L228"/>
      <c r="M228"/>
      <c r="N228"/>
      <c r="O228"/>
    </row>
    <row r="229" spans="1:15" x14ac:dyDescent="0.25">
      <c r="A229"/>
      <c r="B229"/>
      <c r="C229"/>
      <c r="D229"/>
      <c r="E229"/>
      <c r="F229"/>
      <c r="G229"/>
      <c r="H229"/>
      <c r="I229"/>
      <c r="J229"/>
      <c r="K229"/>
      <c r="L229"/>
      <c r="M229"/>
      <c r="N229"/>
      <c r="O229"/>
    </row>
    <row r="230" spans="1:15" x14ac:dyDescent="0.25">
      <c r="A230"/>
      <c r="B230"/>
      <c r="C230"/>
      <c r="D230"/>
      <c r="E230"/>
      <c r="F230"/>
      <c r="G230"/>
      <c r="H230"/>
      <c r="I230"/>
      <c r="J230"/>
      <c r="K230"/>
      <c r="L230"/>
      <c r="M230"/>
      <c r="N230"/>
      <c r="O230"/>
    </row>
    <row r="231" spans="1:15" x14ac:dyDescent="0.25">
      <c r="A231"/>
      <c r="B231"/>
      <c r="C231"/>
      <c r="D231"/>
      <c r="E231"/>
      <c r="F231"/>
      <c r="G231"/>
      <c r="H231"/>
      <c r="I231"/>
      <c r="J231"/>
      <c r="K231"/>
      <c r="L231"/>
      <c r="M231"/>
      <c r="N231"/>
      <c r="O231"/>
    </row>
    <row r="232" spans="1:15" x14ac:dyDescent="0.25">
      <c r="A232"/>
      <c r="B232"/>
      <c r="C232"/>
      <c r="D232"/>
      <c r="E232"/>
      <c r="F232"/>
      <c r="G232"/>
      <c r="H232"/>
      <c r="I232"/>
      <c r="J232"/>
      <c r="K232"/>
      <c r="L232"/>
      <c r="M232"/>
      <c r="N232"/>
      <c r="O232"/>
    </row>
    <row r="233" spans="1:15" x14ac:dyDescent="0.25">
      <c r="A233"/>
      <c r="B233"/>
      <c r="C233"/>
      <c r="D233"/>
      <c r="E233"/>
      <c r="F233"/>
      <c r="G233"/>
      <c r="H233"/>
      <c r="I233"/>
      <c r="J233"/>
      <c r="K233"/>
      <c r="L233"/>
      <c r="M233"/>
      <c r="N233"/>
      <c r="O233"/>
    </row>
    <row r="234" spans="1:15" x14ac:dyDescent="0.25">
      <c r="A234"/>
      <c r="B234"/>
      <c r="C234"/>
      <c r="D234"/>
      <c r="E234"/>
      <c r="F234"/>
      <c r="G234"/>
      <c r="H234"/>
      <c r="I234"/>
      <c r="J234"/>
      <c r="K234"/>
      <c r="L234"/>
      <c r="M234"/>
      <c r="N234"/>
      <c r="O234"/>
    </row>
    <row r="235" spans="1:15" x14ac:dyDescent="0.25">
      <c r="A235"/>
      <c r="B235"/>
      <c r="C235"/>
      <c r="D235"/>
      <c r="E235"/>
      <c r="F235"/>
      <c r="G235"/>
      <c r="H235"/>
      <c r="I235"/>
      <c r="J235"/>
      <c r="K235"/>
      <c r="L235"/>
      <c r="M235"/>
      <c r="N235"/>
      <c r="O235"/>
    </row>
    <row r="236" spans="1:15" x14ac:dyDescent="0.25">
      <c r="A236"/>
      <c r="B236"/>
      <c r="C236"/>
      <c r="D236"/>
      <c r="E236"/>
      <c r="F236"/>
      <c r="G236"/>
      <c r="H236"/>
      <c r="I236"/>
      <c r="J236"/>
      <c r="K236"/>
      <c r="L236"/>
      <c r="M236"/>
      <c r="N236"/>
      <c r="O236"/>
    </row>
    <row r="237" spans="1:15" x14ac:dyDescent="0.25">
      <c r="A237"/>
      <c r="B237"/>
      <c r="C237"/>
      <c r="D237"/>
      <c r="E237"/>
      <c r="F237"/>
      <c r="G237"/>
      <c r="H237"/>
      <c r="I237"/>
      <c r="J237"/>
      <c r="K237"/>
      <c r="L237"/>
      <c r="M237"/>
      <c r="N237"/>
      <c r="O237"/>
    </row>
    <row r="238" spans="1:15" x14ac:dyDescent="0.25">
      <c r="A238"/>
      <c r="B238"/>
      <c r="C238"/>
      <c r="D238"/>
      <c r="E238"/>
      <c r="F238"/>
      <c r="G238"/>
      <c r="H238"/>
      <c r="I238"/>
      <c r="J238"/>
      <c r="K238"/>
      <c r="L238"/>
      <c r="M238"/>
      <c r="N238"/>
      <c r="O238"/>
    </row>
    <row r="239" spans="1:15" x14ac:dyDescent="0.25">
      <c r="A239"/>
      <c r="B239"/>
      <c r="C239"/>
      <c r="D239"/>
      <c r="E239"/>
      <c r="F239"/>
      <c r="G239"/>
      <c r="H239"/>
      <c r="I239"/>
      <c r="J239"/>
      <c r="K239"/>
      <c r="L239"/>
      <c r="M239"/>
      <c r="N239"/>
      <c r="O239"/>
    </row>
    <row r="240" spans="1:15" x14ac:dyDescent="0.25">
      <c r="A240"/>
      <c r="B240"/>
      <c r="C240"/>
      <c r="D240"/>
      <c r="E240"/>
      <c r="F240"/>
      <c r="G240"/>
      <c r="H240"/>
      <c r="I240"/>
      <c r="J240"/>
      <c r="K240"/>
      <c r="L240"/>
      <c r="M240"/>
      <c r="N240"/>
      <c r="O240"/>
    </row>
    <row r="241" spans="1:15" x14ac:dyDescent="0.25">
      <c r="A241"/>
      <c r="B241"/>
      <c r="C241"/>
      <c r="D241"/>
      <c r="E241"/>
      <c r="F241"/>
      <c r="G241"/>
      <c r="H241"/>
      <c r="I241"/>
      <c r="J241"/>
      <c r="K241"/>
      <c r="L241"/>
      <c r="M241"/>
      <c r="N241"/>
      <c r="O241"/>
    </row>
    <row r="242" spans="1:15" x14ac:dyDescent="0.25">
      <c r="A242"/>
      <c r="B242"/>
      <c r="C242"/>
      <c r="D242"/>
      <c r="E242"/>
      <c r="F242"/>
      <c r="G242"/>
      <c r="H242"/>
      <c r="I242"/>
      <c r="J242"/>
      <c r="K242"/>
      <c r="L242"/>
      <c r="M242"/>
      <c r="N242"/>
      <c r="O242"/>
    </row>
    <row r="243" spans="1:15" x14ac:dyDescent="0.25">
      <c r="A243"/>
      <c r="B243"/>
      <c r="C243"/>
      <c r="D243"/>
      <c r="E243"/>
      <c r="F243"/>
      <c r="G243"/>
      <c r="H243"/>
      <c r="I243"/>
      <c r="J243"/>
      <c r="K243"/>
      <c r="L243"/>
      <c r="M243"/>
      <c r="N243"/>
      <c r="O243"/>
    </row>
    <row r="244" spans="1:15" x14ac:dyDescent="0.25">
      <c r="A244"/>
      <c r="B244"/>
      <c r="C244"/>
      <c r="D244"/>
      <c r="E244"/>
      <c r="F244"/>
      <c r="G244"/>
      <c r="H244"/>
      <c r="I244"/>
      <c r="J244"/>
      <c r="K244"/>
      <c r="L244"/>
      <c r="M244"/>
      <c r="N244"/>
      <c r="O244"/>
    </row>
    <row r="245" spans="1:15" x14ac:dyDescent="0.25">
      <c r="A245"/>
      <c r="B245"/>
      <c r="C245"/>
      <c r="D245"/>
      <c r="E245"/>
      <c r="F245"/>
      <c r="G245"/>
      <c r="H245"/>
      <c r="I245"/>
      <c r="J245"/>
      <c r="K245"/>
      <c r="L245"/>
      <c r="M245"/>
      <c r="N245"/>
      <c r="O245"/>
    </row>
    <row r="246" spans="1:15" x14ac:dyDescent="0.25">
      <c r="A246"/>
      <c r="B246"/>
      <c r="C246"/>
      <c r="D246"/>
      <c r="E246"/>
      <c r="F246"/>
      <c r="G246"/>
      <c r="H246"/>
      <c r="I246"/>
      <c r="J246"/>
      <c r="K246"/>
      <c r="L246"/>
      <c r="M246"/>
      <c r="N246"/>
      <c r="O246"/>
    </row>
    <row r="247" spans="1:15" x14ac:dyDescent="0.25">
      <c r="A247"/>
      <c r="B247"/>
      <c r="C247"/>
      <c r="D247"/>
      <c r="E247"/>
      <c r="F247"/>
      <c r="G247"/>
      <c r="H247"/>
      <c r="I247"/>
      <c r="J247"/>
      <c r="K247"/>
      <c r="L247"/>
      <c r="M247"/>
      <c r="N247"/>
      <c r="O247"/>
    </row>
    <row r="248" spans="1:15" x14ac:dyDescent="0.25">
      <c r="A248"/>
      <c r="B248"/>
      <c r="C248"/>
      <c r="D248"/>
      <c r="E248"/>
      <c r="F248"/>
      <c r="G248"/>
      <c r="H248"/>
      <c r="I248"/>
      <c r="J248"/>
      <c r="K248"/>
      <c r="L248"/>
      <c r="M248"/>
      <c r="N248"/>
      <c r="O248"/>
    </row>
    <row r="249" spans="1:15" x14ac:dyDescent="0.25">
      <c r="A249"/>
      <c r="B249"/>
      <c r="C249"/>
      <c r="D249"/>
      <c r="E249"/>
      <c r="F249"/>
      <c r="G249"/>
      <c r="H249"/>
      <c r="I249"/>
      <c r="J249"/>
      <c r="K249"/>
      <c r="L249"/>
      <c r="M249"/>
      <c r="N249"/>
      <c r="O249"/>
    </row>
    <row r="250" spans="1:15" x14ac:dyDescent="0.25">
      <c r="A250"/>
      <c r="B250"/>
      <c r="C250"/>
      <c r="D250"/>
      <c r="E250"/>
      <c r="F250"/>
      <c r="G250"/>
      <c r="H250"/>
      <c r="I250"/>
      <c r="J250"/>
      <c r="K250"/>
      <c r="L250"/>
      <c r="M250"/>
      <c r="N250"/>
      <c r="O250"/>
    </row>
    <row r="251" spans="1:15" x14ac:dyDescent="0.25">
      <c r="A251"/>
      <c r="B251"/>
      <c r="C251"/>
      <c r="D251"/>
      <c r="E251"/>
      <c r="F251"/>
      <c r="G251"/>
      <c r="H251"/>
      <c r="I251"/>
      <c r="J251"/>
      <c r="K251"/>
      <c r="L251"/>
      <c r="M251"/>
      <c r="N251"/>
      <c r="O251"/>
    </row>
    <row r="252" spans="1:15" x14ac:dyDescent="0.25">
      <c r="A252"/>
      <c r="B252"/>
      <c r="C252"/>
      <c r="D252"/>
      <c r="E252"/>
      <c r="F252"/>
      <c r="G252"/>
      <c r="H252"/>
      <c r="I252"/>
      <c r="J252"/>
      <c r="K252"/>
      <c r="L252"/>
      <c r="M252"/>
      <c r="N252"/>
      <c r="O252"/>
    </row>
    <row r="253" spans="1:15" x14ac:dyDescent="0.25">
      <c r="A253"/>
      <c r="B253"/>
      <c r="C253"/>
      <c r="D253"/>
      <c r="E253"/>
      <c r="F253"/>
      <c r="G253"/>
      <c r="H253"/>
      <c r="I253"/>
      <c r="J253"/>
      <c r="K253"/>
      <c r="L253"/>
      <c r="M253"/>
      <c r="N253"/>
      <c r="O253"/>
    </row>
    <row r="254" spans="1:15" x14ac:dyDescent="0.25">
      <c r="A254"/>
      <c r="B254"/>
      <c r="C254"/>
      <c r="D254"/>
      <c r="E254"/>
      <c r="F254"/>
      <c r="G254"/>
      <c r="H254"/>
      <c r="I254"/>
      <c r="J254"/>
      <c r="K254"/>
      <c r="L254"/>
      <c r="M254"/>
      <c r="N254"/>
      <c r="O254"/>
    </row>
    <row r="255" spans="1:15" x14ac:dyDescent="0.25">
      <c r="A255"/>
      <c r="B255"/>
      <c r="C255"/>
      <c r="D255"/>
      <c r="E255"/>
      <c r="F255"/>
      <c r="G255"/>
      <c r="H255"/>
      <c r="I255"/>
      <c r="J255"/>
      <c r="K255"/>
      <c r="L255"/>
      <c r="M255"/>
      <c r="N255"/>
      <c r="O255"/>
    </row>
    <row r="256" spans="1:15" x14ac:dyDescent="0.25">
      <c r="A256"/>
      <c r="B256"/>
      <c r="C256"/>
      <c r="D256"/>
      <c r="E256"/>
      <c r="F256"/>
      <c r="G256"/>
      <c r="H256"/>
      <c r="I256"/>
      <c r="J256"/>
      <c r="K256"/>
      <c r="L256"/>
      <c r="M256"/>
      <c r="N256"/>
      <c r="O256"/>
    </row>
    <row r="257" spans="1:15" x14ac:dyDescent="0.25">
      <c r="A257"/>
      <c r="B257"/>
      <c r="C257"/>
      <c r="D257"/>
      <c r="E257"/>
      <c r="F257"/>
      <c r="G257"/>
      <c r="H257"/>
      <c r="I257"/>
      <c r="J257"/>
      <c r="K257"/>
      <c r="L257"/>
      <c r="M257"/>
      <c r="N257"/>
      <c r="O257"/>
    </row>
    <row r="258" spans="1:15" x14ac:dyDescent="0.25">
      <c r="A258"/>
      <c r="B258"/>
      <c r="C258"/>
      <c r="D258"/>
      <c r="E258"/>
      <c r="F258"/>
      <c r="G258"/>
      <c r="H258"/>
      <c r="I258"/>
      <c r="J258"/>
      <c r="K258"/>
      <c r="L258"/>
      <c r="M258"/>
      <c r="N258"/>
      <c r="O258"/>
    </row>
    <row r="259" spans="1:15" x14ac:dyDescent="0.25">
      <c r="A259"/>
      <c r="B259"/>
      <c r="C259"/>
      <c r="D259"/>
      <c r="E259"/>
      <c r="F259"/>
      <c r="G259"/>
      <c r="H259"/>
      <c r="I259"/>
      <c r="J259"/>
      <c r="K259"/>
      <c r="L259"/>
      <c r="M259"/>
      <c r="N259"/>
      <c r="O259"/>
    </row>
    <row r="260" spans="1:15" x14ac:dyDescent="0.25">
      <c r="A260"/>
      <c r="B260"/>
      <c r="C260"/>
      <c r="D260"/>
      <c r="E260"/>
      <c r="F260"/>
      <c r="G260"/>
      <c r="H260"/>
      <c r="I260"/>
      <c r="J260"/>
      <c r="K260"/>
      <c r="L260"/>
      <c r="M260"/>
      <c r="N260"/>
      <c r="O260"/>
    </row>
    <row r="261" spans="1:15" x14ac:dyDescent="0.25">
      <c r="A261"/>
      <c r="B261"/>
      <c r="C261"/>
      <c r="D261"/>
      <c r="E261"/>
      <c r="F261"/>
      <c r="G261"/>
      <c r="H261"/>
      <c r="I261"/>
      <c r="J261"/>
      <c r="K261"/>
      <c r="L261"/>
      <c r="M261"/>
      <c r="N261"/>
      <c r="O261"/>
    </row>
    <row r="262" spans="1:15" x14ac:dyDescent="0.25">
      <c r="A262"/>
      <c r="B262"/>
      <c r="C262"/>
      <c r="D262"/>
      <c r="E262"/>
      <c r="F262"/>
      <c r="G262"/>
      <c r="H262"/>
      <c r="I262"/>
      <c r="J262"/>
      <c r="K262"/>
      <c r="L262"/>
      <c r="M262"/>
      <c r="N262"/>
      <c r="O262"/>
    </row>
    <row r="263" spans="1:15" x14ac:dyDescent="0.25">
      <c r="A263"/>
      <c r="B263"/>
      <c r="C263"/>
      <c r="D263"/>
      <c r="E263"/>
      <c r="F263"/>
      <c r="G263"/>
      <c r="H263"/>
      <c r="I263"/>
      <c r="J263"/>
      <c r="K263"/>
      <c r="L263"/>
      <c r="M263"/>
      <c r="N263"/>
      <c r="O263"/>
    </row>
    <row r="264" spans="1:15" x14ac:dyDescent="0.25">
      <c r="A264"/>
      <c r="B264"/>
      <c r="C264"/>
      <c r="D264"/>
      <c r="E264"/>
      <c r="F264"/>
      <c r="G264"/>
      <c r="H264"/>
      <c r="I264"/>
      <c r="J264"/>
      <c r="K264"/>
      <c r="L264"/>
      <c r="M264"/>
      <c r="N264"/>
      <c r="O264"/>
    </row>
    <row r="265" spans="1:15" x14ac:dyDescent="0.25">
      <c r="A265"/>
      <c r="B265"/>
      <c r="C265"/>
      <c r="D265"/>
      <c r="E265"/>
      <c r="F265"/>
      <c r="G265"/>
      <c r="H265"/>
      <c r="I265"/>
      <c r="J265"/>
      <c r="K265"/>
      <c r="L265"/>
      <c r="M265"/>
      <c r="N265"/>
      <c r="O265"/>
    </row>
    <row r="266" spans="1:15" x14ac:dyDescent="0.25">
      <c r="A266"/>
      <c r="B266"/>
      <c r="C266"/>
      <c r="D266"/>
      <c r="E266"/>
      <c r="F266"/>
      <c r="G266"/>
      <c r="H266"/>
      <c r="I266"/>
      <c r="J266"/>
      <c r="K266"/>
      <c r="L266"/>
      <c r="M266"/>
      <c r="N266"/>
      <c r="O266"/>
    </row>
    <row r="267" spans="1:15" x14ac:dyDescent="0.25">
      <c r="A267"/>
      <c r="B267"/>
      <c r="C267"/>
      <c r="D267"/>
      <c r="E267"/>
      <c r="F267"/>
      <c r="G267"/>
      <c r="H267"/>
      <c r="I267"/>
      <c r="J267"/>
      <c r="K267"/>
      <c r="L267"/>
      <c r="M267"/>
      <c r="N267"/>
      <c r="O267"/>
    </row>
    <row r="268" spans="1:15" x14ac:dyDescent="0.25">
      <c r="A268"/>
      <c r="B268"/>
      <c r="C268"/>
      <c r="D268"/>
      <c r="E268"/>
      <c r="F268"/>
      <c r="G268"/>
      <c r="H268"/>
      <c r="I268"/>
      <c r="J268"/>
      <c r="K268"/>
      <c r="L268"/>
      <c r="M268"/>
      <c r="N268"/>
      <c r="O268"/>
    </row>
    <row r="269" spans="1:15" x14ac:dyDescent="0.25">
      <c r="A269"/>
      <c r="B269"/>
      <c r="C269"/>
      <c r="D269"/>
      <c r="E269"/>
      <c r="F269"/>
      <c r="G269"/>
      <c r="H269"/>
      <c r="I269"/>
      <c r="J269"/>
      <c r="K269"/>
      <c r="L269"/>
      <c r="M269"/>
      <c r="N269"/>
      <c r="O269"/>
    </row>
    <row r="270" spans="1:15" x14ac:dyDescent="0.25">
      <c r="A270"/>
      <c r="B270"/>
      <c r="C270"/>
      <c r="D270"/>
      <c r="E270"/>
      <c r="F270"/>
      <c r="G270"/>
      <c r="H270"/>
      <c r="I270"/>
      <c r="J270"/>
      <c r="K270"/>
      <c r="L270"/>
      <c r="M270"/>
      <c r="N270"/>
      <c r="O270"/>
    </row>
    <row r="271" spans="1:15" x14ac:dyDescent="0.25">
      <c r="A271"/>
      <c r="B271"/>
      <c r="C271"/>
      <c r="D271"/>
      <c r="E271"/>
      <c r="F271"/>
      <c r="G271"/>
      <c r="H271"/>
      <c r="I271"/>
      <c r="J271"/>
      <c r="K271"/>
      <c r="L271"/>
      <c r="M271"/>
      <c r="N271"/>
      <c r="O271"/>
    </row>
    <row r="272" spans="1:15" x14ac:dyDescent="0.25">
      <c r="A272"/>
      <c r="B272"/>
      <c r="C272"/>
      <c r="D272"/>
      <c r="E272"/>
      <c r="F272"/>
      <c r="G272"/>
      <c r="H272"/>
      <c r="I272"/>
      <c r="J272"/>
      <c r="K272"/>
      <c r="L272"/>
      <c r="M272"/>
      <c r="N272"/>
      <c r="O272"/>
    </row>
    <row r="273" spans="1:15" x14ac:dyDescent="0.25">
      <c r="A273"/>
      <c r="B273"/>
      <c r="C273"/>
      <c r="D273"/>
      <c r="E273"/>
      <c r="F273"/>
      <c r="G273"/>
      <c r="H273"/>
      <c r="I273"/>
      <c r="J273"/>
      <c r="K273"/>
      <c r="L273"/>
      <c r="M273"/>
      <c r="N273"/>
      <c r="O273"/>
    </row>
    <row r="274" spans="1:15" x14ac:dyDescent="0.25">
      <c r="A274"/>
      <c r="B274"/>
      <c r="C274"/>
      <c r="D274"/>
      <c r="E274"/>
      <c r="F274"/>
      <c r="G274"/>
      <c r="H274"/>
      <c r="I274"/>
      <c r="J274"/>
      <c r="K274"/>
      <c r="L274"/>
      <c r="M274"/>
      <c r="N274"/>
      <c r="O274"/>
    </row>
    <row r="275" spans="1:15" x14ac:dyDescent="0.25">
      <c r="A275"/>
      <c r="B275"/>
      <c r="C275"/>
      <c r="D275"/>
      <c r="E275"/>
      <c r="F275"/>
      <c r="G275"/>
      <c r="H275"/>
      <c r="I275"/>
      <c r="J275"/>
      <c r="K275"/>
      <c r="L275"/>
      <c r="M275"/>
      <c r="N275"/>
      <c r="O275"/>
    </row>
    <row r="276" spans="1:15" x14ac:dyDescent="0.25">
      <c r="A276"/>
      <c r="B276"/>
      <c r="C276"/>
      <c r="D276"/>
      <c r="E276"/>
      <c r="F276"/>
      <c r="G276"/>
      <c r="H276"/>
      <c r="I276"/>
      <c r="J276"/>
      <c r="K276"/>
      <c r="L276"/>
      <c r="M276"/>
      <c r="N276"/>
      <c r="O276"/>
    </row>
    <row r="277" spans="1:15" x14ac:dyDescent="0.25">
      <c r="A277"/>
      <c r="B277"/>
      <c r="C277"/>
      <c r="D277"/>
      <c r="E277"/>
      <c r="F277"/>
      <c r="G277"/>
      <c r="H277"/>
      <c r="I277"/>
      <c r="J277"/>
      <c r="K277"/>
      <c r="L277"/>
      <c r="M277"/>
      <c r="N277"/>
      <c r="O277"/>
    </row>
    <row r="278" spans="1:15" x14ac:dyDescent="0.25">
      <c r="A278"/>
      <c r="B278"/>
      <c r="C278"/>
      <c r="D278"/>
      <c r="E278"/>
      <c r="F278"/>
      <c r="G278"/>
      <c r="H278"/>
      <c r="I278"/>
      <c r="J278"/>
      <c r="K278"/>
      <c r="L278"/>
      <c r="M278"/>
      <c r="N278"/>
      <c r="O278"/>
    </row>
    <row r="279" spans="1:15" x14ac:dyDescent="0.25">
      <c r="A279"/>
      <c r="B279"/>
      <c r="C279"/>
      <c r="D279"/>
      <c r="E279"/>
      <c r="F279"/>
      <c r="G279"/>
      <c r="H279"/>
      <c r="I279"/>
      <c r="J279"/>
      <c r="K279"/>
      <c r="L279"/>
      <c r="M279"/>
      <c r="N279"/>
      <c r="O279"/>
    </row>
    <row r="280" spans="1:15" x14ac:dyDescent="0.25">
      <c r="A280"/>
      <c r="B280"/>
      <c r="C280"/>
      <c r="D280"/>
      <c r="E280"/>
      <c r="F280"/>
      <c r="G280"/>
      <c r="H280"/>
      <c r="I280"/>
      <c r="J280"/>
      <c r="K280"/>
      <c r="L280"/>
      <c r="M280"/>
      <c r="N280"/>
      <c r="O280"/>
    </row>
    <row r="281" spans="1:15" x14ac:dyDescent="0.25">
      <c r="A281"/>
      <c r="B281"/>
      <c r="C281"/>
      <c r="D281"/>
      <c r="E281"/>
      <c r="F281"/>
      <c r="G281"/>
      <c r="H281"/>
      <c r="I281"/>
      <c r="J281"/>
      <c r="K281"/>
      <c r="L281"/>
      <c r="M281"/>
      <c r="N281"/>
      <c r="O281"/>
    </row>
    <row r="282" spans="1:15" x14ac:dyDescent="0.25">
      <c r="A282"/>
      <c r="B282"/>
      <c r="C282"/>
      <c r="D282"/>
      <c r="E282"/>
      <c r="F282"/>
      <c r="G282"/>
      <c r="H282"/>
      <c r="I282"/>
      <c r="J282"/>
      <c r="K282"/>
      <c r="L282"/>
      <c r="M282"/>
      <c r="N282"/>
      <c r="O282"/>
    </row>
    <row r="283" spans="1:15" x14ac:dyDescent="0.25">
      <c r="A283"/>
      <c r="B283"/>
      <c r="C283"/>
      <c r="D283"/>
      <c r="E283"/>
      <c r="F283"/>
      <c r="G283"/>
      <c r="H283"/>
      <c r="I283"/>
      <c r="J283"/>
      <c r="K283"/>
      <c r="L283"/>
      <c r="M283"/>
      <c r="N283"/>
      <c r="O283"/>
    </row>
    <row r="284" spans="1:15" x14ac:dyDescent="0.25">
      <c r="A284"/>
      <c r="B284"/>
      <c r="C284"/>
      <c r="D284"/>
      <c r="E284"/>
      <c r="F284"/>
      <c r="G284"/>
      <c r="H284"/>
      <c r="I284"/>
      <c r="J284"/>
      <c r="K284"/>
      <c r="L284"/>
      <c r="M284"/>
      <c r="N284"/>
      <c r="O284"/>
    </row>
    <row r="285" spans="1:15" x14ac:dyDescent="0.25">
      <c r="A285"/>
      <c r="B285"/>
      <c r="C285"/>
      <c r="D285"/>
      <c r="E285"/>
      <c r="F285"/>
      <c r="G285"/>
      <c r="H285"/>
      <c r="I285"/>
      <c r="J285"/>
      <c r="K285"/>
      <c r="L285"/>
      <c r="M285"/>
      <c r="N285"/>
      <c r="O285"/>
    </row>
    <row r="286" spans="1:15" x14ac:dyDescent="0.25">
      <c r="A286"/>
      <c r="B286"/>
      <c r="C286"/>
      <c r="D286"/>
      <c r="E286"/>
      <c r="F286"/>
      <c r="G286"/>
      <c r="H286"/>
      <c r="I286"/>
      <c r="J286"/>
      <c r="K286"/>
      <c r="L286"/>
      <c r="M286"/>
      <c r="N286"/>
      <c r="O286"/>
    </row>
    <row r="287" spans="1:15" x14ac:dyDescent="0.25">
      <c r="A287"/>
      <c r="B287"/>
      <c r="C287"/>
      <c r="D287"/>
      <c r="E287"/>
      <c r="F287"/>
      <c r="G287"/>
      <c r="H287"/>
      <c r="I287"/>
      <c r="J287"/>
      <c r="K287"/>
      <c r="L287"/>
      <c r="M287"/>
      <c r="N287"/>
      <c r="O287"/>
    </row>
    <row r="288" spans="1:15" x14ac:dyDescent="0.25">
      <c r="A288"/>
      <c r="B288"/>
      <c r="C288"/>
      <c r="D288"/>
      <c r="E288"/>
      <c r="F288"/>
      <c r="G288"/>
      <c r="H288"/>
      <c r="I288"/>
      <c r="J288"/>
      <c r="K288"/>
      <c r="L288"/>
      <c r="M288"/>
      <c r="N288"/>
      <c r="O288"/>
    </row>
    <row r="289" spans="1:15" x14ac:dyDescent="0.25">
      <c r="A289"/>
      <c r="B289"/>
      <c r="C289"/>
      <c r="D289"/>
      <c r="E289"/>
      <c r="F289"/>
      <c r="G289"/>
      <c r="H289"/>
      <c r="I289"/>
      <c r="J289"/>
      <c r="K289"/>
      <c r="L289"/>
      <c r="M289"/>
      <c r="N289"/>
      <c r="O289"/>
    </row>
    <row r="290" spans="1:15" x14ac:dyDescent="0.25">
      <c r="A290"/>
      <c r="B290"/>
      <c r="C290"/>
      <c r="D290"/>
      <c r="E290"/>
      <c r="F290"/>
      <c r="G290"/>
      <c r="H290"/>
      <c r="I290"/>
      <c r="J290"/>
      <c r="K290"/>
      <c r="L290"/>
      <c r="M290"/>
      <c r="N290"/>
      <c r="O290"/>
    </row>
    <row r="291" spans="1:15" x14ac:dyDescent="0.25">
      <c r="A291"/>
      <c r="B291"/>
      <c r="C291"/>
      <c r="D291"/>
      <c r="E291"/>
      <c r="F291"/>
      <c r="G291"/>
      <c r="H291"/>
      <c r="I291"/>
      <c r="J291"/>
      <c r="K291"/>
      <c r="L291"/>
      <c r="M291"/>
      <c r="N291"/>
      <c r="O291"/>
    </row>
    <row r="292" spans="1:15" x14ac:dyDescent="0.25">
      <c r="A292"/>
      <c r="B292"/>
      <c r="C292"/>
      <c r="D292"/>
      <c r="E292"/>
      <c r="F292"/>
      <c r="G292"/>
      <c r="H292"/>
      <c r="I292"/>
      <c r="J292"/>
      <c r="K292"/>
      <c r="L292"/>
      <c r="M292"/>
      <c r="N292"/>
      <c r="O292"/>
    </row>
    <row r="293" spans="1:15" x14ac:dyDescent="0.25">
      <c r="A293"/>
      <c r="B293"/>
      <c r="C293"/>
      <c r="D293"/>
      <c r="E293"/>
      <c r="F293"/>
      <c r="G293"/>
      <c r="H293"/>
      <c r="I293"/>
      <c r="J293"/>
      <c r="K293"/>
      <c r="L293"/>
      <c r="M293"/>
      <c r="N293"/>
      <c r="O293"/>
    </row>
    <row r="294" spans="1:15" x14ac:dyDescent="0.25">
      <c r="A294"/>
      <c r="B294"/>
      <c r="C294"/>
      <c r="D294"/>
      <c r="E294"/>
      <c r="F294"/>
      <c r="G294"/>
      <c r="H294"/>
      <c r="I294"/>
      <c r="J294"/>
      <c r="K294"/>
      <c r="L294"/>
      <c r="M294"/>
      <c r="N294"/>
      <c r="O294"/>
    </row>
    <row r="295" spans="1:15" x14ac:dyDescent="0.25">
      <c r="A295"/>
      <c r="B295"/>
      <c r="C295"/>
      <c r="D295"/>
      <c r="E295"/>
      <c r="F295"/>
      <c r="G295"/>
      <c r="H295"/>
      <c r="I295"/>
      <c r="J295"/>
      <c r="K295"/>
      <c r="L295"/>
      <c r="M295"/>
      <c r="N295"/>
      <c r="O295"/>
    </row>
    <row r="296" spans="1:15" x14ac:dyDescent="0.25">
      <c r="A296"/>
      <c r="B296"/>
      <c r="C296"/>
      <c r="D296"/>
      <c r="E296"/>
      <c r="F296"/>
      <c r="G296"/>
      <c r="H296"/>
      <c r="I296"/>
      <c r="J296"/>
      <c r="K296"/>
      <c r="L296"/>
      <c r="M296"/>
      <c r="N296"/>
      <c r="O296"/>
    </row>
    <row r="297" spans="1:15" x14ac:dyDescent="0.25">
      <c r="A297"/>
      <c r="B297"/>
      <c r="C297"/>
      <c r="D297"/>
      <c r="E297"/>
      <c r="F297"/>
      <c r="G297"/>
      <c r="H297"/>
      <c r="I297"/>
      <c r="J297"/>
      <c r="K297"/>
      <c r="L297"/>
      <c r="M297"/>
      <c r="N297"/>
      <c r="O297"/>
    </row>
    <row r="298" spans="1:15" x14ac:dyDescent="0.25">
      <c r="A298"/>
      <c r="B298"/>
      <c r="C298"/>
      <c r="D298"/>
      <c r="E298"/>
      <c r="F298"/>
      <c r="G298"/>
      <c r="H298"/>
      <c r="I298"/>
      <c r="J298"/>
      <c r="K298"/>
      <c r="L298"/>
      <c r="M298"/>
      <c r="N298"/>
      <c r="O298"/>
    </row>
    <row r="299" spans="1:15" x14ac:dyDescent="0.25">
      <c r="A299"/>
      <c r="B299"/>
      <c r="C299"/>
      <c r="D299"/>
      <c r="E299"/>
      <c r="F299"/>
      <c r="G299"/>
      <c r="H299"/>
      <c r="I299"/>
      <c r="J299"/>
      <c r="K299"/>
      <c r="L299"/>
      <c r="M299"/>
      <c r="N299"/>
      <c r="O299"/>
    </row>
    <row r="300" spans="1:15" x14ac:dyDescent="0.25">
      <c r="A300"/>
      <c r="B300"/>
      <c r="C300"/>
      <c r="D300"/>
      <c r="E300"/>
      <c r="F300"/>
      <c r="G300"/>
      <c r="H300"/>
      <c r="I300"/>
      <c r="J300"/>
      <c r="K300"/>
      <c r="L300"/>
      <c r="M300"/>
      <c r="N300"/>
      <c r="O300"/>
    </row>
    <row r="301" spans="1:15" x14ac:dyDescent="0.25">
      <c r="A301"/>
      <c r="B301"/>
      <c r="C301"/>
      <c r="D301"/>
      <c r="E301"/>
      <c r="F301"/>
      <c r="G301"/>
      <c r="H301"/>
      <c r="I301"/>
      <c r="J301"/>
      <c r="K301"/>
      <c r="L301"/>
      <c r="M301"/>
      <c r="N301"/>
      <c r="O301"/>
    </row>
    <row r="302" spans="1:15" x14ac:dyDescent="0.25">
      <c r="A302"/>
      <c r="B302"/>
      <c r="C302"/>
      <c r="D302"/>
      <c r="E302"/>
      <c r="F302"/>
      <c r="G302"/>
      <c r="H302"/>
      <c r="I302"/>
      <c r="J302"/>
      <c r="K302"/>
      <c r="L302"/>
      <c r="M302"/>
      <c r="N302"/>
      <c r="O302"/>
    </row>
    <row r="303" spans="1:15" x14ac:dyDescent="0.25">
      <c r="A303"/>
      <c r="B303"/>
      <c r="C303"/>
      <c r="D303"/>
      <c r="E303"/>
      <c r="F303"/>
      <c r="G303"/>
      <c r="H303"/>
      <c r="I303"/>
      <c r="J303"/>
      <c r="K303"/>
      <c r="L303"/>
      <c r="M303"/>
      <c r="N303"/>
      <c r="O303"/>
    </row>
    <row r="304" spans="1:15" x14ac:dyDescent="0.25">
      <c r="A304"/>
      <c r="B304"/>
      <c r="C304"/>
      <c r="D304"/>
      <c r="E304"/>
      <c r="F304"/>
      <c r="G304"/>
      <c r="H304"/>
      <c r="I304"/>
      <c r="J304"/>
      <c r="K304"/>
      <c r="L304"/>
      <c r="M304"/>
      <c r="N304"/>
      <c r="O304"/>
    </row>
    <row r="305" spans="1:15" x14ac:dyDescent="0.25">
      <c r="A305"/>
      <c r="B305"/>
      <c r="C305"/>
      <c r="D305"/>
      <c r="E305"/>
      <c r="F305"/>
      <c r="G305"/>
      <c r="H305"/>
      <c r="I305"/>
      <c r="J305"/>
      <c r="K305"/>
      <c r="L305"/>
      <c r="M305"/>
      <c r="N305"/>
      <c r="O305"/>
    </row>
    <row r="306" spans="1:15" x14ac:dyDescent="0.25">
      <c r="A306"/>
      <c r="B306"/>
      <c r="C306"/>
      <c r="D306"/>
      <c r="E306"/>
      <c r="F306"/>
      <c r="G306"/>
      <c r="H306"/>
      <c r="I306"/>
      <c r="J306"/>
      <c r="K306"/>
      <c r="L306"/>
      <c r="M306"/>
      <c r="N306"/>
      <c r="O306"/>
    </row>
    <row r="307" spans="1:15" x14ac:dyDescent="0.25">
      <c r="A307"/>
      <c r="B307"/>
      <c r="C307"/>
      <c r="D307"/>
      <c r="E307"/>
      <c r="F307"/>
      <c r="G307"/>
      <c r="H307"/>
      <c r="I307"/>
      <c r="J307"/>
      <c r="K307"/>
      <c r="L307"/>
      <c r="M307"/>
      <c r="N307"/>
      <c r="O307"/>
    </row>
    <row r="308" spans="1:15" x14ac:dyDescent="0.25">
      <c r="A308"/>
      <c r="B308"/>
      <c r="C308"/>
      <c r="D308"/>
      <c r="E308"/>
      <c r="F308"/>
      <c r="G308"/>
      <c r="H308"/>
      <c r="I308"/>
      <c r="J308"/>
      <c r="K308"/>
      <c r="L308"/>
      <c r="M308"/>
      <c r="N308"/>
      <c r="O308"/>
    </row>
    <row r="309" spans="1:15" x14ac:dyDescent="0.25">
      <c r="A309"/>
      <c r="B309"/>
      <c r="C309"/>
      <c r="D309"/>
      <c r="E309"/>
      <c r="F309"/>
      <c r="G309"/>
      <c r="H309"/>
      <c r="I309"/>
      <c r="J309"/>
      <c r="K309"/>
      <c r="L309"/>
      <c r="M309"/>
      <c r="N309"/>
      <c r="O309"/>
    </row>
    <row r="310" spans="1:15" x14ac:dyDescent="0.25">
      <c r="A310"/>
      <c r="B310"/>
      <c r="C310"/>
      <c r="D310"/>
      <c r="E310"/>
      <c r="F310"/>
      <c r="G310"/>
      <c r="H310"/>
      <c r="I310"/>
      <c r="J310"/>
      <c r="K310"/>
      <c r="L310"/>
      <c r="M310"/>
      <c r="N310"/>
      <c r="O310"/>
    </row>
    <row r="311" spans="1:15" x14ac:dyDescent="0.25">
      <c r="A311"/>
      <c r="B311"/>
      <c r="C311"/>
      <c r="D311"/>
      <c r="E311"/>
      <c r="F311"/>
      <c r="G311"/>
      <c r="H311"/>
      <c r="I311"/>
      <c r="J311"/>
      <c r="K311"/>
      <c r="L311"/>
      <c r="M311"/>
      <c r="N311"/>
      <c r="O311"/>
    </row>
    <row r="312" spans="1:15" x14ac:dyDescent="0.25">
      <c r="A312"/>
      <c r="B312"/>
      <c r="C312"/>
      <c r="D312"/>
      <c r="E312"/>
      <c r="F312"/>
      <c r="G312"/>
      <c r="H312"/>
      <c r="I312"/>
      <c r="J312"/>
      <c r="K312"/>
      <c r="L312"/>
      <c r="M312"/>
      <c r="N312"/>
      <c r="O312"/>
    </row>
    <row r="313" spans="1:15" x14ac:dyDescent="0.25">
      <c r="A313"/>
      <c r="B313"/>
      <c r="C313"/>
      <c r="D313"/>
      <c r="E313"/>
      <c r="F313"/>
      <c r="G313"/>
      <c r="H313"/>
      <c r="I313"/>
      <c r="J313"/>
      <c r="K313"/>
      <c r="L313"/>
      <c r="M313"/>
      <c r="N313"/>
      <c r="O313"/>
    </row>
    <row r="314" spans="1:15" x14ac:dyDescent="0.25">
      <c r="A314"/>
      <c r="B314"/>
      <c r="C314"/>
      <c r="D314"/>
      <c r="E314"/>
      <c r="F314"/>
      <c r="G314"/>
      <c r="H314"/>
      <c r="I314"/>
      <c r="J314"/>
      <c r="K314"/>
      <c r="L314"/>
      <c r="M314"/>
      <c r="N314"/>
      <c r="O314"/>
    </row>
    <row r="315" spans="1:15" x14ac:dyDescent="0.25">
      <c r="A315"/>
      <c r="B315"/>
      <c r="C315"/>
      <c r="D315"/>
      <c r="E315"/>
      <c r="F315"/>
      <c r="G315"/>
      <c r="H315"/>
      <c r="I315"/>
      <c r="J315"/>
      <c r="K315"/>
      <c r="L315"/>
      <c r="M315"/>
      <c r="N315"/>
      <c r="O315"/>
    </row>
    <row r="316" spans="1:15" x14ac:dyDescent="0.25">
      <c r="A316"/>
      <c r="B316"/>
      <c r="C316"/>
      <c r="D316"/>
      <c r="E316"/>
      <c r="F316"/>
      <c r="G316"/>
      <c r="H316"/>
      <c r="I316"/>
      <c r="J316"/>
      <c r="K316"/>
      <c r="L316"/>
      <c r="M316"/>
      <c r="N316"/>
      <c r="O316"/>
    </row>
    <row r="317" spans="1:15" x14ac:dyDescent="0.25">
      <c r="A317"/>
      <c r="B317"/>
      <c r="C317"/>
      <c r="D317"/>
      <c r="E317"/>
      <c r="F317"/>
      <c r="G317"/>
      <c r="H317"/>
      <c r="I317"/>
      <c r="J317"/>
      <c r="K317"/>
      <c r="L317"/>
      <c r="M317"/>
      <c r="N317"/>
      <c r="O317"/>
    </row>
    <row r="318" spans="1:15" x14ac:dyDescent="0.25">
      <c r="A318"/>
      <c r="B318"/>
      <c r="C318"/>
      <c r="D318"/>
      <c r="E318"/>
      <c r="F318"/>
      <c r="G318"/>
      <c r="H318"/>
      <c r="I318"/>
      <c r="J318"/>
      <c r="K318"/>
      <c r="L318"/>
      <c r="M318"/>
      <c r="N318"/>
      <c r="O318"/>
    </row>
    <row r="319" spans="1:15" x14ac:dyDescent="0.25">
      <c r="A319"/>
      <c r="B319"/>
      <c r="C319"/>
      <c r="D319"/>
      <c r="E319"/>
      <c r="F319"/>
      <c r="G319"/>
      <c r="H319"/>
      <c r="I319"/>
      <c r="J319"/>
      <c r="K319"/>
      <c r="L319"/>
      <c r="M319"/>
      <c r="N319"/>
      <c r="O319"/>
    </row>
    <row r="320" spans="1:15" x14ac:dyDescent="0.25">
      <c r="A320"/>
      <c r="B320"/>
      <c r="C320"/>
      <c r="D320"/>
      <c r="E320"/>
      <c r="F320"/>
      <c r="G320"/>
      <c r="H320"/>
      <c r="I320"/>
      <c r="J320"/>
      <c r="K320"/>
      <c r="L320"/>
      <c r="M320"/>
      <c r="N320"/>
      <c r="O320"/>
    </row>
    <row r="321" spans="1:15" x14ac:dyDescent="0.25">
      <c r="A321"/>
      <c r="B321"/>
      <c r="C321"/>
      <c r="D321"/>
      <c r="E321"/>
      <c r="F321"/>
      <c r="G321"/>
      <c r="H321"/>
      <c r="I321"/>
      <c r="J321"/>
      <c r="K321"/>
      <c r="L321"/>
      <c r="M321"/>
      <c r="N321"/>
      <c r="O321"/>
    </row>
    <row r="322" spans="1:15" x14ac:dyDescent="0.25">
      <c r="A322"/>
      <c r="B322"/>
      <c r="C322"/>
      <c r="D322"/>
      <c r="E322"/>
      <c r="F322"/>
      <c r="G322"/>
      <c r="H322"/>
      <c r="I322"/>
      <c r="J322"/>
      <c r="K322"/>
      <c r="L322"/>
      <c r="M322"/>
      <c r="N322"/>
      <c r="O322"/>
    </row>
    <row r="323" spans="1:15" x14ac:dyDescent="0.25">
      <c r="A323"/>
      <c r="B323"/>
      <c r="C323"/>
      <c r="D323"/>
      <c r="E323"/>
      <c r="F323"/>
      <c r="G323"/>
      <c r="H323"/>
      <c r="I323"/>
      <c r="J323"/>
      <c r="K323"/>
      <c r="L323"/>
      <c r="M323"/>
      <c r="N323"/>
      <c r="O323"/>
    </row>
    <row r="324" spans="1:15" x14ac:dyDescent="0.25">
      <c r="A324"/>
      <c r="B324"/>
      <c r="C324"/>
      <c r="D324"/>
      <c r="E324"/>
      <c r="F324"/>
      <c r="G324"/>
      <c r="H324"/>
      <c r="I324"/>
      <c r="J324"/>
      <c r="K324"/>
      <c r="L324"/>
      <c r="M324"/>
      <c r="N324"/>
      <c r="O324"/>
    </row>
    <row r="325" spans="1:15" x14ac:dyDescent="0.25">
      <c r="A325"/>
      <c r="B325"/>
      <c r="C325"/>
      <c r="D325"/>
      <c r="E325"/>
      <c r="F325"/>
      <c r="G325"/>
      <c r="H325"/>
      <c r="I325"/>
      <c r="J325"/>
      <c r="K325"/>
      <c r="L325"/>
      <c r="M325"/>
      <c r="N325"/>
      <c r="O325"/>
    </row>
    <row r="326" spans="1:15" x14ac:dyDescent="0.25">
      <c r="A326"/>
      <c r="B326"/>
      <c r="C326"/>
      <c r="D326"/>
      <c r="E326"/>
      <c r="F326"/>
      <c r="G326"/>
      <c r="H326"/>
      <c r="I326"/>
      <c r="J326"/>
      <c r="K326"/>
      <c r="L326"/>
      <c r="M326"/>
      <c r="N326"/>
      <c r="O326"/>
    </row>
    <row r="327" spans="1:15" x14ac:dyDescent="0.25">
      <c r="A327"/>
      <c r="B327"/>
      <c r="C327"/>
      <c r="D327"/>
      <c r="E327"/>
      <c r="F327"/>
      <c r="G327"/>
      <c r="H327"/>
      <c r="I327"/>
      <c r="J327"/>
      <c r="K327"/>
      <c r="L327"/>
      <c r="M327"/>
      <c r="N327"/>
      <c r="O327"/>
    </row>
    <row r="328" spans="1:15" x14ac:dyDescent="0.25">
      <c r="A328"/>
      <c r="B328"/>
      <c r="C328"/>
      <c r="D328"/>
      <c r="E328"/>
      <c r="F328"/>
      <c r="G328"/>
      <c r="H328"/>
      <c r="I328"/>
      <c r="J328"/>
      <c r="K328"/>
      <c r="L328"/>
      <c r="M328"/>
      <c r="N328"/>
      <c r="O328"/>
    </row>
    <row r="329" spans="1:15" x14ac:dyDescent="0.25">
      <c r="A329"/>
      <c r="B329"/>
      <c r="C329"/>
      <c r="D329"/>
      <c r="E329"/>
      <c r="F329"/>
      <c r="G329"/>
      <c r="H329"/>
      <c r="I329"/>
      <c r="J329"/>
      <c r="K329"/>
      <c r="L329"/>
      <c r="M329"/>
      <c r="N329"/>
      <c r="O329"/>
    </row>
    <row r="330" spans="1:15" x14ac:dyDescent="0.25">
      <c r="A330"/>
      <c r="B330"/>
      <c r="C330"/>
      <c r="D330"/>
      <c r="E330"/>
      <c r="F330"/>
      <c r="G330"/>
      <c r="H330"/>
      <c r="I330"/>
      <c r="J330"/>
      <c r="K330"/>
      <c r="L330"/>
      <c r="M330"/>
      <c r="N330"/>
      <c r="O330"/>
    </row>
    <row r="331" spans="1:15" x14ac:dyDescent="0.25">
      <c r="A331"/>
      <c r="B331"/>
      <c r="C331"/>
      <c r="D331"/>
      <c r="E331"/>
      <c r="F331"/>
      <c r="G331"/>
      <c r="H331"/>
      <c r="I331"/>
      <c r="J331"/>
      <c r="K331"/>
      <c r="L331"/>
      <c r="M331"/>
      <c r="N331"/>
      <c r="O331"/>
    </row>
    <row r="332" spans="1:15" x14ac:dyDescent="0.25">
      <c r="A332"/>
      <c r="B332"/>
      <c r="C332"/>
      <c r="D332"/>
      <c r="E332"/>
      <c r="F332"/>
      <c r="G332"/>
      <c r="H332"/>
      <c r="I332"/>
      <c r="J332"/>
      <c r="K332"/>
      <c r="L332"/>
      <c r="M332"/>
      <c r="N332"/>
      <c r="O332"/>
    </row>
    <row r="333" spans="1:15" x14ac:dyDescent="0.25">
      <c r="A333"/>
      <c r="B333"/>
      <c r="C333"/>
      <c r="D333"/>
      <c r="E333"/>
      <c r="F333"/>
      <c r="G333"/>
      <c r="H333"/>
      <c r="I333"/>
      <c r="J333"/>
      <c r="K333"/>
      <c r="L333"/>
      <c r="M333"/>
      <c r="N333"/>
      <c r="O333"/>
    </row>
    <row r="334" spans="1:15" x14ac:dyDescent="0.25">
      <c r="A334"/>
      <c r="B334"/>
      <c r="C334"/>
      <c r="D334"/>
      <c r="E334"/>
      <c r="F334"/>
      <c r="G334"/>
      <c r="H334"/>
      <c r="I334"/>
      <c r="J334"/>
      <c r="K334"/>
      <c r="L334"/>
      <c r="M334"/>
      <c r="N334"/>
      <c r="O334"/>
    </row>
    <row r="335" spans="1:15" x14ac:dyDescent="0.25">
      <c r="A335"/>
      <c r="B335"/>
      <c r="C335"/>
      <c r="D335"/>
      <c r="E335"/>
      <c r="F335"/>
      <c r="G335"/>
      <c r="H335"/>
      <c r="I335"/>
      <c r="J335"/>
      <c r="K335"/>
      <c r="L335"/>
      <c r="M335"/>
      <c r="N335"/>
      <c r="O335"/>
    </row>
    <row r="336" spans="1:15" x14ac:dyDescent="0.25">
      <c r="A336"/>
      <c r="B336"/>
      <c r="C336"/>
      <c r="D336"/>
      <c r="E336"/>
      <c r="F336"/>
      <c r="G336"/>
      <c r="H336"/>
      <c r="I336"/>
      <c r="J336"/>
      <c r="K336"/>
      <c r="L336"/>
      <c r="M336"/>
      <c r="N336"/>
      <c r="O336"/>
    </row>
    <row r="337" spans="1:15" x14ac:dyDescent="0.25">
      <c r="A337"/>
      <c r="B337"/>
      <c r="C337"/>
      <c r="D337"/>
      <c r="E337"/>
      <c r="F337"/>
      <c r="G337"/>
      <c r="H337"/>
      <c r="I337"/>
      <c r="J337"/>
      <c r="K337"/>
      <c r="L337"/>
      <c r="M337"/>
      <c r="N337"/>
      <c r="O337"/>
    </row>
    <row r="338" spans="1:15" x14ac:dyDescent="0.25">
      <c r="A338"/>
      <c r="B338"/>
      <c r="C338"/>
      <c r="D338"/>
      <c r="E338"/>
      <c r="F338"/>
      <c r="G338"/>
      <c r="H338"/>
      <c r="I338"/>
      <c r="J338"/>
      <c r="K338"/>
      <c r="L338"/>
      <c r="M338"/>
      <c r="N338"/>
      <c r="O338"/>
    </row>
    <row r="339" spans="1:15" x14ac:dyDescent="0.25">
      <c r="A339"/>
      <c r="B339"/>
      <c r="C339"/>
      <c r="D339"/>
      <c r="E339"/>
      <c r="F339"/>
      <c r="G339"/>
      <c r="H339"/>
      <c r="I339"/>
      <c r="J339"/>
      <c r="K339"/>
      <c r="L339"/>
      <c r="M339"/>
      <c r="N339"/>
      <c r="O339"/>
    </row>
    <row r="340" spans="1:15" x14ac:dyDescent="0.25">
      <c r="A340"/>
      <c r="B340"/>
      <c r="C340"/>
      <c r="D340"/>
      <c r="E340"/>
      <c r="F340"/>
      <c r="G340"/>
      <c r="H340"/>
      <c r="I340"/>
      <c r="J340"/>
      <c r="K340"/>
      <c r="L340"/>
      <c r="M340"/>
      <c r="N340"/>
      <c r="O340"/>
    </row>
    <row r="341" spans="1:15" x14ac:dyDescent="0.25">
      <c r="A341"/>
      <c r="B341"/>
      <c r="C341"/>
      <c r="D341"/>
      <c r="E341"/>
      <c r="F341"/>
      <c r="G341"/>
      <c r="H341"/>
      <c r="I341"/>
      <c r="J341"/>
      <c r="K341"/>
      <c r="L341"/>
      <c r="M341"/>
      <c r="N341"/>
      <c r="O341"/>
    </row>
    <row r="342" spans="1:15" x14ac:dyDescent="0.25">
      <c r="A342"/>
      <c r="B342"/>
      <c r="C342"/>
      <c r="D342"/>
      <c r="E342"/>
      <c r="F342"/>
      <c r="G342"/>
      <c r="H342"/>
      <c r="I342"/>
      <c r="J342"/>
      <c r="K342"/>
      <c r="L342"/>
      <c r="M342"/>
      <c r="N342"/>
      <c r="O342"/>
    </row>
    <row r="343" spans="1:15" x14ac:dyDescent="0.25">
      <c r="A343"/>
      <c r="B343"/>
      <c r="C343"/>
      <c r="D343"/>
      <c r="E343"/>
      <c r="F343"/>
      <c r="G343"/>
      <c r="H343"/>
      <c r="I343"/>
      <c r="J343"/>
      <c r="K343"/>
      <c r="L343"/>
      <c r="M343"/>
      <c r="N343"/>
      <c r="O343"/>
    </row>
    <row r="344" spans="1:15" x14ac:dyDescent="0.25">
      <c r="A344"/>
      <c r="B344"/>
      <c r="C344"/>
      <c r="D344"/>
      <c r="E344"/>
      <c r="F344"/>
      <c r="G344"/>
      <c r="H344"/>
      <c r="I344"/>
      <c r="J344"/>
      <c r="K344"/>
      <c r="L344"/>
      <c r="M344"/>
      <c r="N344"/>
      <c r="O344"/>
    </row>
    <row r="345" spans="1:15" x14ac:dyDescent="0.25">
      <c r="A345"/>
      <c r="B345"/>
      <c r="C345"/>
      <c r="D345"/>
      <c r="E345"/>
      <c r="F345"/>
      <c r="G345"/>
      <c r="H345"/>
      <c r="I345"/>
      <c r="J345"/>
      <c r="K345"/>
      <c r="L345"/>
      <c r="M345"/>
      <c r="N345"/>
      <c r="O345"/>
    </row>
    <row r="346" spans="1:15" x14ac:dyDescent="0.25">
      <c r="A346"/>
      <c r="B346"/>
      <c r="C346"/>
      <c r="D346"/>
      <c r="E346"/>
      <c r="F346"/>
      <c r="G346"/>
      <c r="H346"/>
      <c r="I346"/>
      <c r="J346"/>
      <c r="K346"/>
      <c r="L346"/>
      <c r="M346"/>
      <c r="N346"/>
      <c r="O346"/>
    </row>
    <row r="347" spans="1:15" x14ac:dyDescent="0.25">
      <c r="A347"/>
      <c r="B347"/>
      <c r="C347"/>
      <c r="D347"/>
      <c r="E347"/>
      <c r="F347"/>
      <c r="G347"/>
      <c r="H347"/>
      <c r="I347"/>
      <c r="J347"/>
      <c r="K347"/>
      <c r="L347"/>
      <c r="M347"/>
      <c r="N347"/>
      <c r="O347"/>
    </row>
    <row r="348" spans="1:15" x14ac:dyDescent="0.25">
      <c r="A348"/>
      <c r="B348"/>
      <c r="C348"/>
      <c r="D348"/>
      <c r="E348"/>
      <c r="F348"/>
      <c r="G348"/>
      <c r="H348"/>
      <c r="I348"/>
      <c r="J348"/>
      <c r="K348"/>
      <c r="L348"/>
      <c r="M348"/>
      <c r="N348"/>
      <c r="O348"/>
    </row>
    <row r="349" spans="1:15" x14ac:dyDescent="0.25">
      <c r="A349"/>
      <c r="B349"/>
      <c r="C349"/>
      <c r="D349"/>
      <c r="E349"/>
      <c r="F349"/>
      <c r="G349"/>
      <c r="H349"/>
      <c r="I349"/>
      <c r="J349"/>
      <c r="K349"/>
      <c r="L349"/>
      <c r="M349"/>
      <c r="N349"/>
      <c r="O349"/>
    </row>
    <row r="350" spans="1:15" x14ac:dyDescent="0.25">
      <c r="A350"/>
      <c r="B350"/>
      <c r="C350"/>
      <c r="D350"/>
      <c r="E350"/>
      <c r="F350"/>
      <c r="G350"/>
      <c r="H350"/>
      <c r="I350"/>
      <c r="J350"/>
      <c r="K350"/>
      <c r="L350"/>
      <c r="M350"/>
      <c r="N350"/>
      <c r="O350"/>
    </row>
    <row r="351" spans="1:15" x14ac:dyDescent="0.25">
      <c r="A351"/>
      <c r="B351"/>
      <c r="C351"/>
      <c r="D351"/>
      <c r="E351"/>
      <c r="F351"/>
      <c r="G351"/>
      <c r="H351"/>
      <c r="I351"/>
      <c r="J351"/>
      <c r="K351"/>
      <c r="L351"/>
      <c r="M351"/>
      <c r="N351"/>
      <c r="O351"/>
    </row>
    <row r="352" spans="1:15" x14ac:dyDescent="0.25">
      <c r="A352"/>
      <c r="B352"/>
      <c r="C352"/>
      <c r="D352"/>
      <c r="E352"/>
      <c r="F352"/>
      <c r="G352"/>
      <c r="H352"/>
      <c r="I352"/>
      <c r="J352"/>
      <c r="K352"/>
      <c r="L352"/>
      <c r="M352"/>
      <c r="N352"/>
      <c r="O352"/>
    </row>
    <row r="353" spans="1:15" x14ac:dyDescent="0.25">
      <c r="A353"/>
      <c r="B353"/>
      <c r="C353"/>
      <c r="D353"/>
      <c r="E353"/>
      <c r="F353"/>
      <c r="G353"/>
      <c r="H353"/>
      <c r="I353"/>
      <c r="J353"/>
      <c r="K353"/>
      <c r="L353"/>
      <c r="M353"/>
      <c r="N353"/>
      <c r="O353"/>
    </row>
    <row r="354" spans="1:15" x14ac:dyDescent="0.25">
      <c r="A354"/>
      <c r="B354"/>
      <c r="C354"/>
      <c r="D354"/>
      <c r="E354"/>
      <c r="F354"/>
      <c r="G354"/>
      <c r="H354"/>
      <c r="I354"/>
      <c r="J354"/>
      <c r="K354"/>
      <c r="L354"/>
      <c r="M354"/>
      <c r="N354"/>
      <c r="O354"/>
    </row>
    <row r="355" spans="1:15" x14ac:dyDescent="0.25">
      <c r="A355"/>
      <c r="B355"/>
      <c r="C355"/>
      <c r="D355"/>
      <c r="E355"/>
      <c r="F355"/>
      <c r="G355"/>
      <c r="H355"/>
      <c r="I355"/>
      <c r="J355"/>
      <c r="K355"/>
      <c r="L355"/>
      <c r="M355"/>
      <c r="N355"/>
      <c r="O355"/>
    </row>
    <row r="356" spans="1:15" x14ac:dyDescent="0.25">
      <c r="A356"/>
      <c r="B356"/>
      <c r="C356"/>
      <c r="D356"/>
      <c r="E356"/>
      <c r="F356"/>
      <c r="G356"/>
      <c r="H356"/>
      <c r="I356"/>
      <c r="J356"/>
      <c r="K356"/>
      <c r="L356"/>
      <c r="M356"/>
      <c r="N356"/>
      <c r="O356"/>
    </row>
    <row r="357" spans="1:15" x14ac:dyDescent="0.25">
      <c r="A357"/>
      <c r="B357"/>
      <c r="C357"/>
      <c r="D357"/>
      <c r="E357"/>
      <c r="F357"/>
      <c r="G357"/>
      <c r="H357"/>
      <c r="I357"/>
      <c r="J357"/>
      <c r="K357"/>
      <c r="L357"/>
      <c r="M357"/>
      <c r="N357"/>
      <c r="O357"/>
    </row>
    <row r="358" spans="1:15" x14ac:dyDescent="0.25">
      <c r="A358"/>
      <c r="B358"/>
      <c r="C358"/>
      <c r="D358"/>
      <c r="E358"/>
      <c r="F358"/>
      <c r="G358"/>
      <c r="H358"/>
      <c r="I358"/>
      <c r="J358"/>
      <c r="K358"/>
      <c r="L358"/>
      <c r="M358"/>
      <c r="N358"/>
      <c r="O358"/>
    </row>
    <row r="359" spans="1:15" x14ac:dyDescent="0.25">
      <c r="A359"/>
      <c r="B359"/>
      <c r="C359"/>
      <c r="D359"/>
      <c r="E359"/>
      <c r="F359"/>
      <c r="G359"/>
      <c r="H359"/>
      <c r="I359"/>
      <c r="J359"/>
      <c r="K359"/>
      <c r="L359"/>
      <c r="M359"/>
      <c r="N359"/>
      <c r="O359"/>
    </row>
    <row r="360" spans="1:15" x14ac:dyDescent="0.25">
      <c r="A360"/>
      <c r="B360"/>
      <c r="C360"/>
      <c r="D360"/>
      <c r="E360"/>
      <c r="F360"/>
      <c r="G360"/>
      <c r="H360"/>
      <c r="I360"/>
      <c r="J360"/>
      <c r="K360"/>
      <c r="L360"/>
      <c r="M360"/>
      <c r="N360"/>
      <c r="O360"/>
    </row>
    <row r="361" spans="1:15" x14ac:dyDescent="0.25">
      <c r="A361"/>
      <c r="B361"/>
      <c r="C361"/>
      <c r="D361"/>
      <c r="E361"/>
      <c r="F361"/>
      <c r="G361"/>
      <c r="H361"/>
      <c r="I361"/>
      <c r="J361"/>
      <c r="K361"/>
      <c r="L361"/>
      <c r="M361"/>
      <c r="N361"/>
      <c r="O361"/>
    </row>
    <row r="362" spans="1:15" x14ac:dyDescent="0.25">
      <c r="A362"/>
      <c r="B362"/>
      <c r="C362"/>
      <c r="D362"/>
      <c r="E362"/>
      <c r="F362"/>
      <c r="G362"/>
      <c r="H362"/>
      <c r="I362"/>
      <c r="J362"/>
      <c r="K362"/>
      <c r="L362"/>
      <c r="M362"/>
      <c r="N362"/>
      <c r="O362"/>
    </row>
    <row r="363" spans="1:15" x14ac:dyDescent="0.25">
      <c r="A363"/>
      <c r="B363"/>
      <c r="C363"/>
      <c r="D363"/>
      <c r="E363"/>
      <c r="F363"/>
      <c r="G363"/>
      <c r="H363"/>
      <c r="I363"/>
      <c r="J363"/>
      <c r="K363"/>
      <c r="L363"/>
      <c r="M363"/>
      <c r="N363"/>
      <c r="O363"/>
    </row>
    <row r="364" spans="1:15" x14ac:dyDescent="0.25">
      <c r="A364"/>
      <c r="B364"/>
      <c r="C364"/>
      <c r="D364"/>
      <c r="E364"/>
      <c r="F364"/>
      <c r="G364"/>
      <c r="H364"/>
      <c r="I364"/>
      <c r="J364"/>
      <c r="K364"/>
      <c r="L364"/>
      <c r="M364"/>
      <c r="N364"/>
      <c r="O364"/>
    </row>
    <row r="365" spans="1:15" x14ac:dyDescent="0.25">
      <c r="A365"/>
      <c r="B365"/>
      <c r="C365"/>
      <c r="D365"/>
      <c r="E365"/>
      <c r="F365"/>
      <c r="G365"/>
      <c r="H365"/>
      <c r="I365"/>
      <c r="J365"/>
      <c r="K365"/>
      <c r="L365"/>
      <c r="M365"/>
      <c r="N365"/>
      <c r="O365"/>
    </row>
    <row r="366" spans="1:15" x14ac:dyDescent="0.25">
      <c r="A366"/>
      <c r="B366"/>
      <c r="C366"/>
      <c r="D366"/>
      <c r="E366"/>
      <c r="F366"/>
      <c r="G366"/>
      <c r="H366"/>
      <c r="I366"/>
      <c r="J366"/>
      <c r="K366"/>
      <c r="L366"/>
      <c r="M366"/>
      <c r="N366"/>
      <c r="O366"/>
    </row>
    <row r="367" spans="1:15" x14ac:dyDescent="0.25">
      <c r="A367"/>
      <c r="B367"/>
      <c r="C367"/>
      <c r="D367"/>
      <c r="E367"/>
      <c r="F367"/>
      <c r="G367"/>
      <c r="H367"/>
      <c r="I367"/>
      <c r="J367"/>
      <c r="K367"/>
      <c r="L367"/>
      <c r="M367"/>
      <c r="N367"/>
      <c r="O367"/>
    </row>
    <row r="368" spans="1:15" x14ac:dyDescent="0.25">
      <c r="A368"/>
      <c r="B368"/>
      <c r="C368"/>
      <c r="D368"/>
      <c r="E368"/>
      <c r="F368"/>
      <c r="G368"/>
      <c r="H368"/>
      <c r="I368"/>
      <c r="J368"/>
      <c r="K368"/>
      <c r="L368"/>
      <c r="M368"/>
      <c r="N368"/>
      <c r="O368"/>
    </row>
    <row r="369" spans="1:15" x14ac:dyDescent="0.25">
      <c r="A369"/>
      <c r="B369"/>
      <c r="C369"/>
      <c r="D369"/>
      <c r="E369"/>
      <c r="F369"/>
      <c r="G369"/>
      <c r="H369"/>
      <c r="I369"/>
      <c r="J369"/>
      <c r="K369"/>
      <c r="L369"/>
      <c r="M369"/>
      <c r="N369"/>
      <c r="O369"/>
    </row>
    <row r="370" spans="1:15" x14ac:dyDescent="0.25">
      <c r="A370"/>
      <c r="B370"/>
      <c r="C370"/>
      <c r="D370"/>
      <c r="E370"/>
      <c r="F370"/>
      <c r="G370"/>
      <c r="H370"/>
      <c r="I370"/>
      <c r="J370"/>
      <c r="K370"/>
      <c r="L370"/>
      <c r="M370"/>
      <c r="N370"/>
      <c r="O370"/>
    </row>
    <row r="371" spans="1:15" x14ac:dyDescent="0.25">
      <c r="A371"/>
      <c r="B371"/>
      <c r="C371"/>
      <c r="D371"/>
      <c r="E371"/>
      <c r="F371"/>
      <c r="G371"/>
      <c r="H371"/>
      <c r="I371"/>
      <c r="J371"/>
      <c r="K371"/>
      <c r="L371"/>
      <c r="M371"/>
      <c r="N371"/>
      <c r="O371"/>
    </row>
    <row r="372" spans="1:15" x14ac:dyDescent="0.25">
      <c r="A372"/>
      <c r="B372"/>
      <c r="C372"/>
      <c r="D372"/>
      <c r="E372"/>
      <c r="F372"/>
      <c r="G372"/>
      <c r="H372"/>
      <c r="I372"/>
      <c r="J372"/>
      <c r="K372"/>
      <c r="L372"/>
      <c r="M372"/>
      <c r="N372"/>
      <c r="O372"/>
    </row>
    <row r="373" spans="1:15" x14ac:dyDescent="0.25">
      <c r="A373"/>
      <c r="B373"/>
      <c r="C373"/>
      <c r="D373"/>
      <c r="E373"/>
      <c r="F373"/>
      <c r="G373"/>
      <c r="H373"/>
      <c r="I373"/>
      <c r="J373"/>
      <c r="K373"/>
      <c r="L373"/>
      <c r="M373"/>
      <c r="N373"/>
      <c r="O373"/>
    </row>
    <row r="374" spans="1:15" x14ac:dyDescent="0.25">
      <c r="A374"/>
      <c r="B374"/>
      <c r="C374"/>
      <c r="D374"/>
      <c r="E374"/>
      <c r="F374"/>
      <c r="G374"/>
      <c r="H374"/>
      <c r="I374"/>
      <c r="J374"/>
      <c r="K374"/>
      <c r="L374"/>
      <c r="M374"/>
      <c r="N374"/>
      <c r="O374"/>
    </row>
    <row r="375" spans="1:15" x14ac:dyDescent="0.25">
      <c r="A375"/>
      <c r="B375"/>
      <c r="C375"/>
      <c r="D375"/>
      <c r="E375"/>
      <c r="F375"/>
      <c r="G375"/>
      <c r="H375"/>
      <c r="I375"/>
      <c r="J375"/>
      <c r="K375"/>
      <c r="L375"/>
      <c r="M375"/>
      <c r="N375"/>
      <c r="O375"/>
    </row>
    <row r="376" spans="1:15" x14ac:dyDescent="0.25">
      <c r="A376"/>
      <c r="B376"/>
      <c r="C376"/>
      <c r="D376"/>
      <c r="E376"/>
      <c r="F376"/>
      <c r="G376"/>
      <c r="H376"/>
      <c r="I376"/>
      <c r="J376"/>
      <c r="K376"/>
      <c r="L376"/>
      <c r="M376"/>
      <c r="N376"/>
      <c r="O376"/>
    </row>
    <row r="377" spans="1:15" x14ac:dyDescent="0.25">
      <c r="A377"/>
      <c r="B377"/>
      <c r="C377"/>
      <c r="D377"/>
      <c r="E377"/>
      <c r="F377"/>
      <c r="G377"/>
      <c r="H377"/>
      <c r="I377"/>
      <c r="J377"/>
      <c r="K377"/>
      <c r="L377"/>
      <c r="M377"/>
      <c r="N377"/>
      <c r="O377"/>
    </row>
    <row r="378" spans="1:15" x14ac:dyDescent="0.25">
      <c r="A378"/>
      <c r="B378"/>
      <c r="C378"/>
      <c r="D378"/>
      <c r="E378"/>
      <c r="F378"/>
      <c r="G378"/>
      <c r="H378"/>
      <c r="I378"/>
      <c r="J378"/>
      <c r="K378"/>
      <c r="L378"/>
      <c r="M378"/>
      <c r="N378"/>
      <c r="O378"/>
    </row>
    <row r="379" spans="1:15" x14ac:dyDescent="0.25">
      <c r="A379"/>
      <c r="B379"/>
      <c r="C379"/>
      <c r="D379"/>
      <c r="E379"/>
      <c r="F379"/>
      <c r="G379"/>
      <c r="H379"/>
      <c r="I379"/>
      <c r="J379"/>
      <c r="K379"/>
      <c r="L379"/>
      <c r="M379"/>
      <c r="N379"/>
      <c r="O379"/>
    </row>
    <row r="380" spans="1:15" x14ac:dyDescent="0.25">
      <c r="A380"/>
      <c r="B380"/>
      <c r="C380"/>
      <c r="D380"/>
      <c r="E380"/>
      <c r="F380"/>
      <c r="G380"/>
      <c r="H380"/>
      <c r="I380"/>
      <c r="J380"/>
      <c r="K380"/>
      <c r="L380"/>
      <c r="M380"/>
      <c r="N380"/>
      <c r="O380"/>
    </row>
    <row r="381" spans="1:15" x14ac:dyDescent="0.25">
      <c r="A381"/>
      <c r="B381"/>
      <c r="C381"/>
      <c r="D381"/>
      <c r="E381"/>
      <c r="F381"/>
      <c r="G381"/>
      <c r="H381"/>
      <c r="I381"/>
      <c r="J381"/>
      <c r="K381"/>
      <c r="L381"/>
      <c r="M381"/>
      <c r="N381"/>
      <c r="O381"/>
    </row>
    <row r="382" spans="1:15" x14ac:dyDescent="0.25">
      <c r="A382"/>
      <c r="B382"/>
      <c r="C382"/>
      <c r="D382"/>
      <c r="E382"/>
      <c r="F382"/>
      <c r="G382"/>
      <c r="H382"/>
      <c r="I382"/>
      <c r="J382"/>
      <c r="K382"/>
      <c r="L382"/>
      <c r="M382"/>
      <c r="N382"/>
      <c r="O382"/>
    </row>
    <row r="383" spans="1:15" x14ac:dyDescent="0.25">
      <c r="A383"/>
      <c r="B383"/>
      <c r="C383"/>
      <c r="D383"/>
      <c r="E383"/>
      <c r="F383"/>
      <c r="G383"/>
      <c r="H383"/>
      <c r="I383"/>
      <c r="J383"/>
      <c r="K383"/>
      <c r="L383"/>
      <c r="M383"/>
      <c r="N383"/>
      <c r="O383"/>
    </row>
    <row r="384" spans="1:15" x14ac:dyDescent="0.25">
      <c r="A384"/>
      <c r="B384"/>
      <c r="C384"/>
      <c r="D384"/>
      <c r="E384"/>
      <c r="F384"/>
      <c r="G384"/>
      <c r="H384"/>
      <c r="I384"/>
      <c r="J384"/>
      <c r="K384"/>
      <c r="L384"/>
      <c r="M384"/>
      <c r="N384"/>
      <c r="O384"/>
    </row>
    <row r="385" spans="1:15" x14ac:dyDescent="0.25">
      <c r="A385"/>
      <c r="B385"/>
      <c r="C385"/>
      <c r="D385"/>
      <c r="E385"/>
      <c r="F385"/>
      <c r="G385"/>
      <c r="H385"/>
      <c r="I385"/>
      <c r="J385"/>
      <c r="K385"/>
      <c r="L385"/>
      <c r="M385"/>
      <c r="N385"/>
      <c r="O385"/>
    </row>
    <row r="386" spans="1:15" x14ac:dyDescent="0.25">
      <c r="A386"/>
      <c r="B386"/>
      <c r="C386"/>
      <c r="D386"/>
      <c r="E386"/>
      <c r="F386"/>
      <c r="G386"/>
      <c r="H386"/>
      <c r="I386"/>
      <c r="J386"/>
      <c r="K386"/>
      <c r="L386"/>
      <c r="M386"/>
      <c r="N386"/>
      <c r="O386"/>
    </row>
    <row r="387" spans="1:15" x14ac:dyDescent="0.25">
      <c r="A387"/>
      <c r="B387"/>
      <c r="C387"/>
      <c r="D387"/>
      <c r="E387"/>
      <c r="F387"/>
      <c r="G387"/>
      <c r="H387"/>
      <c r="I387"/>
      <c r="J387"/>
      <c r="K387"/>
      <c r="L387"/>
      <c r="M387"/>
      <c r="N387"/>
      <c r="O387"/>
    </row>
    <row r="388" spans="1:15" x14ac:dyDescent="0.25">
      <c r="A388"/>
      <c r="B388"/>
      <c r="C388"/>
      <c r="D388"/>
      <c r="E388"/>
      <c r="F388"/>
      <c r="G388"/>
      <c r="H388"/>
      <c r="I388"/>
      <c r="J388"/>
      <c r="K388"/>
      <c r="L388"/>
      <c r="M388"/>
      <c r="N388"/>
      <c r="O388"/>
    </row>
    <row r="389" spans="1:15" x14ac:dyDescent="0.25">
      <c r="A389"/>
      <c r="B389"/>
      <c r="C389"/>
      <c r="D389"/>
      <c r="E389"/>
      <c r="F389"/>
      <c r="G389"/>
      <c r="H389"/>
      <c r="I389"/>
      <c r="J389"/>
      <c r="K389"/>
      <c r="L389"/>
      <c r="M389"/>
      <c r="N389"/>
      <c r="O389"/>
    </row>
    <row r="390" spans="1:15" x14ac:dyDescent="0.25">
      <c r="A390"/>
      <c r="B390"/>
      <c r="C390"/>
      <c r="D390"/>
      <c r="E390"/>
      <c r="F390"/>
      <c r="G390"/>
      <c r="H390"/>
      <c r="I390"/>
      <c r="J390"/>
      <c r="K390"/>
      <c r="L390"/>
      <c r="M390"/>
      <c r="N390"/>
      <c r="O390"/>
    </row>
    <row r="391" spans="1:15" x14ac:dyDescent="0.25">
      <c r="A391"/>
      <c r="B391"/>
      <c r="C391"/>
      <c r="D391"/>
      <c r="E391"/>
      <c r="F391"/>
      <c r="G391"/>
      <c r="H391"/>
      <c r="I391"/>
      <c r="J391"/>
      <c r="K391"/>
      <c r="L391"/>
      <c r="M391"/>
      <c r="N391"/>
      <c r="O391"/>
    </row>
    <row r="392" spans="1:15" x14ac:dyDescent="0.25">
      <c r="A392"/>
      <c r="B392"/>
      <c r="C392"/>
      <c r="D392"/>
      <c r="E392"/>
      <c r="F392"/>
      <c r="G392"/>
      <c r="H392"/>
      <c r="I392"/>
      <c r="J392"/>
      <c r="K392"/>
      <c r="L392"/>
      <c r="M392"/>
      <c r="N392"/>
      <c r="O392"/>
    </row>
    <row r="393" spans="1:15" x14ac:dyDescent="0.25">
      <c r="A393"/>
      <c r="B393"/>
      <c r="C393"/>
      <c r="D393"/>
      <c r="E393"/>
      <c r="F393"/>
      <c r="G393"/>
      <c r="H393"/>
      <c r="I393"/>
      <c r="J393"/>
      <c r="K393"/>
      <c r="L393"/>
      <c r="M393"/>
      <c r="N393"/>
      <c r="O393"/>
    </row>
    <row r="394" spans="1:15" x14ac:dyDescent="0.25">
      <c r="A394"/>
      <c r="B394"/>
      <c r="C394"/>
      <c r="D394"/>
      <c r="E394"/>
      <c r="F394"/>
      <c r="G394"/>
      <c r="H394"/>
      <c r="I394"/>
      <c r="J394"/>
      <c r="K394"/>
      <c r="L394"/>
      <c r="M394"/>
      <c r="N394"/>
      <c r="O394"/>
    </row>
    <row r="395" spans="1:15" x14ac:dyDescent="0.25">
      <c r="A395"/>
      <c r="B395"/>
      <c r="C395"/>
      <c r="D395"/>
      <c r="E395"/>
      <c r="F395"/>
      <c r="G395"/>
      <c r="H395"/>
      <c r="I395"/>
      <c r="J395"/>
      <c r="K395"/>
      <c r="L395"/>
      <c r="M395"/>
      <c r="N395"/>
      <c r="O395"/>
    </row>
    <row r="396" spans="1:15" x14ac:dyDescent="0.25">
      <c r="A396"/>
      <c r="B396"/>
      <c r="C396"/>
      <c r="D396"/>
      <c r="E396"/>
      <c r="F396"/>
      <c r="G396"/>
      <c r="H396"/>
      <c r="I396"/>
      <c r="J396"/>
      <c r="K396"/>
      <c r="L396"/>
      <c r="M396"/>
      <c r="N396"/>
      <c r="O396"/>
    </row>
    <row r="397" spans="1:15" x14ac:dyDescent="0.25">
      <c r="A397"/>
      <c r="B397"/>
      <c r="C397"/>
      <c r="D397"/>
      <c r="E397"/>
      <c r="F397"/>
      <c r="G397"/>
      <c r="H397"/>
      <c r="I397"/>
      <c r="J397"/>
      <c r="K397"/>
      <c r="L397"/>
      <c r="M397"/>
      <c r="N397"/>
      <c r="O397"/>
    </row>
    <row r="398" spans="1:15" x14ac:dyDescent="0.25">
      <c r="A398"/>
      <c r="B398"/>
      <c r="C398"/>
      <c r="D398"/>
      <c r="E398"/>
      <c r="F398"/>
      <c r="G398"/>
      <c r="H398"/>
      <c r="I398"/>
      <c r="J398"/>
      <c r="K398"/>
      <c r="L398"/>
      <c r="M398"/>
      <c r="N398"/>
      <c r="O398"/>
    </row>
    <row r="399" spans="1:15" x14ac:dyDescent="0.25">
      <c r="A399"/>
      <c r="B399"/>
      <c r="C399"/>
      <c r="D399"/>
      <c r="E399"/>
      <c r="F399"/>
      <c r="G399"/>
      <c r="H399"/>
      <c r="I399"/>
      <c r="J399"/>
      <c r="K399"/>
      <c r="L399"/>
      <c r="M399"/>
      <c r="N399"/>
      <c r="O399"/>
    </row>
    <row r="400" spans="1:15" x14ac:dyDescent="0.25">
      <c r="A400"/>
      <c r="B400"/>
      <c r="C400"/>
      <c r="D400"/>
      <c r="E400"/>
      <c r="F400"/>
      <c r="G400"/>
      <c r="H400"/>
      <c r="I400"/>
      <c r="J400"/>
      <c r="K400"/>
      <c r="L400"/>
      <c r="M400"/>
      <c r="N400"/>
      <c r="O400"/>
    </row>
    <row r="401" spans="1:15" x14ac:dyDescent="0.25">
      <c r="A401"/>
      <c r="B401"/>
      <c r="C401"/>
      <c r="D401"/>
      <c r="E401"/>
      <c r="F401"/>
      <c r="G401"/>
      <c r="H401"/>
      <c r="I401"/>
      <c r="J401"/>
      <c r="K401"/>
      <c r="L401"/>
      <c r="M401"/>
      <c r="N401"/>
      <c r="O401"/>
    </row>
    <row r="402" spans="1:15" x14ac:dyDescent="0.25">
      <c r="A402"/>
      <c r="B402"/>
      <c r="C402"/>
      <c r="D402"/>
      <c r="E402"/>
      <c r="F402"/>
      <c r="G402"/>
      <c r="H402"/>
      <c r="I402"/>
      <c r="J402"/>
      <c r="K402"/>
      <c r="L402"/>
      <c r="M402"/>
      <c r="N402"/>
      <c r="O402"/>
    </row>
    <row r="403" spans="1:15" x14ac:dyDescent="0.25">
      <c r="A403"/>
      <c r="B403"/>
      <c r="C403"/>
      <c r="D403"/>
      <c r="E403"/>
      <c r="F403"/>
      <c r="G403"/>
      <c r="H403"/>
      <c r="I403"/>
      <c r="J403"/>
      <c r="K403"/>
      <c r="L403"/>
      <c r="M403"/>
      <c r="N403"/>
      <c r="O403"/>
    </row>
    <row r="404" spans="1:15" x14ac:dyDescent="0.25">
      <c r="A404"/>
      <c r="B404"/>
      <c r="C404"/>
      <c r="D404"/>
      <c r="E404"/>
      <c r="F404"/>
      <c r="G404"/>
      <c r="H404"/>
      <c r="I404"/>
      <c r="J404"/>
      <c r="K404"/>
      <c r="L404"/>
      <c r="M404"/>
      <c r="N404"/>
      <c r="O404"/>
    </row>
    <row r="405" spans="1:15" x14ac:dyDescent="0.25">
      <c r="A405"/>
      <c r="B405"/>
      <c r="C405"/>
      <c r="D405"/>
      <c r="E405"/>
      <c r="F405"/>
      <c r="G405"/>
      <c r="H405"/>
      <c r="I405"/>
      <c r="J405"/>
      <c r="K405"/>
      <c r="L405"/>
      <c r="M405"/>
      <c r="N405"/>
      <c r="O405"/>
    </row>
    <row r="406" spans="1:15" x14ac:dyDescent="0.25">
      <c r="A406"/>
      <c r="B406"/>
      <c r="C406"/>
      <c r="D406"/>
      <c r="E406"/>
      <c r="F406"/>
      <c r="G406"/>
      <c r="H406"/>
      <c r="I406"/>
      <c r="J406"/>
      <c r="K406"/>
      <c r="L406"/>
      <c r="M406"/>
      <c r="N406"/>
      <c r="O406"/>
    </row>
    <row r="407" spans="1:15" x14ac:dyDescent="0.25">
      <c r="A407"/>
      <c r="B407"/>
      <c r="C407"/>
      <c r="D407"/>
      <c r="E407"/>
      <c r="F407"/>
      <c r="G407"/>
      <c r="H407"/>
      <c r="I407"/>
      <c r="J407"/>
      <c r="K407"/>
      <c r="L407"/>
      <c r="M407"/>
      <c r="N407"/>
      <c r="O407"/>
    </row>
    <row r="408" spans="1:15" x14ac:dyDescent="0.25">
      <c r="A408"/>
      <c r="B408"/>
      <c r="C408"/>
      <c r="D408"/>
      <c r="E408"/>
      <c r="F408"/>
      <c r="G408"/>
      <c r="H408"/>
      <c r="I408"/>
      <c r="J408"/>
      <c r="K408"/>
      <c r="L408"/>
      <c r="M408"/>
      <c r="N408"/>
      <c r="O408"/>
    </row>
    <row r="409" spans="1:15" x14ac:dyDescent="0.25">
      <c r="A409"/>
      <c r="B409"/>
      <c r="C409"/>
      <c r="D409"/>
      <c r="E409"/>
      <c r="F409"/>
      <c r="G409"/>
      <c r="H409"/>
      <c r="I409"/>
      <c r="J409"/>
      <c r="K409"/>
      <c r="L409"/>
      <c r="M409"/>
      <c r="N409"/>
      <c r="O409"/>
    </row>
    <row r="410" spans="1:15" x14ac:dyDescent="0.25">
      <c r="A410"/>
      <c r="B410"/>
      <c r="C410"/>
      <c r="D410"/>
      <c r="E410"/>
      <c r="F410"/>
      <c r="G410"/>
      <c r="H410"/>
      <c r="I410"/>
      <c r="J410"/>
      <c r="K410"/>
      <c r="L410"/>
      <c r="M410"/>
      <c r="N410"/>
      <c r="O410"/>
    </row>
    <row r="411" spans="1:15" x14ac:dyDescent="0.25">
      <c r="A411"/>
      <c r="B411"/>
      <c r="C411"/>
      <c r="D411"/>
      <c r="E411"/>
      <c r="F411"/>
      <c r="G411"/>
      <c r="H411"/>
      <c r="I411"/>
      <c r="J411"/>
      <c r="K411"/>
      <c r="L411"/>
      <c r="M411"/>
      <c r="N411"/>
      <c r="O411"/>
    </row>
    <row r="412" spans="1:15" x14ac:dyDescent="0.25">
      <c r="A412"/>
      <c r="B412"/>
      <c r="C412"/>
      <c r="D412"/>
      <c r="E412"/>
      <c r="F412"/>
      <c r="G412"/>
      <c r="H412"/>
      <c r="I412"/>
      <c r="J412"/>
      <c r="K412"/>
      <c r="L412"/>
      <c r="M412"/>
      <c r="N412"/>
      <c r="O412"/>
    </row>
    <row r="413" spans="1:15" x14ac:dyDescent="0.25">
      <c r="A413"/>
      <c r="B413"/>
      <c r="C413"/>
      <c r="D413"/>
      <c r="E413"/>
      <c r="F413"/>
      <c r="G413"/>
      <c r="H413"/>
      <c r="I413"/>
      <c r="J413"/>
      <c r="K413"/>
      <c r="L413"/>
      <c r="M413"/>
      <c r="N413"/>
      <c r="O413"/>
    </row>
    <row r="414" spans="1:15" x14ac:dyDescent="0.25">
      <c r="A414"/>
      <c r="B414"/>
      <c r="C414"/>
      <c r="D414"/>
      <c r="E414"/>
      <c r="F414"/>
      <c r="G414"/>
      <c r="H414"/>
      <c r="I414"/>
      <c r="J414"/>
      <c r="K414"/>
      <c r="L414"/>
      <c r="M414"/>
      <c r="N414"/>
      <c r="O414"/>
    </row>
    <row r="415" spans="1:15" x14ac:dyDescent="0.25">
      <c r="A415"/>
      <c r="B415"/>
      <c r="C415"/>
      <c r="D415"/>
      <c r="E415"/>
      <c r="F415"/>
      <c r="G415"/>
      <c r="H415"/>
      <c r="I415"/>
      <c r="J415"/>
      <c r="K415"/>
      <c r="L415"/>
      <c r="M415"/>
      <c r="N415"/>
      <c r="O415"/>
    </row>
    <row r="416" spans="1:15" x14ac:dyDescent="0.25">
      <c r="A416"/>
      <c r="B416"/>
      <c r="C416"/>
      <c r="D416"/>
      <c r="E416"/>
      <c r="F416"/>
      <c r="G416"/>
      <c r="H416"/>
      <c r="I416"/>
      <c r="J416"/>
      <c r="K416"/>
      <c r="L416"/>
      <c r="M416"/>
      <c r="N416"/>
      <c r="O416"/>
    </row>
    <row r="417" spans="1:15" x14ac:dyDescent="0.25">
      <c r="A417"/>
      <c r="B417"/>
      <c r="C417"/>
      <c r="D417"/>
      <c r="E417"/>
      <c r="F417"/>
      <c r="G417"/>
      <c r="H417"/>
      <c r="I417"/>
      <c r="J417"/>
      <c r="K417"/>
      <c r="L417"/>
      <c r="M417"/>
      <c r="N417"/>
      <c r="O417"/>
    </row>
    <row r="418" spans="1:15" x14ac:dyDescent="0.25">
      <c r="A418"/>
      <c r="B418"/>
      <c r="C418"/>
      <c r="D418"/>
      <c r="E418"/>
      <c r="F418"/>
      <c r="G418"/>
      <c r="H418"/>
      <c r="I418"/>
      <c r="J418"/>
      <c r="K418"/>
      <c r="L418"/>
      <c r="M418"/>
      <c r="N418"/>
      <c r="O418"/>
    </row>
    <row r="419" spans="1:15" x14ac:dyDescent="0.25">
      <c r="A419"/>
      <c r="B419"/>
      <c r="C419"/>
      <c r="D419"/>
      <c r="E419"/>
      <c r="F419"/>
      <c r="G419"/>
      <c r="H419"/>
      <c r="I419"/>
      <c r="J419"/>
      <c r="K419"/>
      <c r="L419"/>
      <c r="M419"/>
      <c r="N419"/>
      <c r="O419"/>
    </row>
    <row r="420" spans="1:15" x14ac:dyDescent="0.25">
      <c r="A420"/>
      <c r="B420"/>
      <c r="C420"/>
      <c r="D420"/>
      <c r="E420"/>
      <c r="F420"/>
      <c r="G420"/>
      <c r="H420"/>
      <c r="I420"/>
      <c r="J420"/>
      <c r="K420"/>
      <c r="L420"/>
      <c r="M420"/>
      <c r="N420"/>
      <c r="O420"/>
    </row>
    <row r="421" spans="1:15" x14ac:dyDescent="0.25">
      <c r="A421"/>
      <c r="B421"/>
      <c r="C421"/>
      <c r="D421"/>
      <c r="E421"/>
      <c r="F421"/>
      <c r="G421"/>
      <c r="H421"/>
      <c r="I421"/>
      <c r="J421"/>
      <c r="K421"/>
      <c r="L421"/>
      <c r="M421"/>
      <c r="N421"/>
      <c r="O421"/>
    </row>
    <row r="422" spans="1:15" x14ac:dyDescent="0.25">
      <c r="A422"/>
      <c r="B422"/>
      <c r="C422"/>
      <c r="D422"/>
      <c r="E422"/>
      <c r="F422"/>
      <c r="G422"/>
      <c r="H422"/>
      <c r="I422"/>
      <c r="J422"/>
      <c r="K422"/>
      <c r="L422"/>
      <c r="M422"/>
      <c r="N422"/>
      <c r="O422"/>
    </row>
    <row r="423" spans="1:15" x14ac:dyDescent="0.25">
      <c r="A423"/>
      <c r="B423"/>
      <c r="C423"/>
      <c r="D423"/>
      <c r="E423"/>
      <c r="F423"/>
      <c r="G423"/>
      <c r="H423"/>
      <c r="I423"/>
      <c r="J423"/>
      <c r="K423"/>
      <c r="L423"/>
      <c r="M423"/>
      <c r="N423"/>
      <c r="O423"/>
    </row>
    <row r="424" spans="1:15" x14ac:dyDescent="0.25">
      <c r="A424"/>
      <c r="B424"/>
      <c r="C424"/>
      <c r="D424"/>
      <c r="E424"/>
      <c r="F424"/>
      <c r="G424"/>
      <c r="H424"/>
      <c r="I424"/>
      <c r="J424"/>
      <c r="K424"/>
      <c r="L424"/>
      <c r="M424"/>
      <c r="N424"/>
      <c r="O424"/>
    </row>
    <row r="425" spans="1:15" x14ac:dyDescent="0.25">
      <c r="A425"/>
      <c r="B425"/>
      <c r="C425"/>
      <c r="D425"/>
      <c r="E425"/>
      <c r="F425"/>
      <c r="G425"/>
      <c r="H425"/>
      <c r="I425"/>
      <c r="J425"/>
      <c r="K425"/>
      <c r="L425"/>
      <c r="M425"/>
      <c r="N425"/>
      <c r="O425"/>
    </row>
    <row r="426" spans="1:15" x14ac:dyDescent="0.25">
      <c r="A426"/>
      <c r="B426"/>
      <c r="C426"/>
      <c r="D426"/>
      <c r="E426"/>
      <c r="F426"/>
      <c r="G426"/>
      <c r="H426"/>
      <c r="I426"/>
      <c r="J426"/>
      <c r="K426"/>
      <c r="L426"/>
      <c r="M426"/>
      <c r="N426"/>
      <c r="O426"/>
    </row>
    <row r="427" spans="1:15" x14ac:dyDescent="0.25">
      <c r="A427"/>
      <c r="B427"/>
      <c r="C427"/>
      <c r="D427"/>
      <c r="E427"/>
      <c r="F427"/>
      <c r="G427"/>
      <c r="H427"/>
      <c r="I427"/>
      <c r="J427"/>
      <c r="K427"/>
      <c r="L427"/>
      <c r="M427"/>
      <c r="N427"/>
      <c r="O427"/>
    </row>
    <row r="428" spans="1:15" x14ac:dyDescent="0.25">
      <c r="A428"/>
      <c r="B428"/>
      <c r="C428"/>
      <c r="D428"/>
      <c r="E428"/>
      <c r="F428"/>
      <c r="G428"/>
      <c r="H428"/>
      <c r="I428"/>
      <c r="J428"/>
      <c r="K428"/>
      <c r="L428"/>
      <c r="M428"/>
      <c r="N428"/>
      <c r="O428"/>
    </row>
    <row r="429" spans="1:15" x14ac:dyDescent="0.25">
      <c r="A429"/>
      <c r="B429"/>
      <c r="C429"/>
      <c r="D429"/>
      <c r="E429"/>
      <c r="F429"/>
      <c r="G429"/>
      <c r="H429"/>
      <c r="I429"/>
      <c r="J429"/>
      <c r="K429"/>
      <c r="L429"/>
      <c r="M429"/>
      <c r="N429"/>
      <c r="O429"/>
    </row>
    <row r="430" spans="1:15" x14ac:dyDescent="0.25">
      <c r="A430"/>
      <c r="B430"/>
      <c r="C430"/>
      <c r="D430"/>
      <c r="E430"/>
      <c r="F430"/>
      <c r="G430"/>
      <c r="H430"/>
      <c r="I430"/>
      <c r="J430"/>
      <c r="K430"/>
      <c r="L430"/>
      <c r="M430"/>
      <c r="N430"/>
      <c r="O430"/>
    </row>
    <row r="431" spans="1:15" x14ac:dyDescent="0.25">
      <c r="A431"/>
      <c r="B431"/>
      <c r="C431"/>
      <c r="D431"/>
      <c r="E431"/>
      <c r="F431"/>
      <c r="G431"/>
      <c r="H431"/>
      <c r="I431"/>
      <c r="J431"/>
      <c r="K431"/>
      <c r="L431"/>
      <c r="M431"/>
      <c r="N431"/>
      <c r="O431"/>
    </row>
    <row r="432" spans="1:15" x14ac:dyDescent="0.25">
      <c r="A432"/>
      <c r="B432"/>
      <c r="C432"/>
      <c r="D432"/>
      <c r="E432"/>
      <c r="F432"/>
      <c r="G432"/>
      <c r="H432"/>
      <c r="I432"/>
      <c r="J432"/>
      <c r="K432"/>
      <c r="L432"/>
      <c r="M432"/>
      <c r="N432"/>
      <c r="O432"/>
    </row>
    <row r="433" spans="1:15" x14ac:dyDescent="0.25">
      <c r="A433"/>
      <c r="B433"/>
      <c r="C433"/>
      <c r="D433"/>
      <c r="E433"/>
      <c r="F433"/>
      <c r="G433"/>
      <c r="H433"/>
      <c r="I433"/>
      <c r="J433"/>
      <c r="K433"/>
      <c r="L433"/>
      <c r="M433"/>
      <c r="N433"/>
      <c r="O433"/>
    </row>
    <row r="434" spans="1:15" x14ac:dyDescent="0.25">
      <c r="A434"/>
      <c r="B434"/>
      <c r="C434"/>
      <c r="D434"/>
      <c r="E434"/>
      <c r="F434"/>
      <c r="G434"/>
      <c r="H434"/>
      <c r="I434"/>
      <c r="J434"/>
      <c r="K434"/>
      <c r="L434"/>
      <c r="M434"/>
      <c r="N434"/>
      <c r="O434"/>
    </row>
    <row r="435" spans="1:15" x14ac:dyDescent="0.25">
      <c r="A435"/>
      <c r="B435"/>
      <c r="C435"/>
      <c r="D435"/>
      <c r="E435"/>
      <c r="F435"/>
      <c r="G435"/>
      <c r="H435"/>
      <c r="I435"/>
      <c r="J435"/>
      <c r="K435"/>
      <c r="L435"/>
      <c r="M435"/>
      <c r="N435"/>
      <c r="O435"/>
    </row>
    <row r="436" spans="1:15" x14ac:dyDescent="0.25">
      <c r="A436"/>
      <c r="B436"/>
      <c r="C436"/>
      <c r="D436"/>
      <c r="E436"/>
      <c r="F436"/>
      <c r="G436"/>
      <c r="H436"/>
      <c r="I436"/>
      <c r="J436"/>
      <c r="K436"/>
      <c r="L436"/>
      <c r="M436"/>
      <c r="N436"/>
      <c r="O436"/>
    </row>
    <row r="437" spans="1:15" x14ac:dyDescent="0.25">
      <c r="A437"/>
      <c r="B437"/>
      <c r="C437"/>
      <c r="D437"/>
      <c r="E437"/>
      <c r="F437"/>
      <c r="G437"/>
      <c r="H437"/>
      <c r="I437"/>
      <c r="J437"/>
      <c r="K437"/>
      <c r="L437"/>
      <c r="M437"/>
      <c r="N437"/>
      <c r="O437"/>
    </row>
    <row r="438" spans="1:15" x14ac:dyDescent="0.25">
      <c r="A438"/>
      <c r="B438"/>
      <c r="C438"/>
      <c r="D438"/>
      <c r="E438"/>
      <c r="F438"/>
      <c r="G438"/>
      <c r="H438"/>
      <c r="I438"/>
      <c r="J438"/>
      <c r="K438"/>
      <c r="L438"/>
      <c r="M438"/>
      <c r="N438"/>
      <c r="O438"/>
    </row>
    <row r="439" spans="1:15" x14ac:dyDescent="0.25">
      <c r="A439"/>
      <c r="B439"/>
      <c r="C439"/>
      <c r="D439"/>
      <c r="E439"/>
      <c r="F439"/>
      <c r="G439"/>
      <c r="H439"/>
      <c r="I439"/>
      <c r="J439"/>
      <c r="K439"/>
      <c r="L439"/>
      <c r="M439"/>
      <c r="N439"/>
      <c r="O439"/>
    </row>
    <row r="440" spans="1:15" x14ac:dyDescent="0.25">
      <c r="A440"/>
      <c r="B440"/>
      <c r="C440"/>
      <c r="D440"/>
      <c r="E440"/>
      <c r="F440"/>
      <c r="G440"/>
      <c r="H440"/>
      <c r="I440"/>
      <c r="J440"/>
      <c r="K440"/>
      <c r="L440"/>
      <c r="M440"/>
      <c r="N440"/>
      <c r="O440"/>
    </row>
    <row r="441" spans="1:15" x14ac:dyDescent="0.25">
      <c r="A441"/>
      <c r="B441"/>
      <c r="C441"/>
      <c r="D441"/>
      <c r="E441"/>
      <c r="F441"/>
      <c r="G441"/>
      <c r="H441"/>
      <c r="I441"/>
      <c r="J441"/>
      <c r="K441"/>
      <c r="L441"/>
      <c r="M441"/>
      <c r="N441"/>
      <c r="O441"/>
    </row>
    <row r="442" spans="1:15" x14ac:dyDescent="0.25">
      <c r="A442"/>
      <c r="B442"/>
      <c r="C442"/>
      <c r="D442"/>
      <c r="E442"/>
      <c r="F442"/>
      <c r="G442"/>
      <c r="H442"/>
      <c r="I442"/>
      <c r="J442"/>
      <c r="K442"/>
      <c r="L442"/>
      <c r="M442"/>
      <c r="N442"/>
      <c r="O442"/>
    </row>
    <row r="443" spans="1:15" x14ac:dyDescent="0.25">
      <c r="A443"/>
      <c r="B443"/>
      <c r="C443"/>
      <c r="D443"/>
      <c r="E443"/>
      <c r="F443"/>
      <c r="G443"/>
      <c r="H443"/>
      <c r="I443"/>
      <c r="J443"/>
      <c r="K443"/>
      <c r="L443"/>
      <c r="M443"/>
      <c r="N443"/>
      <c r="O443"/>
    </row>
    <row r="444" spans="1:15" x14ac:dyDescent="0.25">
      <c r="A444"/>
      <c r="B444"/>
      <c r="C444"/>
      <c r="D444"/>
      <c r="E444"/>
      <c r="F444"/>
      <c r="G444"/>
      <c r="H444"/>
      <c r="I444"/>
      <c r="J444"/>
      <c r="K444"/>
      <c r="L444"/>
      <c r="M444"/>
      <c r="N444"/>
      <c r="O444"/>
    </row>
    <row r="445" spans="1:15" x14ac:dyDescent="0.25">
      <c r="A445"/>
      <c r="B445"/>
      <c r="C445"/>
      <c r="D445"/>
      <c r="E445"/>
      <c r="F445"/>
      <c r="G445"/>
      <c r="H445"/>
      <c r="I445"/>
      <c r="J445"/>
      <c r="K445"/>
      <c r="L445"/>
      <c r="M445"/>
      <c r="N445"/>
      <c r="O445"/>
    </row>
    <row r="446" spans="1:15" x14ac:dyDescent="0.25">
      <c r="A446"/>
      <c r="B446"/>
      <c r="C446"/>
      <c r="D446"/>
      <c r="E446"/>
      <c r="F446"/>
      <c r="G446"/>
      <c r="H446"/>
      <c r="I446"/>
      <c r="J446"/>
      <c r="K446"/>
      <c r="L446"/>
      <c r="M446"/>
      <c r="N446"/>
      <c r="O446"/>
    </row>
    <row r="447" spans="1:15" x14ac:dyDescent="0.25">
      <c r="A447"/>
      <c r="B447"/>
      <c r="C447"/>
      <c r="D447"/>
      <c r="E447"/>
      <c r="F447"/>
      <c r="G447"/>
      <c r="H447"/>
      <c r="I447"/>
      <c r="J447"/>
      <c r="K447"/>
      <c r="L447"/>
      <c r="M447"/>
      <c r="N447"/>
      <c r="O447"/>
    </row>
    <row r="448" spans="1:15" x14ac:dyDescent="0.25">
      <c r="A448"/>
      <c r="B448"/>
      <c r="C448"/>
      <c r="D448"/>
      <c r="E448"/>
      <c r="F448"/>
      <c r="G448"/>
      <c r="H448"/>
      <c r="I448"/>
      <c r="J448"/>
      <c r="K448"/>
      <c r="L448"/>
      <c r="M448"/>
      <c r="N448"/>
      <c r="O448"/>
    </row>
    <row r="449" spans="1:15" x14ac:dyDescent="0.25">
      <c r="A449"/>
      <c r="B449"/>
      <c r="C449"/>
      <c r="D449"/>
      <c r="E449"/>
      <c r="F449"/>
      <c r="G449"/>
      <c r="H449"/>
      <c r="I449"/>
      <c r="J449"/>
      <c r="K449"/>
      <c r="L449"/>
      <c r="M449"/>
      <c r="N449"/>
      <c r="O449"/>
    </row>
    <row r="450" spans="1:15" x14ac:dyDescent="0.25">
      <c r="A450"/>
      <c r="B450"/>
      <c r="C450"/>
      <c r="D450"/>
      <c r="E450"/>
      <c r="F450"/>
      <c r="G450"/>
      <c r="H450"/>
      <c r="I450"/>
      <c r="J450"/>
      <c r="K450"/>
      <c r="L450"/>
      <c r="M450"/>
      <c r="N450"/>
      <c r="O450"/>
    </row>
    <row r="451" spans="1:15" x14ac:dyDescent="0.25">
      <c r="A451"/>
      <c r="B451"/>
      <c r="C451"/>
      <c r="D451"/>
      <c r="E451"/>
      <c r="F451"/>
      <c r="G451"/>
      <c r="H451"/>
      <c r="I451"/>
      <c r="J451"/>
      <c r="K451"/>
      <c r="L451"/>
      <c r="M451"/>
      <c r="N451"/>
      <c r="O451"/>
    </row>
    <row r="452" spans="1:15" x14ac:dyDescent="0.25">
      <c r="A452"/>
      <c r="B452"/>
      <c r="C452"/>
      <c r="D452"/>
      <c r="E452"/>
      <c r="F452"/>
      <c r="G452"/>
      <c r="H452"/>
      <c r="I452"/>
      <c r="J452"/>
      <c r="K452"/>
      <c r="L452"/>
      <c r="M452"/>
      <c r="N452"/>
      <c r="O452"/>
    </row>
    <row r="453" spans="1:15" x14ac:dyDescent="0.25">
      <c r="A453"/>
      <c r="B453"/>
      <c r="C453"/>
      <c r="D453"/>
      <c r="E453"/>
      <c r="F453"/>
      <c r="G453"/>
      <c r="H453"/>
      <c r="I453"/>
      <c r="J453"/>
      <c r="K453"/>
      <c r="L453"/>
      <c r="M453"/>
      <c r="N453"/>
      <c r="O453"/>
    </row>
    <row r="454" spans="1:15" x14ac:dyDescent="0.25">
      <c r="A454"/>
      <c r="B454"/>
      <c r="C454"/>
      <c r="D454"/>
      <c r="E454"/>
      <c r="F454"/>
      <c r="G454"/>
      <c r="H454"/>
      <c r="I454"/>
      <c r="J454"/>
      <c r="K454"/>
      <c r="L454"/>
      <c r="M454"/>
      <c r="N454"/>
      <c r="O454"/>
    </row>
    <row r="455" spans="1:15" x14ac:dyDescent="0.25">
      <c r="A455"/>
      <c r="B455"/>
      <c r="C455"/>
      <c r="D455"/>
      <c r="E455"/>
      <c r="F455"/>
      <c r="G455"/>
      <c r="H455"/>
      <c r="I455"/>
      <c r="J455"/>
      <c r="K455"/>
      <c r="L455"/>
      <c r="M455"/>
      <c r="N455"/>
      <c r="O455"/>
    </row>
    <row r="456" spans="1:15" x14ac:dyDescent="0.25">
      <c r="A456"/>
      <c r="B456"/>
      <c r="C456"/>
      <c r="D456"/>
      <c r="E456"/>
      <c r="F456"/>
      <c r="G456"/>
      <c r="H456"/>
      <c r="I456"/>
      <c r="J456"/>
      <c r="K456"/>
      <c r="L456"/>
      <c r="M456"/>
      <c r="N456"/>
      <c r="O456"/>
    </row>
    <row r="457" spans="1:15" x14ac:dyDescent="0.25">
      <c r="A457"/>
      <c r="B457"/>
      <c r="C457"/>
      <c r="D457"/>
      <c r="E457"/>
      <c r="F457"/>
      <c r="G457"/>
      <c r="H457"/>
      <c r="I457"/>
      <c r="J457"/>
      <c r="K457"/>
      <c r="L457"/>
      <c r="M457"/>
      <c r="N457"/>
      <c r="O457"/>
    </row>
    <row r="458" spans="1:15" x14ac:dyDescent="0.25">
      <c r="A458"/>
      <c r="B458"/>
      <c r="C458"/>
      <c r="D458"/>
      <c r="E458"/>
      <c r="F458"/>
      <c r="G458"/>
      <c r="H458"/>
      <c r="I458"/>
      <c r="J458"/>
      <c r="K458"/>
      <c r="L458"/>
      <c r="M458"/>
      <c r="N458"/>
      <c r="O458"/>
    </row>
    <row r="459" spans="1:15" x14ac:dyDescent="0.25">
      <c r="A459"/>
      <c r="B459"/>
      <c r="C459"/>
      <c r="D459"/>
      <c r="E459"/>
      <c r="F459"/>
      <c r="G459"/>
      <c r="H459"/>
      <c r="I459"/>
      <c r="J459"/>
      <c r="K459"/>
      <c r="L459"/>
      <c r="M459"/>
      <c r="N459"/>
      <c r="O459"/>
    </row>
    <row r="460" spans="1:15" x14ac:dyDescent="0.25">
      <c r="A460"/>
      <c r="B460"/>
      <c r="C460"/>
      <c r="D460"/>
      <c r="E460"/>
      <c r="F460"/>
      <c r="G460"/>
      <c r="H460"/>
      <c r="I460"/>
      <c r="J460"/>
      <c r="K460"/>
      <c r="L460"/>
      <c r="M460"/>
      <c r="N460"/>
      <c r="O460"/>
    </row>
    <row r="461" spans="1:15" x14ac:dyDescent="0.25">
      <c r="A461"/>
      <c r="B461"/>
      <c r="C461"/>
      <c r="D461"/>
      <c r="E461"/>
      <c r="F461"/>
      <c r="G461"/>
      <c r="H461"/>
      <c r="I461"/>
      <c r="J461"/>
      <c r="K461"/>
      <c r="L461"/>
      <c r="M461"/>
      <c r="N461"/>
      <c r="O461"/>
    </row>
    <row r="462" spans="1:15" x14ac:dyDescent="0.25">
      <c r="A462"/>
      <c r="B462"/>
      <c r="C462"/>
      <c r="D462"/>
      <c r="E462"/>
      <c r="F462"/>
      <c r="G462"/>
      <c r="H462"/>
      <c r="I462"/>
      <c r="J462"/>
      <c r="K462"/>
      <c r="L462"/>
      <c r="M462"/>
      <c r="N462"/>
      <c r="O462"/>
    </row>
    <row r="463" spans="1:15" x14ac:dyDescent="0.25">
      <c r="A463"/>
      <c r="B463"/>
      <c r="C463"/>
      <c r="D463"/>
      <c r="E463"/>
      <c r="F463"/>
      <c r="G463"/>
      <c r="H463"/>
      <c r="I463"/>
      <c r="J463"/>
      <c r="K463"/>
      <c r="L463"/>
      <c r="M463"/>
      <c r="N463"/>
      <c r="O463"/>
    </row>
    <row r="464" spans="1:15" x14ac:dyDescent="0.25">
      <c r="A464"/>
      <c r="B464"/>
      <c r="C464"/>
      <c r="D464"/>
      <c r="E464"/>
      <c r="F464"/>
      <c r="G464"/>
      <c r="H464"/>
      <c r="I464"/>
      <c r="J464"/>
      <c r="K464"/>
      <c r="L464"/>
      <c r="M464"/>
      <c r="N464"/>
      <c r="O464"/>
    </row>
    <row r="465" spans="1:15" x14ac:dyDescent="0.25">
      <c r="A465"/>
      <c r="B465"/>
      <c r="C465"/>
      <c r="D465"/>
      <c r="E465"/>
      <c r="F465"/>
      <c r="G465"/>
      <c r="H465"/>
      <c r="I465"/>
      <c r="J465"/>
      <c r="K465"/>
      <c r="L465"/>
      <c r="M465"/>
      <c r="N465"/>
      <c r="O465"/>
    </row>
    <row r="466" spans="1:15" x14ac:dyDescent="0.25">
      <c r="A466"/>
      <c r="B466"/>
      <c r="C466"/>
      <c r="D466"/>
      <c r="E466"/>
      <c r="F466"/>
      <c r="G466"/>
      <c r="H466"/>
      <c r="I466"/>
      <c r="J466"/>
      <c r="K466"/>
      <c r="L466"/>
      <c r="M466"/>
      <c r="N466"/>
      <c r="O466"/>
    </row>
    <row r="467" spans="1:15" x14ac:dyDescent="0.25">
      <c r="A467"/>
      <c r="B467"/>
      <c r="C467"/>
      <c r="D467"/>
      <c r="E467"/>
      <c r="F467"/>
      <c r="G467"/>
      <c r="H467"/>
      <c r="I467"/>
      <c r="J467"/>
      <c r="K467"/>
      <c r="L467"/>
      <c r="M467"/>
      <c r="N467"/>
      <c r="O467"/>
    </row>
    <row r="468" spans="1:15" x14ac:dyDescent="0.25">
      <c r="A468"/>
      <c r="B468"/>
      <c r="C468"/>
      <c r="D468"/>
      <c r="E468"/>
      <c r="F468"/>
      <c r="G468"/>
      <c r="H468"/>
      <c r="I468"/>
      <c r="J468"/>
      <c r="K468"/>
      <c r="L468"/>
      <c r="M468"/>
      <c r="N468"/>
      <c r="O468"/>
    </row>
    <row r="469" spans="1:15" x14ac:dyDescent="0.25">
      <c r="A469"/>
      <c r="B469"/>
      <c r="C469"/>
      <c r="D469"/>
      <c r="E469"/>
      <c r="F469"/>
      <c r="G469"/>
      <c r="H469"/>
      <c r="I469"/>
      <c r="J469"/>
      <c r="K469"/>
      <c r="L469"/>
      <c r="M469"/>
      <c r="N469"/>
      <c r="O469"/>
    </row>
    <row r="470" spans="1:15" x14ac:dyDescent="0.25">
      <c r="A470"/>
      <c r="B470"/>
      <c r="C470"/>
      <c r="D470"/>
      <c r="E470"/>
      <c r="F470"/>
      <c r="G470"/>
      <c r="H470"/>
      <c r="I470"/>
      <c r="J470"/>
      <c r="K470"/>
      <c r="L470"/>
      <c r="M470"/>
      <c r="N470"/>
      <c r="O470"/>
    </row>
    <row r="471" spans="1:15" x14ac:dyDescent="0.25">
      <c r="A471"/>
      <c r="B471"/>
      <c r="C471"/>
      <c r="D471"/>
      <c r="E471"/>
      <c r="F471"/>
      <c r="G471"/>
      <c r="H471"/>
      <c r="I471"/>
      <c r="J471"/>
      <c r="K471"/>
      <c r="L471"/>
      <c r="M471"/>
      <c r="N471"/>
      <c r="O471"/>
    </row>
    <row r="472" spans="1:15" x14ac:dyDescent="0.25">
      <c r="A472"/>
      <c r="B472"/>
      <c r="C472"/>
      <c r="D472"/>
      <c r="E472"/>
      <c r="F472"/>
      <c r="G472"/>
      <c r="H472"/>
      <c r="I472"/>
      <c r="J472"/>
      <c r="K472"/>
      <c r="L472"/>
      <c r="M472"/>
      <c r="N472"/>
      <c r="O472"/>
    </row>
    <row r="473" spans="1:15" x14ac:dyDescent="0.25">
      <c r="A473"/>
      <c r="B473"/>
      <c r="C473"/>
      <c r="D473"/>
      <c r="E473"/>
      <c r="F473"/>
      <c r="G473"/>
      <c r="H473"/>
      <c r="I473"/>
      <c r="J473"/>
      <c r="K473"/>
      <c r="L473"/>
      <c r="M473"/>
      <c r="N473"/>
      <c r="O473"/>
    </row>
    <row r="474" spans="1:15" x14ac:dyDescent="0.25">
      <c r="A474"/>
      <c r="B474"/>
      <c r="C474"/>
      <c r="D474"/>
      <c r="E474"/>
      <c r="F474"/>
      <c r="G474"/>
      <c r="H474"/>
      <c r="I474"/>
      <c r="J474"/>
      <c r="K474"/>
      <c r="L474"/>
      <c r="M474"/>
      <c r="N474"/>
      <c r="O474"/>
    </row>
    <row r="475" spans="1:15" x14ac:dyDescent="0.25">
      <c r="A475"/>
      <c r="B475"/>
      <c r="C475"/>
      <c r="D475"/>
      <c r="E475"/>
      <c r="F475"/>
      <c r="G475"/>
      <c r="H475"/>
      <c r="I475"/>
      <c r="J475"/>
      <c r="K475"/>
      <c r="L475"/>
      <c r="M475"/>
      <c r="N475"/>
      <c r="O475"/>
    </row>
    <row r="476" spans="1:15" x14ac:dyDescent="0.25">
      <c r="A476"/>
      <c r="B476"/>
      <c r="C476"/>
      <c r="D476"/>
      <c r="E476"/>
      <c r="F476"/>
      <c r="G476"/>
      <c r="H476"/>
      <c r="I476"/>
      <c r="J476"/>
      <c r="K476"/>
      <c r="L476"/>
      <c r="M476"/>
      <c r="N476"/>
      <c r="O476"/>
    </row>
    <row r="477" spans="1:15" x14ac:dyDescent="0.25">
      <c r="A477"/>
      <c r="B477"/>
      <c r="C477"/>
      <c r="D477"/>
      <c r="E477"/>
      <c r="F477"/>
      <c r="G477"/>
      <c r="H477"/>
      <c r="I477"/>
      <c r="J477"/>
      <c r="K477"/>
      <c r="L477"/>
      <c r="M477"/>
      <c r="N477"/>
      <c r="O477"/>
    </row>
    <row r="478" spans="1:15" x14ac:dyDescent="0.25">
      <c r="A478"/>
      <c r="B478"/>
      <c r="C478"/>
      <c r="D478"/>
      <c r="E478"/>
      <c r="F478"/>
      <c r="G478"/>
      <c r="H478"/>
      <c r="I478"/>
      <c r="J478"/>
      <c r="K478"/>
      <c r="L478"/>
      <c r="M478"/>
      <c r="N478"/>
      <c r="O478"/>
    </row>
    <row r="479" spans="1:15" x14ac:dyDescent="0.25">
      <c r="A479"/>
      <c r="B479"/>
      <c r="C479"/>
      <c r="D479"/>
      <c r="E479"/>
      <c r="F479"/>
      <c r="G479"/>
      <c r="H479"/>
      <c r="I479"/>
      <c r="J479"/>
      <c r="K479"/>
      <c r="L479"/>
      <c r="M479"/>
      <c r="N479"/>
      <c r="O479"/>
    </row>
    <row r="480" spans="1:15" x14ac:dyDescent="0.25">
      <c r="A480"/>
      <c r="B480"/>
      <c r="C480"/>
      <c r="D480"/>
      <c r="E480"/>
      <c r="F480"/>
      <c r="G480"/>
      <c r="H480"/>
      <c r="I480"/>
      <c r="J480"/>
      <c r="K480"/>
      <c r="L480"/>
      <c r="M480"/>
      <c r="N480"/>
      <c r="O480"/>
    </row>
    <row r="481" spans="1:15" x14ac:dyDescent="0.25">
      <c r="A481"/>
      <c r="B481"/>
      <c r="C481"/>
      <c r="D481"/>
      <c r="E481"/>
      <c r="F481"/>
      <c r="G481"/>
      <c r="H481"/>
      <c r="I481"/>
      <c r="J481"/>
      <c r="K481"/>
      <c r="L481"/>
      <c r="M481"/>
      <c r="N481"/>
      <c r="O481"/>
    </row>
    <row r="482" spans="1:15" x14ac:dyDescent="0.25">
      <c r="A482"/>
      <c r="B482"/>
      <c r="C482"/>
      <c r="D482"/>
      <c r="E482"/>
      <c r="F482"/>
      <c r="G482"/>
      <c r="H482"/>
      <c r="I482"/>
      <c r="J482"/>
      <c r="K482"/>
      <c r="L482"/>
      <c r="M482"/>
      <c r="N482"/>
      <c r="O482"/>
    </row>
    <row r="483" spans="1:15" x14ac:dyDescent="0.25">
      <c r="A483"/>
      <c r="B483"/>
      <c r="C483"/>
      <c r="D483"/>
      <c r="E483"/>
      <c r="F483"/>
      <c r="G483"/>
      <c r="H483"/>
      <c r="I483"/>
      <c r="J483"/>
      <c r="K483"/>
      <c r="L483"/>
      <c r="M483"/>
      <c r="N483"/>
      <c r="O483"/>
    </row>
    <row r="484" spans="1:15" x14ac:dyDescent="0.25">
      <c r="A484"/>
      <c r="B484"/>
      <c r="C484"/>
      <c r="D484"/>
      <c r="E484"/>
      <c r="F484"/>
      <c r="G484"/>
      <c r="H484"/>
      <c r="I484"/>
      <c r="J484"/>
      <c r="K484"/>
      <c r="L484"/>
      <c r="M484"/>
      <c r="N484"/>
      <c r="O484"/>
    </row>
    <row r="485" spans="1:15" x14ac:dyDescent="0.25">
      <c r="A485"/>
      <c r="B485"/>
      <c r="C485"/>
      <c r="D485"/>
      <c r="E485"/>
      <c r="F485"/>
      <c r="G485"/>
      <c r="H485"/>
      <c r="I485"/>
      <c r="J485"/>
      <c r="K485"/>
      <c r="L485"/>
      <c r="M485"/>
      <c r="N485"/>
      <c r="O485"/>
    </row>
    <row r="486" spans="1:15" x14ac:dyDescent="0.25">
      <c r="A486"/>
      <c r="B486"/>
      <c r="C486"/>
      <c r="D486"/>
      <c r="E486"/>
      <c r="F486"/>
      <c r="G486"/>
      <c r="H486"/>
      <c r="I486"/>
      <c r="J486"/>
      <c r="K486"/>
      <c r="L486"/>
      <c r="M486"/>
      <c r="N486"/>
      <c r="O486"/>
    </row>
    <row r="487" spans="1:15" x14ac:dyDescent="0.25">
      <c r="A487"/>
      <c r="B487"/>
      <c r="C487"/>
      <c r="D487"/>
      <c r="E487"/>
      <c r="F487"/>
      <c r="G487"/>
      <c r="H487"/>
      <c r="I487"/>
      <c r="J487"/>
      <c r="K487"/>
      <c r="L487"/>
      <c r="M487"/>
      <c r="N487"/>
      <c r="O487"/>
    </row>
    <row r="488" spans="1:15" x14ac:dyDescent="0.25">
      <c r="A488"/>
      <c r="B488"/>
      <c r="C488"/>
      <c r="D488"/>
      <c r="E488"/>
      <c r="F488"/>
      <c r="G488"/>
      <c r="H488"/>
      <c r="I488"/>
      <c r="J488"/>
      <c r="K488"/>
      <c r="L488"/>
      <c r="M488"/>
      <c r="N488"/>
      <c r="O488"/>
    </row>
    <row r="489" spans="1:15" x14ac:dyDescent="0.25">
      <c r="A489"/>
      <c r="B489"/>
      <c r="C489"/>
      <c r="D489"/>
      <c r="E489"/>
      <c r="F489"/>
      <c r="G489"/>
      <c r="H489"/>
      <c r="I489"/>
      <c r="J489"/>
      <c r="K489"/>
      <c r="L489"/>
      <c r="M489"/>
      <c r="N489"/>
      <c r="O489"/>
    </row>
    <row r="490" spans="1:15" x14ac:dyDescent="0.25">
      <c r="A490"/>
      <c r="B490"/>
      <c r="C490"/>
      <c r="D490"/>
      <c r="E490"/>
      <c r="F490"/>
      <c r="G490"/>
      <c r="H490"/>
      <c r="I490"/>
      <c r="J490"/>
      <c r="K490"/>
      <c r="L490"/>
      <c r="M490"/>
      <c r="N490"/>
      <c r="O490"/>
    </row>
    <row r="491" spans="1:15" x14ac:dyDescent="0.25">
      <c r="A491"/>
      <c r="B491"/>
      <c r="C491"/>
      <c r="D491"/>
      <c r="E491"/>
      <c r="F491"/>
      <c r="G491"/>
      <c r="H491"/>
      <c r="I491"/>
      <c r="J491"/>
      <c r="K491"/>
      <c r="L491"/>
      <c r="M491"/>
      <c r="N491"/>
      <c r="O491"/>
    </row>
    <row r="492" spans="1:15" x14ac:dyDescent="0.25">
      <c r="A492"/>
      <c r="B492"/>
      <c r="C492"/>
      <c r="D492"/>
      <c r="E492"/>
      <c r="F492"/>
      <c r="G492"/>
      <c r="H492"/>
      <c r="I492"/>
      <c r="J492"/>
      <c r="K492"/>
      <c r="L492"/>
      <c r="M492"/>
      <c r="N492"/>
      <c r="O492"/>
    </row>
    <row r="493" spans="1:15" x14ac:dyDescent="0.25">
      <c r="A493"/>
      <c r="B493"/>
      <c r="C493"/>
      <c r="D493"/>
      <c r="E493"/>
      <c r="F493"/>
      <c r="G493"/>
      <c r="H493"/>
      <c r="I493"/>
      <c r="J493"/>
      <c r="K493"/>
      <c r="L493"/>
      <c r="M493"/>
      <c r="N493"/>
      <c r="O493"/>
    </row>
    <row r="494" spans="1:15" x14ac:dyDescent="0.25">
      <c r="A494"/>
      <c r="B494"/>
      <c r="C494"/>
      <c r="D494"/>
      <c r="E494"/>
      <c r="F494"/>
      <c r="G494"/>
      <c r="H494"/>
      <c r="I494"/>
      <c r="J494"/>
      <c r="K494"/>
      <c r="L494"/>
      <c r="M494"/>
      <c r="N494"/>
      <c r="O494"/>
    </row>
    <row r="495" spans="1:15" x14ac:dyDescent="0.25">
      <c r="A495"/>
      <c r="B495"/>
      <c r="C495"/>
      <c r="D495"/>
      <c r="E495"/>
      <c r="F495"/>
      <c r="G495"/>
      <c r="H495"/>
      <c r="I495"/>
      <c r="J495"/>
      <c r="K495"/>
      <c r="L495"/>
      <c r="M495"/>
      <c r="N495"/>
      <c r="O495"/>
    </row>
    <row r="496" spans="1:15" x14ac:dyDescent="0.25">
      <c r="A496"/>
      <c r="B496"/>
      <c r="C496"/>
      <c r="D496"/>
      <c r="E496"/>
      <c r="F496"/>
      <c r="G496"/>
      <c r="H496"/>
      <c r="I496"/>
      <c r="J496"/>
      <c r="K496"/>
      <c r="L496"/>
      <c r="M496"/>
      <c r="N496"/>
      <c r="O496"/>
    </row>
    <row r="497" spans="1:15" x14ac:dyDescent="0.25">
      <c r="A497"/>
      <c r="B497"/>
      <c r="C497"/>
      <c r="D497"/>
      <c r="E497"/>
      <c r="F497"/>
      <c r="G497"/>
      <c r="H497"/>
      <c r="I497"/>
      <c r="J497"/>
      <c r="K497"/>
      <c r="L497"/>
      <c r="M497"/>
      <c r="N497"/>
      <c r="O497"/>
    </row>
    <row r="498" spans="1:15" x14ac:dyDescent="0.25">
      <c r="A498"/>
      <c r="B498"/>
      <c r="C498"/>
      <c r="D498"/>
      <c r="E498"/>
      <c r="F498"/>
      <c r="G498"/>
      <c r="H498"/>
      <c r="I498"/>
      <c r="J498"/>
      <c r="K498"/>
      <c r="L498"/>
      <c r="M498"/>
      <c r="N498"/>
      <c r="O498"/>
    </row>
    <row r="499" spans="1:15" x14ac:dyDescent="0.25">
      <c r="A499"/>
      <c r="B499"/>
      <c r="C499"/>
      <c r="D499"/>
      <c r="E499"/>
      <c r="F499"/>
      <c r="G499"/>
      <c r="H499"/>
      <c r="I499"/>
      <c r="J499"/>
      <c r="K499"/>
      <c r="L499"/>
      <c r="M499"/>
      <c r="N499"/>
      <c r="O499"/>
    </row>
    <row r="500" spans="1:15" x14ac:dyDescent="0.25">
      <c r="A500"/>
      <c r="B500"/>
      <c r="C500"/>
      <c r="D500"/>
      <c r="E500"/>
      <c r="F500"/>
      <c r="G500"/>
      <c r="H500"/>
      <c r="I500"/>
      <c r="J500"/>
      <c r="K500"/>
      <c r="L500"/>
      <c r="M500"/>
      <c r="N500"/>
      <c r="O500"/>
    </row>
    <row r="501" spans="1:15" x14ac:dyDescent="0.25">
      <c r="A501"/>
      <c r="B501"/>
      <c r="C501"/>
      <c r="D501"/>
      <c r="E501"/>
      <c r="F501"/>
      <c r="G501"/>
      <c r="H501"/>
      <c r="I501"/>
      <c r="J501"/>
      <c r="K501"/>
      <c r="L501"/>
      <c r="M501"/>
      <c r="N501"/>
      <c r="O501"/>
    </row>
    <row r="502" spans="1:15" x14ac:dyDescent="0.25">
      <c r="A502"/>
      <c r="B502"/>
      <c r="C502"/>
      <c r="D502"/>
      <c r="E502"/>
      <c r="F502"/>
      <c r="G502"/>
      <c r="H502"/>
      <c r="I502"/>
      <c r="J502"/>
      <c r="K502"/>
      <c r="L502"/>
      <c r="M502"/>
      <c r="N502"/>
      <c r="O502"/>
    </row>
    <row r="503" spans="1:15" x14ac:dyDescent="0.25">
      <c r="A503"/>
      <c r="B503"/>
      <c r="C503"/>
      <c r="D503"/>
      <c r="E503"/>
      <c r="F503"/>
      <c r="G503"/>
      <c r="H503"/>
      <c r="I503"/>
      <c r="J503"/>
      <c r="K503"/>
      <c r="L503"/>
      <c r="M503"/>
      <c r="N503"/>
      <c r="O503"/>
    </row>
    <row r="504" spans="1:15" x14ac:dyDescent="0.25">
      <c r="A504"/>
      <c r="B504"/>
      <c r="C504"/>
      <c r="D504"/>
      <c r="E504"/>
      <c r="F504"/>
      <c r="G504"/>
      <c r="H504"/>
      <c r="I504"/>
      <c r="J504"/>
      <c r="K504"/>
      <c r="L504"/>
      <c r="M504"/>
      <c r="N504"/>
      <c r="O504"/>
    </row>
    <row r="505" spans="1:15" x14ac:dyDescent="0.25">
      <c r="A505"/>
      <c r="B505"/>
      <c r="C505"/>
      <c r="D505"/>
      <c r="E505"/>
      <c r="F505"/>
      <c r="G505"/>
      <c r="H505"/>
      <c r="I505"/>
      <c r="J505"/>
      <c r="K505"/>
      <c r="L505"/>
      <c r="M505"/>
      <c r="N505"/>
      <c r="O505"/>
    </row>
    <row r="506" spans="1:15" x14ac:dyDescent="0.25">
      <c r="A506"/>
      <c r="B506"/>
      <c r="C506"/>
      <c r="D506"/>
      <c r="E506"/>
      <c r="F506"/>
      <c r="G506"/>
      <c r="H506"/>
      <c r="I506"/>
      <c r="J506"/>
      <c r="K506"/>
      <c r="L506"/>
      <c r="M506"/>
      <c r="N506"/>
      <c r="O506"/>
    </row>
    <row r="507" spans="1:15" x14ac:dyDescent="0.25">
      <c r="A507"/>
      <c r="B507"/>
      <c r="C507"/>
      <c r="D507"/>
      <c r="E507"/>
      <c r="F507"/>
      <c r="G507"/>
      <c r="H507"/>
      <c r="I507"/>
      <c r="J507"/>
      <c r="K507"/>
      <c r="L507"/>
      <c r="M507"/>
      <c r="N507"/>
      <c r="O507"/>
    </row>
    <row r="508" spans="1:15" x14ac:dyDescent="0.25">
      <c r="A508"/>
      <c r="B508"/>
      <c r="C508"/>
      <c r="D508"/>
      <c r="E508"/>
      <c r="F508"/>
      <c r="G508"/>
      <c r="H508"/>
      <c r="I508"/>
      <c r="J508"/>
      <c r="K508"/>
      <c r="L508"/>
      <c r="M508"/>
      <c r="N508"/>
      <c r="O508"/>
    </row>
    <row r="509" spans="1:15" x14ac:dyDescent="0.25">
      <c r="A509"/>
      <c r="B509"/>
      <c r="C509"/>
      <c r="D509"/>
      <c r="E509"/>
      <c r="F509"/>
      <c r="G509"/>
      <c r="H509"/>
      <c r="I509"/>
      <c r="J509"/>
      <c r="K509"/>
      <c r="L509"/>
      <c r="M509"/>
      <c r="N509"/>
      <c r="O509"/>
    </row>
    <row r="510" spans="1:15" x14ac:dyDescent="0.25">
      <c r="A510"/>
      <c r="B510"/>
      <c r="C510"/>
      <c r="D510"/>
      <c r="E510"/>
      <c r="F510"/>
      <c r="G510"/>
      <c r="H510"/>
      <c r="I510"/>
      <c r="J510"/>
      <c r="K510"/>
      <c r="L510"/>
      <c r="M510"/>
      <c r="N510"/>
      <c r="O510"/>
    </row>
    <row r="511" spans="1:15" x14ac:dyDescent="0.25">
      <c r="A511"/>
      <c r="B511"/>
      <c r="C511"/>
      <c r="D511"/>
      <c r="E511"/>
      <c r="F511"/>
      <c r="G511"/>
      <c r="H511"/>
      <c r="I511"/>
      <c r="J511"/>
      <c r="K511"/>
      <c r="L511"/>
      <c r="M511"/>
      <c r="N511"/>
      <c r="O511"/>
    </row>
    <row r="512" spans="1:15" x14ac:dyDescent="0.25">
      <c r="A512"/>
      <c r="B512"/>
      <c r="C512"/>
      <c r="D512"/>
      <c r="E512"/>
      <c r="F512"/>
      <c r="G512"/>
      <c r="H512"/>
      <c r="I512"/>
      <c r="J512"/>
      <c r="K512"/>
      <c r="L512"/>
      <c r="M512"/>
      <c r="N512"/>
      <c r="O512"/>
    </row>
    <row r="513" spans="1:15" x14ac:dyDescent="0.25">
      <c r="A513"/>
      <c r="B513"/>
      <c r="C513"/>
      <c r="D513"/>
      <c r="E513"/>
      <c r="F513"/>
      <c r="G513"/>
      <c r="H513"/>
      <c r="I513"/>
      <c r="J513"/>
      <c r="K513"/>
      <c r="L513"/>
      <c r="M513"/>
      <c r="N513"/>
      <c r="O513"/>
    </row>
    <row r="514" spans="1:15" x14ac:dyDescent="0.25">
      <c r="A514"/>
      <c r="B514"/>
      <c r="C514"/>
      <c r="D514"/>
      <c r="E514"/>
      <c r="F514"/>
      <c r="G514"/>
      <c r="H514"/>
      <c r="I514"/>
      <c r="J514"/>
      <c r="K514"/>
      <c r="L514"/>
      <c r="M514"/>
      <c r="N514"/>
      <c r="O514"/>
    </row>
    <row r="515" spans="1:15" x14ac:dyDescent="0.25">
      <c r="A515"/>
      <c r="B515"/>
      <c r="C515"/>
      <c r="D515"/>
      <c r="E515"/>
      <c r="F515"/>
      <c r="G515"/>
      <c r="H515"/>
      <c r="I515"/>
      <c r="J515"/>
      <c r="K515"/>
      <c r="L515"/>
      <c r="M515"/>
      <c r="N515"/>
      <c r="O515"/>
    </row>
    <row r="516" spans="1:15" x14ac:dyDescent="0.25">
      <c r="A516"/>
      <c r="B516"/>
      <c r="C516"/>
      <c r="D516"/>
      <c r="E516"/>
      <c r="F516"/>
      <c r="G516"/>
      <c r="H516"/>
      <c r="I516"/>
      <c r="J516"/>
      <c r="K516"/>
      <c r="L516"/>
      <c r="M516"/>
      <c r="N516"/>
      <c r="O516"/>
    </row>
    <row r="517" spans="1:15" x14ac:dyDescent="0.25">
      <c r="A517"/>
      <c r="B517"/>
      <c r="C517"/>
      <c r="D517"/>
      <c r="E517"/>
      <c r="F517"/>
      <c r="G517"/>
      <c r="H517"/>
      <c r="I517"/>
      <c r="J517"/>
      <c r="K517"/>
      <c r="L517"/>
      <c r="M517"/>
      <c r="N517"/>
      <c r="O517"/>
    </row>
    <row r="518" spans="1:15" x14ac:dyDescent="0.25">
      <c r="A518"/>
      <c r="B518"/>
      <c r="C518"/>
      <c r="D518"/>
      <c r="E518"/>
      <c r="F518"/>
      <c r="G518"/>
      <c r="H518"/>
      <c r="I518"/>
      <c r="J518"/>
      <c r="K518"/>
      <c r="L518"/>
      <c r="M518"/>
      <c r="N518"/>
      <c r="O518"/>
    </row>
    <row r="519" spans="1:15" x14ac:dyDescent="0.25">
      <c r="A519"/>
      <c r="B519"/>
      <c r="C519"/>
      <c r="D519"/>
      <c r="E519"/>
      <c r="F519"/>
      <c r="G519"/>
      <c r="H519"/>
      <c r="I519"/>
      <c r="J519"/>
      <c r="K519"/>
      <c r="L519"/>
      <c r="M519"/>
      <c r="N519"/>
      <c r="O519"/>
    </row>
    <row r="520" spans="1:15" x14ac:dyDescent="0.25">
      <c r="A520"/>
      <c r="B520"/>
      <c r="C520"/>
      <c r="D520"/>
      <c r="E520"/>
      <c r="F520"/>
      <c r="G520"/>
      <c r="H520"/>
      <c r="I520"/>
      <c r="J520"/>
      <c r="K520"/>
      <c r="L520"/>
      <c r="M520"/>
      <c r="N520"/>
      <c r="O520"/>
    </row>
    <row r="521" spans="1:15" x14ac:dyDescent="0.25">
      <c r="A521"/>
      <c r="B521"/>
      <c r="C521"/>
      <c r="D521"/>
      <c r="E521"/>
      <c r="F521"/>
      <c r="G521"/>
      <c r="H521"/>
      <c r="I521"/>
      <c r="J521"/>
      <c r="K521"/>
      <c r="L521"/>
      <c r="M521"/>
      <c r="N521"/>
      <c r="O521"/>
    </row>
    <row r="522" spans="1:15" x14ac:dyDescent="0.25">
      <c r="A522"/>
      <c r="B522"/>
      <c r="C522"/>
      <c r="D522"/>
      <c r="E522"/>
      <c r="F522"/>
      <c r="G522"/>
      <c r="H522"/>
      <c r="I522"/>
      <c r="J522"/>
      <c r="K522"/>
      <c r="L522"/>
      <c r="M522"/>
      <c r="N522"/>
      <c r="O522"/>
    </row>
    <row r="523" spans="1:15" x14ac:dyDescent="0.25">
      <c r="A523"/>
      <c r="B523"/>
      <c r="C523"/>
      <c r="D523"/>
      <c r="E523"/>
      <c r="F523"/>
      <c r="G523"/>
      <c r="H523"/>
      <c r="I523"/>
      <c r="J523"/>
      <c r="K523"/>
      <c r="L523"/>
      <c r="M523"/>
      <c r="N523"/>
      <c r="O523"/>
    </row>
    <row r="524" spans="1:15" x14ac:dyDescent="0.25">
      <c r="A524"/>
      <c r="B524"/>
      <c r="C524"/>
      <c r="D524"/>
      <c r="E524"/>
      <c r="F524"/>
      <c r="G524"/>
      <c r="H524"/>
      <c r="I524"/>
      <c r="J524"/>
      <c r="K524"/>
      <c r="L524"/>
      <c r="M524"/>
      <c r="N524"/>
      <c r="O524"/>
    </row>
    <row r="525" spans="1:15" x14ac:dyDescent="0.25">
      <c r="A525"/>
      <c r="B525"/>
      <c r="C525"/>
      <c r="D525"/>
      <c r="E525"/>
      <c r="F525"/>
      <c r="G525"/>
      <c r="H525"/>
      <c r="I525"/>
      <c r="J525"/>
      <c r="K525"/>
      <c r="L525"/>
      <c r="M525"/>
      <c r="N525"/>
      <c r="O525"/>
    </row>
    <row r="526" spans="1:15" x14ac:dyDescent="0.25">
      <c r="A526"/>
      <c r="B526"/>
      <c r="C526"/>
      <c r="D526"/>
      <c r="E526"/>
      <c r="F526"/>
      <c r="G526"/>
      <c r="H526"/>
      <c r="I526"/>
      <c r="J526"/>
      <c r="K526"/>
      <c r="L526"/>
      <c r="M526"/>
      <c r="N526"/>
      <c r="O526"/>
    </row>
    <row r="527" spans="1:15" x14ac:dyDescent="0.25">
      <c r="A527"/>
      <c r="B527"/>
      <c r="C527"/>
      <c r="D527"/>
      <c r="E527"/>
      <c r="F527"/>
      <c r="G527"/>
      <c r="H527"/>
      <c r="I527"/>
      <c r="J527"/>
      <c r="K527"/>
      <c r="L527"/>
      <c r="M527"/>
      <c r="N527"/>
      <c r="O527"/>
    </row>
    <row r="528" spans="1:15" x14ac:dyDescent="0.25">
      <c r="A528"/>
      <c r="B528"/>
      <c r="C528"/>
      <c r="D528"/>
      <c r="E528"/>
      <c r="F528"/>
      <c r="G528"/>
      <c r="H528"/>
      <c r="I528"/>
      <c r="J528"/>
      <c r="K528"/>
      <c r="L528"/>
      <c r="M528"/>
      <c r="N528"/>
      <c r="O528"/>
    </row>
    <row r="529" spans="1:15" x14ac:dyDescent="0.25">
      <c r="A529"/>
      <c r="B529"/>
      <c r="C529"/>
      <c r="D529"/>
      <c r="E529"/>
      <c r="F529"/>
      <c r="G529"/>
      <c r="H529"/>
      <c r="I529"/>
      <c r="J529"/>
      <c r="K529"/>
      <c r="L529"/>
      <c r="M529"/>
      <c r="N529"/>
      <c r="O529"/>
    </row>
    <row r="530" spans="1:15" x14ac:dyDescent="0.25">
      <c r="A530"/>
      <c r="B530"/>
      <c r="C530"/>
      <c r="D530"/>
      <c r="E530"/>
      <c r="F530"/>
      <c r="G530"/>
      <c r="H530"/>
      <c r="I530"/>
      <c r="J530"/>
      <c r="K530"/>
      <c r="L530"/>
      <c r="M530"/>
      <c r="N530"/>
      <c r="O530"/>
    </row>
    <row r="531" spans="1:15" x14ac:dyDescent="0.25">
      <c r="A531"/>
      <c r="B531"/>
      <c r="C531"/>
      <c r="D531"/>
      <c r="E531"/>
      <c r="F531"/>
      <c r="G531"/>
      <c r="H531"/>
      <c r="I531"/>
      <c r="J531"/>
      <c r="K531"/>
      <c r="L531"/>
      <c r="M531"/>
      <c r="N531"/>
      <c r="O531"/>
    </row>
    <row r="532" spans="1:15" x14ac:dyDescent="0.25">
      <c r="A532"/>
      <c r="B532"/>
      <c r="C532"/>
      <c r="D532"/>
      <c r="E532"/>
      <c r="F532"/>
      <c r="G532"/>
      <c r="H532"/>
      <c r="I532"/>
      <c r="J532"/>
      <c r="K532"/>
      <c r="L532"/>
      <c r="M532"/>
      <c r="N532"/>
      <c r="O532"/>
    </row>
    <row r="533" spans="1:15" x14ac:dyDescent="0.25">
      <c r="A533"/>
      <c r="B533"/>
      <c r="C533"/>
      <c r="D533"/>
      <c r="E533"/>
      <c r="F533"/>
      <c r="G533"/>
      <c r="H533"/>
      <c r="I533"/>
      <c r="J533"/>
      <c r="K533"/>
      <c r="L533"/>
      <c r="M533"/>
      <c r="N533"/>
      <c r="O533"/>
    </row>
    <row r="534" spans="1:15" x14ac:dyDescent="0.25">
      <c r="A534"/>
      <c r="B534"/>
      <c r="C534"/>
      <c r="D534"/>
      <c r="E534"/>
      <c r="F534"/>
      <c r="G534"/>
      <c r="H534"/>
      <c r="I534"/>
      <c r="J534"/>
      <c r="K534"/>
      <c r="L534"/>
      <c r="M534"/>
      <c r="N534"/>
      <c r="O534"/>
    </row>
    <row r="535" spans="1:15" x14ac:dyDescent="0.25">
      <c r="A535"/>
      <c r="B535"/>
      <c r="C535"/>
      <c r="D535"/>
      <c r="E535"/>
      <c r="F535"/>
      <c r="G535"/>
      <c r="H535"/>
      <c r="I535"/>
      <c r="J535"/>
      <c r="K535"/>
      <c r="L535"/>
      <c r="M535"/>
      <c r="N535"/>
      <c r="O535"/>
    </row>
    <row r="536" spans="1:15" x14ac:dyDescent="0.25">
      <c r="A536"/>
      <c r="B536"/>
      <c r="C536"/>
      <c r="D536"/>
      <c r="E536"/>
      <c r="F536"/>
      <c r="G536"/>
      <c r="H536"/>
      <c r="I536"/>
      <c r="J536"/>
      <c r="K536"/>
      <c r="L536"/>
      <c r="M536"/>
      <c r="N536"/>
      <c r="O536"/>
    </row>
    <row r="537" spans="1:15" x14ac:dyDescent="0.25">
      <c r="A537"/>
      <c r="B537"/>
      <c r="C537"/>
      <c r="D537"/>
      <c r="E537"/>
      <c r="F537"/>
      <c r="G537"/>
      <c r="H537"/>
      <c r="I537"/>
      <c r="J537"/>
      <c r="K537"/>
      <c r="L537"/>
      <c r="M537"/>
      <c r="N537"/>
      <c r="O537"/>
    </row>
    <row r="538" spans="1:15" x14ac:dyDescent="0.25">
      <c r="A538"/>
      <c r="B538"/>
      <c r="C538"/>
      <c r="D538"/>
      <c r="E538"/>
      <c r="F538"/>
      <c r="G538"/>
      <c r="H538"/>
      <c r="I538"/>
      <c r="J538"/>
      <c r="K538"/>
      <c r="L538"/>
      <c r="M538"/>
      <c r="N538"/>
      <c r="O538"/>
    </row>
    <row r="539" spans="1:15" x14ac:dyDescent="0.25">
      <c r="A539"/>
      <c r="B539"/>
      <c r="C539"/>
      <c r="D539"/>
      <c r="E539"/>
      <c r="F539"/>
      <c r="G539"/>
      <c r="H539"/>
      <c r="I539"/>
      <c r="J539"/>
      <c r="K539"/>
      <c r="L539"/>
      <c r="M539"/>
      <c r="N539"/>
      <c r="O539"/>
    </row>
    <row r="540" spans="1:15" x14ac:dyDescent="0.25">
      <c r="A540"/>
      <c r="B540"/>
      <c r="C540"/>
      <c r="D540"/>
      <c r="E540"/>
      <c r="F540"/>
      <c r="G540"/>
      <c r="H540"/>
      <c r="I540"/>
      <c r="J540"/>
      <c r="K540"/>
      <c r="L540"/>
      <c r="M540"/>
      <c r="N540"/>
      <c r="O540"/>
    </row>
    <row r="541" spans="1:15" x14ac:dyDescent="0.25">
      <c r="A541"/>
      <c r="B541"/>
      <c r="C541"/>
      <c r="D541"/>
      <c r="E541"/>
      <c r="F541"/>
      <c r="G541"/>
      <c r="H541"/>
      <c r="I541"/>
      <c r="J541"/>
      <c r="K541"/>
      <c r="L541"/>
      <c r="M541"/>
      <c r="N541"/>
      <c r="O541"/>
    </row>
    <row r="542" spans="1:15" x14ac:dyDescent="0.25">
      <c r="A542"/>
      <c r="B542"/>
      <c r="C542"/>
      <c r="D542"/>
      <c r="E542"/>
      <c r="F542"/>
      <c r="G542"/>
      <c r="H542"/>
      <c r="I542"/>
      <c r="J542"/>
      <c r="K542"/>
      <c r="L542"/>
      <c r="M542"/>
      <c r="N542"/>
      <c r="O542"/>
    </row>
    <row r="543" spans="1:15" x14ac:dyDescent="0.25">
      <c r="A543"/>
      <c r="B543"/>
      <c r="C543"/>
      <c r="D543"/>
      <c r="E543"/>
      <c r="F543"/>
      <c r="G543"/>
      <c r="H543"/>
      <c r="I543"/>
      <c r="J543"/>
      <c r="K543"/>
      <c r="L543"/>
      <c r="M543"/>
      <c r="N543"/>
      <c r="O543"/>
    </row>
    <row r="544" spans="1:15" x14ac:dyDescent="0.25">
      <c r="A544"/>
      <c r="B544"/>
      <c r="C544"/>
      <c r="D544"/>
      <c r="E544"/>
      <c r="F544"/>
      <c r="G544"/>
      <c r="H544"/>
      <c r="I544"/>
      <c r="J544"/>
      <c r="K544"/>
      <c r="L544"/>
      <c r="M544"/>
      <c r="N544"/>
      <c r="O544"/>
    </row>
    <row r="545" spans="1:15" x14ac:dyDescent="0.25">
      <c r="A545"/>
      <c r="B545"/>
      <c r="C545"/>
      <c r="D545"/>
      <c r="E545"/>
      <c r="F545"/>
      <c r="G545"/>
      <c r="H545"/>
      <c r="I545"/>
      <c r="J545"/>
      <c r="K545"/>
      <c r="L545"/>
      <c r="M545"/>
      <c r="N545"/>
      <c r="O545"/>
    </row>
    <row r="546" spans="1:15" x14ac:dyDescent="0.25">
      <c r="A546"/>
      <c r="B546"/>
      <c r="C546"/>
      <c r="D546"/>
      <c r="E546"/>
      <c r="F546"/>
      <c r="G546"/>
      <c r="H546"/>
      <c r="I546"/>
      <c r="J546"/>
      <c r="K546"/>
      <c r="L546"/>
      <c r="M546"/>
      <c r="N546"/>
      <c r="O546"/>
    </row>
    <row r="547" spans="1:15" x14ac:dyDescent="0.25">
      <c r="A547"/>
      <c r="B547"/>
      <c r="C547"/>
      <c r="D547"/>
      <c r="E547"/>
      <c r="F547"/>
      <c r="G547"/>
      <c r="H547"/>
      <c r="I547"/>
      <c r="J547"/>
      <c r="K547"/>
      <c r="L547"/>
      <c r="M547"/>
      <c r="N547"/>
      <c r="O547"/>
    </row>
    <row r="548" spans="1:15" x14ac:dyDescent="0.25">
      <c r="A548"/>
      <c r="B548"/>
      <c r="C548"/>
      <c r="D548"/>
      <c r="E548"/>
      <c r="F548"/>
      <c r="G548"/>
      <c r="H548"/>
      <c r="I548"/>
      <c r="J548"/>
      <c r="K548"/>
      <c r="L548"/>
      <c r="M548"/>
      <c r="N548"/>
      <c r="O548"/>
    </row>
    <row r="549" spans="1:15" x14ac:dyDescent="0.25">
      <c r="A549"/>
      <c r="B549"/>
      <c r="C549"/>
      <c r="D549"/>
      <c r="E549"/>
      <c r="F549"/>
      <c r="G549"/>
      <c r="H549"/>
      <c r="I549"/>
      <c r="J549"/>
      <c r="K549"/>
      <c r="L549"/>
      <c r="M549"/>
      <c r="N549"/>
      <c r="O549"/>
    </row>
    <row r="550" spans="1:15" x14ac:dyDescent="0.25">
      <c r="A550"/>
      <c r="B550"/>
      <c r="C550"/>
      <c r="D550"/>
      <c r="E550"/>
      <c r="F550"/>
      <c r="G550"/>
      <c r="H550"/>
      <c r="I550"/>
      <c r="J550"/>
      <c r="K550"/>
      <c r="L550"/>
      <c r="M550"/>
      <c r="N550"/>
      <c r="O550"/>
    </row>
    <row r="551" spans="1:15" x14ac:dyDescent="0.25">
      <c r="A551"/>
      <c r="B551"/>
      <c r="C551"/>
      <c r="D551"/>
      <c r="E551"/>
      <c r="F551"/>
      <c r="G551"/>
      <c r="H551"/>
      <c r="I551"/>
      <c r="J551"/>
      <c r="K551"/>
      <c r="L551"/>
      <c r="M551"/>
      <c r="N551"/>
      <c r="O551"/>
    </row>
    <row r="552" spans="1:15" x14ac:dyDescent="0.25">
      <c r="A552"/>
      <c r="B552"/>
      <c r="C552"/>
      <c r="D552"/>
      <c r="E552"/>
      <c r="F552"/>
      <c r="G552"/>
      <c r="H552"/>
      <c r="I552"/>
      <c r="J552"/>
      <c r="K552"/>
      <c r="L552"/>
      <c r="M552"/>
      <c r="N552"/>
      <c r="O552"/>
    </row>
    <row r="553" spans="1:15" x14ac:dyDescent="0.25">
      <c r="A553"/>
      <c r="B553"/>
      <c r="C553"/>
      <c r="D553"/>
      <c r="E553"/>
      <c r="F553"/>
      <c r="G553"/>
      <c r="H553"/>
      <c r="I553"/>
      <c r="J553"/>
      <c r="K553"/>
      <c r="L553"/>
      <c r="M553"/>
      <c r="N553"/>
      <c r="O553"/>
    </row>
    <row r="554" spans="1:15" x14ac:dyDescent="0.25">
      <c r="A554"/>
      <c r="B554"/>
      <c r="C554"/>
      <c r="D554"/>
      <c r="E554"/>
      <c r="F554"/>
      <c r="G554"/>
      <c r="H554"/>
      <c r="I554"/>
      <c r="J554"/>
      <c r="K554"/>
      <c r="L554"/>
      <c r="M554"/>
      <c r="N554"/>
      <c r="O554"/>
    </row>
    <row r="555" spans="1:15" x14ac:dyDescent="0.25">
      <c r="A555"/>
      <c r="B555"/>
      <c r="C555"/>
      <c r="D555"/>
      <c r="E555"/>
      <c r="F555"/>
      <c r="G555"/>
      <c r="H555"/>
      <c r="I555"/>
      <c r="J555"/>
      <c r="K555"/>
      <c r="L555"/>
      <c r="M555"/>
      <c r="N555"/>
      <c r="O555"/>
    </row>
    <row r="556" spans="1:15" x14ac:dyDescent="0.25">
      <c r="A556"/>
      <c r="B556"/>
      <c r="C556"/>
      <c r="D556"/>
      <c r="E556"/>
      <c r="F556"/>
      <c r="G556"/>
      <c r="H556"/>
      <c r="I556"/>
      <c r="J556"/>
      <c r="K556"/>
      <c r="L556"/>
      <c r="M556"/>
      <c r="N556"/>
      <c r="O556"/>
    </row>
    <row r="557" spans="1:15" x14ac:dyDescent="0.25">
      <c r="A557"/>
      <c r="B557"/>
      <c r="C557"/>
      <c r="D557"/>
      <c r="E557"/>
      <c r="F557"/>
      <c r="G557"/>
      <c r="H557"/>
      <c r="I557"/>
      <c r="J557"/>
      <c r="K557"/>
      <c r="L557"/>
      <c r="M557"/>
      <c r="N557"/>
      <c r="O557"/>
    </row>
    <row r="558" spans="1:15" x14ac:dyDescent="0.25">
      <c r="A558"/>
      <c r="B558"/>
      <c r="C558"/>
      <c r="D558"/>
      <c r="E558"/>
      <c r="F558"/>
      <c r="G558"/>
      <c r="H558"/>
      <c r="I558"/>
      <c r="J558"/>
      <c r="K558"/>
      <c r="L558"/>
      <c r="M558"/>
      <c r="N558"/>
      <c r="O558"/>
    </row>
    <row r="559" spans="1:15" x14ac:dyDescent="0.25">
      <c r="A559"/>
      <c r="B559"/>
      <c r="C559"/>
      <c r="D559"/>
      <c r="E559"/>
      <c r="F559"/>
      <c r="G559"/>
      <c r="H559"/>
      <c r="I559"/>
      <c r="J559"/>
      <c r="K559"/>
      <c r="L559"/>
      <c r="M559"/>
      <c r="N559"/>
      <c r="O559"/>
    </row>
    <row r="560" spans="1:15" x14ac:dyDescent="0.25">
      <c r="A560"/>
      <c r="B560"/>
      <c r="C560"/>
      <c r="D560"/>
      <c r="E560"/>
      <c r="F560"/>
      <c r="G560"/>
      <c r="H560"/>
      <c r="I560"/>
      <c r="J560"/>
      <c r="K560"/>
      <c r="L560"/>
      <c r="M560"/>
      <c r="N560"/>
      <c r="O560"/>
    </row>
    <row r="561" spans="1:15" x14ac:dyDescent="0.25">
      <c r="A561"/>
      <c r="B561"/>
      <c r="C561"/>
      <c r="D561"/>
      <c r="E561"/>
      <c r="F561"/>
      <c r="G561"/>
      <c r="H561"/>
      <c r="I561"/>
      <c r="J561"/>
      <c r="K561"/>
      <c r="L561"/>
      <c r="M561"/>
      <c r="N561"/>
      <c r="O561"/>
    </row>
    <row r="562" spans="1:15" x14ac:dyDescent="0.25">
      <c r="A562"/>
      <c r="B562"/>
      <c r="C562"/>
      <c r="D562"/>
      <c r="E562"/>
      <c r="F562"/>
      <c r="G562"/>
      <c r="H562"/>
      <c r="I562"/>
      <c r="J562"/>
      <c r="K562"/>
      <c r="L562"/>
      <c r="M562"/>
      <c r="N562"/>
      <c r="O562"/>
    </row>
    <row r="563" spans="1:15" x14ac:dyDescent="0.25">
      <c r="A563"/>
      <c r="B563"/>
      <c r="C563"/>
      <c r="D563"/>
      <c r="E563"/>
      <c r="F563"/>
      <c r="G563"/>
      <c r="H563"/>
      <c r="I563"/>
      <c r="J563"/>
      <c r="K563"/>
      <c r="L563"/>
      <c r="M563"/>
      <c r="N563"/>
      <c r="O563"/>
    </row>
    <row r="564" spans="1:15" x14ac:dyDescent="0.25">
      <c r="A564"/>
      <c r="B564"/>
      <c r="C564"/>
      <c r="D564"/>
      <c r="E564"/>
      <c r="F564"/>
      <c r="G564"/>
      <c r="H564"/>
      <c r="I564"/>
      <c r="J564"/>
      <c r="K564"/>
      <c r="L564"/>
      <c r="M564"/>
      <c r="N564"/>
      <c r="O564"/>
    </row>
    <row r="565" spans="1:15" x14ac:dyDescent="0.25">
      <c r="A565"/>
      <c r="B565"/>
      <c r="C565"/>
      <c r="D565"/>
      <c r="E565"/>
      <c r="F565"/>
      <c r="G565"/>
      <c r="H565"/>
      <c r="I565"/>
      <c r="J565"/>
      <c r="K565"/>
      <c r="L565"/>
      <c r="M565"/>
      <c r="N565"/>
      <c r="O565"/>
    </row>
    <row r="566" spans="1:15" x14ac:dyDescent="0.25">
      <c r="A566"/>
      <c r="B566"/>
      <c r="C566"/>
      <c r="D566"/>
      <c r="E566"/>
      <c r="F566"/>
      <c r="G566"/>
      <c r="H566"/>
      <c r="I566"/>
      <c r="J566"/>
      <c r="K566"/>
      <c r="L566"/>
      <c r="M566"/>
      <c r="N566"/>
      <c r="O566"/>
    </row>
    <row r="567" spans="1:15" x14ac:dyDescent="0.25">
      <c r="A567"/>
      <c r="B567"/>
      <c r="C567"/>
      <c r="D567"/>
      <c r="E567"/>
      <c r="F567"/>
      <c r="G567"/>
      <c r="H567"/>
      <c r="I567"/>
      <c r="J567"/>
      <c r="K567"/>
      <c r="L567"/>
      <c r="M567"/>
      <c r="N567"/>
      <c r="O567"/>
    </row>
    <row r="568" spans="1:15" x14ac:dyDescent="0.25">
      <c r="A568"/>
      <c r="B568"/>
      <c r="C568"/>
      <c r="D568"/>
      <c r="E568"/>
      <c r="F568"/>
      <c r="G568"/>
      <c r="H568"/>
      <c r="I568"/>
      <c r="J568"/>
      <c r="K568"/>
      <c r="L568"/>
      <c r="M568"/>
      <c r="N568"/>
      <c r="O568"/>
    </row>
    <row r="569" spans="1:15" x14ac:dyDescent="0.25">
      <c r="A569"/>
      <c r="B569"/>
      <c r="C569"/>
      <c r="D569"/>
      <c r="E569"/>
      <c r="F569"/>
      <c r="G569"/>
      <c r="H569"/>
      <c r="I569"/>
      <c r="J569"/>
      <c r="K569"/>
      <c r="L569"/>
      <c r="M569"/>
      <c r="N569"/>
      <c r="O569"/>
    </row>
    <row r="570" spans="1:15" x14ac:dyDescent="0.25">
      <c r="A570"/>
      <c r="B570"/>
      <c r="C570"/>
      <c r="D570"/>
      <c r="E570"/>
      <c r="F570"/>
      <c r="G570"/>
      <c r="H570"/>
      <c r="I570"/>
      <c r="J570"/>
      <c r="K570"/>
      <c r="L570"/>
      <c r="M570"/>
      <c r="N570"/>
      <c r="O570"/>
    </row>
    <row r="571" spans="1:15" x14ac:dyDescent="0.25">
      <c r="A571"/>
      <c r="B571"/>
      <c r="C571"/>
      <c r="D571"/>
      <c r="E571"/>
      <c r="F571"/>
      <c r="G571"/>
      <c r="H571"/>
      <c r="I571"/>
      <c r="J571"/>
      <c r="K571"/>
      <c r="L571"/>
      <c r="M571"/>
      <c r="N571"/>
      <c r="O571"/>
    </row>
    <row r="572" spans="1:15" x14ac:dyDescent="0.25">
      <c r="A572"/>
      <c r="B572"/>
      <c r="C572"/>
      <c r="D572"/>
      <c r="E572"/>
      <c r="F572"/>
      <c r="G572"/>
      <c r="H572"/>
      <c r="I572"/>
      <c r="J572"/>
      <c r="K572"/>
      <c r="L572"/>
      <c r="M572"/>
      <c r="N572"/>
      <c r="O572"/>
    </row>
    <row r="573" spans="1:15" x14ac:dyDescent="0.25">
      <c r="A573"/>
      <c r="B573"/>
      <c r="C573"/>
      <c r="D573"/>
      <c r="E573"/>
      <c r="F573"/>
      <c r="G573"/>
      <c r="H573"/>
      <c r="I573"/>
      <c r="J573"/>
      <c r="K573"/>
      <c r="L573"/>
      <c r="M573"/>
      <c r="N573"/>
      <c r="O573"/>
    </row>
    <row r="574" spans="1:15" x14ac:dyDescent="0.25">
      <c r="A574"/>
      <c r="B574"/>
      <c r="C574"/>
      <c r="D574"/>
      <c r="E574"/>
      <c r="F574"/>
      <c r="G574"/>
      <c r="H574"/>
      <c r="I574"/>
      <c r="J574"/>
      <c r="K574"/>
      <c r="L574"/>
      <c r="M574"/>
      <c r="N574"/>
      <c r="O574"/>
    </row>
    <row r="575" spans="1:15" x14ac:dyDescent="0.25">
      <c r="A575"/>
      <c r="B575"/>
      <c r="C575"/>
      <c r="D575"/>
      <c r="E575"/>
      <c r="F575"/>
      <c r="G575"/>
      <c r="H575"/>
      <c r="I575"/>
      <c r="J575"/>
      <c r="K575"/>
      <c r="L575"/>
      <c r="M575"/>
      <c r="N575"/>
      <c r="O575"/>
    </row>
    <row r="576" spans="1:15" x14ac:dyDescent="0.25">
      <c r="A576"/>
      <c r="B576"/>
      <c r="C576"/>
      <c r="D576"/>
      <c r="E576"/>
      <c r="F576"/>
      <c r="G576"/>
      <c r="H576"/>
      <c r="I576"/>
      <c r="J576"/>
      <c r="K576"/>
      <c r="L576"/>
      <c r="M576"/>
      <c r="N576"/>
      <c r="O576"/>
    </row>
    <row r="577" spans="1:15" x14ac:dyDescent="0.25">
      <c r="A577"/>
      <c r="B577"/>
      <c r="C577"/>
      <c r="D577"/>
      <c r="E577"/>
      <c r="F577"/>
      <c r="G577"/>
      <c r="H577"/>
      <c r="I577"/>
      <c r="J577"/>
      <c r="K577"/>
      <c r="L577"/>
      <c r="M577"/>
      <c r="N577"/>
      <c r="O577"/>
    </row>
    <row r="578" spans="1:15" x14ac:dyDescent="0.25">
      <c r="A578"/>
      <c r="B578"/>
      <c r="C578"/>
      <c r="D578"/>
      <c r="E578"/>
      <c r="F578"/>
      <c r="G578"/>
      <c r="H578"/>
      <c r="I578"/>
      <c r="J578"/>
      <c r="K578"/>
      <c r="L578"/>
      <c r="M578"/>
      <c r="N578"/>
      <c r="O578"/>
    </row>
    <row r="579" spans="1:15" x14ac:dyDescent="0.25">
      <c r="A579"/>
      <c r="B579"/>
      <c r="C579"/>
      <c r="D579"/>
      <c r="E579"/>
      <c r="F579"/>
      <c r="G579"/>
      <c r="H579"/>
      <c r="I579"/>
      <c r="J579"/>
      <c r="K579"/>
      <c r="L579"/>
      <c r="M579"/>
      <c r="N579"/>
      <c r="O579"/>
    </row>
    <row r="580" spans="1:15" x14ac:dyDescent="0.25">
      <c r="A580"/>
      <c r="B580"/>
      <c r="C580"/>
      <c r="D580"/>
      <c r="E580"/>
      <c r="F580"/>
      <c r="G580"/>
      <c r="H580"/>
      <c r="I580"/>
      <c r="J580"/>
      <c r="K580"/>
      <c r="L580"/>
      <c r="M580"/>
      <c r="N580"/>
      <c r="O580"/>
    </row>
    <row r="581" spans="1:15" x14ac:dyDescent="0.25">
      <c r="A581"/>
      <c r="B581"/>
      <c r="C581"/>
      <c r="D581"/>
      <c r="E581"/>
      <c r="F581"/>
      <c r="G581"/>
      <c r="H581"/>
      <c r="I581"/>
      <c r="J581"/>
      <c r="K581"/>
      <c r="L581"/>
      <c r="M581"/>
      <c r="N581"/>
      <c r="O581"/>
    </row>
    <row r="582" spans="1:15" x14ac:dyDescent="0.25">
      <c r="A582"/>
      <c r="B582"/>
      <c r="C582"/>
      <c r="D582"/>
      <c r="E582"/>
      <c r="F582"/>
      <c r="G582"/>
      <c r="H582"/>
      <c r="I582"/>
      <c r="J582"/>
      <c r="K582"/>
      <c r="L582"/>
      <c r="M582"/>
      <c r="N582"/>
      <c r="O582"/>
    </row>
    <row r="583" spans="1:15" x14ac:dyDescent="0.25">
      <c r="A583"/>
      <c r="B583"/>
      <c r="C583"/>
      <c r="D583"/>
      <c r="E583"/>
      <c r="F583"/>
      <c r="G583"/>
      <c r="H583"/>
      <c r="I583"/>
      <c r="J583"/>
      <c r="K583"/>
      <c r="L583"/>
      <c r="M583"/>
      <c r="N583"/>
      <c r="O583"/>
    </row>
    <row r="584" spans="1:15" x14ac:dyDescent="0.25">
      <c r="A584"/>
      <c r="B584"/>
      <c r="C584"/>
      <c r="D584"/>
      <c r="E584"/>
      <c r="F584"/>
      <c r="G584"/>
      <c r="H584"/>
      <c r="I584"/>
      <c r="J584"/>
      <c r="K584"/>
      <c r="L584"/>
      <c r="M584"/>
      <c r="N584"/>
      <c r="O584"/>
    </row>
    <row r="585" spans="1:15" x14ac:dyDescent="0.25">
      <c r="A585"/>
      <c r="B585"/>
      <c r="C585"/>
      <c r="D585"/>
      <c r="E585"/>
      <c r="F585"/>
      <c r="G585"/>
      <c r="H585"/>
      <c r="I585"/>
      <c r="J585"/>
      <c r="K585"/>
      <c r="L585"/>
      <c r="M585"/>
      <c r="N585"/>
      <c r="O585"/>
    </row>
    <row r="586" spans="1:15" x14ac:dyDescent="0.25">
      <c r="A586"/>
      <c r="B586"/>
      <c r="C586"/>
      <c r="D586"/>
      <c r="E586"/>
      <c r="F586"/>
      <c r="G586"/>
      <c r="H586"/>
      <c r="I586"/>
      <c r="J586"/>
      <c r="K586"/>
      <c r="L586"/>
      <c r="M586"/>
      <c r="N586"/>
      <c r="O586"/>
    </row>
    <row r="587" spans="1:15" x14ac:dyDescent="0.25">
      <c r="A587"/>
      <c r="B587"/>
      <c r="C587"/>
      <c r="D587"/>
      <c r="E587"/>
      <c r="F587"/>
      <c r="G587"/>
      <c r="H587"/>
      <c r="I587"/>
      <c r="J587"/>
      <c r="K587"/>
      <c r="L587"/>
      <c r="M587"/>
      <c r="N587"/>
      <c r="O587"/>
    </row>
    <row r="588" spans="1:15" x14ac:dyDescent="0.25">
      <c r="A588"/>
      <c r="B588"/>
      <c r="C588"/>
      <c r="D588"/>
      <c r="E588"/>
      <c r="F588"/>
      <c r="G588"/>
      <c r="H588"/>
      <c r="I588"/>
      <c r="J588"/>
      <c r="K588"/>
      <c r="L588"/>
      <c r="M588"/>
      <c r="N588"/>
      <c r="O588"/>
    </row>
    <row r="589" spans="1:15" x14ac:dyDescent="0.25">
      <c r="A589"/>
      <c r="B589"/>
      <c r="C589"/>
      <c r="D589"/>
      <c r="E589"/>
      <c r="F589"/>
      <c r="G589"/>
      <c r="H589"/>
      <c r="I589"/>
      <c r="J589"/>
      <c r="K589"/>
      <c r="L589"/>
      <c r="M589"/>
      <c r="N589"/>
      <c r="O589"/>
    </row>
    <row r="590" spans="1:15" x14ac:dyDescent="0.25">
      <c r="A590"/>
      <c r="B590"/>
      <c r="C590"/>
      <c r="D590"/>
      <c r="E590"/>
      <c r="F590"/>
      <c r="G590"/>
      <c r="H590"/>
      <c r="I590"/>
      <c r="J590"/>
      <c r="K590"/>
      <c r="L590"/>
      <c r="M590"/>
      <c r="N590"/>
      <c r="O590"/>
    </row>
    <row r="591" spans="1:15" x14ac:dyDescent="0.25">
      <c r="A591"/>
      <c r="B591"/>
      <c r="C591"/>
      <c r="D591"/>
      <c r="E591"/>
      <c r="F591"/>
      <c r="G591"/>
      <c r="H591"/>
      <c r="I591"/>
      <c r="J591"/>
      <c r="K591"/>
      <c r="L591"/>
      <c r="M591"/>
      <c r="N591"/>
      <c r="O591"/>
    </row>
    <row r="592" spans="1:15" x14ac:dyDescent="0.25">
      <c r="A592"/>
      <c r="B592"/>
      <c r="C592"/>
      <c r="D592"/>
      <c r="E592"/>
      <c r="F592"/>
      <c r="G592"/>
      <c r="H592"/>
      <c r="I592"/>
      <c r="J592"/>
      <c r="K592"/>
      <c r="L592"/>
      <c r="M592"/>
      <c r="N592"/>
      <c r="O592"/>
    </row>
    <row r="593" spans="1:15" x14ac:dyDescent="0.25">
      <c r="A593"/>
      <c r="B593"/>
      <c r="C593"/>
      <c r="D593"/>
      <c r="E593"/>
      <c r="F593"/>
      <c r="G593"/>
      <c r="H593"/>
      <c r="I593"/>
      <c r="J593"/>
      <c r="K593"/>
      <c r="L593"/>
      <c r="M593"/>
      <c r="N593"/>
      <c r="O593"/>
    </row>
    <row r="594" spans="1:15" x14ac:dyDescent="0.25">
      <c r="A594"/>
      <c r="B594"/>
      <c r="C594"/>
      <c r="D594"/>
      <c r="E594"/>
      <c r="F594"/>
      <c r="G594"/>
      <c r="H594"/>
      <c r="I594"/>
      <c r="J594"/>
      <c r="K594"/>
      <c r="L594"/>
      <c r="M594"/>
      <c r="N594"/>
      <c r="O594"/>
    </row>
    <row r="595" spans="1:15" x14ac:dyDescent="0.25">
      <c r="A595"/>
      <c r="B595"/>
      <c r="C595"/>
      <c r="D595"/>
      <c r="E595"/>
      <c r="F595"/>
      <c r="G595"/>
      <c r="H595"/>
      <c r="I595"/>
      <c r="J595"/>
      <c r="K595"/>
      <c r="L595"/>
      <c r="M595"/>
      <c r="N595"/>
      <c r="O595"/>
    </row>
    <row r="596" spans="1:15" x14ac:dyDescent="0.25">
      <c r="A596"/>
      <c r="B596"/>
      <c r="C596"/>
      <c r="D596"/>
      <c r="E596"/>
      <c r="F596"/>
      <c r="G596"/>
      <c r="H596"/>
      <c r="I596"/>
      <c r="J596"/>
      <c r="K596"/>
      <c r="L596"/>
      <c r="M596"/>
      <c r="N596"/>
      <c r="O596"/>
    </row>
    <row r="597" spans="1:15" x14ac:dyDescent="0.25">
      <c r="A597"/>
      <c r="B597"/>
      <c r="C597"/>
      <c r="D597"/>
      <c r="E597"/>
      <c r="F597"/>
      <c r="G597"/>
      <c r="H597"/>
      <c r="I597"/>
      <c r="J597"/>
      <c r="K597"/>
      <c r="L597"/>
      <c r="M597"/>
      <c r="N597"/>
      <c r="O597"/>
    </row>
    <row r="598" spans="1:15" x14ac:dyDescent="0.25">
      <c r="A598"/>
      <c r="B598"/>
      <c r="C598"/>
      <c r="D598"/>
      <c r="E598"/>
      <c r="F598"/>
      <c r="G598"/>
      <c r="H598"/>
      <c r="I598"/>
      <c r="J598"/>
      <c r="K598"/>
      <c r="L598"/>
      <c r="M598"/>
      <c r="N598"/>
      <c r="O598"/>
    </row>
    <row r="599" spans="1:15" x14ac:dyDescent="0.25">
      <c r="A599"/>
      <c r="B599"/>
      <c r="C599"/>
      <c r="D599"/>
      <c r="E599"/>
      <c r="F599"/>
      <c r="G599"/>
      <c r="H599"/>
      <c r="I599"/>
      <c r="J599"/>
      <c r="K599"/>
      <c r="L599"/>
      <c r="M599"/>
      <c r="N599"/>
      <c r="O599"/>
    </row>
    <row r="600" spans="1:15" x14ac:dyDescent="0.25">
      <c r="A600"/>
      <c r="B600"/>
      <c r="C600"/>
      <c r="D600"/>
      <c r="E600"/>
      <c r="F600"/>
      <c r="G600"/>
      <c r="H600"/>
      <c r="I600"/>
      <c r="J600"/>
      <c r="K600"/>
      <c r="L600"/>
      <c r="M600"/>
      <c r="N600"/>
      <c r="O600"/>
    </row>
    <row r="601" spans="1:15" x14ac:dyDescent="0.25">
      <c r="A601"/>
      <c r="B601"/>
      <c r="C601"/>
      <c r="D601"/>
      <c r="E601"/>
      <c r="F601"/>
      <c r="G601"/>
      <c r="H601"/>
      <c r="I601"/>
      <c r="J601"/>
      <c r="K601"/>
      <c r="L601"/>
      <c r="M601"/>
      <c r="N601"/>
      <c r="O601"/>
    </row>
    <row r="602" spans="1:15" x14ac:dyDescent="0.25">
      <c r="A602"/>
      <c r="B602"/>
      <c r="C602"/>
      <c r="D602"/>
      <c r="E602"/>
      <c r="F602"/>
      <c r="G602"/>
      <c r="H602"/>
      <c r="I602"/>
      <c r="J602"/>
      <c r="K602"/>
      <c r="L602"/>
      <c r="M602"/>
      <c r="N602"/>
      <c r="O602"/>
    </row>
    <row r="603" spans="1:15" x14ac:dyDescent="0.25">
      <c r="A603"/>
      <c r="B603"/>
      <c r="C603"/>
      <c r="D603"/>
      <c r="E603"/>
      <c r="F603"/>
      <c r="G603"/>
      <c r="H603"/>
      <c r="I603"/>
      <c r="J603"/>
      <c r="K603"/>
      <c r="L603"/>
      <c r="M603"/>
      <c r="N603"/>
      <c r="O603"/>
    </row>
    <row r="604" spans="1:15" x14ac:dyDescent="0.25">
      <c r="A604"/>
      <c r="B604"/>
      <c r="C604"/>
      <c r="D604"/>
      <c r="E604"/>
      <c r="F604"/>
      <c r="G604"/>
      <c r="H604"/>
      <c r="I604"/>
      <c r="J604"/>
      <c r="K604"/>
      <c r="L604"/>
      <c r="M604"/>
      <c r="N604"/>
      <c r="O604"/>
    </row>
    <row r="605" spans="1:15" x14ac:dyDescent="0.25">
      <c r="A605"/>
      <c r="B605"/>
      <c r="C605"/>
      <c r="D605"/>
      <c r="E605"/>
      <c r="F605"/>
      <c r="G605"/>
      <c r="H605"/>
      <c r="I605"/>
      <c r="J605"/>
      <c r="K605"/>
      <c r="L605"/>
      <c r="M605"/>
      <c r="N605"/>
      <c r="O605"/>
    </row>
    <row r="606" spans="1:15" x14ac:dyDescent="0.25">
      <c r="A606"/>
      <c r="B606"/>
      <c r="C606"/>
      <c r="D606"/>
      <c r="E606"/>
      <c r="F606"/>
      <c r="G606"/>
      <c r="H606"/>
      <c r="I606"/>
      <c r="J606"/>
      <c r="K606"/>
      <c r="L606"/>
      <c r="M606"/>
      <c r="N606"/>
      <c r="O606"/>
    </row>
    <row r="607" spans="1:15" x14ac:dyDescent="0.25">
      <c r="A607"/>
      <c r="B607"/>
      <c r="C607"/>
      <c r="D607"/>
      <c r="E607"/>
      <c r="F607"/>
      <c r="G607"/>
      <c r="H607"/>
      <c r="I607"/>
      <c r="J607"/>
      <c r="K607"/>
      <c r="L607"/>
      <c r="M607"/>
      <c r="N607"/>
      <c r="O607"/>
    </row>
    <row r="608" spans="1:15" x14ac:dyDescent="0.25">
      <c r="A608"/>
      <c r="B608"/>
      <c r="C608"/>
      <c r="D608"/>
      <c r="E608"/>
      <c r="F608"/>
      <c r="G608"/>
      <c r="H608"/>
      <c r="I608"/>
      <c r="J608"/>
      <c r="K608"/>
      <c r="L608"/>
      <c r="M608"/>
      <c r="N608"/>
      <c r="O608"/>
    </row>
    <row r="609" spans="1:15" x14ac:dyDescent="0.25">
      <c r="A609"/>
      <c r="B609"/>
      <c r="C609"/>
      <c r="D609"/>
      <c r="E609"/>
      <c r="F609"/>
      <c r="G609"/>
      <c r="H609"/>
      <c r="I609"/>
      <c r="J609"/>
      <c r="K609"/>
      <c r="L609"/>
      <c r="M609"/>
      <c r="N609"/>
      <c r="O609"/>
    </row>
    <row r="610" spans="1:15" x14ac:dyDescent="0.25">
      <c r="A610"/>
      <c r="B610"/>
      <c r="C610"/>
      <c r="D610"/>
      <c r="E610"/>
      <c r="F610"/>
      <c r="G610"/>
      <c r="H610"/>
      <c r="I610"/>
      <c r="J610"/>
      <c r="K610"/>
      <c r="L610"/>
      <c r="M610"/>
      <c r="N610"/>
      <c r="O610"/>
    </row>
    <row r="611" spans="1:15" x14ac:dyDescent="0.25">
      <c r="A611"/>
      <c r="B611"/>
      <c r="C611"/>
      <c r="D611"/>
      <c r="E611"/>
      <c r="F611"/>
      <c r="G611"/>
      <c r="H611"/>
      <c r="I611"/>
      <c r="J611"/>
      <c r="K611"/>
      <c r="L611"/>
      <c r="M611"/>
      <c r="N611"/>
      <c r="O611"/>
    </row>
    <row r="612" spans="1:15" x14ac:dyDescent="0.25">
      <c r="A612"/>
      <c r="B612"/>
      <c r="C612"/>
      <c r="D612"/>
      <c r="E612"/>
      <c r="F612"/>
      <c r="G612"/>
      <c r="H612"/>
      <c r="I612"/>
      <c r="J612"/>
      <c r="K612"/>
      <c r="L612"/>
      <c r="M612"/>
      <c r="N612"/>
      <c r="O612"/>
    </row>
    <row r="613" spans="1:15" x14ac:dyDescent="0.25">
      <c r="A613"/>
      <c r="B613"/>
      <c r="C613"/>
      <c r="D613"/>
      <c r="E613"/>
      <c r="F613"/>
      <c r="G613"/>
      <c r="H613"/>
      <c r="I613"/>
      <c r="J613"/>
      <c r="K613"/>
      <c r="L613"/>
      <c r="M613"/>
      <c r="N613"/>
      <c r="O613"/>
    </row>
    <row r="614" spans="1:15" x14ac:dyDescent="0.25">
      <c r="A614"/>
      <c r="B614"/>
      <c r="C614"/>
      <c r="D614"/>
      <c r="E614"/>
      <c r="F614"/>
      <c r="G614"/>
      <c r="H614"/>
      <c r="I614"/>
      <c r="J614"/>
      <c r="K614"/>
      <c r="L614"/>
      <c r="M614"/>
      <c r="N614"/>
      <c r="O614"/>
    </row>
    <row r="615" spans="1:15" x14ac:dyDescent="0.25">
      <c r="A615"/>
      <c r="B615"/>
      <c r="C615"/>
      <c r="D615"/>
      <c r="E615"/>
      <c r="F615"/>
      <c r="G615"/>
      <c r="H615"/>
      <c r="I615"/>
      <c r="J615"/>
      <c r="K615"/>
      <c r="L615"/>
      <c r="M615"/>
      <c r="N615"/>
      <c r="O615"/>
    </row>
    <row r="616" spans="1:15" x14ac:dyDescent="0.25">
      <c r="A616"/>
      <c r="B616"/>
      <c r="C616"/>
      <c r="D616"/>
      <c r="E616"/>
      <c r="F616"/>
      <c r="G616"/>
      <c r="H616"/>
      <c r="I616"/>
      <c r="J616"/>
      <c r="K616"/>
      <c r="L616"/>
      <c r="M616"/>
      <c r="N616"/>
      <c r="O616"/>
    </row>
    <row r="617" spans="1:15" x14ac:dyDescent="0.25">
      <c r="A617"/>
      <c r="B617"/>
      <c r="C617"/>
      <c r="D617"/>
      <c r="E617"/>
      <c r="F617"/>
      <c r="G617"/>
      <c r="H617"/>
      <c r="I617"/>
      <c r="J617"/>
      <c r="K617"/>
      <c r="L617"/>
      <c r="M617"/>
      <c r="N617"/>
      <c r="O617"/>
    </row>
    <row r="618" spans="1:15" x14ac:dyDescent="0.25">
      <c r="A618"/>
      <c r="B618"/>
      <c r="C618"/>
      <c r="D618"/>
      <c r="E618"/>
      <c r="F618"/>
      <c r="G618"/>
      <c r="H618"/>
      <c r="I618"/>
      <c r="J618"/>
      <c r="K618"/>
      <c r="L618"/>
      <c r="M618"/>
      <c r="N618"/>
      <c r="O618"/>
    </row>
    <row r="619" spans="1:15" x14ac:dyDescent="0.25">
      <c r="A619"/>
      <c r="B619"/>
      <c r="C619"/>
      <c r="D619"/>
      <c r="E619"/>
      <c r="F619"/>
      <c r="G619"/>
      <c r="H619"/>
      <c r="I619"/>
      <c r="J619"/>
      <c r="K619"/>
      <c r="L619"/>
      <c r="M619"/>
      <c r="N619"/>
      <c r="O619"/>
    </row>
    <row r="620" spans="1:15" x14ac:dyDescent="0.25">
      <c r="A620"/>
      <c r="B620"/>
      <c r="C620"/>
      <c r="D620"/>
      <c r="E620"/>
      <c r="F620"/>
      <c r="G620"/>
      <c r="H620"/>
      <c r="I620"/>
      <c r="J620"/>
      <c r="K620"/>
      <c r="L620"/>
      <c r="M620"/>
      <c r="N620"/>
      <c r="O620"/>
    </row>
    <row r="621" spans="1:15" x14ac:dyDescent="0.25">
      <c r="A621"/>
      <c r="B621"/>
      <c r="C621"/>
      <c r="D621"/>
      <c r="E621"/>
      <c r="F621"/>
      <c r="G621"/>
      <c r="H621"/>
      <c r="I621"/>
      <c r="J621"/>
      <c r="K621"/>
      <c r="L621"/>
      <c r="M621"/>
      <c r="N621"/>
      <c r="O621"/>
    </row>
    <row r="622" spans="1:15" x14ac:dyDescent="0.25">
      <c r="A622"/>
      <c r="B622"/>
      <c r="C622"/>
      <c r="D622"/>
      <c r="E622"/>
      <c r="F622"/>
      <c r="G622"/>
      <c r="H622"/>
      <c r="I622"/>
      <c r="J622"/>
      <c r="K622"/>
      <c r="L622"/>
      <c r="M622"/>
      <c r="N622"/>
      <c r="O622"/>
    </row>
    <row r="623" spans="1:15" x14ac:dyDescent="0.25">
      <c r="A623"/>
      <c r="B623"/>
      <c r="C623"/>
      <c r="D623"/>
      <c r="E623"/>
      <c r="F623"/>
      <c r="G623"/>
      <c r="H623"/>
      <c r="I623"/>
      <c r="J623"/>
      <c r="K623"/>
      <c r="L623"/>
      <c r="M623"/>
      <c r="N623"/>
      <c r="O623"/>
    </row>
    <row r="624" spans="1:15" x14ac:dyDescent="0.25">
      <c r="A624"/>
      <c r="B624"/>
      <c r="C624"/>
      <c r="D624"/>
      <c r="E624"/>
      <c r="F624"/>
      <c r="G624"/>
      <c r="H624"/>
      <c r="I624"/>
      <c r="J624"/>
      <c r="K624"/>
      <c r="L624"/>
      <c r="M624"/>
      <c r="N624"/>
      <c r="O624"/>
    </row>
    <row r="625" spans="1:15" x14ac:dyDescent="0.25">
      <c r="A625"/>
      <c r="B625"/>
      <c r="C625"/>
      <c r="D625"/>
      <c r="E625"/>
      <c r="F625"/>
      <c r="G625"/>
      <c r="H625"/>
      <c r="I625"/>
      <c r="J625"/>
      <c r="K625"/>
      <c r="L625"/>
      <c r="M625"/>
      <c r="N625"/>
      <c r="O625"/>
    </row>
    <row r="626" spans="1:15" x14ac:dyDescent="0.25">
      <c r="A626"/>
      <c r="B626"/>
      <c r="C626"/>
      <c r="D626"/>
      <c r="E626"/>
      <c r="F626"/>
      <c r="G626"/>
      <c r="H626"/>
      <c r="I626"/>
      <c r="J626"/>
      <c r="K626"/>
      <c r="L626"/>
      <c r="M626"/>
      <c r="N626"/>
      <c r="O626"/>
    </row>
    <row r="627" spans="1:15" x14ac:dyDescent="0.25">
      <c r="A627"/>
      <c r="B627"/>
      <c r="C627"/>
      <c r="D627"/>
      <c r="E627"/>
      <c r="F627"/>
      <c r="G627"/>
      <c r="H627"/>
      <c r="I627"/>
      <c r="J627"/>
      <c r="K627"/>
      <c r="L627"/>
      <c r="M627"/>
      <c r="N627"/>
      <c r="O627"/>
    </row>
    <row r="628" spans="1:15" x14ac:dyDescent="0.25">
      <c r="A628"/>
      <c r="B628"/>
      <c r="C628"/>
      <c r="D628"/>
      <c r="E628"/>
      <c r="F628"/>
      <c r="G628"/>
      <c r="H628"/>
      <c r="I628"/>
      <c r="J628"/>
      <c r="K628"/>
      <c r="L628"/>
      <c r="M628"/>
      <c r="N628"/>
      <c r="O628"/>
    </row>
    <row r="629" spans="1:15" x14ac:dyDescent="0.25">
      <c r="A629"/>
      <c r="B629"/>
      <c r="C629"/>
      <c r="D629"/>
      <c r="E629"/>
      <c r="F629"/>
      <c r="G629"/>
      <c r="H629"/>
      <c r="I629"/>
      <c r="J629"/>
      <c r="K629"/>
      <c r="L629"/>
      <c r="M629"/>
      <c r="N629"/>
      <c r="O629"/>
    </row>
    <row r="630" spans="1:15" x14ac:dyDescent="0.25">
      <c r="A630"/>
      <c r="B630"/>
      <c r="C630"/>
      <c r="D630"/>
      <c r="E630"/>
      <c r="F630"/>
      <c r="G630"/>
      <c r="H630"/>
      <c r="I630"/>
      <c r="J630"/>
      <c r="K630"/>
      <c r="L630"/>
      <c r="M630"/>
      <c r="N630"/>
      <c r="O630"/>
    </row>
    <row r="631" spans="1:15" x14ac:dyDescent="0.25">
      <c r="A631"/>
      <c r="B631"/>
      <c r="C631"/>
      <c r="D631"/>
      <c r="E631"/>
      <c r="F631"/>
      <c r="G631"/>
      <c r="H631"/>
      <c r="I631"/>
      <c r="J631"/>
      <c r="K631"/>
      <c r="L631"/>
      <c r="M631"/>
      <c r="N631"/>
      <c r="O631"/>
    </row>
    <row r="632" spans="1:15" x14ac:dyDescent="0.25">
      <c r="A632"/>
      <c r="B632"/>
      <c r="C632"/>
      <c r="D632"/>
      <c r="E632"/>
      <c r="F632"/>
      <c r="G632"/>
      <c r="H632"/>
      <c r="I632"/>
      <c r="J632"/>
      <c r="K632"/>
      <c r="L632"/>
      <c r="M632"/>
      <c r="N632"/>
      <c r="O632"/>
    </row>
    <row r="633" spans="1:15" x14ac:dyDescent="0.25">
      <c r="A633"/>
      <c r="B633"/>
      <c r="C633"/>
      <c r="D633"/>
      <c r="E633"/>
      <c r="F633"/>
      <c r="G633"/>
      <c r="H633"/>
      <c r="I633"/>
      <c r="J633"/>
      <c r="K633"/>
      <c r="L633"/>
      <c r="M633"/>
      <c r="N633"/>
      <c r="O633"/>
    </row>
    <row r="634" spans="1:15" x14ac:dyDescent="0.25">
      <c r="A634"/>
      <c r="B634"/>
      <c r="C634"/>
      <c r="D634"/>
      <c r="E634"/>
      <c r="F634"/>
      <c r="G634"/>
      <c r="H634"/>
      <c r="I634"/>
      <c r="J634"/>
      <c r="K634"/>
      <c r="L634"/>
      <c r="M634"/>
      <c r="N634"/>
      <c r="O634"/>
    </row>
    <row r="635" spans="1:15" x14ac:dyDescent="0.25">
      <c r="A635"/>
      <c r="B635"/>
      <c r="C635"/>
      <c r="D635"/>
      <c r="E635"/>
      <c r="F635"/>
      <c r="G635"/>
      <c r="H635"/>
      <c r="I635"/>
      <c r="J635"/>
      <c r="K635"/>
      <c r="L635"/>
      <c r="M635"/>
      <c r="N635"/>
      <c r="O635"/>
    </row>
    <row r="636" spans="1:15" x14ac:dyDescent="0.25">
      <c r="A636"/>
      <c r="B636"/>
      <c r="C636"/>
      <c r="D636"/>
      <c r="E636"/>
      <c r="F636"/>
      <c r="G636"/>
      <c r="H636"/>
      <c r="I636"/>
      <c r="J636"/>
      <c r="K636"/>
      <c r="L636"/>
      <c r="M636"/>
      <c r="N636"/>
      <c r="O636"/>
    </row>
    <row r="637" spans="1:15" x14ac:dyDescent="0.25">
      <c r="A637"/>
      <c r="B637"/>
      <c r="C637"/>
      <c r="D637"/>
      <c r="E637"/>
      <c r="F637"/>
      <c r="G637"/>
      <c r="H637"/>
      <c r="I637"/>
      <c r="J637"/>
      <c r="K637"/>
      <c r="L637"/>
      <c r="M637"/>
      <c r="N637"/>
      <c r="O637"/>
    </row>
    <row r="638" spans="1:15" x14ac:dyDescent="0.25">
      <c r="A638"/>
      <c r="B638"/>
      <c r="C638"/>
      <c r="D638"/>
      <c r="E638"/>
      <c r="F638"/>
      <c r="G638"/>
      <c r="H638"/>
      <c r="I638"/>
      <c r="J638"/>
      <c r="K638"/>
      <c r="L638"/>
      <c r="M638"/>
      <c r="N638"/>
      <c r="O638"/>
    </row>
    <row r="639" spans="1:15" x14ac:dyDescent="0.25">
      <c r="A639"/>
      <c r="B639"/>
      <c r="C639"/>
      <c r="D639"/>
      <c r="E639"/>
      <c r="F639"/>
      <c r="G639"/>
      <c r="H639"/>
      <c r="I639"/>
      <c r="J639"/>
      <c r="K639"/>
      <c r="L639"/>
      <c r="M639"/>
      <c r="N639"/>
      <c r="O639"/>
    </row>
    <row r="640" spans="1:15" x14ac:dyDescent="0.25">
      <c r="A640"/>
      <c r="B640"/>
      <c r="C640"/>
      <c r="D640"/>
      <c r="E640"/>
      <c r="F640"/>
      <c r="G640"/>
      <c r="H640"/>
      <c r="I640"/>
      <c r="J640"/>
      <c r="K640"/>
      <c r="L640"/>
      <c r="M640"/>
      <c r="N640"/>
      <c r="O640"/>
    </row>
    <row r="641" spans="1:15" x14ac:dyDescent="0.25">
      <c r="A641"/>
      <c r="B641"/>
      <c r="C641"/>
      <c r="D641"/>
      <c r="E641"/>
      <c r="F641"/>
      <c r="G641"/>
      <c r="H641"/>
      <c r="I641"/>
      <c r="J641"/>
      <c r="K641"/>
      <c r="L641"/>
      <c r="M641"/>
      <c r="N641"/>
      <c r="O641"/>
    </row>
    <row r="642" spans="1:15" x14ac:dyDescent="0.25">
      <c r="A642"/>
      <c r="B642"/>
      <c r="C642"/>
      <c r="D642"/>
      <c r="E642"/>
      <c r="F642"/>
      <c r="G642"/>
      <c r="H642"/>
      <c r="I642"/>
      <c r="J642"/>
      <c r="K642"/>
      <c r="L642"/>
      <c r="M642"/>
      <c r="N642"/>
      <c r="O642"/>
    </row>
    <row r="643" spans="1:15" x14ac:dyDescent="0.25">
      <c r="A643"/>
      <c r="B643"/>
      <c r="C643"/>
      <c r="D643"/>
      <c r="E643"/>
      <c r="F643"/>
      <c r="G643"/>
      <c r="H643"/>
      <c r="I643"/>
      <c r="J643"/>
      <c r="K643"/>
      <c r="L643"/>
      <c r="M643"/>
      <c r="N643"/>
      <c r="O643"/>
    </row>
    <row r="644" spans="1:15" x14ac:dyDescent="0.25">
      <c r="A644"/>
      <c r="B644"/>
      <c r="C644"/>
      <c r="D644"/>
      <c r="E644"/>
      <c r="F644"/>
      <c r="G644"/>
      <c r="H644"/>
      <c r="I644"/>
      <c r="J644"/>
      <c r="K644"/>
      <c r="L644"/>
      <c r="M644"/>
      <c r="N644"/>
      <c r="O644"/>
    </row>
    <row r="645" spans="1:15" x14ac:dyDescent="0.25">
      <c r="A645"/>
      <c r="B645"/>
      <c r="C645"/>
      <c r="D645"/>
      <c r="E645"/>
      <c r="F645"/>
      <c r="G645"/>
      <c r="H645"/>
      <c r="I645"/>
      <c r="J645"/>
      <c r="K645"/>
      <c r="L645"/>
      <c r="M645"/>
      <c r="N645"/>
      <c r="O645"/>
    </row>
    <row r="646" spans="1:15" x14ac:dyDescent="0.25">
      <c r="A646"/>
      <c r="B646"/>
      <c r="C646"/>
      <c r="D646"/>
      <c r="E646"/>
      <c r="F646"/>
      <c r="G646"/>
      <c r="H646"/>
      <c r="I646"/>
      <c r="J646"/>
      <c r="K646"/>
      <c r="L646"/>
      <c r="M646"/>
      <c r="N646"/>
      <c r="O646"/>
    </row>
    <row r="647" spans="1:15" x14ac:dyDescent="0.25">
      <c r="A647"/>
      <c r="B647"/>
      <c r="C647"/>
      <c r="D647"/>
      <c r="E647"/>
      <c r="F647"/>
      <c r="G647"/>
      <c r="H647"/>
      <c r="I647"/>
      <c r="J647"/>
      <c r="K647"/>
      <c r="L647"/>
      <c r="M647"/>
      <c r="N647"/>
      <c r="O647"/>
    </row>
    <row r="648" spans="1:15" x14ac:dyDescent="0.25">
      <c r="A648"/>
      <c r="B648"/>
      <c r="C648"/>
      <c r="D648"/>
      <c r="E648"/>
      <c r="F648"/>
      <c r="G648"/>
      <c r="H648"/>
      <c r="I648"/>
      <c r="J648"/>
      <c r="K648"/>
      <c r="L648"/>
      <c r="M648"/>
      <c r="N648"/>
      <c r="O648"/>
    </row>
    <row r="649" spans="1:15" x14ac:dyDescent="0.25">
      <c r="A649"/>
      <c r="B649"/>
      <c r="C649"/>
      <c r="D649"/>
      <c r="E649"/>
      <c r="F649"/>
      <c r="G649"/>
      <c r="H649"/>
      <c r="I649"/>
      <c r="J649"/>
      <c r="K649"/>
      <c r="L649"/>
      <c r="M649"/>
      <c r="N649"/>
      <c r="O649"/>
    </row>
    <row r="650" spans="1:15" x14ac:dyDescent="0.25">
      <c r="A650"/>
      <c r="B650"/>
      <c r="C650"/>
      <c r="D650"/>
      <c r="E650"/>
      <c r="F650"/>
      <c r="G650"/>
      <c r="H650"/>
      <c r="I650"/>
      <c r="J650"/>
      <c r="K650"/>
      <c r="L650"/>
      <c r="M650"/>
      <c r="N650"/>
      <c r="O650"/>
    </row>
    <row r="651" spans="1:15" x14ac:dyDescent="0.25">
      <c r="A651"/>
      <c r="B651"/>
      <c r="C651"/>
      <c r="D651"/>
      <c r="E651"/>
      <c r="F651"/>
      <c r="G651"/>
      <c r="H651"/>
      <c r="I651"/>
      <c r="J651"/>
      <c r="K651"/>
      <c r="L651"/>
      <c r="M651"/>
      <c r="N651"/>
      <c r="O651"/>
    </row>
    <row r="652" spans="1:15" x14ac:dyDescent="0.25">
      <c r="A652"/>
      <c r="B652"/>
      <c r="C652"/>
      <c r="D652"/>
      <c r="E652"/>
      <c r="F652"/>
      <c r="G652"/>
      <c r="H652"/>
      <c r="I652"/>
      <c r="J652"/>
      <c r="K652"/>
      <c r="L652"/>
      <c r="M652"/>
      <c r="N652"/>
      <c r="O652"/>
    </row>
    <row r="653" spans="1:15" x14ac:dyDescent="0.25">
      <c r="A653"/>
      <c r="B653"/>
      <c r="C653"/>
      <c r="D653"/>
      <c r="E653"/>
      <c r="F653"/>
      <c r="G653"/>
      <c r="H653"/>
      <c r="I653"/>
      <c r="J653"/>
      <c r="K653"/>
      <c r="L653"/>
      <c r="M653"/>
      <c r="N653"/>
      <c r="O653"/>
    </row>
    <row r="654" spans="1:15" x14ac:dyDescent="0.25">
      <c r="A654"/>
      <c r="B654"/>
      <c r="C654"/>
      <c r="D654"/>
      <c r="E654"/>
      <c r="F654"/>
      <c r="G654"/>
      <c r="H654"/>
      <c r="I654"/>
      <c r="J654"/>
      <c r="K654"/>
      <c r="L654"/>
      <c r="M654"/>
      <c r="N654"/>
      <c r="O654"/>
    </row>
    <row r="655" spans="1:15" x14ac:dyDescent="0.25">
      <c r="A655"/>
      <c r="B655"/>
      <c r="C655"/>
      <c r="D655"/>
      <c r="E655"/>
      <c r="F655"/>
      <c r="G655"/>
      <c r="H655"/>
      <c r="I655"/>
      <c r="J655"/>
      <c r="K655"/>
      <c r="L655"/>
      <c r="M655"/>
      <c r="N655"/>
      <c r="O655"/>
    </row>
    <row r="656" spans="1:15" x14ac:dyDescent="0.25">
      <c r="A656"/>
      <c r="B656"/>
      <c r="C656"/>
      <c r="D656"/>
      <c r="E656"/>
      <c r="F656"/>
      <c r="G656"/>
      <c r="H656"/>
      <c r="I656"/>
      <c r="J656"/>
      <c r="K656"/>
      <c r="L656"/>
      <c r="M656"/>
      <c r="N656"/>
      <c r="O656"/>
    </row>
    <row r="657" spans="1:15" x14ac:dyDescent="0.25">
      <c r="A657"/>
      <c r="B657"/>
      <c r="C657"/>
      <c r="D657"/>
      <c r="E657"/>
      <c r="F657"/>
      <c r="G657"/>
      <c r="H657"/>
      <c r="I657"/>
      <c r="J657"/>
      <c r="K657"/>
      <c r="L657"/>
      <c r="M657"/>
      <c r="N657"/>
      <c r="O657"/>
    </row>
    <row r="658" spans="1:15" x14ac:dyDescent="0.25">
      <c r="A658"/>
      <c r="B658"/>
      <c r="C658"/>
      <c r="D658"/>
      <c r="E658"/>
      <c r="F658"/>
      <c r="G658"/>
      <c r="H658"/>
      <c r="I658"/>
      <c r="J658"/>
      <c r="K658"/>
      <c r="L658"/>
      <c r="M658"/>
      <c r="N658"/>
      <c r="O658"/>
    </row>
    <row r="659" spans="1:15" x14ac:dyDescent="0.25">
      <c r="A659"/>
      <c r="B659"/>
      <c r="C659"/>
      <c r="D659"/>
      <c r="E659"/>
      <c r="F659"/>
      <c r="G659"/>
      <c r="H659"/>
      <c r="I659"/>
      <c r="J659"/>
      <c r="K659"/>
      <c r="L659"/>
      <c r="M659"/>
      <c r="N659"/>
      <c r="O659"/>
    </row>
    <row r="660" spans="1:15" x14ac:dyDescent="0.25">
      <c r="A660"/>
      <c r="B660"/>
      <c r="C660"/>
      <c r="D660"/>
      <c r="E660"/>
      <c r="F660"/>
      <c r="G660"/>
      <c r="H660"/>
      <c r="I660"/>
      <c r="J660"/>
      <c r="K660"/>
      <c r="L660"/>
      <c r="M660"/>
      <c r="N660"/>
      <c r="O660"/>
    </row>
    <row r="661" spans="1:15" x14ac:dyDescent="0.25">
      <c r="A661"/>
      <c r="B661"/>
      <c r="C661"/>
      <c r="D661"/>
      <c r="E661"/>
      <c r="F661"/>
      <c r="G661"/>
      <c r="H661"/>
      <c r="I661"/>
      <c r="J661"/>
      <c r="K661"/>
      <c r="L661"/>
      <c r="M661"/>
      <c r="N661"/>
      <c r="O661"/>
    </row>
    <row r="662" spans="1:15" x14ac:dyDescent="0.25">
      <c r="A662"/>
      <c r="B662"/>
      <c r="C662"/>
      <c r="D662"/>
      <c r="E662"/>
      <c r="F662"/>
      <c r="G662"/>
      <c r="H662"/>
      <c r="I662"/>
      <c r="J662"/>
      <c r="K662"/>
      <c r="L662"/>
      <c r="M662"/>
      <c r="N662"/>
      <c r="O662"/>
    </row>
    <row r="663" spans="1:15" x14ac:dyDescent="0.25">
      <c r="A663"/>
      <c r="B663"/>
      <c r="C663"/>
      <c r="D663"/>
      <c r="E663"/>
      <c r="F663"/>
      <c r="G663"/>
      <c r="H663"/>
      <c r="I663"/>
      <c r="J663"/>
      <c r="K663"/>
      <c r="L663"/>
      <c r="M663"/>
      <c r="N663"/>
      <c r="O663"/>
    </row>
    <row r="664" spans="1:15" x14ac:dyDescent="0.25">
      <c r="A664"/>
      <c r="B664"/>
      <c r="C664"/>
      <c r="D664"/>
      <c r="E664"/>
      <c r="F664"/>
      <c r="G664"/>
      <c r="H664"/>
      <c r="I664"/>
      <c r="J664"/>
      <c r="K664"/>
      <c r="L664"/>
      <c r="M664"/>
      <c r="N664"/>
      <c r="O664"/>
    </row>
    <row r="665" spans="1:15" x14ac:dyDescent="0.25">
      <c r="A665"/>
      <c r="B665"/>
      <c r="C665"/>
      <c r="D665"/>
      <c r="E665"/>
      <c r="F665"/>
      <c r="G665"/>
      <c r="H665"/>
      <c r="I665"/>
      <c r="J665"/>
      <c r="K665"/>
      <c r="L665"/>
      <c r="M665"/>
      <c r="N665"/>
      <c r="O665"/>
    </row>
    <row r="666" spans="1:15" x14ac:dyDescent="0.25">
      <c r="A666"/>
      <c r="B666"/>
      <c r="C666"/>
      <c r="D666"/>
      <c r="E666"/>
      <c r="F666"/>
      <c r="G666"/>
      <c r="H666"/>
      <c r="I666"/>
      <c r="J666"/>
      <c r="K666"/>
      <c r="L666"/>
      <c r="M666"/>
      <c r="N666"/>
      <c r="O666"/>
    </row>
    <row r="667" spans="1:15" x14ac:dyDescent="0.25">
      <c r="A667"/>
      <c r="B667"/>
      <c r="C667"/>
      <c r="D667"/>
      <c r="E667"/>
      <c r="F667"/>
      <c r="G667"/>
      <c r="H667"/>
      <c r="I667"/>
      <c r="J667"/>
      <c r="K667"/>
      <c r="L667"/>
      <c r="M667"/>
      <c r="N667"/>
      <c r="O667"/>
    </row>
    <row r="668" spans="1:15" x14ac:dyDescent="0.25">
      <c r="A668"/>
      <c r="B668"/>
      <c r="C668"/>
      <c r="D668"/>
      <c r="E668"/>
      <c r="F668"/>
      <c r="G668"/>
      <c r="H668"/>
      <c r="I668"/>
      <c r="J668"/>
      <c r="K668"/>
      <c r="L668"/>
      <c r="M668"/>
      <c r="N668"/>
      <c r="O668"/>
    </row>
    <row r="669" spans="1:15" x14ac:dyDescent="0.25">
      <c r="A669"/>
      <c r="B669"/>
      <c r="C669"/>
      <c r="D669"/>
      <c r="E669"/>
      <c r="F669"/>
      <c r="G669"/>
      <c r="H669"/>
      <c r="I669"/>
      <c r="J669"/>
      <c r="K669"/>
      <c r="L669"/>
      <c r="M669"/>
      <c r="N669"/>
      <c r="O669"/>
    </row>
    <row r="670" spans="1:15" x14ac:dyDescent="0.25">
      <c r="A670"/>
      <c r="B670"/>
      <c r="C670"/>
      <c r="D670"/>
      <c r="E670"/>
      <c r="F670"/>
      <c r="G670"/>
      <c r="H670"/>
      <c r="I670"/>
      <c r="J670"/>
      <c r="K670"/>
      <c r="L670"/>
      <c r="M670"/>
      <c r="N670"/>
      <c r="O670"/>
    </row>
    <row r="671" spans="1:15" x14ac:dyDescent="0.25">
      <c r="A671"/>
      <c r="B671"/>
      <c r="C671"/>
      <c r="D671"/>
      <c r="E671"/>
      <c r="F671"/>
      <c r="G671"/>
      <c r="H671"/>
      <c r="I671"/>
      <c r="J671"/>
      <c r="K671"/>
      <c r="L671"/>
      <c r="M671"/>
      <c r="N671"/>
      <c r="O671"/>
    </row>
    <row r="672" spans="1:15" x14ac:dyDescent="0.25">
      <c r="A672"/>
      <c r="B672"/>
      <c r="C672"/>
      <c r="D672"/>
      <c r="E672"/>
      <c r="F672"/>
      <c r="G672"/>
      <c r="H672"/>
      <c r="I672"/>
      <c r="J672"/>
      <c r="K672"/>
      <c r="L672"/>
      <c r="M672"/>
      <c r="N672"/>
      <c r="O672"/>
    </row>
    <row r="673" spans="1:15" x14ac:dyDescent="0.25">
      <c r="A673"/>
      <c r="B673"/>
      <c r="C673"/>
      <c r="D673"/>
      <c r="E673"/>
      <c r="F673"/>
      <c r="G673"/>
      <c r="H673"/>
      <c r="I673"/>
      <c r="J673"/>
      <c r="K673"/>
      <c r="L673"/>
      <c r="M673"/>
      <c r="N673"/>
      <c r="O673"/>
    </row>
    <row r="674" spans="1:15" x14ac:dyDescent="0.25">
      <c r="A674"/>
      <c r="B674"/>
      <c r="C674"/>
      <c r="D674"/>
      <c r="E674"/>
      <c r="F674"/>
      <c r="G674"/>
      <c r="H674"/>
      <c r="I674"/>
      <c r="J674"/>
      <c r="K674"/>
      <c r="L674"/>
      <c r="M674"/>
      <c r="N674"/>
      <c r="O674"/>
    </row>
    <row r="675" spans="1:15" x14ac:dyDescent="0.25">
      <c r="A675"/>
      <c r="B675"/>
      <c r="C675"/>
      <c r="D675"/>
      <c r="E675"/>
      <c r="F675"/>
      <c r="G675"/>
      <c r="H675"/>
      <c r="I675"/>
      <c r="J675"/>
      <c r="K675"/>
      <c r="L675"/>
      <c r="M675"/>
      <c r="N675"/>
      <c r="O675"/>
    </row>
    <row r="676" spans="1:15" x14ac:dyDescent="0.25">
      <c r="A676"/>
      <c r="B676"/>
      <c r="C676"/>
      <c r="D676"/>
      <c r="E676"/>
      <c r="F676"/>
      <c r="G676"/>
      <c r="H676"/>
      <c r="I676"/>
      <c r="J676"/>
      <c r="K676"/>
      <c r="L676"/>
      <c r="M676"/>
      <c r="N676"/>
      <c r="O676"/>
    </row>
    <row r="677" spans="1:15" x14ac:dyDescent="0.25">
      <c r="A677"/>
      <c r="B677"/>
      <c r="C677"/>
      <c r="D677"/>
      <c r="E677"/>
      <c r="F677"/>
      <c r="G677"/>
      <c r="H677"/>
      <c r="I677"/>
      <c r="J677"/>
      <c r="K677"/>
      <c r="L677"/>
      <c r="M677"/>
      <c r="N677"/>
      <c r="O677"/>
    </row>
    <row r="678" spans="1:15" x14ac:dyDescent="0.25">
      <c r="A678"/>
      <c r="B678"/>
      <c r="C678"/>
      <c r="D678"/>
      <c r="E678"/>
      <c r="F678"/>
      <c r="G678"/>
      <c r="H678"/>
      <c r="I678"/>
      <c r="J678"/>
      <c r="K678"/>
      <c r="L678"/>
      <c r="M678"/>
      <c r="N678"/>
      <c r="O678"/>
    </row>
    <row r="679" spans="1:15" x14ac:dyDescent="0.25">
      <c r="A679"/>
      <c r="B679"/>
      <c r="C679"/>
      <c r="D679"/>
      <c r="E679"/>
      <c r="F679"/>
      <c r="G679"/>
      <c r="H679"/>
      <c r="I679"/>
      <c r="J679"/>
      <c r="K679"/>
      <c r="L679"/>
      <c r="M679"/>
      <c r="N679"/>
      <c r="O679"/>
    </row>
    <row r="680" spans="1:15" x14ac:dyDescent="0.25">
      <c r="A680"/>
      <c r="B680"/>
      <c r="C680"/>
      <c r="D680"/>
      <c r="E680"/>
      <c r="F680"/>
      <c r="G680"/>
      <c r="H680"/>
      <c r="I680"/>
      <c r="J680"/>
      <c r="K680"/>
      <c r="L680"/>
      <c r="M680"/>
      <c r="N680"/>
      <c r="O680"/>
    </row>
    <row r="681" spans="1:15" x14ac:dyDescent="0.25">
      <c r="A681"/>
      <c r="B681"/>
      <c r="C681"/>
      <c r="D681"/>
      <c r="E681"/>
      <c r="F681"/>
      <c r="G681"/>
      <c r="H681"/>
      <c r="I681"/>
      <c r="J681"/>
      <c r="K681"/>
      <c r="L681"/>
      <c r="M681"/>
      <c r="N681"/>
      <c r="O681"/>
    </row>
    <row r="682" spans="1:15" x14ac:dyDescent="0.25">
      <c r="A682"/>
      <c r="B682"/>
      <c r="C682"/>
      <c r="D682"/>
      <c r="E682"/>
      <c r="F682"/>
      <c r="G682"/>
      <c r="H682"/>
      <c r="I682"/>
      <c r="J682"/>
      <c r="K682"/>
      <c r="L682"/>
      <c r="M682"/>
      <c r="N682"/>
      <c r="O682"/>
    </row>
    <row r="683" spans="1:15" x14ac:dyDescent="0.25">
      <c r="A683"/>
      <c r="B683"/>
      <c r="C683"/>
      <c r="D683"/>
      <c r="E683"/>
      <c r="F683"/>
      <c r="G683"/>
      <c r="H683"/>
      <c r="I683"/>
      <c r="J683"/>
      <c r="K683"/>
      <c r="L683"/>
      <c r="M683"/>
      <c r="N683"/>
      <c r="O683"/>
    </row>
    <row r="684" spans="1:15" x14ac:dyDescent="0.25">
      <c r="A684"/>
      <c r="B684"/>
      <c r="C684"/>
      <c r="D684"/>
      <c r="E684"/>
      <c r="F684"/>
      <c r="G684"/>
      <c r="H684"/>
      <c r="I684"/>
      <c r="J684"/>
      <c r="K684"/>
      <c r="L684"/>
      <c r="M684"/>
      <c r="N684"/>
      <c r="O684"/>
    </row>
    <row r="685" spans="1:15" x14ac:dyDescent="0.25">
      <c r="A685"/>
      <c r="B685"/>
      <c r="C685"/>
      <c r="D685"/>
      <c r="E685"/>
      <c r="F685"/>
      <c r="G685"/>
      <c r="H685"/>
      <c r="I685"/>
      <c r="J685"/>
      <c r="K685"/>
      <c r="L685"/>
      <c r="M685"/>
      <c r="N685"/>
      <c r="O685"/>
    </row>
    <row r="686" spans="1:15" x14ac:dyDescent="0.25">
      <c r="A686"/>
      <c r="B686"/>
      <c r="C686"/>
      <c r="D686"/>
      <c r="E686"/>
      <c r="F686"/>
      <c r="G686"/>
      <c r="H686"/>
      <c r="I686"/>
      <c r="J686"/>
      <c r="K686"/>
      <c r="L686"/>
      <c r="M686"/>
      <c r="N686"/>
      <c r="O686"/>
    </row>
    <row r="687" spans="1:15" x14ac:dyDescent="0.25">
      <c r="A687"/>
      <c r="B687"/>
      <c r="C687"/>
      <c r="D687"/>
      <c r="E687"/>
      <c r="F687"/>
      <c r="G687"/>
      <c r="H687"/>
      <c r="I687"/>
      <c r="J687"/>
      <c r="K687"/>
      <c r="L687"/>
      <c r="M687"/>
      <c r="N687"/>
      <c r="O687"/>
    </row>
    <row r="688" spans="1:15" x14ac:dyDescent="0.25">
      <c r="A688"/>
      <c r="B688"/>
      <c r="C688"/>
      <c r="D688"/>
      <c r="E688"/>
      <c r="F688"/>
      <c r="G688"/>
      <c r="H688"/>
      <c r="I688"/>
      <c r="J688"/>
      <c r="K688"/>
      <c r="L688"/>
      <c r="M688"/>
      <c r="N688"/>
      <c r="O688"/>
    </row>
    <row r="689" spans="1:15" x14ac:dyDescent="0.25">
      <c r="A689"/>
      <c r="B689"/>
      <c r="C689"/>
      <c r="D689"/>
      <c r="E689"/>
      <c r="F689"/>
      <c r="G689"/>
      <c r="H689"/>
      <c r="I689"/>
      <c r="J689"/>
      <c r="K689"/>
      <c r="L689"/>
      <c r="M689"/>
      <c r="N689"/>
      <c r="O689"/>
    </row>
    <row r="690" spans="1:15" x14ac:dyDescent="0.25">
      <c r="A690"/>
      <c r="B690"/>
      <c r="C690"/>
      <c r="D690"/>
      <c r="E690"/>
      <c r="F690"/>
      <c r="G690"/>
      <c r="H690"/>
      <c r="I690"/>
      <c r="J690"/>
      <c r="K690"/>
      <c r="L690"/>
      <c r="M690"/>
      <c r="N690"/>
      <c r="O690"/>
    </row>
    <row r="691" spans="1:15" x14ac:dyDescent="0.25">
      <c r="A691"/>
      <c r="B691"/>
      <c r="C691"/>
      <c r="D691"/>
      <c r="E691"/>
      <c r="F691"/>
      <c r="G691"/>
      <c r="H691"/>
      <c r="I691"/>
      <c r="J691"/>
      <c r="K691"/>
      <c r="L691"/>
      <c r="M691"/>
      <c r="N691"/>
      <c r="O691"/>
    </row>
    <row r="692" spans="1:15" x14ac:dyDescent="0.25">
      <c r="A692"/>
      <c r="B692"/>
      <c r="C692"/>
      <c r="D692"/>
      <c r="E692"/>
      <c r="F692"/>
      <c r="G692"/>
      <c r="H692"/>
      <c r="I692"/>
      <c r="J692"/>
      <c r="K692"/>
      <c r="L692"/>
      <c r="M692"/>
      <c r="N692"/>
      <c r="O692"/>
    </row>
    <row r="693" spans="1:15" x14ac:dyDescent="0.25">
      <c r="A693"/>
      <c r="B693"/>
      <c r="C693"/>
      <c r="D693"/>
      <c r="E693"/>
      <c r="F693"/>
      <c r="G693"/>
      <c r="H693"/>
      <c r="I693"/>
      <c r="J693"/>
      <c r="K693"/>
      <c r="L693"/>
      <c r="M693"/>
      <c r="N693"/>
      <c r="O693"/>
    </row>
    <row r="694" spans="1:15" x14ac:dyDescent="0.25">
      <c r="A694"/>
      <c r="B694"/>
      <c r="C694"/>
      <c r="D694"/>
      <c r="E694"/>
      <c r="F694"/>
      <c r="G694"/>
      <c r="H694"/>
      <c r="I694"/>
      <c r="J694"/>
      <c r="K694"/>
      <c r="L694"/>
      <c r="M694"/>
      <c r="N694"/>
      <c r="O694"/>
    </row>
    <row r="695" spans="1:15" x14ac:dyDescent="0.25">
      <c r="A695"/>
      <c r="B695"/>
      <c r="C695"/>
      <c r="D695"/>
      <c r="E695"/>
      <c r="F695"/>
      <c r="G695"/>
      <c r="H695"/>
      <c r="I695"/>
      <c r="J695"/>
      <c r="K695"/>
      <c r="L695"/>
      <c r="M695"/>
      <c r="N695"/>
      <c r="O695"/>
    </row>
    <row r="696" spans="1:15" x14ac:dyDescent="0.25">
      <c r="A696"/>
      <c r="B696"/>
      <c r="C696"/>
      <c r="D696"/>
      <c r="E696"/>
      <c r="F696"/>
      <c r="G696"/>
      <c r="H696"/>
      <c r="I696"/>
      <c r="J696"/>
      <c r="K696"/>
      <c r="L696"/>
      <c r="M696"/>
      <c r="N696"/>
      <c r="O696"/>
    </row>
    <row r="697" spans="1:15" x14ac:dyDescent="0.25">
      <c r="A697"/>
      <c r="B697"/>
      <c r="C697"/>
      <c r="D697"/>
      <c r="E697"/>
      <c r="F697"/>
      <c r="G697"/>
      <c r="H697"/>
      <c r="I697"/>
      <c r="J697"/>
      <c r="K697"/>
      <c r="L697"/>
      <c r="M697"/>
      <c r="N697"/>
      <c r="O697"/>
    </row>
    <row r="698" spans="1:15" x14ac:dyDescent="0.25">
      <c r="A698"/>
      <c r="B698"/>
      <c r="C698"/>
      <c r="D698"/>
      <c r="E698"/>
      <c r="F698"/>
      <c r="G698"/>
      <c r="H698"/>
      <c r="I698"/>
      <c r="J698"/>
      <c r="K698"/>
      <c r="L698"/>
      <c r="M698"/>
      <c r="N698"/>
      <c r="O698"/>
    </row>
    <row r="699" spans="1:15" x14ac:dyDescent="0.25">
      <c r="A699"/>
      <c r="B699"/>
      <c r="C699"/>
      <c r="D699"/>
      <c r="E699"/>
      <c r="F699"/>
      <c r="G699"/>
      <c r="H699"/>
      <c r="I699"/>
      <c r="J699"/>
      <c r="K699"/>
      <c r="L699"/>
      <c r="M699"/>
      <c r="N699"/>
      <c r="O699"/>
    </row>
    <row r="700" spans="1:15" x14ac:dyDescent="0.25">
      <c r="A700"/>
      <c r="B700"/>
      <c r="C700"/>
      <c r="D700"/>
      <c r="E700"/>
      <c r="F700"/>
      <c r="G700"/>
      <c r="H700"/>
      <c r="I700"/>
      <c r="J700"/>
      <c r="K700"/>
      <c r="L700"/>
      <c r="M700"/>
      <c r="N700"/>
      <c r="O700"/>
    </row>
    <row r="701" spans="1:15" x14ac:dyDescent="0.25">
      <c r="A701"/>
      <c r="B701"/>
      <c r="C701"/>
      <c r="D701"/>
      <c r="E701"/>
      <c r="F701"/>
      <c r="G701"/>
      <c r="H701"/>
      <c r="I701"/>
      <c r="J701"/>
      <c r="K701"/>
      <c r="L701"/>
      <c r="M701"/>
      <c r="N701"/>
      <c r="O701"/>
    </row>
    <row r="702" spans="1:15" x14ac:dyDescent="0.25">
      <c r="A702"/>
      <c r="B702"/>
      <c r="C702"/>
      <c r="D702"/>
      <c r="E702"/>
      <c r="F702"/>
      <c r="G702"/>
      <c r="H702"/>
      <c r="I702"/>
      <c r="J702"/>
      <c r="K702"/>
      <c r="L702"/>
      <c r="M702"/>
      <c r="N702"/>
      <c r="O702"/>
    </row>
    <row r="703" spans="1:15" x14ac:dyDescent="0.25">
      <c r="A703"/>
      <c r="B703"/>
      <c r="C703"/>
      <c r="D703"/>
      <c r="E703"/>
      <c r="F703"/>
      <c r="G703"/>
      <c r="H703"/>
      <c r="I703"/>
      <c r="J703"/>
      <c r="K703"/>
      <c r="L703"/>
      <c r="M703"/>
      <c r="N703"/>
      <c r="O703"/>
    </row>
    <row r="704" spans="1:15" x14ac:dyDescent="0.25">
      <c r="A704"/>
      <c r="B704"/>
      <c r="C704"/>
      <c r="D704"/>
      <c r="E704"/>
      <c r="F704"/>
      <c r="G704"/>
      <c r="H704"/>
      <c r="I704"/>
      <c r="J704"/>
      <c r="K704"/>
      <c r="L704"/>
      <c r="M704"/>
      <c r="N704"/>
      <c r="O704"/>
    </row>
    <row r="705" spans="1:15" x14ac:dyDescent="0.25">
      <c r="A705"/>
      <c r="B705"/>
      <c r="C705"/>
      <c r="D705"/>
      <c r="E705"/>
      <c r="F705"/>
      <c r="G705"/>
      <c r="H705"/>
      <c r="I705"/>
      <c r="J705"/>
      <c r="K705"/>
      <c r="L705"/>
      <c r="M705"/>
      <c r="N705"/>
      <c r="O705"/>
    </row>
    <row r="706" spans="1:15" x14ac:dyDescent="0.25">
      <c r="A706"/>
      <c r="B706"/>
      <c r="C706"/>
      <c r="D706"/>
      <c r="E706"/>
      <c r="F706"/>
      <c r="G706"/>
      <c r="H706"/>
      <c r="I706"/>
      <c r="J706"/>
      <c r="K706"/>
      <c r="L706"/>
      <c r="M706"/>
      <c r="N706"/>
      <c r="O706"/>
    </row>
    <row r="707" spans="1:15" x14ac:dyDescent="0.25">
      <c r="A707"/>
      <c r="B707"/>
      <c r="C707"/>
      <c r="D707"/>
      <c r="E707"/>
      <c r="F707"/>
      <c r="G707"/>
      <c r="H707"/>
      <c r="I707"/>
      <c r="J707"/>
      <c r="K707"/>
      <c r="L707"/>
      <c r="M707"/>
      <c r="N707"/>
      <c r="O707"/>
    </row>
    <row r="708" spans="1:15" x14ac:dyDescent="0.25">
      <c r="A708"/>
      <c r="B708"/>
      <c r="C708"/>
      <c r="D708"/>
      <c r="E708"/>
      <c r="F708"/>
      <c r="G708"/>
      <c r="H708"/>
      <c r="I708"/>
      <c r="J708"/>
      <c r="K708"/>
      <c r="L708"/>
      <c r="M708"/>
      <c r="N708"/>
      <c r="O708"/>
    </row>
    <row r="709" spans="1:15" x14ac:dyDescent="0.25">
      <c r="A709"/>
      <c r="B709"/>
      <c r="C709"/>
      <c r="D709"/>
      <c r="E709"/>
      <c r="F709"/>
      <c r="G709"/>
      <c r="H709"/>
      <c r="I709"/>
      <c r="J709"/>
      <c r="K709"/>
      <c r="L709"/>
      <c r="M709"/>
      <c r="N709"/>
      <c r="O709"/>
    </row>
    <row r="710" spans="1:15" x14ac:dyDescent="0.25">
      <c r="A710"/>
      <c r="B710"/>
      <c r="C710"/>
      <c r="D710"/>
      <c r="E710"/>
      <c r="F710"/>
      <c r="G710"/>
      <c r="H710"/>
      <c r="I710"/>
      <c r="J710"/>
      <c r="K710"/>
      <c r="L710"/>
      <c r="M710"/>
      <c r="N710"/>
      <c r="O710"/>
    </row>
    <row r="711" spans="1:15" x14ac:dyDescent="0.25">
      <c r="A711"/>
      <c r="B711"/>
      <c r="C711"/>
      <c r="D711"/>
      <c r="E711"/>
      <c r="F711"/>
      <c r="G711"/>
      <c r="H711"/>
      <c r="I711"/>
      <c r="J711"/>
      <c r="K711"/>
      <c r="L711"/>
      <c r="M711"/>
      <c r="N711"/>
      <c r="O711"/>
    </row>
    <row r="712" spans="1:15" x14ac:dyDescent="0.25">
      <c r="A712"/>
      <c r="B712"/>
      <c r="C712"/>
      <c r="D712"/>
      <c r="E712"/>
      <c r="F712"/>
      <c r="G712"/>
      <c r="H712"/>
      <c r="I712"/>
      <c r="J712"/>
      <c r="K712"/>
      <c r="L712"/>
      <c r="M712"/>
      <c r="N712"/>
      <c r="O712"/>
    </row>
    <row r="713" spans="1:15" x14ac:dyDescent="0.25">
      <c r="A713"/>
      <c r="B713"/>
      <c r="C713"/>
      <c r="D713"/>
      <c r="E713"/>
      <c r="F713"/>
      <c r="G713"/>
      <c r="H713"/>
      <c r="I713"/>
      <c r="J713"/>
      <c r="K713"/>
      <c r="L713"/>
      <c r="M713"/>
      <c r="N713"/>
      <c r="O713"/>
    </row>
    <row r="714" spans="1:15" x14ac:dyDescent="0.25">
      <c r="A714"/>
      <c r="B714"/>
      <c r="C714"/>
      <c r="D714"/>
      <c r="E714"/>
      <c r="F714"/>
      <c r="G714"/>
      <c r="H714"/>
      <c r="I714"/>
      <c r="J714"/>
      <c r="K714"/>
      <c r="L714"/>
      <c r="M714"/>
      <c r="N714"/>
      <c r="O714"/>
    </row>
    <row r="715" spans="1:15" x14ac:dyDescent="0.25">
      <c r="A715"/>
      <c r="B715"/>
      <c r="C715"/>
      <c r="D715"/>
      <c r="E715"/>
      <c r="F715"/>
      <c r="G715"/>
      <c r="H715"/>
      <c r="I715"/>
      <c r="J715"/>
      <c r="K715"/>
      <c r="L715"/>
      <c r="M715"/>
      <c r="N715"/>
      <c r="O715"/>
    </row>
    <row r="716" spans="1:15" x14ac:dyDescent="0.25">
      <c r="A716"/>
      <c r="B716"/>
      <c r="C716"/>
      <c r="D716"/>
      <c r="E716"/>
      <c r="F716"/>
      <c r="G716"/>
      <c r="H716"/>
      <c r="I716"/>
      <c r="J716"/>
      <c r="K716"/>
      <c r="L716"/>
      <c r="M716"/>
      <c r="N716"/>
      <c r="O716"/>
    </row>
    <row r="717" spans="1:15" x14ac:dyDescent="0.25">
      <c r="A717"/>
      <c r="B717"/>
      <c r="C717"/>
      <c r="D717"/>
      <c r="E717"/>
      <c r="F717"/>
      <c r="G717"/>
      <c r="H717"/>
      <c r="I717"/>
      <c r="J717"/>
      <c r="K717"/>
      <c r="L717"/>
      <c r="M717"/>
      <c r="N717"/>
      <c r="O717"/>
    </row>
    <row r="718" spans="1:15" x14ac:dyDescent="0.25">
      <c r="A718"/>
      <c r="B718"/>
      <c r="C718"/>
      <c r="D718"/>
      <c r="E718"/>
      <c r="F718"/>
      <c r="G718"/>
      <c r="H718"/>
      <c r="I718"/>
      <c r="J718"/>
      <c r="K718"/>
      <c r="L718"/>
      <c r="M718"/>
      <c r="N718"/>
      <c r="O718"/>
    </row>
    <row r="719" spans="1:15" x14ac:dyDescent="0.25">
      <c r="A719"/>
      <c r="B719"/>
      <c r="C719"/>
      <c r="D719"/>
      <c r="E719"/>
      <c r="F719"/>
      <c r="G719"/>
      <c r="H719"/>
      <c r="I719"/>
      <c r="J719"/>
      <c r="K719"/>
      <c r="L719"/>
      <c r="M719"/>
      <c r="N719"/>
      <c r="O719"/>
    </row>
    <row r="720" spans="1:15" x14ac:dyDescent="0.25">
      <c r="A720"/>
      <c r="B720"/>
      <c r="C720"/>
      <c r="D720"/>
      <c r="E720"/>
      <c r="F720"/>
      <c r="G720"/>
      <c r="H720"/>
      <c r="I720"/>
      <c r="J720"/>
      <c r="K720"/>
      <c r="L720"/>
      <c r="M720"/>
      <c r="N720"/>
      <c r="O720"/>
    </row>
    <row r="721" spans="1:15" x14ac:dyDescent="0.25">
      <c r="A721"/>
      <c r="B721"/>
      <c r="C721"/>
      <c r="D721"/>
      <c r="E721"/>
      <c r="F721"/>
      <c r="G721"/>
      <c r="H721"/>
      <c r="I721"/>
      <c r="J721"/>
      <c r="K721"/>
      <c r="L721"/>
      <c r="M721"/>
      <c r="N721"/>
      <c r="O721"/>
    </row>
    <row r="722" spans="1:15" x14ac:dyDescent="0.25">
      <c r="A722"/>
      <c r="B722"/>
      <c r="C722"/>
      <c r="D722"/>
      <c r="E722"/>
      <c r="F722"/>
      <c r="G722"/>
      <c r="H722"/>
      <c r="I722"/>
      <c r="J722"/>
      <c r="K722"/>
      <c r="L722"/>
      <c r="M722"/>
      <c r="N722"/>
      <c r="O722"/>
    </row>
    <row r="723" spans="1:15" x14ac:dyDescent="0.25">
      <c r="A723"/>
      <c r="B723"/>
      <c r="C723"/>
      <c r="D723"/>
      <c r="E723"/>
      <c r="F723"/>
      <c r="G723"/>
      <c r="H723"/>
      <c r="I723"/>
      <c r="J723"/>
      <c r="K723"/>
      <c r="L723"/>
      <c r="M723"/>
      <c r="N723"/>
      <c r="O723"/>
    </row>
    <row r="724" spans="1:15" x14ac:dyDescent="0.25">
      <c r="A724"/>
      <c r="B724"/>
      <c r="C724"/>
      <c r="D724"/>
      <c r="E724"/>
      <c r="F724"/>
      <c r="G724"/>
      <c r="H724"/>
      <c r="I724"/>
      <c r="J724"/>
      <c r="K724"/>
      <c r="L724"/>
      <c r="M724"/>
      <c r="N724"/>
      <c r="O724"/>
    </row>
    <row r="725" spans="1:15" x14ac:dyDescent="0.25">
      <c r="A725"/>
      <c r="B725"/>
      <c r="C725"/>
      <c r="D725"/>
      <c r="E725"/>
      <c r="F725"/>
      <c r="G725"/>
      <c r="H725"/>
      <c r="I725"/>
      <c r="J725"/>
      <c r="K725"/>
      <c r="L725"/>
      <c r="M725"/>
      <c r="N725"/>
      <c r="O725"/>
    </row>
    <row r="726" spans="1:15" x14ac:dyDescent="0.25">
      <c r="A726"/>
      <c r="B726"/>
      <c r="C726"/>
      <c r="D726"/>
      <c r="E726"/>
      <c r="F726"/>
      <c r="G726"/>
      <c r="H726"/>
      <c r="I726"/>
      <c r="J726"/>
      <c r="K726"/>
      <c r="L726"/>
      <c r="M726"/>
      <c r="N726"/>
      <c r="O726"/>
    </row>
    <row r="727" spans="1:15" x14ac:dyDescent="0.25">
      <c r="A727"/>
      <c r="B727"/>
      <c r="C727"/>
      <c r="D727"/>
      <c r="E727"/>
      <c r="F727"/>
      <c r="G727"/>
      <c r="H727"/>
      <c r="I727"/>
      <c r="J727"/>
      <c r="K727"/>
      <c r="L727"/>
      <c r="M727"/>
      <c r="N727"/>
      <c r="O727"/>
    </row>
    <row r="728" spans="1:15" x14ac:dyDescent="0.25">
      <c r="A728"/>
      <c r="B728"/>
      <c r="C728"/>
      <c r="D728"/>
      <c r="E728"/>
      <c r="F728"/>
      <c r="G728"/>
      <c r="H728"/>
      <c r="I728"/>
      <c r="J728"/>
      <c r="K728"/>
      <c r="L728"/>
      <c r="M728"/>
      <c r="N728"/>
      <c r="O728"/>
    </row>
    <row r="729" spans="1:15" x14ac:dyDescent="0.25">
      <c r="A729"/>
      <c r="B729"/>
      <c r="C729"/>
      <c r="D729"/>
      <c r="E729"/>
      <c r="F729"/>
      <c r="G729"/>
      <c r="H729"/>
      <c r="I729"/>
      <c r="J729"/>
      <c r="K729"/>
      <c r="L729"/>
      <c r="M729"/>
      <c r="N729"/>
      <c r="O729"/>
    </row>
    <row r="730" spans="1:15" x14ac:dyDescent="0.25">
      <c r="A730"/>
      <c r="B730"/>
      <c r="C730"/>
      <c r="D730"/>
      <c r="E730"/>
      <c r="F730"/>
      <c r="G730"/>
      <c r="H730"/>
      <c r="I730"/>
      <c r="J730"/>
      <c r="K730"/>
      <c r="L730"/>
      <c r="M730"/>
      <c r="N730"/>
      <c r="O730"/>
    </row>
    <row r="731" spans="1:15" x14ac:dyDescent="0.25">
      <c r="A731"/>
      <c r="B731"/>
      <c r="C731"/>
      <c r="D731"/>
      <c r="E731"/>
      <c r="F731"/>
      <c r="G731"/>
      <c r="H731"/>
      <c r="I731"/>
      <c r="J731"/>
      <c r="K731"/>
      <c r="L731"/>
      <c r="M731"/>
      <c r="N731"/>
      <c r="O731"/>
    </row>
    <row r="732" spans="1:15" x14ac:dyDescent="0.25">
      <c r="A732"/>
      <c r="B732"/>
      <c r="C732"/>
      <c r="D732"/>
      <c r="E732"/>
      <c r="F732"/>
      <c r="G732"/>
      <c r="H732"/>
      <c r="I732"/>
      <c r="J732"/>
      <c r="K732"/>
      <c r="L732"/>
      <c r="M732"/>
      <c r="N732"/>
      <c r="O732"/>
    </row>
    <row r="733" spans="1:15" x14ac:dyDescent="0.25">
      <c r="A733"/>
      <c r="B733"/>
      <c r="C733"/>
      <c r="D733"/>
      <c r="E733"/>
      <c r="F733"/>
      <c r="G733"/>
      <c r="H733"/>
      <c r="I733"/>
      <c r="J733"/>
      <c r="K733"/>
      <c r="L733"/>
      <c r="M733"/>
      <c r="N733"/>
      <c r="O733"/>
    </row>
    <row r="734" spans="1:15" x14ac:dyDescent="0.25">
      <c r="A734"/>
      <c r="B734"/>
      <c r="C734"/>
      <c r="D734"/>
      <c r="E734"/>
      <c r="F734"/>
      <c r="G734"/>
      <c r="H734"/>
      <c r="I734"/>
      <c r="J734"/>
      <c r="K734"/>
      <c r="L734"/>
      <c r="M734"/>
      <c r="N734"/>
      <c r="O734"/>
    </row>
    <row r="735" spans="1:15" x14ac:dyDescent="0.25">
      <c r="A735"/>
      <c r="B735"/>
      <c r="C735"/>
      <c r="D735"/>
      <c r="E735"/>
      <c r="F735"/>
      <c r="G735"/>
      <c r="H735"/>
      <c r="I735"/>
      <c r="J735"/>
      <c r="K735"/>
      <c r="L735"/>
      <c r="M735"/>
      <c r="N735"/>
      <c r="O735"/>
    </row>
    <row r="736" spans="1:15" x14ac:dyDescent="0.25">
      <c r="A736"/>
      <c r="B736"/>
      <c r="C736"/>
      <c r="D736"/>
      <c r="E736"/>
      <c r="F736"/>
      <c r="G736"/>
      <c r="H736"/>
      <c r="I736"/>
      <c r="J736"/>
      <c r="K736"/>
      <c r="L736"/>
      <c r="M736"/>
      <c r="N736"/>
      <c r="O736"/>
    </row>
    <row r="737" spans="1:15" x14ac:dyDescent="0.25">
      <c r="A737"/>
      <c r="B737"/>
      <c r="C737"/>
      <c r="D737"/>
      <c r="E737"/>
      <c r="F737"/>
      <c r="G737"/>
      <c r="H737"/>
      <c r="I737"/>
      <c r="J737"/>
      <c r="K737"/>
      <c r="L737"/>
      <c r="M737"/>
      <c r="N737"/>
      <c r="O737"/>
    </row>
    <row r="738" spans="1:15" x14ac:dyDescent="0.25">
      <c r="A738"/>
      <c r="B738"/>
      <c r="C738"/>
      <c r="D738"/>
      <c r="E738"/>
      <c r="F738"/>
      <c r="G738"/>
      <c r="H738"/>
      <c r="I738"/>
      <c r="J738"/>
      <c r="K738"/>
      <c r="L738"/>
      <c r="M738"/>
      <c r="N738"/>
      <c r="O738"/>
    </row>
    <row r="739" spans="1:15" x14ac:dyDescent="0.25">
      <c r="A739"/>
      <c r="B739"/>
      <c r="C739"/>
      <c r="D739"/>
      <c r="E739"/>
      <c r="F739"/>
      <c r="G739"/>
      <c r="H739"/>
      <c r="I739"/>
      <c r="J739"/>
      <c r="K739"/>
      <c r="L739"/>
      <c r="M739"/>
      <c r="N739"/>
      <c r="O739"/>
    </row>
    <row r="740" spans="1:15" x14ac:dyDescent="0.25">
      <c r="A740"/>
      <c r="B740"/>
      <c r="C740"/>
      <c r="D740"/>
      <c r="E740"/>
      <c r="F740"/>
      <c r="G740"/>
      <c r="H740"/>
      <c r="I740"/>
      <c r="J740"/>
      <c r="K740"/>
      <c r="L740"/>
      <c r="M740"/>
      <c r="N740"/>
      <c r="O740"/>
    </row>
    <row r="741" spans="1:15" x14ac:dyDescent="0.25">
      <c r="A741"/>
      <c r="B741"/>
      <c r="C741"/>
      <c r="D741"/>
      <c r="E741"/>
      <c r="F741"/>
      <c r="G741"/>
      <c r="H741"/>
      <c r="I741"/>
      <c r="J741"/>
      <c r="K741"/>
      <c r="L741"/>
      <c r="M741"/>
      <c r="N741"/>
      <c r="O741"/>
    </row>
    <row r="742" spans="1:15" x14ac:dyDescent="0.25">
      <c r="A742"/>
      <c r="B742"/>
      <c r="C742"/>
      <c r="D742"/>
      <c r="E742"/>
      <c r="F742"/>
      <c r="G742"/>
      <c r="H742"/>
      <c r="I742"/>
      <c r="J742"/>
      <c r="K742"/>
      <c r="L742"/>
      <c r="M742"/>
      <c r="N742"/>
      <c r="O742"/>
    </row>
    <row r="743" spans="1:15" x14ac:dyDescent="0.25">
      <c r="A743"/>
      <c r="B743"/>
      <c r="C743"/>
      <c r="D743"/>
      <c r="E743"/>
      <c r="F743"/>
      <c r="G743"/>
      <c r="H743"/>
      <c r="I743"/>
      <c r="J743"/>
      <c r="K743"/>
      <c r="L743"/>
      <c r="M743"/>
      <c r="N743"/>
      <c r="O743"/>
    </row>
    <row r="744" spans="1:15" x14ac:dyDescent="0.25">
      <c r="A744"/>
      <c r="B744"/>
      <c r="C744"/>
      <c r="D744"/>
      <c r="E744"/>
      <c r="F744"/>
      <c r="G744"/>
      <c r="H744"/>
      <c r="I744"/>
      <c r="J744"/>
      <c r="K744"/>
      <c r="L744"/>
      <c r="M744"/>
      <c r="N744"/>
      <c r="O744"/>
    </row>
    <row r="745" spans="1:15" x14ac:dyDescent="0.25">
      <c r="A745"/>
      <c r="B745"/>
      <c r="C745"/>
      <c r="D745"/>
      <c r="E745"/>
      <c r="F745"/>
      <c r="G745"/>
      <c r="H745"/>
      <c r="I745"/>
      <c r="J745"/>
      <c r="K745"/>
      <c r="L745"/>
      <c r="M745"/>
      <c r="N745"/>
      <c r="O745"/>
    </row>
    <row r="746" spans="1:15" x14ac:dyDescent="0.25">
      <c r="A746"/>
      <c r="B746"/>
      <c r="C746"/>
      <c r="D746"/>
      <c r="E746"/>
      <c r="F746"/>
      <c r="G746"/>
      <c r="H746"/>
      <c r="I746"/>
      <c r="J746"/>
      <c r="K746"/>
      <c r="L746"/>
      <c r="M746"/>
      <c r="N746"/>
      <c r="O746"/>
    </row>
    <row r="747" spans="1:15" x14ac:dyDescent="0.25">
      <c r="A747"/>
      <c r="B747"/>
      <c r="C747"/>
      <c r="D747"/>
      <c r="E747"/>
      <c r="F747"/>
      <c r="G747"/>
      <c r="H747"/>
      <c r="I747"/>
      <c r="J747"/>
      <c r="K747"/>
      <c r="L747"/>
      <c r="M747"/>
      <c r="N747"/>
      <c r="O747"/>
    </row>
    <row r="748" spans="1:15" x14ac:dyDescent="0.25">
      <c r="A748"/>
      <c r="B748"/>
      <c r="C748"/>
      <c r="D748"/>
      <c r="E748"/>
      <c r="F748"/>
      <c r="G748"/>
      <c r="H748"/>
      <c r="I748"/>
      <c r="J748"/>
      <c r="K748"/>
      <c r="L748"/>
      <c r="M748"/>
      <c r="N748"/>
      <c r="O748"/>
    </row>
    <row r="749" spans="1:15" x14ac:dyDescent="0.25">
      <c r="A749"/>
      <c r="B749"/>
      <c r="C749"/>
      <c r="D749"/>
      <c r="E749"/>
      <c r="F749"/>
      <c r="G749"/>
      <c r="H749"/>
      <c r="I749"/>
      <c r="J749"/>
      <c r="K749"/>
      <c r="L749"/>
      <c r="M749"/>
      <c r="N749"/>
      <c r="O749"/>
    </row>
    <row r="750" spans="1:15" x14ac:dyDescent="0.25">
      <c r="A750"/>
      <c r="B750"/>
      <c r="C750"/>
      <c r="D750"/>
      <c r="E750"/>
      <c r="F750"/>
      <c r="G750"/>
      <c r="H750"/>
      <c r="I750"/>
      <c r="J750"/>
      <c r="K750"/>
      <c r="L750"/>
      <c r="M750"/>
      <c r="N750"/>
      <c r="O750"/>
    </row>
    <row r="751" spans="1:15" x14ac:dyDescent="0.25">
      <c r="A751"/>
      <c r="B751"/>
      <c r="C751"/>
      <c r="D751"/>
      <c r="E751"/>
      <c r="F751"/>
      <c r="G751"/>
      <c r="H751"/>
      <c r="I751"/>
      <c r="J751"/>
      <c r="K751"/>
      <c r="L751"/>
      <c r="M751"/>
      <c r="N751"/>
      <c r="O751"/>
    </row>
    <row r="752" spans="1:15" x14ac:dyDescent="0.25">
      <c r="A752"/>
      <c r="B752"/>
      <c r="C752"/>
      <c r="D752"/>
      <c r="E752"/>
      <c r="F752"/>
      <c r="G752"/>
      <c r="H752"/>
      <c r="I752"/>
      <c r="J752"/>
      <c r="K752"/>
      <c r="L752"/>
      <c r="M752"/>
      <c r="N752"/>
      <c r="O752"/>
    </row>
    <row r="753" spans="1:15" x14ac:dyDescent="0.25">
      <c r="A753"/>
      <c r="B753"/>
      <c r="C753"/>
      <c r="D753"/>
      <c r="E753"/>
      <c r="F753"/>
      <c r="G753"/>
      <c r="H753"/>
      <c r="I753"/>
      <c r="J753"/>
      <c r="K753"/>
      <c r="L753"/>
      <c r="M753"/>
      <c r="N753"/>
      <c r="O753"/>
    </row>
    <row r="754" spans="1:15" x14ac:dyDescent="0.25">
      <c r="A754"/>
      <c r="B754"/>
      <c r="C754"/>
      <c r="D754"/>
      <c r="E754"/>
      <c r="F754"/>
      <c r="G754"/>
      <c r="H754"/>
      <c r="I754"/>
      <c r="J754"/>
      <c r="K754"/>
      <c r="L754"/>
      <c r="M754"/>
      <c r="N754"/>
      <c r="O754"/>
    </row>
    <row r="755" spans="1:15" x14ac:dyDescent="0.25">
      <c r="A755"/>
      <c r="B755"/>
      <c r="C755"/>
      <c r="D755"/>
      <c r="E755"/>
      <c r="F755"/>
      <c r="G755"/>
      <c r="H755"/>
      <c r="I755"/>
      <c r="J755"/>
      <c r="K755"/>
      <c r="L755"/>
      <c r="M755"/>
      <c r="N755"/>
      <c r="O755"/>
    </row>
    <row r="756" spans="1:15" x14ac:dyDescent="0.25">
      <c r="A756"/>
      <c r="B756"/>
      <c r="C756"/>
      <c r="D756"/>
      <c r="E756"/>
      <c r="F756"/>
      <c r="G756"/>
      <c r="H756"/>
      <c r="I756"/>
      <c r="J756"/>
      <c r="K756"/>
      <c r="L756"/>
      <c r="M756"/>
      <c r="N756"/>
      <c r="O756"/>
    </row>
    <row r="757" spans="1:15" x14ac:dyDescent="0.25">
      <c r="A757"/>
      <c r="B757"/>
      <c r="C757"/>
      <c r="D757"/>
      <c r="E757"/>
      <c r="F757"/>
      <c r="G757"/>
      <c r="H757"/>
      <c r="I757"/>
      <c r="J757"/>
      <c r="K757"/>
      <c r="L757"/>
      <c r="M757"/>
      <c r="N757"/>
      <c r="O757"/>
    </row>
    <row r="758" spans="1:15" x14ac:dyDescent="0.25">
      <c r="A758"/>
      <c r="B758"/>
      <c r="C758"/>
      <c r="D758"/>
      <c r="E758"/>
      <c r="F758"/>
      <c r="G758"/>
      <c r="H758"/>
      <c r="I758"/>
      <c r="J758"/>
      <c r="K758"/>
      <c r="L758"/>
      <c r="M758"/>
      <c r="N758"/>
      <c r="O758"/>
    </row>
    <row r="759" spans="1:15" x14ac:dyDescent="0.25">
      <c r="A759"/>
      <c r="B759"/>
      <c r="C759"/>
      <c r="D759"/>
      <c r="E759"/>
      <c r="F759"/>
      <c r="G759"/>
      <c r="H759"/>
      <c r="I759"/>
      <c r="J759"/>
      <c r="K759"/>
      <c r="L759"/>
      <c r="M759"/>
      <c r="N759"/>
      <c r="O759"/>
    </row>
    <row r="760" spans="1:15" x14ac:dyDescent="0.25">
      <c r="A760"/>
      <c r="B760"/>
      <c r="C760"/>
      <c r="D760"/>
      <c r="E760"/>
      <c r="F760"/>
      <c r="G760"/>
      <c r="H760"/>
      <c r="I760"/>
      <c r="J760"/>
      <c r="K760"/>
      <c r="L760"/>
      <c r="M760"/>
      <c r="N760"/>
      <c r="O760"/>
    </row>
    <row r="761" spans="1:15" x14ac:dyDescent="0.25">
      <c r="A761"/>
      <c r="B761"/>
      <c r="C761"/>
      <c r="D761"/>
      <c r="E761"/>
      <c r="F761"/>
      <c r="G761"/>
      <c r="H761"/>
      <c r="I761"/>
      <c r="J761"/>
      <c r="K761"/>
      <c r="L761"/>
      <c r="M761"/>
      <c r="N761"/>
      <c r="O761"/>
    </row>
    <row r="762" spans="1:15" x14ac:dyDescent="0.25">
      <c r="A762"/>
      <c r="B762"/>
      <c r="C762"/>
      <c r="D762"/>
      <c r="E762"/>
      <c r="F762"/>
      <c r="G762"/>
      <c r="H762"/>
      <c r="I762"/>
      <c r="J762"/>
      <c r="K762"/>
      <c r="L762"/>
      <c r="M762"/>
      <c r="N762"/>
      <c r="O762"/>
    </row>
    <row r="763" spans="1:15" x14ac:dyDescent="0.25">
      <c r="A763"/>
      <c r="B763"/>
      <c r="C763"/>
      <c r="D763"/>
      <c r="E763"/>
      <c r="F763"/>
      <c r="G763"/>
      <c r="H763"/>
      <c r="I763"/>
      <c r="J763"/>
      <c r="K763"/>
      <c r="L763"/>
      <c r="M763"/>
      <c r="N763"/>
      <c r="O763"/>
    </row>
    <row r="764" spans="1:15" x14ac:dyDescent="0.25">
      <c r="A764"/>
      <c r="B764"/>
      <c r="C764"/>
      <c r="D764"/>
      <c r="E764"/>
      <c r="F764"/>
      <c r="G764"/>
      <c r="H764"/>
      <c r="I764"/>
      <c r="J764"/>
      <c r="K764"/>
      <c r="L764"/>
      <c r="M764"/>
      <c r="N764"/>
      <c r="O764"/>
    </row>
    <row r="765" spans="1:15" x14ac:dyDescent="0.25">
      <c r="A765"/>
      <c r="B765"/>
      <c r="C765"/>
      <c r="D765"/>
      <c r="E765"/>
      <c r="F765"/>
      <c r="G765"/>
      <c r="H765"/>
      <c r="I765"/>
      <c r="J765"/>
      <c r="K765"/>
      <c r="L765"/>
      <c r="M765"/>
      <c r="N765"/>
      <c r="O765"/>
    </row>
    <row r="766" spans="1:15" x14ac:dyDescent="0.25">
      <c r="A766"/>
      <c r="B766"/>
      <c r="C766"/>
      <c r="D766"/>
      <c r="E766"/>
      <c r="F766"/>
      <c r="G766"/>
      <c r="H766"/>
      <c r="I766"/>
      <c r="J766"/>
      <c r="K766"/>
      <c r="L766"/>
      <c r="M766"/>
      <c r="N766"/>
      <c r="O766"/>
    </row>
    <row r="767" spans="1:15" x14ac:dyDescent="0.25">
      <c r="A767"/>
      <c r="B767"/>
      <c r="C767"/>
      <c r="D767"/>
      <c r="E767"/>
      <c r="F767"/>
      <c r="G767"/>
      <c r="H767"/>
      <c r="I767"/>
      <c r="J767"/>
      <c r="K767"/>
      <c r="L767"/>
      <c r="M767"/>
      <c r="N767"/>
      <c r="O767"/>
    </row>
    <row r="768" spans="1:15" x14ac:dyDescent="0.25">
      <c r="A768"/>
      <c r="B768"/>
      <c r="C768"/>
      <c r="D768"/>
      <c r="E768"/>
      <c r="F768"/>
      <c r="G768"/>
      <c r="H768"/>
      <c r="I768"/>
      <c r="J768"/>
      <c r="K768"/>
      <c r="L768"/>
      <c r="M768"/>
      <c r="N768"/>
      <c r="O768"/>
    </row>
    <row r="769" spans="1:15" x14ac:dyDescent="0.25">
      <c r="A769"/>
      <c r="B769"/>
      <c r="C769"/>
      <c r="D769"/>
      <c r="E769"/>
      <c r="F769"/>
      <c r="G769"/>
      <c r="H769"/>
      <c r="I769"/>
      <c r="J769"/>
      <c r="K769"/>
      <c r="L769"/>
      <c r="M769"/>
      <c r="N769"/>
      <c r="O769"/>
    </row>
    <row r="770" spans="1:15" x14ac:dyDescent="0.25">
      <c r="A770"/>
      <c r="B770"/>
      <c r="C770"/>
      <c r="D770"/>
      <c r="E770"/>
      <c r="F770"/>
      <c r="G770"/>
      <c r="H770"/>
      <c r="I770"/>
      <c r="J770"/>
      <c r="K770"/>
      <c r="L770"/>
      <c r="M770"/>
      <c r="N770"/>
      <c r="O770"/>
    </row>
    <row r="771" spans="1:15" x14ac:dyDescent="0.25">
      <c r="A771"/>
      <c r="B771"/>
      <c r="C771"/>
      <c r="D771"/>
      <c r="E771"/>
      <c r="F771"/>
      <c r="G771"/>
      <c r="H771"/>
      <c r="I771"/>
      <c r="J771"/>
      <c r="K771"/>
      <c r="L771"/>
      <c r="M771"/>
      <c r="N771"/>
      <c r="O771"/>
    </row>
    <row r="772" spans="1:15" x14ac:dyDescent="0.25">
      <c r="A772"/>
      <c r="B772"/>
      <c r="C772"/>
      <c r="D772"/>
      <c r="E772"/>
      <c r="F772"/>
      <c r="G772"/>
      <c r="H772"/>
      <c r="I772"/>
      <c r="J772"/>
      <c r="K772"/>
      <c r="L772"/>
      <c r="M772"/>
      <c r="N772"/>
      <c r="O772"/>
    </row>
    <row r="773" spans="1:15" x14ac:dyDescent="0.25">
      <c r="A773"/>
      <c r="B773"/>
      <c r="C773"/>
      <c r="D773"/>
      <c r="E773"/>
      <c r="F773"/>
      <c r="G773"/>
      <c r="H773"/>
      <c r="I773"/>
      <c r="J773"/>
      <c r="K773"/>
      <c r="L773"/>
      <c r="M773"/>
      <c r="N773"/>
      <c r="O773"/>
    </row>
    <row r="774" spans="1:15" x14ac:dyDescent="0.25">
      <c r="A774"/>
      <c r="B774"/>
      <c r="C774"/>
      <c r="D774"/>
      <c r="E774"/>
      <c r="F774"/>
      <c r="G774"/>
      <c r="H774"/>
      <c r="I774"/>
      <c r="J774"/>
      <c r="K774"/>
      <c r="L774"/>
      <c r="M774"/>
      <c r="N774"/>
      <c r="O774"/>
    </row>
    <row r="775" spans="1:15" x14ac:dyDescent="0.25">
      <c r="A775"/>
      <c r="B775"/>
      <c r="C775"/>
      <c r="D775"/>
      <c r="E775"/>
      <c r="F775"/>
      <c r="G775"/>
      <c r="H775"/>
      <c r="I775"/>
      <c r="J775"/>
      <c r="K775"/>
      <c r="L775"/>
      <c r="M775"/>
      <c r="N775"/>
      <c r="O775"/>
    </row>
    <row r="776" spans="1:15" x14ac:dyDescent="0.25">
      <c r="A776"/>
      <c r="B776"/>
      <c r="C776"/>
      <c r="D776"/>
      <c r="E776"/>
      <c r="F776"/>
      <c r="G776"/>
      <c r="H776"/>
      <c r="I776"/>
      <c r="J776"/>
      <c r="K776"/>
      <c r="L776"/>
      <c r="M776"/>
      <c r="N776"/>
      <c r="O776"/>
    </row>
    <row r="777" spans="1:15" x14ac:dyDescent="0.25">
      <c r="A777"/>
      <c r="B777"/>
      <c r="C777"/>
      <c r="D777"/>
      <c r="E777"/>
      <c r="F777"/>
      <c r="G777"/>
      <c r="H777"/>
      <c r="I777"/>
      <c r="J777"/>
      <c r="K777"/>
      <c r="L777"/>
      <c r="M777"/>
      <c r="N777"/>
      <c r="O777"/>
    </row>
    <row r="778" spans="1:15" x14ac:dyDescent="0.25">
      <c r="A778"/>
      <c r="B778"/>
      <c r="C778"/>
      <c r="D778"/>
      <c r="E778"/>
      <c r="F778"/>
      <c r="G778"/>
      <c r="H778"/>
      <c r="I778"/>
      <c r="J778"/>
      <c r="K778"/>
      <c r="L778"/>
      <c r="M778"/>
      <c r="N778"/>
      <c r="O778"/>
    </row>
    <row r="779" spans="1:15" x14ac:dyDescent="0.25">
      <c r="A779"/>
      <c r="B779"/>
      <c r="C779"/>
      <c r="D779"/>
      <c r="E779"/>
      <c r="F779"/>
      <c r="G779"/>
      <c r="H779"/>
      <c r="I779"/>
      <c r="J779"/>
      <c r="K779"/>
      <c r="L779"/>
      <c r="M779"/>
      <c r="N779"/>
      <c r="O779"/>
    </row>
    <row r="780" spans="1:15" x14ac:dyDescent="0.25">
      <c r="A780"/>
      <c r="B780"/>
      <c r="C780"/>
      <c r="D780"/>
      <c r="E780"/>
      <c r="F780"/>
      <c r="G780"/>
      <c r="H780"/>
      <c r="I780"/>
      <c r="J780"/>
      <c r="K780"/>
      <c r="L780"/>
      <c r="M780"/>
      <c r="N780"/>
      <c r="O780"/>
    </row>
    <row r="781" spans="1:15" x14ac:dyDescent="0.25">
      <c r="A781"/>
      <c r="B781"/>
      <c r="C781"/>
      <c r="D781"/>
      <c r="E781"/>
      <c r="F781"/>
      <c r="G781"/>
      <c r="H781"/>
      <c r="I781"/>
      <c r="J781"/>
      <c r="K781"/>
      <c r="L781"/>
      <c r="M781"/>
      <c r="N781"/>
      <c r="O781"/>
    </row>
    <row r="782" spans="1:15" x14ac:dyDescent="0.25">
      <c r="A782"/>
      <c r="B782"/>
      <c r="C782"/>
      <c r="D782"/>
      <c r="E782"/>
      <c r="F782"/>
      <c r="G782"/>
      <c r="H782"/>
      <c r="I782"/>
      <c r="J782"/>
      <c r="K782"/>
      <c r="L782"/>
      <c r="M782"/>
      <c r="N782"/>
      <c r="O782"/>
    </row>
    <row r="783" spans="1:15" x14ac:dyDescent="0.25">
      <c r="A783"/>
      <c r="B783"/>
      <c r="C783"/>
      <c r="D783"/>
      <c r="E783"/>
      <c r="F783"/>
      <c r="G783"/>
      <c r="H783"/>
      <c r="I783"/>
      <c r="J783"/>
      <c r="K783"/>
      <c r="L783"/>
      <c r="M783"/>
      <c r="N783"/>
      <c r="O783"/>
    </row>
    <row r="784" spans="1:15" x14ac:dyDescent="0.25">
      <c r="A784"/>
      <c r="B784"/>
      <c r="C784"/>
      <c r="D784"/>
      <c r="E784"/>
      <c r="F784"/>
      <c r="G784"/>
      <c r="H784"/>
      <c r="I784"/>
      <c r="J784"/>
      <c r="K784"/>
      <c r="L784"/>
      <c r="M784"/>
      <c r="N784"/>
      <c r="O784"/>
    </row>
    <row r="785" spans="1:15" x14ac:dyDescent="0.25">
      <c r="A785"/>
      <c r="B785"/>
      <c r="C785"/>
      <c r="D785"/>
      <c r="E785"/>
      <c r="F785"/>
      <c r="G785"/>
      <c r="H785"/>
      <c r="I785"/>
      <c r="J785"/>
      <c r="K785"/>
      <c r="L785"/>
      <c r="M785"/>
      <c r="N785"/>
      <c r="O785"/>
    </row>
    <row r="786" spans="1:15" x14ac:dyDescent="0.25">
      <c r="A786"/>
      <c r="B786"/>
      <c r="C786"/>
      <c r="D786"/>
      <c r="E786"/>
      <c r="F786"/>
      <c r="G786"/>
      <c r="H786"/>
      <c r="I786"/>
      <c r="J786"/>
      <c r="K786"/>
      <c r="L786"/>
      <c r="M786"/>
      <c r="N786"/>
      <c r="O786"/>
    </row>
    <row r="787" spans="1:15" x14ac:dyDescent="0.25">
      <c r="A787"/>
      <c r="B787"/>
      <c r="C787"/>
      <c r="D787"/>
      <c r="E787"/>
      <c r="F787"/>
      <c r="G787"/>
      <c r="H787"/>
      <c r="I787"/>
      <c r="J787"/>
      <c r="K787"/>
      <c r="L787"/>
      <c r="M787"/>
      <c r="N787"/>
      <c r="O787"/>
    </row>
    <row r="788" spans="1:15" x14ac:dyDescent="0.25">
      <c r="A788"/>
      <c r="B788"/>
      <c r="C788"/>
      <c r="D788"/>
      <c r="E788"/>
      <c r="F788"/>
      <c r="G788"/>
      <c r="H788"/>
      <c r="I788"/>
      <c r="J788"/>
      <c r="K788"/>
      <c r="L788"/>
      <c r="M788"/>
      <c r="N788"/>
      <c r="O788"/>
    </row>
    <row r="789" spans="1:15" x14ac:dyDescent="0.25">
      <c r="A789"/>
      <c r="B789"/>
      <c r="C789"/>
      <c r="D789"/>
      <c r="E789"/>
      <c r="F789"/>
      <c r="G789"/>
      <c r="H789"/>
      <c r="I789"/>
      <c r="J789"/>
      <c r="K789"/>
      <c r="L789"/>
      <c r="M789"/>
      <c r="N789"/>
      <c r="O789"/>
    </row>
    <row r="790" spans="1:15" x14ac:dyDescent="0.25">
      <c r="A790"/>
      <c r="B790"/>
      <c r="C790"/>
      <c r="D790"/>
      <c r="E790"/>
      <c r="F790"/>
      <c r="G790"/>
      <c r="H790"/>
      <c r="I790"/>
      <c r="J790"/>
      <c r="K790"/>
      <c r="L790"/>
      <c r="M790"/>
      <c r="N790"/>
      <c r="O790"/>
    </row>
    <row r="791" spans="1:15" x14ac:dyDescent="0.25">
      <c r="A791"/>
      <c r="B791"/>
      <c r="C791"/>
      <c r="D791"/>
      <c r="E791"/>
      <c r="F791"/>
      <c r="G791"/>
      <c r="H791"/>
      <c r="I791"/>
      <c r="J791"/>
      <c r="K791"/>
      <c r="L791"/>
      <c r="M791"/>
      <c r="N791"/>
      <c r="O791"/>
    </row>
    <row r="792" spans="1:15" x14ac:dyDescent="0.25">
      <c r="A792"/>
      <c r="B792"/>
      <c r="C792"/>
      <c r="D792"/>
      <c r="E792"/>
      <c r="F792"/>
      <c r="G792"/>
      <c r="H792"/>
      <c r="I792"/>
      <c r="J792"/>
      <c r="K792"/>
      <c r="L792"/>
      <c r="M792"/>
      <c r="N792"/>
      <c r="O792"/>
    </row>
    <row r="793" spans="1:15" x14ac:dyDescent="0.25">
      <c r="A793"/>
      <c r="B793"/>
      <c r="C793"/>
      <c r="D793"/>
      <c r="E793"/>
      <c r="F793"/>
      <c r="G793"/>
      <c r="H793"/>
      <c r="I793"/>
      <c r="J793"/>
      <c r="K793"/>
      <c r="L793"/>
      <c r="M793"/>
      <c r="N793"/>
      <c r="O793"/>
    </row>
    <row r="794" spans="1:15" x14ac:dyDescent="0.25">
      <c r="A794"/>
      <c r="B794"/>
      <c r="C794"/>
      <c r="D794"/>
      <c r="E794"/>
      <c r="F794"/>
      <c r="G794"/>
      <c r="H794"/>
      <c r="I794"/>
      <c r="J794"/>
      <c r="K794"/>
      <c r="L794"/>
      <c r="M794"/>
      <c r="N794"/>
      <c r="O794"/>
    </row>
    <row r="795" spans="1:15" x14ac:dyDescent="0.25">
      <c r="A795"/>
      <c r="B795"/>
      <c r="C795"/>
      <c r="D795"/>
      <c r="E795"/>
      <c r="F795"/>
      <c r="G795"/>
      <c r="H795"/>
      <c r="I795"/>
      <c r="J795"/>
      <c r="K795"/>
      <c r="L795"/>
      <c r="M795"/>
      <c r="N795"/>
      <c r="O795"/>
    </row>
    <row r="796" spans="1:15" x14ac:dyDescent="0.25">
      <c r="A796"/>
      <c r="B796"/>
      <c r="C796"/>
      <c r="D796"/>
      <c r="E796"/>
      <c r="F796"/>
      <c r="G796"/>
      <c r="H796"/>
      <c r="I796"/>
      <c r="J796"/>
      <c r="K796"/>
      <c r="L796"/>
      <c r="M796"/>
      <c r="N796"/>
      <c r="O796"/>
    </row>
    <row r="797" spans="1:15" x14ac:dyDescent="0.25">
      <c r="A797"/>
      <c r="B797"/>
      <c r="C797"/>
      <c r="D797"/>
      <c r="E797"/>
      <c r="F797"/>
      <c r="G797"/>
      <c r="H797"/>
      <c r="I797"/>
      <c r="J797"/>
      <c r="K797"/>
      <c r="L797"/>
      <c r="M797"/>
      <c r="N797"/>
      <c r="O797"/>
    </row>
    <row r="798" spans="1:15" x14ac:dyDescent="0.25">
      <c r="A798"/>
      <c r="B798"/>
      <c r="C798"/>
      <c r="D798"/>
      <c r="E798"/>
      <c r="F798"/>
      <c r="G798"/>
      <c r="H798"/>
      <c r="I798"/>
      <c r="J798"/>
      <c r="K798"/>
      <c r="L798"/>
      <c r="M798"/>
      <c r="N798"/>
      <c r="O798"/>
    </row>
    <row r="799" spans="1:15" x14ac:dyDescent="0.25">
      <c r="A799"/>
      <c r="B799"/>
      <c r="C799"/>
      <c r="D799"/>
      <c r="E799"/>
      <c r="F799"/>
      <c r="G799"/>
      <c r="H799"/>
      <c r="I799"/>
      <c r="J799"/>
      <c r="K799"/>
      <c r="L799"/>
      <c r="M799"/>
      <c r="N799"/>
      <c r="O799"/>
    </row>
    <row r="800" spans="1:15" x14ac:dyDescent="0.25">
      <c r="A800"/>
      <c r="B800"/>
      <c r="C800"/>
      <c r="D800"/>
      <c r="E800"/>
      <c r="F800"/>
      <c r="G800"/>
      <c r="H800"/>
      <c r="I800"/>
      <c r="J800"/>
      <c r="K800"/>
      <c r="L800"/>
      <c r="M800"/>
      <c r="N800"/>
      <c r="O800"/>
    </row>
    <row r="801" spans="1:15" x14ac:dyDescent="0.25">
      <c r="A801"/>
      <c r="B801"/>
      <c r="C801"/>
      <c r="D801"/>
      <c r="E801"/>
      <c r="F801"/>
      <c r="G801"/>
      <c r="H801"/>
      <c r="I801"/>
      <c r="J801"/>
      <c r="K801"/>
      <c r="L801"/>
      <c r="M801"/>
      <c r="N801"/>
      <c r="O801"/>
    </row>
    <row r="802" spans="1:15" x14ac:dyDescent="0.25">
      <c r="A802"/>
      <c r="B802"/>
      <c r="C802"/>
      <c r="D802"/>
      <c r="E802"/>
      <c r="F802"/>
      <c r="G802"/>
      <c r="H802"/>
      <c r="I802"/>
      <c r="J802"/>
      <c r="K802"/>
      <c r="L802"/>
      <c r="M802"/>
      <c r="N802"/>
      <c r="O802"/>
    </row>
    <row r="803" spans="1:15" x14ac:dyDescent="0.25">
      <c r="A803"/>
      <c r="B803"/>
      <c r="C803"/>
      <c r="D803"/>
      <c r="E803"/>
      <c r="F803"/>
      <c r="G803"/>
      <c r="H803"/>
      <c r="I803"/>
      <c r="J803"/>
      <c r="K803"/>
      <c r="L803"/>
      <c r="M803"/>
      <c r="N803"/>
      <c r="O803"/>
    </row>
    <row r="804" spans="1:15" x14ac:dyDescent="0.25">
      <c r="A804"/>
      <c r="B804"/>
      <c r="C804"/>
      <c r="D804"/>
      <c r="E804"/>
      <c r="F804"/>
      <c r="G804"/>
      <c r="H804"/>
      <c r="I804"/>
      <c r="J804"/>
      <c r="K804"/>
      <c r="L804"/>
      <c r="M804"/>
      <c r="N804"/>
      <c r="O804"/>
    </row>
    <row r="805" spans="1:15" x14ac:dyDescent="0.25">
      <c r="A805"/>
      <c r="B805"/>
      <c r="C805"/>
      <c r="D805"/>
      <c r="E805"/>
      <c r="F805"/>
      <c r="G805"/>
      <c r="H805"/>
      <c r="I805"/>
      <c r="J805"/>
      <c r="K805"/>
      <c r="L805"/>
      <c r="M805"/>
      <c r="N805"/>
      <c r="O805"/>
    </row>
    <row r="806" spans="1:15" x14ac:dyDescent="0.25">
      <c r="A806"/>
      <c r="B806"/>
      <c r="C806"/>
      <c r="D806"/>
      <c r="E806"/>
      <c r="F806"/>
      <c r="G806"/>
      <c r="H806"/>
      <c r="I806"/>
      <c r="J806"/>
      <c r="K806"/>
      <c r="L806"/>
      <c r="M806"/>
      <c r="N806"/>
      <c r="O806"/>
    </row>
    <row r="807" spans="1:15" x14ac:dyDescent="0.25">
      <c r="A807"/>
      <c r="B807"/>
      <c r="C807"/>
      <c r="D807"/>
      <c r="E807"/>
      <c r="F807"/>
      <c r="G807"/>
      <c r="H807"/>
      <c r="I807"/>
      <c r="J807"/>
      <c r="K807"/>
      <c r="L807"/>
      <c r="M807"/>
      <c r="N807"/>
      <c r="O807"/>
    </row>
    <row r="808" spans="1:15" x14ac:dyDescent="0.25">
      <c r="A808"/>
      <c r="B808"/>
      <c r="C808"/>
      <c r="D808"/>
      <c r="E808"/>
      <c r="F808"/>
      <c r="G808"/>
      <c r="H808"/>
      <c r="I808"/>
      <c r="J808"/>
      <c r="K808"/>
      <c r="L808"/>
      <c r="M808"/>
      <c r="N808"/>
      <c r="O808"/>
    </row>
    <row r="809" spans="1:15" x14ac:dyDescent="0.25">
      <c r="A809"/>
      <c r="B809"/>
      <c r="C809"/>
      <c r="D809"/>
      <c r="E809"/>
      <c r="F809"/>
      <c r="G809"/>
      <c r="H809"/>
      <c r="I809"/>
      <c r="J809"/>
      <c r="K809"/>
      <c r="L809"/>
      <c r="M809"/>
      <c r="N809"/>
      <c r="O809"/>
    </row>
    <row r="810" spans="1:15" x14ac:dyDescent="0.25">
      <c r="A810"/>
      <c r="B810"/>
      <c r="C810"/>
      <c r="D810"/>
      <c r="E810"/>
      <c r="F810"/>
      <c r="G810"/>
      <c r="H810"/>
      <c r="I810"/>
      <c r="J810"/>
      <c r="K810"/>
      <c r="L810"/>
      <c r="M810"/>
      <c r="N810"/>
      <c r="O810"/>
    </row>
    <row r="811" spans="1:15" x14ac:dyDescent="0.25">
      <c r="A811"/>
      <c r="B811"/>
      <c r="C811"/>
      <c r="D811"/>
      <c r="E811"/>
      <c r="F811"/>
      <c r="G811"/>
      <c r="H811"/>
      <c r="I811"/>
      <c r="J811"/>
      <c r="K811"/>
      <c r="L811"/>
      <c r="M811"/>
      <c r="N811"/>
      <c r="O811"/>
    </row>
    <row r="812" spans="1:15" x14ac:dyDescent="0.25">
      <c r="A812"/>
      <c r="B812"/>
      <c r="C812"/>
      <c r="D812"/>
      <c r="E812"/>
      <c r="F812"/>
      <c r="G812"/>
      <c r="H812"/>
      <c r="I812"/>
      <c r="J812"/>
      <c r="K812"/>
      <c r="L812"/>
      <c r="M812"/>
      <c r="N812"/>
      <c r="O812"/>
    </row>
    <row r="813" spans="1:15" x14ac:dyDescent="0.25">
      <c r="A813"/>
      <c r="B813"/>
      <c r="C813"/>
      <c r="D813"/>
      <c r="E813"/>
      <c r="F813"/>
      <c r="G813"/>
      <c r="H813"/>
      <c r="I813"/>
      <c r="J813"/>
      <c r="K813"/>
      <c r="L813"/>
      <c r="M813"/>
      <c r="N813"/>
      <c r="O813"/>
    </row>
    <row r="814" spans="1:15" x14ac:dyDescent="0.25">
      <c r="A814"/>
      <c r="B814"/>
      <c r="C814"/>
      <c r="D814"/>
      <c r="E814"/>
      <c r="F814"/>
      <c r="G814"/>
      <c r="H814"/>
      <c r="I814"/>
      <c r="J814"/>
      <c r="K814"/>
      <c r="L814"/>
      <c r="M814"/>
      <c r="N814"/>
      <c r="O814"/>
    </row>
    <row r="815" spans="1:15" x14ac:dyDescent="0.25">
      <c r="A815"/>
      <c r="B815"/>
      <c r="C815"/>
      <c r="D815"/>
      <c r="E815"/>
      <c r="F815"/>
      <c r="G815"/>
      <c r="H815"/>
      <c r="I815"/>
      <c r="J815"/>
      <c r="K815"/>
      <c r="L815"/>
      <c r="M815"/>
      <c r="N815"/>
      <c r="O815"/>
    </row>
    <row r="816" spans="1:15" x14ac:dyDescent="0.25">
      <c r="A816"/>
      <c r="B816"/>
      <c r="C816"/>
      <c r="D816"/>
      <c r="E816"/>
      <c r="F816"/>
      <c r="G816"/>
      <c r="H816"/>
      <c r="I816"/>
      <c r="J816"/>
      <c r="K816"/>
      <c r="L816"/>
      <c r="M816"/>
      <c r="N816"/>
      <c r="O816"/>
    </row>
    <row r="817" spans="1:15" x14ac:dyDescent="0.25">
      <c r="A817"/>
      <c r="B817"/>
      <c r="C817"/>
      <c r="D817"/>
      <c r="E817"/>
      <c r="F817"/>
      <c r="G817"/>
      <c r="H817"/>
      <c r="I817"/>
      <c r="J817"/>
      <c r="K817"/>
      <c r="L817"/>
      <c r="M817"/>
      <c r="N817"/>
      <c r="O817"/>
    </row>
    <row r="818" spans="1:15" x14ac:dyDescent="0.25">
      <c r="A818"/>
      <c r="B818"/>
      <c r="C818"/>
      <c r="D818"/>
      <c r="E818"/>
      <c r="F818"/>
      <c r="G818"/>
      <c r="H818"/>
      <c r="I818"/>
      <c r="J818"/>
      <c r="K818"/>
      <c r="L818"/>
      <c r="M818"/>
      <c r="N818"/>
      <c r="O818"/>
    </row>
    <row r="819" spans="1:15" x14ac:dyDescent="0.25">
      <c r="A819"/>
      <c r="B819"/>
      <c r="C819"/>
      <c r="D819"/>
      <c r="E819"/>
      <c r="F819"/>
      <c r="G819"/>
      <c r="H819"/>
      <c r="I819"/>
      <c r="J819"/>
      <c r="K819"/>
      <c r="L819"/>
      <c r="M819"/>
      <c r="N819"/>
      <c r="O819"/>
    </row>
    <row r="820" spans="1:15" x14ac:dyDescent="0.25">
      <c r="A820"/>
      <c r="B820"/>
      <c r="C820"/>
      <c r="D820"/>
      <c r="E820"/>
      <c r="F820"/>
      <c r="G820"/>
      <c r="H820"/>
      <c r="I820"/>
      <c r="J820"/>
      <c r="K820"/>
      <c r="L820"/>
      <c r="M820"/>
      <c r="N820"/>
      <c r="O820"/>
    </row>
    <row r="821" spans="1:15" x14ac:dyDescent="0.25">
      <c r="A821"/>
      <c r="B821"/>
      <c r="C821"/>
      <c r="D821"/>
      <c r="E821"/>
      <c r="F821"/>
      <c r="G821"/>
      <c r="H821"/>
      <c r="I821"/>
      <c r="J821"/>
      <c r="K821"/>
      <c r="L821"/>
      <c r="M821"/>
      <c r="N821"/>
      <c r="O821"/>
    </row>
    <row r="822" spans="1:15" x14ac:dyDescent="0.25">
      <c r="A822"/>
      <c r="B822"/>
      <c r="C822"/>
      <c r="D822"/>
      <c r="E822"/>
      <c r="F822"/>
      <c r="G822"/>
      <c r="H822"/>
      <c r="I822"/>
      <c r="J822"/>
      <c r="K822"/>
      <c r="L822"/>
      <c r="M822"/>
      <c r="N822"/>
      <c r="O822"/>
    </row>
    <row r="823" spans="1:15" x14ac:dyDescent="0.25">
      <c r="A823"/>
      <c r="B823"/>
      <c r="C823"/>
      <c r="D823"/>
      <c r="E823"/>
      <c r="F823"/>
      <c r="G823"/>
      <c r="H823"/>
      <c r="I823"/>
      <c r="J823"/>
      <c r="K823"/>
      <c r="L823"/>
      <c r="M823"/>
      <c r="N823"/>
      <c r="O823"/>
    </row>
    <row r="824" spans="1:15" x14ac:dyDescent="0.25">
      <c r="A824"/>
      <c r="B824"/>
      <c r="C824"/>
      <c r="D824"/>
      <c r="E824"/>
      <c r="F824"/>
      <c r="G824"/>
      <c r="H824"/>
      <c r="I824"/>
      <c r="J824"/>
      <c r="K824"/>
      <c r="L824"/>
      <c r="M824"/>
      <c r="N824"/>
      <c r="O824"/>
    </row>
    <row r="825" spans="1:15" x14ac:dyDescent="0.25">
      <c r="A825"/>
      <c r="B825"/>
      <c r="C825"/>
      <c r="D825"/>
      <c r="E825"/>
      <c r="F825"/>
      <c r="G825"/>
      <c r="H825"/>
      <c r="I825"/>
      <c r="J825"/>
      <c r="K825"/>
      <c r="L825"/>
      <c r="M825"/>
      <c r="N825"/>
      <c r="O825"/>
    </row>
    <row r="826" spans="1:15" x14ac:dyDescent="0.25">
      <c r="A826"/>
      <c r="B826"/>
      <c r="C826"/>
      <c r="D826"/>
      <c r="E826"/>
      <c r="F826"/>
      <c r="G826"/>
      <c r="H826"/>
      <c r="I826"/>
      <c r="J826"/>
      <c r="K826"/>
      <c r="L826"/>
      <c r="M826"/>
      <c r="N826"/>
      <c r="O826"/>
    </row>
    <row r="827" spans="1:15" x14ac:dyDescent="0.25">
      <c r="A827"/>
      <c r="B827"/>
      <c r="C827"/>
      <c r="D827"/>
      <c r="E827"/>
      <c r="F827"/>
      <c r="G827"/>
      <c r="H827"/>
      <c r="I827"/>
      <c r="J827"/>
      <c r="K827"/>
      <c r="L827"/>
      <c r="M827"/>
      <c r="N827"/>
      <c r="O827"/>
    </row>
    <row r="828" spans="1:15" x14ac:dyDescent="0.25">
      <c r="A828"/>
      <c r="B828"/>
      <c r="C828"/>
      <c r="D828"/>
      <c r="E828"/>
      <c r="F828"/>
      <c r="G828"/>
      <c r="H828"/>
      <c r="I828"/>
      <c r="J828"/>
      <c r="K828"/>
      <c r="L828"/>
      <c r="M828"/>
      <c r="N828"/>
      <c r="O828"/>
    </row>
    <row r="829" spans="1:15" x14ac:dyDescent="0.25">
      <c r="A829"/>
      <c r="B829"/>
      <c r="C829"/>
      <c r="D829"/>
      <c r="E829"/>
      <c r="F829"/>
      <c r="G829"/>
      <c r="H829"/>
      <c r="I829"/>
      <c r="J829"/>
      <c r="K829"/>
      <c r="L829"/>
      <c r="M829"/>
      <c r="N829"/>
      <c r="O829"/>
    </row>
    <row r="830" spans="1:15" x14ac:dyDescent="0.25">
      <c r="A830"/>
      <c r="B830"/>
      <c r="C830"/>
      <c r="D830"/>
      <c r="E830"/>
      <c r="F830"/>
      <c r="G830"/>
      <c r="H830"/>
      <c r="I830"/>
      <c r="J830"/>
      <c r="K830"/>
      <c r="L830"/>
      <c r="M830"/>
      <c r="N830"/>
      <c r="O830"/>
    </row>
    <row r="831" spans="1:15" x14ac:dyDescent="0.25">
      <c r="A831"/>
      <c r="B831"/>
      <c r="C831"/>
      <c r="D831"/>
      <c r="E831"/>
      <c r="F831"/>
      <c r="G831"/>
      <c r="H831"/>
      <c r="I831"/>
      <c r="J831"/>
      <c r="K831"/>
      <c r="L831"/>
      <c r="M831"/>
      <c r="N831"/>
      <c r="O831"/>
    </row>
    <row r="832" spans="1:15" x14ac:dyDescent="0.25">
      <c r="A832"/>
      <c r="B832"/>
      <c r="C832"/>
      <c r="D832"/>
      <c r="E832"/>
      <c r="F832"/>
      <c r="G832"/>
      <c r="H832"/>
      <c r="I832"/>
      <c r="J832"/>
      <c r="K832"/>
      <c r="L832"/>
      <c r="M832"/>
      <c r="N832"/>
      <c r="O832"/>
    </row>
    <row r="833" spans="1:15" x14ac:dyDescent="0.25">
      <c r="A833"/>
      <c r="B833"/>
      <c r="C833"/>
      <c r="D833"/>
      <c r="E833"/>
      <c r="F833"/>
      <c r="G833"/>
      <c r="H833"/>
      <c r="I833"/>
      <c r="J833"/>
      <c r="K833"/>
      <c r="L833"/>
      <c r="M833"/>
      <c r="N833"/>
      <c r="O833"/>
    </row>
    <row r="834" spans="1:15" x14ac:dyDescent="0.25">
      <c r="A834"/>
      <c r="B834"/>
      <c r="C834"/>
      <c r="D834"/>
      <c r="E834"/>
      <c r="F834"/>
      <c r="G834"/>
      <c r="H834"/>
      <c r="I834"/>
      <c r="J834"/>
      <c r="K834"/>
      <c r="L834"/>
      <c r="M834"/>
      <c r="N834"/>
      <c r="O834"/>
    </row>
    <row r="835" spans="1:15" x14ac:dyDescent="0.25">
      <c r="A835"/>
      <c r="B835"/>
      <c r="C835"/>
      <c r="D835"/>
      <c r="E835"/>
      <c r="F835"/>
      <c r="G835"/>
      <c r="H835"/>
      <c r="I835"/>
      <c r="J835"/>
      <c r="K835"/>
      <c r="L835"/>
      <c r="M835"/>
      <c r="N835"/>
      <c r="O835"/>
    </row>
    <row r="836" spans="1:15" x14ac:dyDescent="0.25">
      <c r="A836"/>
      <c r="B836"/>
      <c r="C836"/>
      <c r="D836"/>
      <c r="E836"/>
      <c r="F836"/>
      <c r="G836"/>
      <c r="H836"/>
      <c r="I836"/>
      <c r="J836"/>
      <c r="K836"/>
      <c r="L836"/>
      <c r="M836"/>
      <c r="N836"/>
      <c r="O836"/>
    </row>
    <row r="837" spans="1:15" x14ac:dyDescent="0.25">
      <c r="A837"/>
      <c r="B837"/>
      <c r="C837"/>
      <c r="D837"/>
      <c r="E837"/>
      <c r="F837"/>
      <c r="G837"/>
      <c r="H837"/>
      <c r="I837"/>
      <c r="J837"/>
      <c r="K837"/>
      <c r="L837"/>
      <c r="M837"/>
      <c r="N837"/>
      <c r="O837"/>
    </row>
    <row r="838" spans="1:15" x14ac:dyDescent="0.25">
      <c r="A838"/>
      <c r="B838"/>
      <c r="C838"/>
      <c r="D838"/>
      <c r="E838"/>
      <c r="F838"/>
      <c r="G838"/>
      <c r="H838"/>
      <c r="I838"/>
      <c r="J838"/>
      <c r="K838"/>
      <c r="L838"/>
      <c r="M838"/>
      <c r="N838"/>
      <c r="O838"/>
    </row>
    <row r="839" spans="1:15" x14ac:dyDescent="0.25">
      <c r="A839"/>
      <c r="B839"/>
      <c r="C839"/>
      <c r="D839"/>
      <c r="E839"/>
      <c r="F839"/>
      <c r="G839"/>
      <c r="H839"/>
      <c r="I839"/>
      <c r="J839"/>
      <c r="K839"/>
      <c r="L839"/>
      <c r="M839"/>
      <c r="N839"/>
      <c r="O839"/>
    </row>
    <row r="840" spans="1:15" x14ac:dyDescent="0.25">
      <c r="A840"/>
      <c r="B840"/>
      <c r="C840"/>
      <c r="D840"/>
      <c r="E840"/>
      <c r="F840"/>
      <c r="G840"/>
      <c r="H840"/>
      <c r="I840"/>
      <c r="J840"/>
      <c r="K840"/>
      <c r="L840"/>
      <c r="M840"/>
      <c r="N840"/>
      <c r="O840"/>
    </row>
    <row r="841" spans="1:15" x14ac:dyDescent="0.25">
      <c r="A841"/>
      <c r="B841"/>
      <c r="C841"/>
      <c r="D841"/>
      <c r="E841"/>
      <c r="F841"/>
      <c r="G841"/>
      <c r="H841"/>
      <c r="I841"/>
      <c r="J841"/>
      <c r="K841"/>
      <c r="L841"/>
      <c r="M841"/>
      <c r="N841"/>
      <c r="O841"/>
    </row>
    <row r="842" spans="1:15" x14ac:dyDescent="0.25">
      <c r="A842"/>
      <c r="B842"/>
      <c r="C842"/>
      <c r="D842"/>
      <c r="E842"/>
      <c r="F842"/>
      <c r="G842"/>
      <c r="H842"/>
      <c r="I842"/>
      <c r="J842"/>
      <c r="K842"/>
      <c r="L842"/>
      <c r="M842"/>
      <c r="N842"/>
      <c r="O842"/>
    </row>
    <row r="843" spans="1:15" x14ac:dyDescent="0.25">
      <c r="A843"/>
      <c r="B843"/>
      <c r="C843"/>
      <c r="D843"/>
      <c r="E843"/>
      <c r="F843"/>
      <c r="G843"/>
      <c r="H843"/>
      <c r="I843"/>
      <c r="J843"/>
      <c r="K843"/>
      <c r="L843"/>
      <c r="M843"/>
      <c r="N843"/>
      <c r="O843"/>
    </row>
    <row r="844" spans="1:15" x14ac:dyDescent="0.25">
      <c r="A844"/>
      <c r="B844"/>
      <c r="C844"/>
      <c r="D844"/>
      <c r="E844"/>
      <c r="F844"/>
      <c r="G844"/>
      <c r="H844"/>
      <c r="I844"/>
      <c r="J844"/>
      <c r="K844"/>
      <c r="L844"/>
      <c r="M844"/>
      <c r="N844"/>
      <c r="O844"/>
    </row>
    <row r="845" spans="1:15" x14ac:dyDescent="0.25">
      <c r="A845"/>
      <c r="B845"/>
      <c r="C845"/>
      <c r="D845"/>
      <c r="E845"/>
      <c r="F845"/>
      <c r="G845"/>
      <c r="H845"/>
      <c r="I845"/>
      <c r="J845"/>
      <c r="K845"/>
      <c r="L845"/>
      <c r="M845"/>
      <c r="N845"/>
      <c r="O845"/>
    </row>
    <row r="846" spans="1:15" x14ac:dyDescent="0.25">
      <c r="A846"/>
      <c r="B846"/>
      <c r="C846"/>
      <c r="D846"/>
      <c r="E846"/>
      <c r="F846"/>
      <c r="G846"/>
      <c r="H846"/>
      <c r="I846"/>
      <c r="J846"/>
      <c r="K846"/>
      <c r="L846"/>
      <c r="M846"/>
      <c r="N846"/>
      <c r="O846"/>
    </row>
    <row r="847" spans="1:15" x14ac:dyDescent="0.25">
      <c r="A847"/>
      <c r="B847"/>
      <c r="C847"/>
      <c r="D847"/>
      <c r="E847"/>
      <c r="F847"/>
      <c r="G847"/>
      <c r="H847"/>
      <c r="I847"/>
      <c r="J847"/>
      <c r="K847"/>
      <c r="L847"/>
      <c r="M847"/>
      <c r="N847"/>
      <c r="O847"/>
    </row>
    <row r="848" spans="1:15" x14ac:dyDescent="0.25">
      <c r="A848"/>
      <c r="B848"/>
      <c r="C848"/>
      <c r="D848"/>
      <c r="E848"/>
      <c r="F848"/>
      <c r="G848"/>
      <c r="H848"/>
      <c r="I848"/>
      <c r="J848"/>
      <c r="K848"/>
      <c r="L848"/>
      <c r="M848"/>
      <c r="N848"/>
      <c r="O848"/>
    </row>
    <row r="849" spans="1:15" x14ac:dyDescent="0.25">
      <c r="A849"/>
      <c r="B849"/>
      <c r="C849"/>
      <c r="D849"/>
      <c r="E849"/>
      <c r="F849"/>
      <c r="G849"/>
      <c r="H849"/>
      <c r="I849"/>
      <c r="J849"/>
      <c r="K849"/>
      <c r="L849"/>
      <c r="M849"/>
      <c r="N849"/>
      <c r="O849"/>
    </row>
    <row r="850" spans="1:15" x14ac:dyDescent="0.25">
      <c r="A850"/>
      <c r="B850"/>
      <c r="C850"/>
      <c r="D850"/>
      <c r="E850"/>
      <c r="F850"/>
      <c r="G850"/>
      <c r="H850"/>
      <c r="I850"/>
      <c r="J850"/>
      <c r="K850"/>
      <c r="L850"/>
      <c r="M850"/>
      <c r="N850"/>
      <c r="O850"/>
    </row>
    <row r="851" spans="1:15" x14ac:dyDescent="0.25">
      <c r="A851"/>
      <c r="B851"/>
      <c r="C851"/>
      <c r="D851"/>
      <c r="E851"/>
      <c r="F851"/>
      <c r="G851"/>
      <c r="H851"/>
      <c r="I851"/>
      <c r="J851"/>
      <c r="K851"/>
      <c r="L851"/>
      <c r="M851"/>
      <c r="N851"/>
      <c r="O851"/>
    </row>
    <row r="852" spans="1:15" x14ac:dyDescent="0.25">
      <c r="A852"/>
      <c r="B852"/>
      <c r="C852"/>
      <c r="D852"/>
      <c r="E852"/>
      <c r="F852"/>
      <c r="G852"/>
      <c r="H852"/>
      <c r="I852"/>
      <c r="J852"/>
      <c r="K852"/>
      <c r="L852"/>
      <c r="M852"/>
      <c r="N852"/>
      <c r="O852"/>
    </row>
    <row r="853" spans="1:15" x14ac:dyDescent="0.25">
      <c r="A853"/>
      <c r="B853"/>
      <c r="C853"/>
      <c r="D853"/>
      <c r="E853"/>
      <c r="F853"/>
      <c r="G853"/>
      <c r="H853"/>
      <c r="I853"/>
      <c r="J853"/>
      <c r="K853"/>
      <c r="L853"/>
      <c r="M853"/>
      <c r="N853"/>
      <c r="O853"/>
    </row>
    <row r="854" spans="1:15" x14ac:dyDescent="0.25">
      <c r="A854"/>
      <c r="B854"/>
      <c r="C854"/>
      <c r="D854"/>
      <c r="E854"/>
      <c r="F854"/>
      <c r="G854"/>
      <c r="H854"/>
      <c r="I854"/>
      <c r="J854"/>
      <c r="K854"/>
      <c r="L854"/>
      <c r="M854"/>
      <c r="N854"/>
      <c r="O854"/>
    </row>
    <row r="855" spans="1:15" x14ac:dyDescent="0.25">
      <c r="A855"/>
      <c r="B855"/>
      <c r="C855"/>
      <c r="D855"/>
      <c r="E855"/>
      <c r="F855"/>
      <c r="G855"/>
      <c r="H855"/>
      <c r="I855"/>
      <c r="J855"/>
      <c r="K855"/>
      <c r="L855"/>
      <c r="M855"/>
      <c r="N855"/>
      <c r="O855"/>
    </row>
    <row r="856" spans="1:15" x14ac:dyDescent="0.25">
      <c r="A856"/>
      <c r="B856"/>
      <c r="C856"/>
      <c r="D856"/>
      <c r="E856"/>
      <c r="F856"/>
      <c r="G856"/>
      <c r="H856"/>
      <c r="I856"/>
      <c r="J856"/>
      <c r="K856"/>
      <c r="L856"/>
      <c r="M856"/>
      <c r="N856"/>
      <c r="O856"/>
    </row>
    <row r="857" spans="1:15" x14ac:dyDescent="0.25">
      <c r="A857"/>
      <c r="B857"/>
      <c r="C857"/>
      <c r="D857"/>
      <c r="E857"/>
      <c r="F857"/>
      <c r="G857"/>
      <c r="H857"/>
      <c r="I857"/>
      <c r="J857"/>
      <c r="K857"/>
      <c r="L857"/>
      <c r="M857"/>
      <c r="N857"/>
      <c r="O857"/>
    </row>
    <row r="858" spans="1:15" x14ac:dyDescent="0.25">
      <c r="A858"/>
      <c r="B858"/>
      <c r="C858"/>
      <c r="D858"/>
      <c r="E858"/>
      <c r="F858"/>
      <c r="G858"/>
      <c r="H858"/>
      <c r="I858"/>
      <c r="J858"/>
      <c r="K858"/>
      <c r="L858"/>
      <c r="M858"/>
      <c r="N858"/>
      <c r="O858"/>
    </row>
    <row r="859" spans="1:15" x14ac:dyDescent="0.25">
      <c r="A859"/>
      <c r="B859"/>
      <c r="C859"/>
      <c r="D859"/>
      <c r="E859"/>
      <c r="F859"/>
      <c r="G859"/>
      <c r="H859"/>
      <c r="I859"/>
      <c r="J859"/>
      <c r="K859"/>
      <c r="L859"/>
      <c r="M859"/>
      <c r="N859"/>
      <c r="O859"/>
    </row>
    <row r="860" spans="1:15" x14ac:dyDescent="0.25">
      <c r="A860"/>
      <c r="B860"/>
      <c r="C860"/>
      <c r="D860"/>
      <c r="E860"/>
      <c r="F860"/>
      <c r="G860"/>
      <c r="H860"/>
      <c r="I860"/>
      <c r="J860"/>
      <c r="K860"/>
      <c r="L860"/>
      <c r="M860"/>
      <c r="N860"/>
      <c r="O860"/>
    </row>
    <row r="861" spans="1:15" x14ac:dyDescent="0.25">
      <c r="A861"/>
      <c r="B861"/>
      <c r="C861"/>
      <c r="D861"/>
      <c r="E861"/>
      <c r="F861"/>
      <c r="G861"/>
      <c r="H861"/>
      <c r="I861"/>
      <c r="J861"/>
      <c r="K861"/>
      <c r="L861"/>
      <c r="M861"/>
      <c r="N861"/>
      <c r="O861"/>
    </row>
    <row r="862" spans="1:15" x14ac:dyDescent="0.25">
      <c r="A862"/>
      <c r="B862"/>
      <c r="C862"/>
      <c r="D862"/>
      <c r="E862"/>
      <c r="F862"/>
      <c r="G862"/>
      <c r="H862"/>
      <c r="I862"/>
      <c r="J862"/>
      <c r="K862"/>
      <c r="L862"/>
      <c r="M862"/>
      <c r="N862"/>
      <c r="O862"/>
    </row>
    <row r="863" spans="1:15" x14ac:dyDescent="0.25">
      <c r="A863"/>
      <c r="B863"/>
      <c r="C863"/>
      <c r="D863"/>
      <c r="E863"/>
      <c r="F863"/>
      <c r="G863"/>
      <c r="H863"/>
      <c r="I863"/>
      <c r="J863"/>
      <c r="K863"/>
      <c r="L863"/>
      <c r="M863"/>
      <c r="N863"/>
      <c r="O863"/>
    </row>
    <row r="864" spans="1:15" x14ac:dyDescent="0.25">
      <c r="A864"/>
      <c r="B864"/>
      <c r="C864"/>
      <c r="D864"/>
      <c r="E864"/>
      <c r="F864"/>
      <c r="G864"/>
      <c r="H864"/>
      <c r="I864"/>
      <c r="J864"/>
      <c r="K864"/>
      <c r="L864"/>
      <c r="M864"/>
      <c r="N864"/>
      <c r="O864"/>
    </row>
    <row r="865" spans="1:15" x14ac:dyDescent="0.25">
      <c r="A865"/>
      <c r="B865"/>
      <c r="C865"/>
      <c r="D865"/>
      <c r="E865"/>
      <c r="F865"/>
      <c r="G865"/>
      <c r="H865"/>
      <c r="I865"/>
      <c r="J865"/>
      <c r="K865"/>
      <c r="L865"/>
      <c r="M865"/>
      <c r="N865"/>
      <c r="O865"/>
    </row>
    <row r="866" spans="1:15" x14ac:dyDescent="0.25">
      <c r="A866"/>
      <c r="B866"/>
      <c r="C866"/>
      <c r="D866"/>
      <c r="E866"/>
      <c r="F866"/>
      <c r="G866"/>
      <c r="H866"/>
      <c r="I866"/>
      <c r="J866"/>
      <c r="K866"/>
      <c r="L866"/>
      <c r="M866"/>
      <c r="N866"/>
      <c r="O866"/>
    </row>
    <row r="867" spans="1:15" x14ac:dyDescent="0.25">
      <c r="A867"/>
      <c r="B867"/>
      <c r="C867"/>
      <c r="D867"/>
      <c r="E867"/>
      <c r="F867"/>
      <c r="G867"/>
      <c r="H867"/>
      <c r="I867"/>
      <c r="J867"/>
      <c r="K867"/>
      <c r="L867"/>
      <c r="M867"/>
      <c r="N867"/>
      <c r="O867"/>
    </row>
    <row r="868" spans="1:15" x14ac:dyDescent="0.25">
      <c r="A868"/>
      <c r="B868"/>
      <c r="C868"/>
      <c r="D868"/>
      <c r="E868"/>
      <c r="F868"/>
      <c r="G868"/>
      <c r="H868"/>
      <c r="I868"/>
      <c r="J868"/>
      <c r="K868"/>
      <c r="L868"/>
      <c r="M868"/>
      <c r="N868"/>
      <c r="O868"/>
    </row>
    <row r="869" spans="1:15" x14ac:dyDescent="0.25">
      <c r="A869"/>
      <c r="B869"/>
      <c r="C869"/>
      <c r="D869"/>
      <c r="E869"/>
      <c r="F869"/>
      <c r="G869"/>
      <c r="H869"/>
      <c r="I869"/>
      <c r="J869"/>
      <c r="K869"/>
      <c r="L869"/>
      <c r="M869"/>
      <c r="N869"/>
      <c r="O869"/>
    </row>
    <row r="870" spans="1:15" x14ac:dyDescent="0.25">
      <c r="A870"/>
      <c r="B870"/>
      <c r="C870"/>
      <c r="D870"/>
      <c r="E870"/>
      <c r="F870"/>
      <c r="G870"/>
      <c r="H870"/>
      <c r="I870"/>
      <c r="J870"/>
      <c r="K870"/>
      <c r="L870"/>
      <c r="M870"/>
      <c r="N870"/>
      <c r="O870"/>
    </row>
    <row r="871" spans="1:15" x14ac:dyDescent="0.25">
      <c r="A871"/>
      <c r="B871"/>
      <c r="C871"/>
      <c r="D871"/>
      <c r="E871"/>
      <c r="F871"/>
      <c r="G871"/>
      <c r="H871"/>
      <c r="I871"/>
      <c r="J871"/>
      <c r="K871"/>
      <c r="L871"/>
      <c r="M871"/>
      <c r="N871"/>
      <c r="O871"/>
    </row>
    <row r="872" spans="1:15" x14ac:dyDescent="0.25">
      <c r="A872"/>
      <c r="B872"/>
      <c r="C872"/>
      <c r="D872"/>
      <c r="E872"/>
      <c r="F872"/>
      <c r="G872"/>
      <c r="H872"/>
      <c r="I872"/>
      <c r="J872"/>
      <c r="K872"/>
      <c r="L872"/>
      <c r="M872"/>
      <c r="N872"/>
      <c r="O872"/>
    </row>
    <row r="873" spans="1:15" x14ac:dyDescent="0.25">
      <c r="A873"/>
      <c r="B873"/>
      <c r="C873"/>
      <c r="D873"/>
      <c r="E873"/>
      <c r="F873"/>
      <c r="G873"/>
      <c r="H873"/>
      <c r="I873"/>
      <c r="J873"/>
      <c r="K873"/>
      <c r="L873"/>
      <c r="M873"/>
      <c r="N873"/>
      <c r="O873"/>
    </row>
    <row r="874" spans="1:15" x14ac:dyDescent="0.25">
      <c r="A874"/>
      <c r="B874"/>
      <c r="C874"/>
      <c r="D874"/>
      <c r="E874"/>
      <c r="F874"/>
      <c r="G874"/>
      <c r="H874"/>
      <c r="I874"/>
      <c r="J874"/>
      <c r="K874"/>
      <c r="L874"/>
      <c r="M874"/>
      <c r="N874"/>
      <c r="O874"/>
    </row>
    <row r="875" spans="1:15" x14ac:dyDescent="0.25">
      <c r="A875"/>
      <c r="B875"/>
      <c r="C875"/>
      <c r="D875"/>
      <c r="E875"/>
      <c r="F875"/>
      <c r="G875"/>
      <c r="H875"/>
      <c r="I875"/>
      <c r="J875"/>
      <c r="K875"/>
      <c r="L875"/>
      <c r="M875"/>
      <c r="N875"/>
      <c r="O875"/>
    </row>
    <row r="876" spans="1:15" x14ac:dyDescent="0.25">
      <c r="A876"/>
      <c r="B876"/>
      <c r="C876"/>
      <c r="D876"/>
      <c r="E876"/>
      <c r="F876"/>
      <c r="G876"/>
      <c r="H876"/>
      <c r="I876"/>
      <c r="J876"/>
      <c r="K876"/>
      <c r="L876"/>
      <c r="M876"/>
      <c r="N876"/>
      <c r="O876"/>
    </row>
    <row r="877" spans="1:15" x14ac:dyDescent="0.25">
      <c r="A877"/>
      <c r="B877"/>
      <c r="C877"/>
      <c r="D877"/>
      <c r="E877"/>
      <c r="F877"/>
      <c r="G877"/>
      <c r="H877"/>
      <c r="I877"/>
      <c r="J877"/>
      <c r="K877"/>
      <c r="L877"/>
      <c r="M877"/>
      <c r="N877"/>
      <c r="O877"/>
    </row>
    <row r="878" spans="1:15" x14ac:dyDescent="0.25">
      <c r="A878"/>
      <c r="B878"/>
      <c r="C878"/>
      <c r="D878"/>
      <c r="E878"/>
      <c r="F878"/>
      <c r="G878"/>
      <c r="H878"/>
      <c r="I878"/>
      <c r="J878"/>
      <c r="K878"/>
      <c r="L878"/>
      <c r="M878"/>
      <c r="N878"/>
      <c r="O878"/>
    </row>
    <row r="879" spans="1:15" x14ac:dyDescent="0.25">
      <c r="A879"/>
      <c r="B879"/>
      <c r="C879"/>
      <c r="D879"/>
      <c r="E879"/>
      <c r="F879"/>
      <c r="G879"/>
      <c r="H879"/>
      <c r="I879"/>
      <c r="J879"/>
      <c r="K879"/>
      <c r="L879"/>
      <c r="M879"/>
      <c r="N879"/>
      <c r="O879"/>
    </row>
    <row r="880" spans="1:15" x14ac:dyDescent="0.25">
      <c r="A880"/>
      <c r="B880"/>
      <c r="C880"/>
      <c r="D880"/>
      <c r="E880"/>
      <c r="F880"/>
      <c r="G880"/>
      <c r="H880"/>
      <c r="I880"/>
      <c r="J880"/>
      <c r="K880"/>
      <c r="L880"/>
      <c r="M880"/>
      <c r="N880"/>
      <c r="O880"/>
    </row>
    <row r="881" spans="1:15" x14ac:dyDescent="0.25">
      <c r="A881"/>
      <c r="B881"/>
      <c r="C881"/>
      <c r="D881"/>
      <c r="E881"/>
      <c r="F881"/>
      <c r="G881"/>
      <c r="H881"/>
      <c r="I881"/>
      <c r="J881"/>
      <c r="K881"/>
      <c r="L881"/>
      <c r="M881"/>
      <c r="N881"/>
      <c r="O881"/>
    </row>
    <row r="882" spans="1:15" x14ac:dyDescent="0.25">
      <c r="A882"/>
      <c r="B882"/>
      <c r="C882"/>
      <c r="D882"/>
      <c r="E882"/>
      <c r="F882"/>
      <c r="G882"/>
      <c r="H882"/>
      <c r="I882"/>
      <c r="J882"/>
      <c r="K882"/>
      <c r="L882"/>
      <c r="M882"/>
      <c r="N882"/>
      <c r="O882"/>
    </row>
    <row r="883" spans="1:15" x14ac:dyDescent="0.25">
      <c r="A883"/>
      <c r="B883"/>
      <c r="C883"/>
      <c r="D883"/>
      <c r="E883"/>
      <c r="F883"/>
      <c r="G883"/>
      <c r="H883"/>
      <c r="I883"/>
      <c r="J883"/>
      <c r="K883"/>
      <c r="L883"/>
      <c r="M883"/>
      <c r="N883"/>
      <c r="O883"/>
    </row>
    <row r="884" spans="1:15" x14ac:dyDescent="0.25">
      <c r="A884"/>
      <c r="B884"/>
      <c r="C884"/>
      <c r="D884"/>
      <c r="E884"/>
      <c r="F884"/>
      <c r="G884"/>
      <c r="H884"/>
      <c r="I884"/>
      <c r="J884"/>
      <c r="K884"/>
      <c r="L884"/>
      <c r="M884"/>
      <c r="N884"/>
      <c r="O884"/>
    </row>
    <row r="885" spans="1:15" x14ac:dyDescent="0.25">
      <c r="A885"/>
      <c r="B885"/>
      <c r="C885"/>
      <c r="D885"/>
      <c r="E885"/>
      <c r="F885"/>
      <c r="G885"/>
      <c r="H885"/>
      <c r="I885"/>
      <c r="J885"/>
      <c r="K885"/>
      <c r="L885"/>
      <c r="M885"/>
      <c r="N885"/>
      <c r="O885"/>
    </row>
    <row r="886" spans="1:15" x14ac:dyDescent="0.25">
      <c r="A886"/>
      <c r="B886"/>
      <c r="C886"/>
      <c r="D886"/>
      <c r="E886"/>
      <c r="F886"/>
      <c r="G886"/>
      <c r="H886"/>
      <c r="I886"/>
      <c r="J886"/>
      <c r="K886"/>
      <c r="L886"/>
      <c r="M886"/>
      <c r="N886"/>
      <c r="O886"/>
    </row>
    <row r="887" spans="1:15" x14ac:dyDescent="0.25">
      <c r="A887"/>
      <c r="B887"/>
      <c r="C887"/>
      <c r="D887"/>
      <c r="E887"/>
      <c r="F887"/>
      <c r="G887"/>
      <c r="H887"/>
      <c r="I887"/>
      <c r="J887"/>
      <c r="K887"/>
      <c r="L887"/>
      <c r="M887"/>
      <c r="N887"/>
      <c r="O887"/>
    </row>
    <row r="888" spans="1:15" x14ac:dyDescent="0.25">
      <c r="A888"/>
      <c r="B888"/>
      <c r="C888"/>
      <c r="D888"/>
      <c r="E888"/>
      <c r="F888"/>
      <c r="G888"/>
      <c r="H888"/>
      <c r="I888"/>
      <c r="J888"/>
      <c r="K888"/>
      <c r="L888"/>
      <c r="M888"/>
      <c r="N888"/>
      <c r="O888"/>
    </row>
    <row r="889" spans="1:15" x14ac:dyDescent="0.25">
      <c r="A889"/>
      <c r="B889"/>
      <c r="C889"/>
      <c r="D889"/>
      <c r="E889"/>
      <c r="F889"/>
      <c r="G889"/>
      <c r="H889"/>
      <c r="I889"/>
      <c r="J889"/>
      <c r="K889"/>
      <c r="L889"/>
      <c r="M889"/>
      <c r="N889"/>
      <c r="O889"/>
    </row>
    <row r="890" spans="1:15" x14ac:dyDescent="0.25">
      <c r="A890"/>
      <c r="B890"/>
      <c r="C890"/>
      <c r="D890"/>
      <c r="E890"/>
      <c r="F890"/>
      <c r="G890"/>
      <c r="H890"/>
      <c r="I890"/>
      <c r="J890"/>
      <c r="K890"/>
      <c r="L890"/>
      <c r="M890"/>
      <c r="N890"/>
      <c r="O890"/>
    </row>
    <row r="891" spans="1:15" x14ac:dyDescent="0.25">
      <c r="A891"/>
      <c r="B891"/>
      <c r="C891"/>
      <c r="D891"/>
      <c r="E891"/>
      <c r="F891"/>
      <c r="G891"/>
      <c r="H891"/>
      <c r="I891"/>
      <c r="J891"/>
      <c r="K891"/>
      <c r="L891"/>
      <c r="M891"/>
      <c r="N891"/>
      <c r="O891"/>
    </row>
    <row r="892" spans="1:15" x14ac:dyDescent="0.25">
      <c r="A892"/>
      <c r="B892"/>
      <c r="C892"/>
      <c r="D892"/>
      <c r="E892"/>
      <c r="F892"/>
      <c r="G892"/>
      <c r="H892"/>
      <c r="I892"/>
      <c r="J892"/>
      <c r="K892"/>
      <c r="L892"/>
      <c r="M892"/>
      <c r="N892"/>
      <c r="O892"/>
    </row>
    <row r="893" spans="1:15" x14ac:dyDescent="0.25">
      <c r="A893"/>
      <c r="B893"/>
      <c r="C893"/>
      <c r="D893"/>
      <c r="E893"/>
      <c r="F893"/>
      <c r="G893"/>
      <c r="H893"/>
      <c r="I893"/>
      <c r="J893"/>
      <c r="K893"/>
      <c r="L893"/>
      <c r="M893"/>
      <c r="N893"/>
      <c r="O893"/>
    </row>
    <row r="894" spans="1:15" x14ac:dyDescent="0.25">
      <c r="A894"/>
      <c r="B894"/>
      <c r="C894"/>
      <c r="D894"/>
      <c r="E894"/>
      <c r="F894"/>
      <c r="G894"/>
      <c r="H894"/>
      <c r="I894"/>
      <c r="J894"/>
      <c r="K894"/>
      <c r="L894"/>
      <c r="M894"/>
      <c r="N894"/>
      <c r="O894"/>
    </row>
    <row r="895" spans="1:15" x14ac:dyDescent="0.25">
      <c r="A895"/>
      <c r="B895"/>
      <c r="C895"/>
      <c r="D895"/>
      <c r="E895"/>
      <c r="F895"/>
      <c r="G895"/>
      <c r="H895"/>
      <c r="I895"/>
      <c r="J895"/>
      <c r="K895"/>
      <c r="L895"/>
      <c r="M895"/>
      <c r="N895"/>
      <c r="O895"/>
    </row>
    <row r="896" spans="1:15" x14ac:dyDescent="0.25">
      <c r="A896"/>
      <c r="B896"/>
      <c r="C896"/>
      <c r="D896"/>
      <c r="E896"/>
      <c r="F896"/>
      <c r="G896"/>
      <c r="H896"/>
      <c r="I896"/>
      <c r="J896"/>
      <c r="K896"/>
      <c r="L896"/>
      <c r="M896"/>
      <c r="N896"/>
      <c r="O896"/>
    </row>
    <row r="897" spans="1:15" x14ac:dyDescent="0.25">
      <c r="A897"/>
      <c r="B897"/>
      <c r="C897"/>
      <c r="D897"/>
      <c r="E897"/>
      <c r="F897"/>
      <c r="G897"/>
      <c r="H897"/>
      <c r="I897"/>
      <c r="J897"/>
      <c r="K897"/>
      <c r="L897"/>
      <c r="M897"/>
      <c r="N897"/>
      <c r="O897"/>
    </row>
    <row r="898" spans="1:15" x14ac:dyDescent="0.25">
      <c r="A898"/>
      <c r="B898"/>
      <c r="C898"/>
      <c r="D898"/>
      <c r="E898"/>
      <c r="F898"/>
      <c r="G898"/>
      <c r="H898"/>
      <c r="I898"/>
      <c r="J898"/>
      <c r="K898"/>
      <c r="L898"/>
      <c r="M898"/>
      <c r="N898"/>
      <c r="O898"/>
    </row>
    <row r="899" spans="1:15" x14ac:dyDescent="0.25">
      <c r="A899"/>
      <c r="B899"/>
      <c r="C899"/>
      <c r="D899"/>
      <c r="E899"/>
      <c r="F899"/>
      <c r="G899"/>
      <c r="H899"/>
      <c r="I899"/>
      <c r="J899"/>
      <c r="K899"/>
      <c r="L899"/>
      <c r="M899"/>
      <c r="N899"/>
      <c r="O899"/>
    </row>
    <row r="900" spans="1:15" x14ac:dyDescent="0.25">
      <c r="A900"/>
      <c r="B900"/>
      <c r="C900"/>
      <c r="D900"/>
      <c r="E900"/>
      <c r="F900"/>
      <c r="G900"/>
      <c r="H900"/>
      <c r="I900"/>
      <c r="J900"/>
      <c r="K900"/>
      <c r="L900"/>
      <c r="M900"/>
      <c r="N900"/>
      <c r="O900"/>
    </row>
    <row r="901" spans="1:15" x14ac:dyDescent="0.25">
      <c r="A901"/>
      <c r="B901"/>
      <c r="C901"/>
      <c r="D901"/>
      <c r="E901"/>
      <c r="F901"/>
      <c r="G901"/>
      <c r="H901"/>
      <c r="I901"/>
      <c r="J901"/>
      <c r="K901"/>
      <c r="L901"/>
      <c r="M901"/>
      <c r="N901"/>
      <c r="O901"/>
    </row>
    <row r="902" spans="1:15" x14ac:dyDescent="0.25">
      <c r="A902"/>
      <c r="B902"/>
      <c r="C902"/>
      <c r="D902"/>
      <c r="E902"/>
      <c r="F902"/>
      <c r="G902"/>
      <c r="H902"/>
      <c r="I902"/>
      <c r="J902"/>
      <c r="K902"/>
      <c r="L902"/>
      <c r="M902"/>
      <c r="N902"/>
      <c r="O902"/>
    </row>
    <row r="903" spans="1:15" x14ac:dyDescent="0.25">
      <c r="A903"/>
      <c r="B903"/>
      <c r="C903"/>
      <c r="D903"/>
      <c r="E903"/>
      <c r="F903"/>
      <c r="G903"/>
      <c r="H903"/>
      <c r="I903"/>
      <c r="J903"/>
      <c r="K903"/>
      <c r="L903"/>
      <c r="M903"/>
      <c r="N903"/>
      <c r="O903"/>
    </row>
    <row r="904" spans="1:15" x14ac:dyDescent="0.25">
      <c r="A904"/>
      <c r="B904"/>
      <c r="C904"/>
      <c r="D904"/>
      <c r="E904"/>
      <c r="F904"/>
      <c r="G904"/>
      <c r="H904"/>
      <c r="I904"/>
      <c r="J904"/>
      <c r="K904"/>
      <c r="L904"/>
      <c r="M904"/>
      <c r="N904"/>
      <c r="O904"/>
    </row>
    <row r="905" spans="1:15" x14ac:dyDescent="0.25">
      <c r="A905"/>
      <c r="B905"/>
      <c r="C905"/>
      <c r="D905"/>
      <c r="E905"/>
      <c r="F905"/>
      <c r="G905"/>
      <c r="H905"/>
      <c r="I905"/>
      <c r="J905"/>
      <c r="K905"/>
      <c r="L905"/>
      <c r="M905"/>
      <c r="N905"/>
      <c r="O905"/>
    </row>
    <row r="906" spans="1:15" x14ac:dyDescent="0.25">
      <c r="A906"/>
      <c r="B906"/>
      <c r="C906"/>
      <c r="D906"/>
      <c r="E906"/>
      <c r="F906"/>
      <c r="G906"/>
      <c r="H906"/>
      <c r="I906"/>
      <c r="J906"/>
      <c r="K906"/>
      <c r="L906"/>
      <c r="M906"/>
      <c r="N906"/>
      <c r="O906"/>
    </row>
    <row r="907" spans="1:15" x14ac:dyDescent="0.25">
      <c r="A907"/>
      <c r="B907"/>
      <c r="C907"/>
      <c r="D907"/>
      <c r="E907"/>
      <c r="F907"/>
      <c r="G907"/>
      <c r="H907"/>
      <c r="I907"/>
      <c r="J907"/>
      <c r="K907"/>
      <c r="L907"/>
      <c r="M907"/>
      <c r="N907"/>
      <c r="O907"/>
    </row>
    <row r="908" spans="1:15" x14ac:dyDescent="0.25">
      <c r="A908"/>
      <c r="B908"/>
      <c r="C908"/>
      <c r="D908"/>
      <c r="E908"/>
      <c r="F908"/>
      <c r="G908"/>
      <c r="H908"/>
      <c r="I908"/>
      <c r="J908"/>
      <c r="K908"/>
      <c r="L908"/>
      <c r="M908"/>
      <c r="N908"/>
      <c r="O908"/>
    </row>
    <row r="909" spans="1:15" x14ac:dyDescent="0.25">
      <c r="A909"/>
      <c r="B909"/>
      <c r="C909"/>
      <c r="D909"/>
      <c r="E909"/>
      <c r="F909"/>
      <c r="G909"/>
      <c r="H909"/>
      <c r="I909"/>
      <c r="J909"/>
      <c r="K909"/>
      <c r="L909"/>
      <c r="M909"/>
      <c r="N909"/>
      <c r="O909"/>
    </row>
    <row r="910" spans="1:15" x14ac:dyDescent="0.25">
      <c r="A910"/>
      <c r="B910"/>
      <c r="C910"/>
      <c r="D910"/>
      <c r="E910"/>
      <c r="F910"/>
      <c r="G910"/>
      <c r="H910"/>
      <c r="I910"/>
      <c r="J910"/>
      <c r="K910"/>
      <c r="L910"/>
      <c r="M910"/>
      <c r="N910"/>
      <c r="O910"/>
    </row>
    <row r="911" spans="1:15" x14ac:dyDescent="0.25">
      <c r="A911"/>
      <c r="B911"/>
      <c r="C911"/>
      <c r="D911"/>
      <c r="E911"/>
      <c r="F911"/>
      <c r="G911"/>
      <c r="H911"/>
      <c r="I911"/>
      <c r="J911"/>
      <c r="K911"/>
      <c r="L911"/>
      <c r="M911"/>
      <c r="N911"/>
      <c r="O911"/>
    </row>
    <row r="912" spans="1:15" x14ac:dyDescent="0.25">
      <c r="A912"/>
      <c r="B912"/>
      <c r="C912"/>
      <c r="D912"/>
      <c r="E912"/>
      <c r="F912"/>
      <c r="G912"/>
      <c r="H912"/>
      <c r="I912"/>
      <c r="J912"/>
      <c r="K912"/>
      <c r="L912"/>
      <c r="M912"/>
      <c r="N912"/>
      <c r="O912"/>
    </row>
    <row r="913" spans="1:15" x14ac:dyDescent="0.25">
      <c r="A913"/>
      <c r="B913"/>
      <c r="C913"/>
      <c r="D913"/>
      <c r="E913"/>
      <c r="F913"/>
      <c r="G913"/>
      <c r="H913"/>
      <c r="I913"/>
      <c r="J913"/>
      <c r="K913"/>
      <c r="L913"/>
      <c r="M913"/>
      <c r="N913"/>
      <c r="O913"/>
    </row>
    <row r="914" spans="1:15" x14ac:dyDescent="0.25">
      <c r="A914"/>
      <c r="B914"/>
      <c r="C914"/>
      <c r="D914"/>
      <c r="E914"/>
      <c r="F914"/>
      <c r="G914"/>
      <c r="H914"/>
      <c r="I914"/>
      <c r="J914"/>
      <c r="K914"/>
      <c r="L914"/>
      <c r="M914"/>
      <c r="N914"/>
      <c r="O914"/>
    </row>
    <row r="915" spans="1:15" x14ac:dyDescent="0.25">
      <c r="A915"/>
      <c r="B915"/>
      <c r="C915"/>
      <c r="D915"/>
      <c r="E915"/>
      <c r="F915"/>
      <c r="G915"/>
      <c r="H915"/>
      <c r="I915"/>
      <c r="J915"/>
      <c r="K915"/>
      <c r="L915"/>
      <c r="M915"/>
      <c r="N915"/>
      <c r="O915"/>
    </row>
    <row r="916" spans="1:15" x14ac:dyDescent="0.25">
      <c r="A916"/>
      <c r="B916"/>
      <c r="C916"/>
      <c r="D916"/>
      <c r="E916"/>
      <c r="F916"/>
      <c r="G916"/>
      <c r="H916"/>
      <c r="I916"/>
      <c r="J916"/>
      <c r="K916"/>
      <c r="L916"/>
      <c r="M916"/>
      <c r="N916"/>
      <c r="O916"/>
    </row>
    <row r="917" spans="1:15" x14ac:dyDescent="0.25">
      <c r="A917"/>
      <c r="B917"/>
      <c r="C917"/>
      <c r="D917"/>
      <c r="E917"/>
      <c r="F917"/>
      <c r="G917"/>
      <c r="H917"/>
      <c r="I917"/>
      <c r="J917"/>
      <c r="K917"/>
      <c r="L917"/>
      <c r="M917"/>
      <c r="N917"/>
      <c r="O917"/>
    </row>
    <row r="918" spans="1:15" x14ac:dyDescent="0.25">
      <c r="A918"/>
      <c r="B918"/>
      <c r="C918"/>
      <c r="D918"/>
      <c r="E918"/>
      <c r="F918"/>
      <c r="G918"/>
      <c r="H918"/>
      <c r="I918"/>
      <c r="J918"/>
      <c r="K918"/>
      <c r="L918"/>
      <c r="M918"/>
      <c r="N918"/>
      <c r="O918"/>
    </row>
    <row r="919" spans="1:15" x14ac:dyDescent="0.25">
      <c r="A919"/>
      <c r="B919"/>
      <c r="C919"/>
      <c r="D919"/>
      <c r="E919"/>
      <c r="F919"/>
      <c r="G919"/>
      <c r="H919"/>
      <c r="I919"/>
      <c r="J919"/>
      <c r="K919"/>
      <c r="L919"/>
      <c r="M919"/>
      <c r="N919"/>
      <c r="O919"/>
    </row>
    <row r="920" spans="1:15" x14ac:dyDescent="0.25">
      <c r="A920"/>
      <c r="B920"/>
      <c r="C920"/>
      <c r="D920"/>
      <c r="E920"/>
      <c r="F920"/>
      <c r="G920"/>
      <c r="H920"/>
      <c r="I920"/>
      <c r="J920"/>
      <c r="K920"/>
      <c r="L920"/>
      <c r="M920"/>
      <c r="N920"/>
      <c r="O920"/>
    </row>
    <row r="921" spans="1:15" x14ac:dyDescent="0.25">
      <c r="A921"/>
      <c r="B921"/>
      <c r="C921"/>
      <c r="D921"/>
      <c r="E921"/>
      <c r="F921"/>
      <c r="G921"/>
      <c r="H921"/>
      <c r="I921"/>
      <c r="J921"/>
      <c r="K921"/>
      <c r="L921"/>
      <c r="M921"/>
      <c r="N921"/>
      <c r="O921"/>
    </row>
    <row r="922" spans="1:15" x14ac:dyDescent="0.25">
      <c r="A922"/>
      <c r="B922"/>
      <c r="C922"/>
      <c r="D922"/>
      <c r="E922"/>
      <c r="F922"/>
      <c r="G922"/>
      <c r="H922"/>
      <c r="I922"/>
      <c r="J922"/>
      <c r="K922"/>
      <c r="L922"/>
      <c r="M922"/>
      <c r="N922"/>
      <c r="O922"/>
    </row>
    <row r="923" spans="1:15" x14ac:dyDescent="0.25">
      <c r="A923"/>
      <c r="B923"/>
      <c r="C923"/>
      <c r="D923"/>
      <c r="E923"/>
      <c r="F923"/>
      <c r="G923"/>
      <c r="H923"/>
      <c r="I923"/>
      <c r="J923"/>
      <c r="K923"/>
      <c r="L923"/>
      <c r="M923"/>
      <c r="N923"/>
      <c r="O923"/>
    </row>
    <row r="924" spans="1:15" x14ac:dyDescent="0.25">
      <c r="A924"/>
      <c r="B924"/>
      <c r="C924"/>
      <c r="D924"/>
      <c r="E924"/>
      <c r="F924"/>
      <c r="G924"/>
      <c r="H924"/>
      <c r="I924"/>
      <c r="J924"/>
      <c r="K924"/>
      <c r="L924"/>
      <c r="M924"/>
      <c r="N924"/>
      <c r="O924"/>
    </row>
    <row r="925" spans="1:15" x14ac:dyDescent="0.25">
      <c r="A925"/>
      <c r="B925"/>
      <c r="C925"/>
      <c r="D925"/>
      <c r="E925"/>
      <c r="F925"/>
      <c r="G925"/>
      <c r="H925"/>
      <c r="I925"/>
      <c r="J925"/>
      <c r="K925"/>
      <c r="L925"/>
      <c r="M925"/>
      <c r="N925"/>
      <c r="O925"/>
    </row>
    <row r="926" spans="1:15" x14ac:dyDescent="0.25">
      <c r="A926"/>
      <c r="B926"/>
      <c r="C926"/>
      <c r="D926"/>
      <c r="E926"/>
      <c r="F926"/>
      <c r="G926"/>
      <c r="H926"/>
      <c r="I926"/>
      <c r="J926"/>
      <c r="K926"/>
      <c r="L926"/>
      <c r="M926"/>
      <c r="N926"/>
      <c r="O926"/>
    </row>
    <row r="927" spans="1:15" x14ac:dyDescent="0.25">
      <c r="A927"/>
      <c r="B927"/>
      <c r="C927"/>
      <c r="D927"/>
      <c r="E927"/>
      <c r="F927"/>
      <c r="G927"/>
      <c r="H927"/>
      <c r="I927"/>
      <c r="J927"/>
      <c r="K927"/>
      <c r="L927"/>
      <c r="M927"/>
      <c r="N927"/>
      <c r="O927"/>
    </row>
    <row r="928" spans="1:15" x14ac:dyDescent="0.25">
      <c r="A928"/>
      <c r="B928"/>
      <c r="C928"/>
      <c r="D928"/>
      <c r="E928"/>
      <c r="F928"/>
      <c r="G928"/>
      <c r="H928"/>
      <c r="I928"/>
      <c r="J928"/>
      <c r="K928"/>
      <c r="L928"/>
      <c r="M928"/>
      <c r="N928"/>
      <c r="O928"/>
    </row>
    <row r="929" spans="1:15" x14ac:dyDescent="0.25">
      <c r="A929"/>
      <c r="B929"/>
      <c r="C929"/>
      <c r="D929"/>
      <c r="E929"/>
      <c r="F929"/>
      <c r="G929"/>
      <c r="H929"/>
      <c r="I929"/>
      <c r="J929"/>
      <c r="K929"/>
      <c r="L929"/>
      <c r="M929"/>
      <c r="N929"/>
      <c r="O929"/>
    </row>
    <row r="930" spans="1:15" x14ac:dyDescent="0.25">
      <c r="A930"/>
      <c r="B930"/>
      <c r="C930"/>
      <c r="D930"/>
      <c r="E930"/>
      <c r="F930"/>
      <c r="G930"/>
      <c r="H930"/>
      <c r="I930"/>
      <c r="J930"/>
      <c r="K930"/>
      <c r="L930"/>
      <c r="M930"/>
      <c r="N930"/>
      <c r="O930"/>
    </row>
    <row r="931" spans="1:15" x14ac:dyDescent="0.25">
      <c r="A931"/>
      <c r="B931"/>
      <c r="C931"/>
      <c r="D931"/>
      <c r="E931"/>
      <c r="F931"/>
      <c r="G931"/>
      <c r="H931"/>
      <c r="I931"/>
      <c r="J931"/>
      <c r="K931"/>
      <c r="L931"/>
      <c r="M931"/>
      <c r="N931"/>
      <c r="O931"/>
    </row>
    <row r="932" spans="1:15" x14ac:dyDescent="0.25">
      <c r="A932"/>
      <c r="B932"/>
      <c r="C932"/>
      <c r="D932"/>
      <c r="E932"/>
      <c r="F932"/>
      <c r="G932"/>
      <c r="H932"/>
      <c r="I932"/>
      <c r="J932"/>
      <c r="K932"/>
      <c r="L932"/>
      <c r="M932"/>
      <c r="N932"/>
      <c r="O932"/>
    </row>
    <row r="933" spans="1:15" x14ac:dyDescent="0.25">
      <c r="A933"/>
      <c r="B933"/>
      <c r="C933"/>
      <c r="D933"/>
      <c r="E933"/>
      <c r="F933"/>
      <c r="G933"/>
      <c r="H933"/>
      <c r="I933"/>
      <c r="J933"/>
      <c r="K933"/>
      <c r="L933"/>
      <c r="M933"/>
      <c r="N933"/>
      <c r="O933"/>
    </row>
    <row r="934" spans="1:15" x14ac:dyDescent="0.25">
      <c r="A934"/>
      <c r="B934"/>
      <c r="C934"/>
      <c r="D934"/>
      <c r="E934"/>
      <c r="F934"/>
      <c r="G934"/>
      <c r="H934"/>
      <c r="I934"/>
      <c r="J934"/>
      <c r="K934"/>
      <c r="L934"/>
      <c r="M934"/>
      <c r="N934"/>
      <c r="O934"/>
    </row>
    <row r="935" spans="1:15" x14ac:dyDescent="0.25">
      <c r="A935"/>
      <c r="B935"/>
      <c r="C935"/>
      <c r="D935"/>
      <c r="E935"/>
      <c r="F935"/>
      <c r="G935"/>
      <c r="H935"/>
      <c r="I935"/>
      <c r="J935"/>
      <c r="K935"/>
      <c r="L935"/>
      <c r="M935"/>
      <c r="N935"/>
      <c r="O935"/>
    </row>
    <row r="936" spans="1:15" x14ac:dyDescent="0.25">
      <c r="A936"/>
      <c r="B936"/>
      <c r="C936"/>
      <c r="D936"/>
      <c r="E936"/>
      <c r="F936"/>
      <c r="G936"/>
      <c r="H936"/>
      <c r="I936"/>
      <c r="J936"/>
      <c r="K936"/>
      <c r="L936"/>
      <c r="M936"/>
      <c r="N936"/>
      <c r="O936"/>
    </row>
    <row r="937" spans="1:15" x14ac:dyDescent="0.25">
      <c r="A937"/>
      <c r="B937"/>
      <c r="C937"/>
      <c r="D937"/>
      <c r="E937"/>
      <c r="F937"/>
      <c r="G937"/>
      <c r="H937"/>
      <c r="I937"/>
      <c r="J937"/>
      <c r="K937"/>
      <c r="L937"/>
      <c r="M937"/>
      <c r="N937"/>
      <c r="O937"/>
    </row>
    <row r="938" spans="1:15" x14ac:dyDescent="0.25">
      <c r="A938"/>
      <c r="B938"/>
      <c r="C938"/>
      <c r="D938"/>
      <c r="E938"/>
      <c r="F938"/>
      <c r="G938"/>
      <c r="H938"/>
      <c r="I938"/>
      <c r="J938"/>
      <c r="K938"/>
      <c r="L938"/>
      <c r="M938"/>
      <c r="N938"/>
      <c r="O938"/>
    </row>
    <row r="939" spans="1:15" x14ac:dyDescent="0.25">
      <c r="A939"/>
      <c r="B939"/>
      <c r="C939"/>
      <c r="D939"/>
      <c r="E939"/>
      <c r="F939"/>
      <c r="G939"/>
      <c r="H939"/>
      <c r="I939"/>
      <c r="J939"/>
      <c r="K939"/>
      <c r="L939"/>
      <c r="M939"/>
      <c r="N939"/>
      <c r="O939"/>
    </row>
    <row r="940" spans="1:15" x14ac:dyDescent="0.25">
      <c r="A940"/>
      <c r="B940"/>
      <c r="C940"/>
      <c r="D940"/>
      <c r="E940"/>
      <c r="F940"/>
      <c r="G940"/>
      <c r="H940"/>
      <c r="I940"/>
      <c r="J940"/>
      <c r="K940"/>
      <c r="L940"/>
      <c r="M940"/>
      <c r="N940"/>
      <c r="O940"/>
    </row>
    <row r="941" spans="1:15" x14ac:dyDescent="0.25">
      <c r="A941"/>
      <c r="B941"/>
      <c r="C941"/>
      <c r="D941"/>
      <c r="E941"/>
      <c r="F941"/>
      <c r="G941"/>
      <c r="H941"/>
      <c r="I941"/>
      <c r="J941"/>
      <c r="K941"/>
      <c r="L941"/>
      <c r="M941"/>
      <c r="N941"/>
      <c r="O941"/>
    </row>
    <row r="942" spans="1:15" x14ac:dyDescent="0.25">
      <c r="A942"/>
      <c r="B942"/>
      <c r="C942"/>
      <c r="D942"/>
      <c r="E942"/>
      <c r="F942"/>
      <c r="G942"/>
      <c r="H942"/>
      <c r="I942"/>
      <c r="J942"/>
      <c r="K942"/>
      <c r="L942"/>
      <c r="M942"/>
      <c r="N942"/>
      <c r="O942"/>
    </row>
    <row r="943" spans="1:15" x14ac:dyDescent="0.25">
      <c r="A943"/>
      <c r="B943"/>
      <c r="C943"/>
      <c r="D943"/>
      <c r="E943"/>
      <c r="F943"/>
      <c r="G943"/>
      <c r="H943"/>
      <c r="I943"/>
      <c r="J943"/>
      <c r="K943"/>
      <c r="L943"/>
      <c r="M943"/>
      <c r="N943"/>
      <c r="O943"/>
    </row>
    <row r="944" spans="1:15" x14ac:dyDescent="0.25">
      <c r="A944"/>
      <c r="B944"/>
      <c r="C944"/>
      <c r="D944"/>
      <c r="E944"/>
      <c r="F944"/>
      <c r="G944"/>
      <c r="H944"/>
      <c r="I944"/>
      <c r="J944"/>
      <c r="K944"/>
      <c r="L944"/>
      <c r="M944"/>
      <c r="N944"/>
      <c r="O944"/>
    </row>
    <row r="945" spans="1:15" x14ac:dyDescent="0.25">
      <c r="A945"/>
      <c r="B945"/>
      <c r="C945"/>
      <c r="D945"/>
      <c r="E945"/>
      <c r="F945"/>
      <c r="G945"/>
      <c r="H945"/>
      <c r="I945"/>
      <c r="J945"/>
      <c r="K945"/>
      <c r="L945"/>
      <c r="M945"/>
      <c r="N945"/>
      <c r="O945"/>
    </row>
    <row r="946" spans="1:15" x14ac:dyDescent="0.25">
      <c r="A946"/>
      <c r="B946"/>
      <c r="C946"/>
      <c r="D946"/>
      <c r="E946"/>
      <c r="F946"/>
      <c r="G946"/>
      <c r="H946"/>
      <c r="I946"/>
      <c r="J946"/>
      <c r="K946"/>
      <c r="L946"/>
      <c r="M946"/>
      <c r="N946"/>
      <c r="O946"/>
    </row>
    <row r="947" spans="1:15" x14ac:dyDescent="0.25">
      <c r="A947"/>
      <c r="B947"/>
      <c r="C947"/>
      <c r="D947"/>
      <c r="E947"/>
      <c r="F947"/>
      <c r="G947"/>
      <c r="H947"/>
      <c r="I947"/>
      <c r="J947"/>
      <c r="K947"/>
      <c r="L947"/>
      <c r="M947"/>
      <c r="N947"/>
      <c r="O947"/>
    </row>
    <row r="948" spans="1:15" x14ac:dyDescent="0.25">
      <c r="A948"/>
      <c r="B948"/>
      <c r="C948"/>
      <c r="D948"/>
      <c r="E948"/>
      <c r="F948"/>
      <c r="G948"/>
      <c r="H948"/>
      <c r="I948"/>
      <c r="J948"/>
      <c r="K948"/>
      <c r="L948"/>
      <c r="M948"/>
      <c r="N948"/>
      <c r="O948"/>
    </row>
    <row r="949" spans="1:15" x14ac:dyDescent="0.25">
      <c r="A949"/>
      <c r="B949"/>
      <c r="C949"/>
      <c r="D949"/>
      <c r="E949"/>
      <c r="F949"/>
      <c r="G949"/>
      <c r="H949"/>
      <c r="I949"/>
      <c r="J949"/>
      <c r="K949"/>
      <c r="L949"/>
      <c r="M949"/>
      <c r="N949"/>
      <c r="O949"/>
    </row>
    <row r="950" spans="1:15" x14ac:dyDescent="0.25">
      <c r="A950"/>
      <c r="B950"/>
      <c r="C950"/>
      <c r="D950"/>
      <c r="E950"/>
      <c r="F950"/>
      <c r="G950"/>
      <c r="H950"/>
      <c r="I950"/>
      <c r="J950"/>
      <c r="K950"/>
      <c r="L950"/>
      <c r="M950"/>
      <c r="N950"/>
      <c r="O950"/>
    </row>
    <row r="951" spans="1:15" x14ac:dyDescent="0.25">
      <c r="A951"/>
      <c r="B951"/>
      <c r="C951"/>
      <c r="D951"/>
      <c r="E951"/>
      <c r="F951"/>
      <c r="G951"/>
      <c r="H951"/>
      <c r="I951"/>
      <c r="J951"/>
      <c r="K951"/>
      <c r="L951"/>
      <c r="M951"/>
      <c r="N951"/>
      <c r="O951"/>
    </row>
    <row r="952" spans="1:15" x14ac:dyDescent="0.25">
      <c r="A952"/>
      <c r="B952"/>
      <c r="C952"/>
      <c r="D952"/>
      <c r="E952"/>
      <c r="F952"/>
      <c r="G952"/>
      <c r="H952"/>
      <c r="I952"/>
      <c r="J952"/>
      <c r="K952"/>
      <c r="L952"/>
      <c r="M952"/>
      <c r="N952"/>
      <c r="O952"/>
    </row>
    <row r="953" spans="1:15" x14ac:dyDescent="0.25">
      <c r="A953"/>
      <c r="B953"/>
      <c r="C953"/>
      <c r="D953"/>
      <c r="E953"/>
      <c r="F953"/>
      <c r="G953"/>
      <c r="H953"/>
      <c r="I953"/>
      <c r="J953"/>
      <c r="K953"/>
      <c r="L953"/>
      <c r="M953"/>
      <c r="N953"/>
      <c r="O953"/>
    </row>
    <row r="954" spans="1:15" x14ac:dyDescent="0.25">
      <c r="A954"/>
      <c r="B954"/>
      <c r="C954"/>
      <c r="D954"/>
      <c r="E954"/>
      <c r="F954"/>
      <c r="G954"/>
      <c r="H954"/>
      <c r="I954"/>
      <c r="J954"/>
      <c r="K954"/>
      <c r="L954"/>
      <c r="M954"/>
      <c r="N954"/>
      <c r="O954"/>
    </row>
    <row r="955" spans="1:15" x14ac:dyDescent="0.25">
      <c r="A955"/>
      <c r="B955"/>
      <c r="C955"/>
      <c r="D955"/>
      <c r="E955"/>
      <c r="F955"/>
      <c r="G955"/>
      <c r="H955"/>
      <c r="I955"/>
      <c r="J955"/>
      <c r="K955"/>
      <c r="L955"/>
      <c r="M955"/>
      <c r="N955"/>
      <c r="O955"/>
    </row>
    <row r="956" spans="1:15" x14ac:dyDescent="0.25">
      <c r="A956"/>
      <c r="B956"/>
      <c r="C956"/>
      <c r="D956"/>
      <c r="E956"/>
      <c r="F956"/>
      <c r="G956"/>
      <c r="H956"/>
      <c r="I956"/>
      <c r="J956"/>
      <c r="K956"/>
      <c r="L956"/>
      <c r="M956"/>
      <c r="N956"/>
      <c r="O956"/>
    </row>
    <row r="957" spans="1:15" x14ac:dyDescent="0.25">
      <c r="A957"/>
      <c r="B957"/>
      <c r="C957"/>
      <c r="D957"/>
      <c r="E957"/>
      <c r="F957"/>
      <c r="G957"/>
      <c r="H957"/>
      <c r="I957"/>
      <c r="J957"/>
      <c r="K957"/>
      <c r="L957"/>
      <c r="M957"/>
      <c r="N957"/>
      <c r="O957"/>
    </row>
    <row r="958" spans="1:15" x14ac:dyDescent="0.25">
      <c r="A958"/>
      <c r="B958"/>
      <c r="C958"/>
      <c r="D958"/>
      <c r="E958"/>
      <c r="F958"/>
      <c r="G958"/>
      <c r="H958"/>
      <c r="I958"/>
      <c r="J958"/>
      <c r="K958"/>
      <c r="L958"/>
      <c r="M958"/>
      <c r="N958"/>
      <c r="O958"/>
    </row>
    <row r="959" spans="1:15" x14ac:dyDescent="0.25">
      <c r="A959"/>
      <c r="B959"/>
      <c r="C959"/>
      <c r="D959"/>
      <c r="E959"/>
      <c r="F959"/>
      <c r="G959"/>
      <c r="H959"/>
      <c r="I959"/>
      <c r="J959"/>
      <c r="K959"/>
      <c r="L959"/>
      <c r="M959"/>
      <c r="N959"/>
      <c r="O959"/>
    </row>
    <row r="960" spans="1:15" x14ac:dyDescent="0.25">
      <c r="A960"/>
      <c r="B960"/>
      <c r="C960"/>
      <c r="D960"/>
      <c r="E960"/>
      <c r="F960"/>
      <c r="G960"/>
      <c r="H960"/>
      <c r="I960"/>
      <c r="J960"/>
      <c r="K960"/>
      <c r="L960"/>
      <c r="M960"/>
      <c r="N960"/>
      <c r="O960"/>
    </row>
    <row r="961" spans="1:15" x14ac:dyDescent="0.25">
      <c r="A961"/>
      <c r="B961"/>
      <c r="C961"/>
      <c r="D961"/>
      <c r="E961"/>
      <c r="F961"/>
      <c r="G961"/>
      <c r="H961"/>
      <c r="I961"/>
      <c r="J961"/>
      <c r="K961"/>
      <c r="L961"/>
      <c r="M961"/>
      <c r="N961"/>
      <c r="O961"/>
    </row>
    <row r="962" spans="1:15" x14ac:dyDescent="0.25">
      <c r="A962"/>
      <c r="B962"/>
      <c r="C962"/>
      <c r="D962"/>
      <c r="E962"/>
      <c r="F962"/>
      <c r="G962"/>
      <c r="H962"/>
      <c r="I962"/>
      <c r="J962"/>
      <c r="K962"/>
      <c r="L962"/>
      <c r="M962"/>
      <c r="N962"/>
      <c r="O962"/>
    </row>
    <row r="963" spans="1:15" x14ac:dyDescent="0.25">
      <c r="A963"/>
      <c r="B963"/>
      <c r="C963"/>
      <c r="D963"/>
      <c r="E963"/>
      <c r="F963"/>
      <c r="G963"/>
      <c r="H963"/>
      <c r="I963"/>
      <c r="J963"/>
      <c r="K963"/>
      <c r="L963"/>
      <c r="M963"/>
      <c r="N963"/>
      <c r="O963"/>
    </row>
    <row r="964" spans="1:15" x14ac:dyDescent="0.25">
      <c r="A964"/>
      <c r="B964"/>
      <c r="C964"/>
      <c r="D964"/>
      <c r="E964"/>
      <c r="F964"/>
      <c r="G964"/>
      <c r="H964"/>
      <c r="I964"/>
      <c r="J964"/>
      <c r="K964"/>
      <c r="L964"/>
      <c r="M964"/>
      <c r="N964"/>
      <c r="O964"/>
    </row>
    <row r="965" spans="1:15" x14ac:dyDescent="0.25">
      <c r="A965"/>
      <c r="B965"/>
      <c r="C965"/>
      <c r="D965"/>
      <c r="E965"/>
      <c r="F965"/>
      <c r="G965"/>
      <c r="H965"/>
      <c r="I965"/>
      <c r="J965"/>
      <c r="K965"/>
      <c r="L965"/>
      <c r="M965"/>
      <c r="N965"/>
      <c r="O965"/>
    </row>
    <row r="966" spans="1:15" x14ac:dyDescent="0.25">
      <c r="A966"/>
      <c r="B966"/>
      <c r="C966"/>
      <c r="D966"/>
      <c r="E966"/>
      <c r="F966"/>
      <c r="G966"/>
      <c r="H966"/>
      <c r="I966"/>
      <c r="J966"/>
      <c r="K966"/>
      <c r="L966"/>
      <c r="M966"/>
      <c r="N966"/>
      <c r="O966"/>
    </row>
    <row r="967" spans="1:15" x14ac:dyDescent="0.25">
      <c r="A967"/>
      <c r="B967"/>
      <c r="C967"/>
      <c r="D967"/>
      <c r="E967"/>
      <c r="F967"/>
      <c r="G967"/>
      <c r="H967"/>
      <c r="I967"/>
      <c r="J967"/>
      <c r="K967"/>
      <c r="L967"/>
      <c r="M967"/>
      <c r="N967"/>
      <c r="O967"/>
    </row>
    <row r="968" spans="1:15" x14ac:dyDescent="0.25">
      <c r="A968"/>
      <c r="B968"/>
      <c r="C968"/>
      <c r="D968"/>
      <c r="E968"/>
      <c r="F968"/>
      <c r="G968"/>
      <c r="H968"/>
      <c r="I968"/>
      <c r="J968"/>
      <c r="K968"/>
      <c r="L968"/>
      <c r="M968"/>
      <c r="N968"/>
      <c r="O968"/>
    </row>
    <row r="969" spans="1:15" x14ac:dyDescent="0.25">
      <c r="A969"/>
      <c r="B969"/>
      <c r="C969"/>
      <c r="D969"/>
      <c r="E969"/>
      <c r="F969"/>
      <c r="G969"/>
      <c r="H969"/>
      <c r="I969"/>
      <c r="J969"/>
      <c r="K969"/>
      <c r="L969"/>
      <c r="M969"/>
      <c r="N969"/>
      <c r="O969"/>
    </row>
    <row r="970" spans="1:15" x14ac:dyDescent="0.25">
      <c r="A970"/>
      <c r="B970"/>
      <c r="C970"/>
      <c r="D970"/>
      <c r="E970"/>
      <c r="F970"/>
      <c r="G970"/>
      <c r="H970"/>
      <c r="I970"/>
      <c r="J970"/>
      <c r="K970"/>
      <c r="L970"/>
      <c r="M970"/>
      <c r="N970"/>
      <c r="O970"/>
    </row>
    <row r="971" spans="1:15" x14ac:dyDescent="0.25">
      <c r="A971"/>
      <c r="B971"/>
      <c r="C971"/>
      <c r="D971"/>
      <c r="E971"/>
      <c r="F971"/>
      <c r="G971"/>
      <c r="H971"/>
      <c r="I971"/>
      <c r="J971"/>
      <c r="K971"/>
      <c r="L971"/>
      <c r="M971"/>
      <c r="N971"/>
      <c r="O971"/>
    </row>
    <row r="972" spans="1:15" x14ac:dyDescent="0.25">
      <c r="A972"/>
      <c r="B972"/>
      <c r="C972"/>
      <c r="D972"/>
      <c r="E972"/>
      <c r="F972"/>
      <c r="G972"/>
      <c r="H972"/>
      <c r="I972"/>
      <c r="J972"/>
      <c r="K972"/>
      <c r="L972"/>
      <c r="M972"/>
      <c r="N972"/>
      <c r="O972"/>
    </row>
    <row r="973" spans="1:15" x14ac:dyDescent="0.25">
      <c r="A973"/>
      <c r="B973"/>
      <c r="C973"/>
      <c r="D973"/>
      <c r="E973"/>
      <c r="F973"/>
      <c r="G973"/>
      <c r="H973"/>
      <c r="I973"/>
      <c r="J973"/>
      <c r="K973"/>
      <c r="L973"/>
      <c r="M973"/>
      <c r="N973"/>
      <c r="O973"/>
    </row>
    <row r="974" spans="1:15" x14ac:dyDescent="0.25">
      <c r="A974"/>
      <c r="B974"/>
      <c r="C974"/>
      <c r="D974"/>
      <c r="E974"/>
      <c r="F974"/>
      <c r="G974"/>
      <c r="H974"/>
      <c r="I974"/>
      <c r="J974"/>
      <c r="K974"/>
      <c r="L974"/>
      <c r="M974"/>
      <c r="N974"/>
      <c r="O974"/>
    </row>
    <row r="975" spans="1:15" x14ac:dyDescent="0.25">
      <c r="A975"/>
      <c r="B975"/>
      <c r="C975"/>
      <c r="D975"/>
      <c r="E975"/>
      <c r="F975"/>
      <c r="G975"/>
      <c r="H975"/>
      <c r="I975"/>
      <c r="J975"/>
      <c r="K975"/>
      <c r="L975"/>
      <c r="M975"/>
      <c r="N975"/>
      <c r="O975"/>
    </row>
    <row r="976" spans="1:15" x14ac:dyDescent="0.25">
      <c r="A976"/>
      <c r="B976"/>
      <c r="C976"/>
      <c r="D976"/>
      <c r="E976"/>
      <c r="F976"/>
      <c r="G976"/>
      <c r="H976"/>
      <c r="I976"/>
      <c r="J976"/>
      <c r="K976"/>
      <c r="L976"/>
      <c r="M976"/>
      <c r="N976"/>
      <c r="O976"/>
    </row>
    <row r="977" spans="1:15" x14ac:dyDescent="0.25">
      <c r="A977"/>
      <c r="B977"/>
      <c r="C977"/>
      <c r="D977"/>
      <c r="E977"/>
      <c r="F977"/>
      <c r="G977"/>
      <c r="H977"/>
      <c r="I977"/>
      <c r="J977"/>
      <c r="K977"/>
      <c r="L977"/>
      <c r="M977"/>
      <c r="N977"/>
      <c r="O977"/>
    </row>
    <row r="978" spans="1:15" x14ac:dyDescent="0.25">
      <c r="A978"/>
      <c r="B978"/>
      <c r="C978"/>
      <c r="D978"/>
      <c r="E978"/>
      <c r="F978"/>
      <c r="G978"/>
      <c r="H978"/>
      <c r="I978"/>
      <c r="J978"/>
      <c r="K978"/>
      <c r="L978"/>
      <c r="M978"/>
      <c r="N978"/>
      <c r="O978"/>
    </row>
    <row r="979" spans="1:15" x14ac:dyDescent="0.25">
      <c r="A979"/>
      <c r="B979"/>
      <c r="C979"/>
      <c r="D979"/>
      <c r="E979"/>
      <c r="F979"/>
      <c r="G979"/>
      <c r="H979"/>
      <c r="I979"/>
      <c r="J979"/>
      <c r="K979"/>
      <c r="L979"/>
      <c r="M979"/>
      <c r="N979"/>
      <c r="O979"/>
    </row>
    <row r="980" spans="1:15" x14ac:dyDescent="0.25">
      <c r="A980"/>
      <c r="B980"/>
      <c r="C980"/>
      <c r="D980"/>
      <c r="E980"/>
      <c r="F980"/>
      <c r="G980"/>
      <c r="H980"/>
      <c r="I980"/>
      <c r="J980"/>
      <c r="K980"/>
      <c r="L980"/>
      <c r="M980"/>
      <c r="N980"/>
      <c r="O980"/>
    </row>
    <row r="981" spans="1:15" x14ac:dyDescent="0.25">
      <c r="A981"/>
      <c r="B981"/>
      <c r="C981"/>
      <c r="D981"/>
      <c r="E981"/>
      <c r="F981"/>
      <c r="G981"/>
      <c r="H981"/>
      <c r="I981"/>
      <c r="J981"/>
      <c r="K981"/>
      <c r="L981"/>
      <c r="M981"/>
      <c r="N981"/>
      <c r="O981"/>
    </row>
    <row r="982" spans="1:15" x14ac:dyDescent="0.25">
      <c r="A982"/>
      <c r="B982"/>
      <c r="C982"/>
      <c r="D982"/>
      <c r="E982"/>
      <c r="F982"/>
      <c r="G982"/>
      <c r="H982"/>
      <c r="I982"/>
      <c r="J982"/>
      <c r="K982"/>
      <c r="L982"/>
      <c r="M982"/>
      <c r="N982"/>
      <c r="O982"/>
    </row>
    <row r="983" spans="1:15" x14ac:dyDescent="0.25">
      <c r="A983"/>
      <c r="B983"/>
      <c r="C983"/>
      <c r="D983"/>
      <c r="E983"/>
      <c r="F983"/>
      <c r="G983"/>
      <c r="H983"/>
      <c r="I983"/>
      <c r="J983"/>
      <c r="K983"/>
      <c r="L983"/>
      <c r="M983"/>
      <c r="N983"/>
      <c r="O983"/>
    </row>
    <row r="984" spans="1:15" x14ac:dyDescent="0.25">
      <c r="A984"/>
      <c r="B984"/>
      <c r="C984"/>
      <c r="D984"/>
      <c r="E984"/>
      <c r="F984"/>
      <c r="G984"/>
      <c r="H984"/>
      <c r="I984"/>
      <c r="J984"/>
      <c r="K984"/>
      <c r="L984"/>
      <c r="M984"/>
      <c r="N984"/>
      <c r="O984"/>
    </row>
    <row r="985" spans="1:15" x14ac:dyDescent="0.25">
      <c r="A985"/>
      <c r="B985"/>
      <c r="C985"/>
      <c r="D985"/>
      <c r="E985"/>
      <c r="F985"/>
      <c r="G985"/>
      <c r="H985"/>
      <c r="I985"/>
      <c r="J985"/>
      <c r="K985"/>
      <c r="L985"/>
      <c r="M985"/>
      <c r="N985"/>
      <c r="O985"/>
    </row>
    <row r="986" spans="1:15" x14ac:dyDescent="0.25">
      <c r="A986"/>
      <c r="B986"/>
      <c r="C986"/>
      <c r="D986"/>
      <c r="E986"/>
      <c r="F986"/>
      <c r="G986"/>
      <c r="H986"/>
      <c r="I986"/>
      <c r="J986"/>
      <c r="K986"/>
      <c r="L986"/>
      <c r="M986"/>
      <c r="N986"/>
      <c r="O986"/>
    </row>
    <row r="987" spans="1:15" x14ac:dyDescent="0.25">
      <c r="A987"/>
      <c r="B987"/>
      <c r="C987"/>
      <c r="D987"/>
      <c r="E987"/>
      <c r="F987"/>
      <c r="G987"/>
      <c r="H987"/>
      <c r="I987"/>
      <c r="J987"/>
      <c r="K987"/>
      <c r="L987"/>
      <c r="M987"/>
      <c r="N987"/>
      <c r="O987"/>
    </row>
    <row r="988" spans="1:15" x14ac:dyDescent="0.25">
      <c r="A988"/>
      <c r="B988"/>
      <c r="C988"/>
      <c r="D988"/>
      <c r="E988"/>
      <c r="F988"/>
      <c r="G988"/>
      <c r="H988"/>
      <c r="I988"/>
      <c r="J988"/>
      <c r="K988"/>
      <c r="L988"/>
      <c r="M988"/>
      <c r="N988"/>
      <c r="O988"/>
    </row>
    <row r="989" spans="1:15" x14ac:dyDescent="0.25">
      <c r="A989"/>
      <c r="B989"/>
      <c r="C989"/>
      <c r="D989"/>
      <c r="E989"/>
      <c r="F989"/>
      <c r="G989"/>
      <c r="H989"/>
      <c r="I989"/>
      <c r="J989"/>
      <c r="K989"/>
      <c r="L989"/>
      <c r="M989"/>
      <c r="N989"/>
      <c r="O989"/>
    </row>
    <row r="990" spans="1:15" x14ac:dyDescent="0.25">
      <c r="A990"/>
      <c r="B990"/>
      <c r="C990"/>
      <c r="D990"/>
      <c r="E990"/>
      <c r="F990"/>
      <c r="G990"/>
      <c r="H990"/>
      <c r="I990"/>
      <c r="J990"/>
      <c r="K990"/>
      <c r="L990"/>
      <c r="M990"/>
      <c r="N990"/>
      <c r="O990"/>
    </row>
    <row r="991" spans="1:15" x14ac:dyDescent="0.25">
      <c r="A991"/>
      <c r="B991"/>
      <c r="C991"/>
      <c r="D991"/>
      <c r="E991"/>
      <c r="F991"/>
      <c r="G991"/>
      <c r="H991"/>
      <c r="I991"/>
      <c r="J991"/>
      <c r="K991"/>
      <c r="L991"/>
      <c r="M991"/>
      <c r="N991"/>
      <c r="O991"/>
    </row>
    <row r="992" spans="1:15" x14ac:dyDescent="0.25">
      <c r="A992"/>
      <c r="B992"/>
      <c r="C992"/>
      <c r="D992"/>
      <c r="E992"/>
      <c r="F992"/>
      <c r="G992"/>
      <c r="H992"/>
      <c r="I992"/>
      <c r="J992"/>
      <c r="K992"/>
      <c r="L992"/>
      <c r="M992"/>
      <c r="N992"/>
      <c r="O992"/>
    </row>
    <row r="993" spans="1:15" x14ac:dyDescent="0.25">
      <c r="A993"/>
      <c r="B993"/>
      <c r="C993"/>
      <c r="D993"/>
      <c r="E993"/>
      <c r="F993"/>
      <c r="G993"/>
      <c r="H993"/>
      <c r="I993"/>
      <c r="J993"/>
      <c r="K993"/>
      <c r="L993"/>
      <c r="M993"/>
      <c r="N993"/>
      <c r="O993"/>
    </row>
    <row r="994" spans="1:15" x14ac:dyDescent="0.25">
      <c r="A994"/>
      <c r="B994"/>
      <c r="C994"/>
      <c r="D994"/>
      <c r="E994"/>
      <c r="F994"/>
      <c r="G994"/>
      <c r="H994"/>
      <c r="I994"/>
      <c r="J994"/>
      <c r="K994"/>
      <c r="L994"/>
      <c r="M994"/>
      <c r="N994"/>
      <c r="O994"/>
    </row>
    <row r="995" spans="1:15" x14ac:dyDescent="0.25">
      <c r="A995"/>
      <c r="B995"/>
      <c r="C995"/>
      <c r="D995"/>
      <c r="E995"/>
      <c r="F995"/>
      <c r="G995"/>
      <c r="H995"/>
      <c r="I995"/>
      <c r="J995"/>
      <c r="K995"/>
      <c r="L995"/>
      <c r="M995"/>
      <c r="N995"/>
      <c r="O995"/>
    </row>
    <row r="996" spans="1:15" x14ac:dyDescent="0.25">
      <c r="A996"/>
      <c r="B996"/>
      <c r="C996"/>
      <c r="D996"/>
      <c r="E996"/>
      <c r="F996"/>
      <c r="G996"/>
      <c r="H996"/>
      <c r="I996"/>
      <c r="J996"/>
      <c r="K996"/>
      <c r="L996"/>
      <c r="M996"/>
      <c r="N996"/>
      <c r="O996"/>
    </row>
    <row r="997" spans="1:15" x14ac:dyDescent="0.25">
      <c r="A997"/>
      <c r="B997"/>
      <c r="C997"/>
      <c r="D997"/>
      <c r="E997"/>
      <c r="F997"/>
      <c r="G997"/>
      <c r="H997"/>
      <c r="I997"/>
      <c r="J997"/>
      <c r="K997"/>
      <c r="L997"/>
      <c r="M997"/>
      <c r="N997"/>
      <c r="O997"/>
    </row>
    <row r="998" spans="1:15" x14ac:dyDescent="0.25">
      <c r="A998"/>
      <c r="B998"/>
      <c r="C998"/>
      <c r="D998"/>
      <c r="E998"/>
      <c r="F998"/>
      <c r="G998"/>
      <c r="H998"/>
      <c r="I998"/>
      <c r="J998"/>
      <c r="K998"/>
      <c r="L998"/>
      <c r="M998"/>
      <c r="N998"/>
      <c r="O998"/>
    </row>
    <row r="999" spans="1:15" x14ac:dyDescent="0.25">
      <c r="A999"/>
      <c r="B999"/>
      <c r="C999"/>
      <c r="D999"/>
      <c r="E999"/>
      <c r="F999"/>
      <c r="G999"/>
      <c r="H999"/>
      <c r="I999"/>
      <c r="J999"/>
      <c r="K999"/>
      <c r="L999"/>
      <c r="M999"/>
      <c r="N999"/>
      <c r="O999"/>
    </row>
    <row r="1000" spans="1:15" x14ac:dyDescent="0.25">
      <c r="A1000"/>
      <c r="B1000"/>
      <c r="C1000"/>
      <c r="D1000"/>
      <c r="E1000"/>
      <c r="F1000"/>
      <c r="G1000"/>
      <c r="H1000"/>
      <c r="I1000"/>
      <c r="J1000"/>
      <c r="K1000"/>
      <c r="L1000"/>
      <c r="M1000"/>
      <c r="N1000"/>
      <c r="O1000"/>
    </row>
    <row r="1001" spans="1:15" x14ac:dyDescent="0.25">
      <c r="A1001"/>
      <c r="B1001"/>
      <c r="C1001"/>
      <c r="D1001"/>
      <c r="E1001"/>
      <c r="F1001"/>
      <c r="G1001"/>
      <c r="H1001"/>
      <c r="I1001"/>
      <c r="J1001"/>
      <c r="K1001"/>
      <c r="L1001"/>
      <c r="M1001"/>
      <c r="N1001"/>
      <c r="O1001"/>
    </row>
    <row r="1002" spans="1:15" x14ac:dyDescent="0.25">
      <c r="A1002"/>
      <c r="B1002"/>
      <c r="C1002"/>
      <c r="D1002"/>
      <c r="E1002"/>
      <c r="F1002"/>
      <c r="G1002"/>
      <c r="H1002"/>
      <c r="I1002"/>
      <c r="J1002"/>
      <c r="K1002"/>
      <c r="L1002"/>
      <c r="M1002"/>
      <c r="N1002"/>
      <c r="O1002"/>
    </row>
    <row r="1003" spans="1:15" x14ac:dyDescent="0.25">
      <c r="A1003"/>
      <c r="B1003"/>
      <c r="C1003"/>
      <c r="D1003"/>
      <c r="E1003"/>
      <c r="F1003"/>
      <c r="G1003"/>
      <c r="H1003"/>
      <c r="I1003"/>
      <c r="J1003"/>
      <c r="K1003"/>
      <c r="L1003"/>
      <c r="M1003"/>
      <c r="N1003"/>
      <c r="O1003"/>
    </row>
    <row r="1004" spans="1:15" x14ac:dyDescent="0.25">
      <c r="A1004"/>
      <c r="B1004"/>
      <c r="C1004"/>
      <c r="D1004"/>
      <c r="E1004"/>
      <c r="F1004"/>
      <c r="G1004"/>
      <c r="H1004"/>
      <c r="I1004"/>
      <c r="J1004"/>
      <c r="K1004"/>
      <c r="L1004"/>
      <c r="M1004"/>
      <c r="N1004"/>
      <c r="O1004"/>
    </row>
    <row r="1005" spans="1:15" x14ac:dyDescent="0.25">
      <c r="A1005"/>
      <c r="B1005"/>
      <c r="C1005"/>
      <c r="D1005"/>
      <c r="E1005"/>
      <c r="F1005"/>
      <c r="G1005"/>
      <c r="H1005"/>
      <c r="I1005"/>
      <c r="J1005"/>
      <c r="K1005"/>
      <c r="L1005"/>
      <c r="M1005"/>
      <c r="N1005"/>
      <c r="O1005"/>
    </row>
    <row r="1006" spans="1:15" x14ac:dyDescent="0.25">
      <c r="A1006"/>
      <c r="B1006"/>
      <c r="C1006"/>
      <c r="D1006"/>
      <c r="E1006"/>
      <c r="F1006"/>
      <c r="G1006"/>
      <c r="H1006"/>
      <c r="I1006"/>
      <c r="J1006"/>
      <c r="K1006"/>
      <c r="L1006"/>
      <c r="M1006"/>
      <c r="N1006"/>
      <c r="O1006"/>
    </row>
    <row r="1007" spans="1:15" x14ac:dyDescent="0.25">
      <c r="A1007"/>
      <c r="B1007"/>
      <c r="C1007"/>
      <c r="D1007"/>
      <c r="E1007"/>
      <c r="F1007"/>
      <c r="G1007"/>
      <c r="H1007"/>
      <c r="I1007"/>
      <c r="J1007"/>
      <c r="K1007"/>
      <c r="L1007"/>
      <c r="M1007"/>
      <c r="N1007"/>
      <c r="O1007"/>
    </row>
    <row r="1008" spans="1:15" x14ac:dyDescent="0.25">
      <c r="A1008"/>
      <c r="B1008"/>
      <c r="C1008"/>
      <c r="D1008"/>
      <c r="E1008"/>
      <c r="F1008"/>
      <c r="G1008"/>
      <c r="H1008"/>
      <c r="I1008"/>
      <c r="J1008"/>
      <c r="K1008"/>
      <c r="L1008"/>
      <c r="M1008"/>
      <c r="N1008"/>
      <c r="O1008"/>
    </row>
    <row r="1009" spans="1:15" x14ac:dyDescent="0.25">
      <c r="A1009"/>
      <c r="B1009"/>
      <c r="C1009"/>
      <c r="D1009"/>
      <c r="E1009"/>
      <c r="F1009"/>
      <c r="G1009"/>
      <c r="H1009"/>
      <c r="I1009"/>
      <c r="J1009"/>
      <c r="K1009"/>
      <c r="L1009"/>
      <c r="M1009"/>
      <c r="N1009"/>
      <c r="O1009"/>
    </row>
    <row r="1010" spans="1:15" x14ac:dyDescent="0.25">
      <c r="A1010"/>
      <c r="B1010"/>
      <c r="C1010"/>
      <c r="D1010"/>
      <c r="E1010"/>
      <c r="F1010"/>
      <c r="G1010"/>
      <c r="H1010"/>
      <c r="I1010"/>
      <c r="J1010"/>
      <c r="K1010"/>
      <c r="L1010"/>
      <c r="M1010"/>
      <c r="N1010"/>
      <c r="O1010"/>
    </row>
    <row r="1011" spans="1:15" x14ac:dyDescent="0.25">
      <c r="A1011"/>
      <c r="B1011"/>
      <c r="C1011"/>
      <c r="D1011"/>
      <c r="E1011"/>
      <c r="F1011"/>
      <c r="G1011"/>
      <c r="H1011"/>
      <c r="I1011"/>
      <c r="J1011"/>
      <c r="K1011"/>
      <c r="L1011"/>
      <c r="M1011"/>
      <c r="N1011"/>
      <c r="O1011"/>
    </row>
    <row r="1012" spans="1:15" x14ac:dyDescent="0.25">
      <c r="A1012"/>
      <c r="B1012"/>
      <c r="C1012"/>
      <c r="D1012"/>
      <c r="E1012"/>
      <c r="F1012"/>
      <c r="G1012"/>
      <c r="H1012"/>
      <c r="I1012"/>
      <c r="J1012"/>
      <c r="K1012"/>
      <c r="L1012"/>
      <c r="M1012"/>
      <c r="N1012"/>
      <c r="O1012"/>
    </row>
    <row r="1013" spans="1:15" x14ac:dyDescent="0.25">
      <c r="A1013"/>
      <c r="B1013"/>
      <c r="C1013"/>
      <c r="D1013"/>
      <c r="E1013"/>
      <c r="F1013"/>
      <c r="G1013"/>
      <c r="H1013"/>
      <c r="I1013"/>
      <c r="J1013"/>
      <c r="K1013"/>
      <c r="L1013"/>
      <c r="M1013"/>
      <c r="N1013"/>
      <c r="O1013"/>
    </row>
    <row r="1014" spans="1:15" x14ac:dyDescent="0.25">
      <c r="A1014"/>
      <c r="B1014"/>
      <c r="C1014"/>
      <c r="D1014"/>
      <c r="E1014"/>
      <c r="F1014"/>
      <c r="G1014"/>
      <c r="H1014"/>
      <c r="I1014"/>
      <c r="J1014"/>
      <c r="K1014"/>
      <c r="L1014"/>
      <c r="M1014"/>
      <c r="N1014"/>
      <c r="O1014"/>
    </row>
    <row r="1015" spans="1:15" x14ac:dyDescent="0.25">
      <c r="A1015"/>
      <c r="B1015"/>
      <c r="C1015"/>
      <c r="D1015"/>
      <c r="E1015"/>
      <c r="F1015"/>
      <c r="G1015"/>
      <c r="H1015"/>
      <c r="I1015"/>
      <c r="J1015"/>
      <c r="K1015"/>
      <c r="L1015"/>
      <c r="M1015"/>
      <c r="N1015"/>
      <c r="O1015"/>
    </row>
    <row r="1016" spans="1:15" x14ac:dyDescent="0.25">
      <c r="A1016"/>
      <c r="B1016"/>
      <c r="C1016"/>
      <c r="D1016"/>
      <c r="E1016"/>
      <c r="F1016"/>
      <c r="G1016"/>
      <c r="H1016"/>
      <c r="I1016"/>
      <c r="J1016"/>
      <c r="K1016"/>
      <c r="L1016"/>
      <c r="M1016"/>
      <c r="N1016"/>
      <c r="O1016"/>
    </row>
    <row r="1017" spans="1:15" x14ac:dyDescent="0.25">
      <c r="A1017"/>
      <c r="B1017"/>
      <c r="C1017"/>
      <c r="D1017"/>
      <c r="E1017"/>
      <c r="F1017"/>
      <c r="G1017"/>
      <c r="H1017"/>
      <c r="I1017"/>
      <c r="J1017"/>
      <c r="K1017"/>
      <c r="L1017"/>
      <c r="M1017"/>
      <c r="N1017"/>
      <c r="O1017"/>
    </row>
    <row r="1018" spans="1:15" x14ac:dyDescent="0.25">
      <c r="A1018"/>
      <c r="B1018"/>
      <c r="C1018"/>
      <c r="D1018"/>
      <c r="E1018"/>
      <c r="F1018"/>
      <c r="G1018"/>
      <c r="H1018"/>
      <c r="I1018"/>
      <c r="J1018"/>
      <c r="K1018"/>
      <c r="L1018"/>
      <c r="M1018"/>
      <c r="N1018"/>
      <c r="O1018"/>
    </row>
    <row r="1019" spans="1:15" x14ac:dyDescent="0.25">
      <c r="A1019"/>
      <c r="B1019"/>
      <c r="C1019"/>
      <c r="D1019"/>
      <c r="E1019"/>
      <c r="F1019"/>
      <c r="G1019"/>
      <c r="H1019"/>
      <c r="I1019"/>
      <c r="J1019"/>
      <c r="K1019"/>
      <c r="L1019"/>
      <c r="M1019"/>
      <c r="N1019"/>
      <c r="O1019"/>
    </row>
    <row r="1020" spans="1:15" x14ac:dyDescent="0.25">
      <c r="A1020"/>
      <c r="B1020"/>
      <c r="C1020"/>
      <c r="D1020"/>
      <c r="E1020"/>
      <c r="F1020"/>
      <c r="G1020"/>
      <c r="H1020"/>
      <c r="I1020"/>
      <c r="J1020"/>
      <c r="K1020"/>
      <c r="L1020"/>
      <c r="M1020"/>
      <c r="N1020"/>
      <c r="O1020"/>
    </row>
    <row r="1021" spans="1:15" x14ac:dyDescent="0.25">
      <c r="A1021"/>
      <c r="B1021"/>
      <c r="C1021"/>
      <c r="D1021"/>
      <c r="E1021"/>
      <c r="F1021"/>
      <c r="G1021"/>
      <c r="H1021"/>
      <c r="I1021"/>
      <c r="J1021"/>
      <c r="K1021"/>
      <c r="L1021"/>
      <c r="M1021"/>
      <c r="N1021"/>
      <c r="O1021"/>
    </row>
    <row r="1022" spans="1:15" x14ac:dyDescent="0.25">
      <c r="A1022"/>
      <c r="B1022"/>
      <c r="C1022"/>
      <c r="D1022"/>
      <c r="E1022"/>
      <c r="F1022"/>
      <c r="G1022"/>
      <c r="H1022"/>
      <c r="I1022"/>
      <c r="J1022"/>
      <c r="K1022"/>
      <c r="L1022"/>
      <c r="M1022"/>
      <c r="N1022"/>
      <c r="O1022"/>
    </row>
    <row r="1023" spans="1:15" x14ac:dyDescent="0.25">
      <c r="A1023"/>
      <c r="B1023"/>
      <c r="C1023"/>
      <c r="D1023"/>
      <c r="E1023"/>
      <c r="F1023"/>
      <c r="G1023"/>
      <c r="H1023"/>
      <c r="I1023"/>
      <c r="J1023"/>
      <c r="K1023"/>
      <c r="L1023"/>
      <c r="M1023"/>
      <c r="N1023"/>
      <c r="O1023"/>
    </row>
    <row r="1024" spans="1:15" x14ac:dyDescent="0.25">
      <c r="A1024"/>
      <c r="B1024"/>
      <c r="C1024"/>
      <c r="D1024"/>
      <c r="E1024"/>
      <c r="F1024"/>
      <c r="G1024"/>
      <c r="H1024"/>
      <c r="I1024"/>
      <c r="J1024"/>
      <c r="K1024"/>
      <c r="L1024"/>
      <c r="M1024"/>
      <c r="N1024"/>
      <c r="O1024"/>
    </row>
    <row r="1025" spans="1:15" x14ac:dyDescent="0.25">
      <c r="A1025"/>
      <c r="B1025"/>
      <c r="C1025"/>
      <c r="D1025"/>
      <c r="E1025"/>
      <c r="F1025"/>
      <c r="G1025"/>
      <c r="H1025"/>
      <c r="I1025"/>
      <c r="J1025"/>
      <c r="K1025"/>
      <c r="L1025"/>
      <c r="M1025"/>
      <c r="N1025"/>
      <c r="O1025"/>
    </row>
    <row r="1026" spans="1:15" x14ac:dyDescent="0.25">
      <c r="A1026"/>
      <c r="B1026"/>
      <c r="C1026"/>
      <c r="D1026"/>
      <c r="E1026"/>
      <c r="F1026"/>
      <c r="G1026"/>
      <c r="H1026"/>
      <c r="I1026"/>
      <c r="J1026"/>
      <c r="K1026"/>
      <c r="L1026"/>
      <c r="M1026"/>
      <c r="N1026"/>
      <c r="O1026"/>
    </row>
    <row r="1027" spans="1:15" x14ac:dyDescent="0.25">
      <c r="A1027"/>
      <c r="B1027"/>
      <c r="C1027"/>
      <c r="D1027"/>
      <c r="E1027"/>
      <c r="F1027"/>
      <c r="G1027"/>
      <c r="H1027"/>
      <c r="I1027"/>
      <c r="J1027"/>
      <c r="K1027"/>
      <c r="L1027"/>
      <c r="M1027"/>
      <c r="N1027"/>
      <c r="O1027"/>
    </row>
    <row r="1028" spans="1:15" x14ac:dyDescent="0.25">
      <c r="A1028"/>
      <c r="B1028"/>
      <c r="C1028"/>
      <c r="D1028"/>
      <c r="E1028"/>
      <c r="F1028"/>
      <c r="G1028"/>
      <c r="H1028"/>
      <c r="I1028"/>
      <c r="J1028"/>
      <c r="K1028"/>
      <c r="L1028"/>
      <c r="M1028"/>
      <c r="N1028"/>
      <c r="O1028"/>
    </row>
    <row r="1029" spans="1:15" x14ac:dyDescent="0.25">
      <c r="A1029"/>
      <c r="B1029"/>
      <c r="C1029"/>
      <c r="D1029"/>
      <c r="E1029"/>
      <c r="F1029"/>
      <c r="G1029"/>
      <c r="H1029"/>
      <c r="I1029"/>
      <c r="J1029"/>
      <c r="K1029"/>
      <c r="L1029"/>
      <c r="M1029"/>
      <c r="N1029"/>
      <c r="O1029"/>
    </row>
    <row r="1030" spans="1:15" x14ac:dyDescent="0.25">
      <c r="A1030"/>
      <c r="B1030"/>
      <c r="C1030"/>
      <c r="D1030"/>
      <c r="E1030"/>
      <c r="F1030"/>
      <c r="G1030"/>
      <c r="H1030"/>
      <c r="I1030"/>
      <c r="J1030"/>
      <c r="K1030"/>
      <c r="L1030"/>
      <c r="M1030"/>
      <c r="N1030"/>
      <c r="O1030"/>
    </row>
    <row r="1031" spans="1:15" x14ac:dyDescent="0.25">
      <c r="A1031"/>
      <c r="B1031"/>
      <c r="C1031"/>
      <c r="D1031"/>
      <c r="E1031"/>
      <c r="F1031"/>
      <c r="G1031"/>
      <c r="H1031"/>
      <c r="I1031"/>
      <c r="J1031"/>
      <c r="K1031"/>
      <c r="L1031"/>
      <c r="M1031"/>
      <c r="N1031"/>
      <c r="O1031"/>
    </row>
    <row r="1032" spans="1:15" x14ac:dyDescent="0.25">
      <c r="A1032"/>
      <c r="B1032"/>
      <c r="C1032"/>
      <c r="D1032"/>
      <c r="E1032"/>
      <c r="F1032"/>
      <c r="G1032"/>
      <c r="H1032"/>
      <c r="I1032"/>
      <c r="J1032"/>
      <c r="K1032"/>
      <c r="L1032"/>
      <c r="M1032"/>
      <c r="N1032"/>
      <c r="O1032"/>
    </row>
    <row r="1033" spans="1:15" x14ac:dyDescent="0.25">
      <c r="A1033"/>
      <c r="B1033"/>
      <c r="C1033"/>
      <c r="D1033"/>
      <c r="E1033"/>
      <c r="F1033"/>
      <c r="G1033"/>
      <c r="H1033"/>
      <c r="I1033"/>
      <c r="J1033"/>
      <c r="K1033"/>
      <c r="L1033"/>
      <c r="M1033"/>
      <c r="N1033"/>
      <c r="O1033"/>
    </row>
    <row r="1034" spans="1:15" x14ac:dyDescent="0.25">
      <c r="A1034"/>
      <c r="B1034"/>
      <c r="C1034"/>
      <c r="D1034"/>
      <c r="E1034"/>
      <c r="F1034"/>
      <c r="G1034"/>
      <c r="H1034"/>
      <c r="I1034"/>
      <c r="J1034"/>
      <c r="K1034"/>
      <c r="L1034"/>
      <c r="M1034"/>
      <c r="N1034"/>
      <c r="O1034"/>
    </row>
    <row r="1035" spans="1:15" x14ac:dyDescent="0.25">
      <c r="A1035"/>
      <c r="B1035"/>
      <c r="C1035"/>
      <c r="D1035"/>
      <c r="E1035"/>
      <c r="F1035"/>
      <c r="G1035"/>
      <c r="H1035"/>
      <c r="I1035"/>
      <c r="J1035"/>
      <c r="K1035"/>
      <c r="L1035"/>
      <c r="M1035"/>
      <c r="N1035"/>
      <c r="O1035"/>
    </row>
    <row r="1036" spans="1:15" x14ac:dyDescent="0.25">
      <c r="A1036"/>
      <c r="B1036"/>
      <c r="C1036"/>
      <c r="D1036"/>
      <c r="E1036"/>
      <c r="F1036"/>
      <c r="G1036"/>
      <c r="H1036"/>
      <c r="I1036"/>
      <c r="J1036"/>
      <c r="K1036"/>
      <c r="L1036"/>
      <c r="M1036"/>
      <c r="N1036"/>
      <c r="O1036"/>
    </row>
    <row r="1037" spans="1:15" x14ac:dyDescent="0.25">
      <c r="A1037"/>
      <c r="B1037"/>
      <c r="C1037"/>
      <c r="D1037"/>
      <c r="E1037"/>
      <c r="F1037"/>
      <c r="G1037"/>
      <c r="H1037"/>
      <c r="I1037"/>
      <c r="J1037"/>
      <c r="K1037"/>
      <c r="L1037"/>
      <c r="M1037"/>
      <c r="N1037"/>
      <c r="O1037"/>
    </row>
    <row r="1038" spans="1:15" x14ac:dyDescent="0.25">
      <c r="A1038"/>
      <c r="B1038"/>
      <c r="C1038"/>
      <c r="D1038"/>
      <c r="E1038"/>
      <c r="F1038"/>
      <c r="G1038"/>
      <c r="H1038"/>
      <c r="I1038"/>
      <c r="J1038"/>
      <c r="K1038"/>
      <c r="L1038"/>
      <c r="M1038"/>
      <c r="N1038"/>
      <c r="O1038"/>
    </row>
    <row r="1039" spans="1:15" x14ac:dyDescent="0.25">
      <c r="A1039"/>
      <c r="B1039"/>
      <c r="C1039"/>
      <c r="D1039"/>
      <c r="E1039"/>
      <c r="F1039"/>
      <c r="G1039"/>
      <c r="H1039"/>
      <c r="I1039"/>
      <c r="J1039"/>
      <c r="K1039"/>
      <c r="L1039"/>
      <c r="M1039"/>
      <c r="N1039"/>
      <c r="O1039"/>
    </row>
    <row r="1040" spans="1:15" x14ac:dyDescent="0.25">
      <c r="A1040"/>
      <c r="B1040"/>
      <c r="C1040"/>
      <c r="D1040"/>
      <c r="E1040"/>
      <c r="F1040"/>
      <c r="G1040"/>
      <c r="H1040"/>
      <c r="I1040"/>
      <c r="J1040"/>
      <c r="K1040"/>
      <c r="L1040"/>
      <c r="M1040"/>
      <c r="N1040"/>
      <c r="O1040"/>
    </row>
    <row r="1041" spans="1:15" x14ac:dyDescent="0.25">
      <c r="A1041"/>
      <c r="B1041"/>
      <c r="C1041"/>
      <c r="D1041"/>
      <c r="E1041"/>
      <c r="F1041"/>
      <c r="G1041"/>
      <c r="H1041"/>
      <c r="I1041"/>
      <c r="J1041"/>
      <c r="K1041"/>
      <c r="L1041"/>
      <c r="M1041"/>
      <c r="N1041"/>
      <c r="O1041"/>
    </row>
    <row r="1042" spans="1:15" x14ac:dyDescent="0.25">
      <c r="A1042"/>
      <c r="B1042"/>
      <c r="C1042"/>
      <c r="D1042"/>
      <c r="E1042"/>
      <c r="F1042"/>
      <c r="G1042"/>
      <c r="H1042"/>
      <c r="I1042"/>
      <c r="J1042"/>
      <c r="K1042"/>
      <c r="L1042"/>
      <c r="M1042"/>
      <c r="N1042"/>
      <c r="O1042"/>
    </row>
    <row r="1043" spans="1:15" x14ac:dyDescent="0.25">
      <c r="A1043"/>
      <c r="B1043"/>
      <c r="C1043"/>
      <c r="D1043"/>
      <c r="E1043"/>
      <c r="F1043"/>
      <c r="G1043"/>
      <c r="H1043"/>
      <c r="I1043"/>
      <c r="J1043"/>
      <c r="K1043"/>
      <c r="L1043"/>
      <c r="M1043"/>
      <c r="N1043"/>
      <c r="O1043"/>
    </row>
    <row r="1044" spans="1:15" x14ac:dyDescent="0.25">
      <c r="A1044"/>
      <c r="B1044"/>
      <c r="C1044"/>
      <c r="D1044"/>
      <c r="E1044"/>
      <c r="F1044"/>
      <c r="G1044"/>
      <c r="H1044"/>
      <c r="I1044"/>
      <c r="J1044"/>
      <c r="K1044"/>
      <c r="L1044"/>
      <c r="M1044"/>
      <c r="N1044"/>
      <c r="O1044"/>
    </row>
    <row r="1045" spans="1:15" x14ac:dyDescent="0.25">
      <c r="A1045"/>
      <c r="B1045"/>
      <c r="C1045"/>
      <c r="D1045"/>
      <c r="E1045"/>
      <c r="F1045"/>
      <c r="G1045"/>
      <c r="H1045"/>
      <c r="I1045"/>
      <c r="J1045"/>
      <c r="K1045"/>
      <c r="L1045"/>
      <c r="M1045"/>
      <c r="N1045"/>
      <c r="O1045"/>
    </row>
    <row r="1046" spans="1:15" x14ac:dyDescent="0.25">
      <c r="A1046"/>
      <c r="B1046"/>
      <c r="C1046"/>
      <c r="D1046"/>
      <c r="E1046"/>
      <c r="F1046"/>
      <c r="G1046"/>
      <c r="H1046"/>
      <c r="I1046"/>
      <c r="J1046"/>
      <c r="K1046"/>
      <c r="L1046"/>
      <c r="M1046"/>
      <c r="N1046"/>
      <c r="O1046"/>
    </row>
    <row r="1047" spans="1:15" x14ac:dyDescent="0.25">
      <c r="A1047"/>
      <c r="B1047"/>
      <c r="C1047"/>
      <c r="D1047"/>
      <c r="E1047"/>
      <c r="F1047"/>
      <c r="G1047"/>
      <c r="H1047"/>
      <c r="I1047"/>
      <c r="J1047"/>
      <c r="K1047"/>
      <c r="L1047"/>
      <c r="M1047"/>
      <c r="N1047"/>
      <c r="O1047"/>
    </row>
    <row r="1048" spans="1:15" x14ac:dyDescent="0.25">
      <c r="A1048"/>
      <c r="B1048"/>
      <c r="C1048"/>
      <c r="D1048"/>
      <c r="E1048"/>
      <c r="F1048"/>
      <c r="G1048"/>
      <c r="H1048"/>
      <c r="I1048"/>
      <c r="J1048"/>
      <c r="K1048"/>
      <c r="L1048"/>
      <c r="M1048"/>
      <c r="N1048"/>
      <c r="O1048"/>
    </row>
    <row r="1049" spans="1:15" x14ac:dyDescent="0.25">
      <c r="A1049"/>
      <c r="B1049"/>
      <c r="C1049"/>
      <c r="D1049"/>
      <c r="E1049"/>
      <c r="F1049"/>
      <c r="G1049"/>
      <c r="H1049"/>
      <c r="I1049"/>
      <c r="J1049"/>
      <c r="K1049"/>
      <c r="L1049"/>
      <c r="M1049"/>
      <c r="N1049"/>
      <c r="O1049"/>
    </row>
    <row r="1050" spans="1:15" x14ac:dyDescent="0.25">
      <c r="A1050"/>
      <c r="B1050"/>
      <c r="C1050"/>
      <c r="D1050"/>
      <c r="E1050"/>
      <c r="F1050"/>
      <c r="G1050"/>
      <c r="H1050"/>
      <c r="I1050"/>
      <c r="J1050"/>
      <c r="K1050"/>
      <c r="L1050"/>
      <c r="M1050"/>
      <c r="N1050"/>
      <c r="O1050"/>
    </row>
    <row r="1051" spans="1:15" x14ac:dyDescent="0.25">
      <c r="A1051"/>
      <c r="B1051"/>
      <c r="C1051"/>
      <c r="D1051"/>
      <c r="E1051"/>
      <c r="F1051"/>
      <c r="G1051"/>
      <c r="H1051"/>
      <c r="I1051"/>
      <c r="J1051"/>
      <c r="K1051"/>
      <c r="L1051"/>
      <c r="M1051"/>
      <c r="N1051"/>
      <c r="O1051"/>
    </row>
    <row r="1052" spans="1:15" x14ac:dyDescent="0.25">
      <c r="A1052"/>
      <c r="B1052"/>
      <c r="C1052"/>
      <c r="D1052"/>
      <c r="E1052"/>
      <c r="F1052"/>
      <c r="G1052"/>
      <c r="H1052"/>
      <c r="I1052"/>
      <c r="J1052"/>
      <c r="K1052"/>
      <c r="L1052"/>
      <c r="M1052"/>
      <c r="N1052"/>
      <c r="O1052"/>
    </row>
    <row r="1053" spans="1:15" x14ac:dyDescent="0.25">
      <c r="A1053"/>
      <c r="B1053"/>
      <c r="C1053"/>
      <c r="D1053"/>
      <c r="E1053"/>
      <c r="F1053"/>
      <c r="G1053"/>
      <c r="H1053"/>
      <c r="I1053"/>
      <c r="J1053"/>
      <c r="K1053"/>
      <c r="L1053"/>
      <c r="M1053"/>
      <c r="N1053"/>
      <c r="O1053"/>
    </row>
    <row r="1054" spans="1:15" x14ac:dyDescent="0.25">
      <c r="A1054"/>
      <c r="B1054"/>
      <c r="C1054"/>
      <c r="D1054"/>
      <c r="E1054"/>
      <c r="F1054"/>
      <c r="G1054"/>
      <c r="H1054"/>
      <c r="I1054"/>
      <c r="J1054"/>
      <c r="K1054"/>
      <c r="L1054"/>
      <c r="M1054"/>
      <c r="N1054"/>
      <c r="O1054"/>
    </row>
    <row r="1055" spans="1:15" x14ac:dyDescent="0.25">
      <c r="A1055"/>
      <c r="B1055"/>
      <c r="C1055"/>
      <c r="D1055"/>
      <c r="E1055"/>
      <c r="F1055"/>
      <c r="G1055"/>
      <c r="H1055"/>
      <c r="I1055"/>
      <c r="J1055"/>
      <c r="K1055"/>
      <c r="L1055"/>
      <c r="M1055"/>
      <c r="N1055"/>
      <c r="O1055"/>
    </row>
    <row r="1056" spans="1:15" x14ac:dyDescent="0.25">
      <c r="A1056"/>
      <c r="B1056"/>
      <c r="C1056"/>
      <c r="D1056"/>
      <c r="E1056"/>
      <c r="F1056"/>
      <c r="G1056"/>
      <c r="H1056"/>
      <c r="I1056"/>
      <c r="J1056"/>
      <c r="K1056"/>
      <c r="L1056"/>
      <c r="M1056"/>
      <c r="N1056"/>
      <c r="O1056"/>
    </row>
    <row r="1057" spans="1:15" x14ac:dyDescent="0.25">
      <c r="A1057"/>
      <c r="B1057"/>
      <c r="C1057"/>
      <c r="D1057"/>
      <c r="E1057"/>
      <c r="F1057"/>
      <c r="G1057"/>
      <c r="H1057"/>
      <c r="I1057"/>
      <c r="J1057"/>
      <c r="K1057"/>
      <c r="L1057"/>
      <c r="M1057"/>
      <c r="N1057"/>
      <c r="O1057"/>
    </row>
    <row r="1058" spans="1:15" x14ac:dyDescent="0.25">
      <c r="A1058"/>
      <c r="B1058"/>
      <c r="C1058"/>
      <c r="D1058"/>
      <c r="E1058"/>
      <c r="F1058"/>
      <c r="G1058"/>
      <c r="H1058"/>
      <c r="I1058"/>
      <c r="J1058"/>
      <c r="K1058"/>
      <c r="L1058"/>
      <c r="M1058"/>
      <c r="N1058"/>
      <c r="O1058"/>
    </row>
    <row r="1059" spans="1:15" x14ac:dyDescent="0.25">
      <c r="A1059"/>
      <c r="B1059"/>
      <c r="C1059"/>
      <c r="D1059"/>
      <c r="E1059"/>
      <c r="F1059"/>
      <c r="G1059"/>
      <c r="H1059"/>
      <c r="I1059"/>
      <c r="J1059"/>
      <c r="K1059"/>
      <c r="L1059"/>
      <c r="M1059"/>
      <c r="N1059"/>
      <c r="O1059"/>
    </row>
    <row r="1060" spans="1:15" x14ac:dyDescent="0.25">
      <c r="A1060"/>
      <c r="B1060"/>
      <c r="C1060"/>
      <c r="D1060"/>
      <c r="E1060"/>
      <c r="F1060"/>
      <c r="G1060"/>
      <c r="H1060"/>
      <c r="I1060"/>
      <c r="J1060"/>
      <c r="K1060"/>
      <c r="L1060"/>
      <c r="M1060"/>
      <c r="N1060"/>
      <c r="O1060"/>
    </row>
    <row r="1061" spans="1:15" x14ac:dyDescent="0.25">
      <c r="A1061"/>
      <c r="B1061"/>
      <c r="C1061"/>
      <c r="D1061"/>
      <c r="E1061"/>
      <c r="F1061"/>
      <c r="G1061"/>
      <c r="H1061"/>
      <c r="I1061"/>
      <c r="J1061"/>
      <c r="K1061"/>
      <c r="L1061"/>
      <c r="M1061"/>
      <c r="N1061"/>
      <c r="O1061"/>
    </row>
    <row r="1062" spans="1:15" x14ac:dyDescent="0.25">
      <c r="A1062"/>
      <c r="B1062"/>
      <c r="C1062"/>
      <c r="D1062"/>
      <c r="E1062"/>
      <c r="F1062"/>
      <c r="G1062"/>
      <c r="H1062"/>
      <c r="I1062"/>
      <c r="J1062"/>
      <c r="K1062"/>
      <c r="L1062"/>
      <c r="M1062"/>
      <c r="N1062"/>
      <c r="O1062"/>
    </row>
    <row r="1063" spans="1:15" x14ac:dyDescent="0.25">
      <c r="A1063"/>
      <c r="B1063"/>
      <c r="C1063"/>
      <c r="D1063"/>
      <c r="E1063"/>
      <c r="F1063"/>
      <c r="G1063"/>
      <c r="H1063"/>
      <c r="I1063"/>
      <c r="J1063"/>
      <c r="K1063"/>
      <c r="L1063"/>
      <c r="M1063"/>
      <c r="N1063"/>
      <c r="O1063"/>
    </row>
    <row r="1064" spans="1:15" x14ac:dyDescent="0.25">
      <c r="A1064"/>
      <c r="B1064"/>
      <c r="C1064"/>
      <c r="D1064"/>
      <c r="E1064"/>
      <c r="F1064"/>
      <c r="G1064"/>
      <c r="H1064"/>
      <c r="I1064"/>
      <c r="J1064"/>
      <c r="K1064"/>
      <c r="L1064"/>
      <c r="M1064"/>
      <c r="N1064"/>
      <c r="O1064"/>
    </row>
    <row r="1065" spans="1:15" x14ac:dyDescent="0.25">
      <c r="A1065"/>
      <c r="B1065"/>
      <c r="C1065"/>
      <c r="D1065"/>
      <c r="E1065"/>
      <c r="F1065"/>
      <c r="G1065"/>
      <c r="H1065"/>
      <c r="I1065"/>
      <c r="J1065"/>
      <c r="K1065"/>
      <c r="L1065"/>
      <c r="M1065"/>
      <c r="N1065"/>
      <c r="O1065"/>
    </row>
    <row r="1066" spans="1:15" x14ac:dyDescent="0.25">
      <c r="A1066"/>
      <c r="B1066"/>
      <c r="C1066"/>
      <c r="D1066"/>
      <c r="E1066"/>
      <c r="F1066"/>
      <c r="G1066"/>
      <c r="H1066"/>
      <c r="I1066"/>
      <c r="J1066"/>
      <c r="K1066"/>
      <c r="L1066"/>
      <c r="M1066"/>
      <c r="N1066"/>
      <c r="O1066"/>
    </row>
    <row r="1067" spans="1:15" x14ac:dyDescent="0.25">
      <c r="A1067"/>
      <c r="B1067"/>
      <c r="C1067"/>
      <c r="D1067"/>
      <c r="E1067"/>
      <c r="F1067"/>
      <c r="G1067"/>
      <c r="H1067"/>
      <c r="I1067"/>
      <c r="J1067"/>
      <c r="K1067"/>
      <c r="L1067"/>
      <c r="M1067"/>
      <c r="N1067"/>
      <c r="O1067"/>
    </row>
    <row r="1068" spans="1:15" x14ac:dyDescent="0.25">
      <c r="A1068"/>
      <c r="B1068"/>
      <c r="C1068"/>
      <c r="D1068"/>
      <c r="E1068"/>
      <c r="F1068"/>
      <c r="G1068"/>
      <c r="H1068"/>
      <c r="I1068"/>
      <c r="J1068"/>
      <c r="K1068"/>
      <c r="L1068"/>
      <c r="M1068"/>
      <c r="N1068"/>
      <c r="O1068"/>
    </row>
    <row r="1069" spans="1:15" x14ac:dyDescent="0.25">
      <c r="A1069"/>
      <c r="B1069"/>
      <c r="C1069"/>
      <c r="D1069"/>
      <c r="E1069"/>
      <c r="F1069"/>
      <c r="G1069"/>
      <c r="H1069"/>
      <c r="I1069"/>
      <c r="J1069"/>
      <c r="K1069"/>
      <c r="L1069"/>
      <c r="M1069"/>
      <c r="N1069"/>
      <c r="O1069"/>
    </row>
    <row r="1070" spans="1:15" x14ac:dyDescent="0.25">
      <c r="A1070"/>
      <c r="B1070"/>
      <c r="C1070"/>
      <c r="D1070"/>
      <c r="E1070"/>
      <c r="F1070"/>
      <c r="G1070"/>
      <c r="H1070"/>
      <c r="I1070"/>
      <c r="J1070"/>
      <c r="K1070"/>
      <c r="L1070"/>
      <c r="M1070"/>
      <c r="N1070"/>
      <c r="O1070"/>
    </row>
    <row r="1071" spans="1:15" x14ac:dyDescent="0.25">
      <c r="A1071"/>
      <c r="B1071"/>
      <c r="C1071"/>
      <c r="D1071"/>
      <c r="E1071"/>
      <c r="F1071"/>
      <c r="G1071"/>
      <c r="H1071"/>
      <c r="I1071"/>
      <c r="J1071"/>
      <c r="K1071"/>
      <c r="L1071"/>
      <c r="M1071"/>
      <c r="N1071"/>
      <c r="O1071"/>
    </row>
    <row r="1072" spans="1:15" x14ac:dyDescent="0.25">
      <c r="A1072"/>
      <c r="B1072"/>
      <c r="C1072"/>
      <c r="D1072"/>
      <c r="E1072"/>
      <c r="F1072"/>
      <c r="G1072"/>
      <c r="H1072"/>
      <c r="I1072"/>
      <c r="J1072"/>
      <c r="K1072"/>
      <c r="L1072"/>
      <c r="M1072"/>
      <c r="N1072"/>
      <c r="O1072"/>
    </row>
    <row r="1073" spans="1:15" x14ac:dyDescent="0.25">
      <c r="A1073"/>
      <c r="B1073"/>
      <c r="C1073"/>
      <c r="D1073"/>
      <c r="E1073"/>
      <c r="F1073"/>
      <c r="G1073"/>
      <c r="H1073"/>
      <c r="I1073"/>
      <c r="J1073"/>
      <c r="K1073"/>
      <c r="L1073"/>
      <c r="M1073"/>
      <c r="N1073"/>
      <c r="O1073"/>
    </row>
    <row r="1074" spans="1:15" x14ac:dyDescent="0.25">
      <c r="A1074"/>
      <c r="B1074"/>
      <c r="C1074"/>
      <c r="D1074"/>
      <c r="E1074"/>
      <c r="F1074"/>
      <c r="G1074"/>
      <c r="H1074"/>
      <c r="I1074"/>
      <c r="J1074"/>
      <c r="K1074"/>
      <c r="L1074"/>
      <c r="M1074"/>
      <c r="N1074"/>
      <c r="O1074"/>
    </row>
    <row r="1075" spans="1:15" x14ac:dyDescent="0.25">
      <c r="A1075"/>
      <c r="B1075"/>
      <c r="C1075"/>
      <c r="D1075"/>
      <c r="E1075"/>
      <c r="F1075"/>
      <c r="G1075"/>
      <c r="H1075"/>
      <c r="I1075"/>
      <c r="J1075"/>
      <c r="K1075"/>
      <c r="L1075"/>
      <c r="M1075"/>
      <c r="N1075"/>
      <c r="O1075"/>
    </row>
    <row r="1076" spans="1:15" x14ac:dyDescent="0.25">
      <c r="A1076"/>
      <c r="B1076"/>
      <c r="C1076"/>
      <c r="D1076"/>
      <c r="E1076"/>
      <c r="F1076"/>
      <c r="G1076"/>
      <c r="H1076"/>
      <c r="I1076"/>
      <c r="J1076"/>
      <c r="K1076"/>
      <c r="L1076"/>
      <c r="M1076"/>
      <c r="N1076"/>
      <c r="O1076"/>
    </row>
    <row r="1077" spans="1:15" x14ac:dyDescent="0.25">
      <c r="A1077"/>
      <c r="B1077"/>
      <c r="C1077"/>
      <c r="D1077"/>
      <c r="E1077"/>
      <c r="F1077"/>
      <c r="G1077"/>
      <c r="H1077"/>
      <c r="I1077"/>
      <c r="J1077"/>
      <c r="K1077"/>
      <c r="L1077"/>
      <c r="M1077"/>
      <c r="N1077"/>
      <c r="O1077"/>
    </row>
    <row r="1078" spans="1:15" x14ac:dyDescent="0.25">
      <c r="A1078"/>
      <c r="B1078"/>
      <c r="C1078"/>
      <c r="D1078"/>
      <c r="E1078"/>
      <c r="F1078"/>
      <c r="G1078"/>
      <c r="H1078"/>
      <c r="I1078"/>
      <c r="J1078"/>
      <c r="K1078"/>
      <c r="L1078"/>
      <c r="M1078"/>
      <c r="N1078"/>
      <c r="O1078"/>
    </row>
    <row r="1079" spans="1:15" x14ac:dyDescent="0.25">
      <c r="A1079"/>
      <c r="B1079"/>
      <c r="C1079"/>
      <c r="D1079"/>
      <c r="E1079"/>
      <c r="F1079"/>
      <c r="G1079"/>
      <c r="H1079"/>
      <c r="I1079"/>
      <c r="J1079"/>
      <c r="K1079"/>
      <c r="L1079"/>
      <c r="M1079"/>
      <c r="N1079"/>
      <c r="O1079"/>
    </row>
    <row r="1080" spans="1:15" x14ac:dyDescent="0.25">
      <c r="A1080"/>
      <c r="B1080"/>
      <c r="C1080"/>
      <c r="D1080"/>
      <c r="E1080"/>
      <c r="F1080"/>
      <c r="G1080"/>
      <c r="H1080"/>
      <c r="I1080"/>
      <c r="J1080"/>
      <c r="K1080"/>
      <c r="L1080"/>
      <c r="M1080"/>
      <c r="N1080"/>
      <c r="O1080"/>
    </row>
    <row r="1081" spans="1:15" x14ac:dyDescent="0.25">
      <c r="A1081"/>
      <c r="B1081"/>
      <c r="C1081"/>
      <c r="D1081"/>
      <c r="E1081"/>
      <c r="F1081"/>
      <c r="G1081"/>
      <c r="H1081"/>
      <c r="I1081"/>
      <c r="J1081"/>
      <c r="K1081"/>
      <c r="L1081"/>
      <c r="M1081"/>
      <c r="N1081"/>
      <c r="O1081"/>
    </row>
    <row r="1082" spans="1:15" x14ac:dyDescent="0.25">
      <c r="A1082"/>
      <c r="B1082"/>
      <c r="C1082"/>
      <c r="D1082"/>
      <c r="E1082"/>
      <c r="F1082"/>
      <c r="G1082"/>
      <c r="H1082"/>
      <c r="I1082"/>
      <c r="J1082"/>
      <c r="K1082"/>
      <c r="L1082"/>
      <c r="M1082"/>
      <c r="N1082"/>
      <c r="O1082"/>
    </row>
    <row r="1083" spans="1:15" x14ac:dyDescent="0.25">
      <c r="A1083"/>
      <c r="B1083"/>
      <c r="C1083"/>
      <c r="D1083"/>
      <c r="E1083"/>
      <c r="F1083"/>
      <c r="G1083"/>
      <c r="H1083"/>
      <c r="I1083"/>
      <c r="J1083"/>
      <c r="K1083"/>
      <c r="L1083"/>
      <c r="M1083"/>
      <c r="N1083"/>
      <c r="O1083"/>
    </row>
    <row r="1084" spans="1:15" x14ac:dyDescent="0.25">
      <c r="A1084"/>
      <c r="B1084"/>
      <c r="C1084"/>
      <c r="D1084"/>
      <c r="E1084"/>
      <c r="F1084"/>
      <c r="G1084"/>
      <c r="H1084"/>
      <c r="I1084"/>
      <c r="J1084"/>
      <c r="K1084"/>
      <c r="L1084"/>
      <c r="M1084"/>
      <c r="N1084"/>
      <c r="O1084"/>
    </row>
    <row r="1085" spans="1:15" x14ac:dyDescent="0.25">
      <c r="A1085"/>
      <c r="B1085"/>
      <c r="C1085"/>
      <c r="D1085"/>
      <c r="E1085"/>
      <c r="F1085"/>
      <c r="G1085"/>
      <c r="H1085"/>
      <c r="I1085"/>
      <c r="J1085"/>
      <c r="K1085"/>
      <c r="L1085"/>
      <c r="M1085"/>
      <c r="N1085"/>
      <c r="O1085"/>
    </row>
    <row r="1086" spans="1:15" x14ac:dyDescent="0.25">
      <c r="A1086"/>
      <c r="B1086"/>
      <c r="C1086"/>
      <c r="D1086"/>
      <c r="E1086"/>
      <c r="F1086"/>
      <c r="G1086"/>
      <c r="H1086"/>
      <c r="I1086"/>
      <c r="J1086"/>
      <c r="K1086"/>
      <c r="L1086"/>
      <c r="M1086"/>
      <c r="N1086"/>
      <c r="O1086"/>
    </row>
    <row r="1087" spans="1:15" x14ac:dyDescent="0.25">
      <c r="A1087"/>
      <c r="B1087"/>
      <c r="C1087"/>
      <c r="D1087"/>
      <c r="E1087"/>
      <c r="F1087"/>
      <c r="G1087"/>
      <c r="H1087"/>
      <c r="I1087"/>
      <c r="J1087"/>
      <c r="K1087"/>
      <c r="L1087"/>
      <c r="M1087"/>
      <c r="N1087"/>
      <c r="O1087"/>
    </row>
    <row r="1088" spans="1:15" x14ac:dyDescent="0.25">
      <c r="A1088"/>
      <c r="B1088"/>
      <c r="C1088"/>
      <c r="D1088"/>
      <c r="E1088"/>
      <c r="F1088"/>
      <c r="G1088"/>
      <c r="H1088"/>
      <c r="I1088"/>
      <c r="J1088"/>
      <c r="K1088"/>
      <c r="L1088"/>
      <c r="M1088"/>
      <c r="N1088"/>
      <c r="O1088"/>
    </row>
    <row r="1089" spans="1:15" x14ac:dyDescent="0.25">
      <c r="A1089"/>
      <c r="B1089"/>
      <c r="C1089"/>
      <c r="D1089"/>
      <c r="E1089"/>
      <c r="F1089"/>
      <c r="G1089"/>
      <c r="H1089"/>
      <c r="I1089"/>
      <c r="J1089"/>
      <c r="K1089"/>
      <c r="L1089"/>
      <c r="M1089"/>
      <c r="N1089"/>
      <c r="O1089"/>
    </row>
    <row r="1090" spans="1:15" x14ac:dyDescent="0.25">
      <c r="A1090"/>
      <c r="B1090"/>
      <c r="C1090"/>
      <c r="D1090"/>
      <c r="E1090"/>
      <c r="F1090"/>
      <c r="G1090"/>
      <c r="H1090"/>
      <c r="I1090"/>
      <c r="J1090"/>
      <c r="K1090"/>
      <c r="L1090"/>
      <c r="M1090"/>
      <c r="N1090"/>
      <c r="O1090"/>
    </row>
    <row r="1091" spans="1:15" x14ac:dyDescent="0.25">
      <c r="A1091"/>
      <c r="B1091"/>
      <c r="C1091"/>
      <c r="D1091"/>
      <c r="E1091"/>
      <c r="F1091"/>
      <c r="G1091"/>
      <c r="H1091"/>
      <c r="I1091"/>
      <c r="J1091"/>
      <c r="K1091"/>
      <c r="L1091"/>
      <c r="M1091"/>
      <c r="N1091"/>
      <c r="O1091"/>
    </row>
    <row r="1092" spans="1:15" x14ac:dyDescent="0.25">
      <c r="A1092"/>
      <c r="B1092"/>
      <c r="C1092"/>
      <c r="D1092"/>
      <c r="E1092"/>
      <c r="F1092"/>
      <c r="G1092"/>
      <c r="H1092"/>
      <c r="I1092"/>
      <c r="J1092"/>
      <c r="K1092"/>
      <c r="L1092"/>
      <c r="M1092"/>
      <c r="N1092"/>
      <c r="O1092"/>
    </row>
    <row r="1093" spans="1:15" x14ac:dyDescent="0.25">
      <c r="A1093"/>
      <c r="B1093"/>
      <c r="C1093"/>
      <c r="D1093"/>
      <c r="E1093"/>
      <c r="F1093"/>
      <c r="G1093"/>
      <c r="H1093"/>
      <c r="I1093"/>
      <c r="J1093"/>
      <c r="K1093"/>
      <c r="L1093"/>
      <c r="M1093"/>
      <c r="N1093"/>
      <c r="O1093"/>
    </row>
    <row r="1094" spans="1:15" x14ac:dyDescent="0.25">
      <c r="A1094"/>
      <c r="B1094"/>
      <c r="C1094"/>
      <c r="D1094"/>
      <c r="E1094"/>
      <c r="F1094"/>
      <c r="G1094"/>
      <c r="H1094"/>
      <c r="I1094"/>
      <c r="J1094"/>
      <c r="K1094"/>
      <c r="L1094"/>
      <c r="M1094"/>
      <c r="N1094"/>
      <c r="O1094"/>
    </row>
    <row r="1095" spans="1:15" x14ac:dyDescent="0.25">
      <c r="A1095"/>
      <c r="B1095"/>
      <c r="C1095"/>
      <c r="D1095"/>
      <c r="E1095"/>
      <c r="F1095"/>
      <c r="G1095"/>
      <c r="H1095"/>
      <c r="I1095"/>
      <c r="J1095"/>
      <c r="K1095"/>
      <c r="L1095"/>
      <c r="M1095"/>
      <c r="N1095"/>
      <c r="O1095"/>
    </row>
    <row r="1096" spans="1:15" x14ac:dyDescent="0.25">
      <c r="A1096"/>
      <c r="B1096"/>
      <c r="C1096"/>
      <c r="D1096"/>
      <c r="E1096"/>
      <c r="F1096"/>
      <c r="G1096"/>
      <c r="H1096"/>
      <c r="I1096"/>
      <c r="J1096"/>
      <c r="K1096"/>
      <c r="L1096"/>
      <c r="M1096"/>
      <c r="N1096"/>
      <c r="O1096"/>
    </row>
    <row r="1097" spans="1:15" x14ac:dyDescent="0.25">
      <c r="A1097"/>
      <c r="B1097"/>
      <c r="C1097"/>
      <c r="D1097"/>
      <c r="E1097"/>
      <c r="F1097"/>
      <c r="G1097"/>
      <c r="H1097"/>
      <c r="I1097"/>
      <c r="J1097"/>
      <c r="K1097"/>
      <c r="L1097"/>
      <c r="M1097"/>
      <c r="N1097"/>
      <c r="O1097"/>
    </row>
    <row r="1098" spans="1:15" x14ac:dyDescent="0.25">
      <c r="A1098"/>
      <c r="B1098"/>
      <c r="C1098"/>
      <c r="D1098"/>
      <c r="E1098"/>
      <c r="F1098"/>
      <c r="G1098"/>
      <c r="H1098"/>
      <c r="I1098"/>
      <c r="J1098"/>
      <c r="K1098"/>
      <c r="L1098"/>
      <c r="M1098"/>
      <c r="N1098"/>
      <c r="O1098"/>
    </row>
    <row r="1099" spans="1:15" x14ac:dyDescent="0.25">
      <c r="A1099"/>
      <c r="B1099"/>
      <c r="C1099"/>
      <c r="D1099"/>
      <c r="E1099"/>
      <c r="F1099"/>
      <c r="G1099"/>
      <c r="H1099"/>
      <c r="I1099"/>
      <c r="J1099"/>
      <c r="K1099"/>
      <c r="L1099"/>
      <c r="M1099"/>
      <c r="N1099"/>
      <c r="O1099"/>
    </row>
    <row r="1100" spans="1:15" x14ac:dyDescent="0.25">
      <c r="A1100"/>
      <c r="B1100"/>
      <c r="C1100"/>
      <c r="D1100"/>
      <c r="E1100"/>
      <c r="F1100"/>
      <c r="G1100"/>
      <c r="H1100"/>
      <c r="I1100"/>
      <c r="J1100"/>
      <c r="K1100"/>
      <c r="L1100"/>
      <c r="M1100"/>
      <c r="N1100"/>
      <c r="O1100"/>
    </row>
    <row r="1101" spans="1:15" x14ac:dyDescent="0.25">
      <c r="A1101"/>
      <c r="B1101"/>
      <c r="C1101"/>
      <c r="D1101"/>
      <c r="E1101"/>
      <c r="F1101"/>
      <c r="G1101"/>
      <c r="H1101"/>
      <c r="I1101"/>
      <c r="J1101"/>
      <c r="K1101"/>
      <c r="L1101"/>
      <c r="M1101"/>
      <c r="N1101"/>
      <c r="O1101"/>
    </row>
    <row r="1102" spans="1:15" x14ac:dyDescent="0.25">
      <c r="A1102"/>
      <c r="B1102"/>
      <c r="C1102"/>
      <c r="D1102"/>
      <c r="E1102"/>
      <c r="F1102"/>
      <c r="G1102"/>
      <c r="H1102"/>
      <c r="I1102"/>
      <c r="J1102"/>
      <c r="K1102"/>
      <c r="L1102"/>
      <c r="M1102"/>
      <c r="N1102"/>
      <c r="O1102"/>
    </row>
    <row r="1103" spans="1:15" x14ac:dyDescent="0.25">
      <c r="A1103"/>
      <c r="B1103"/>
      <c r="C1103"/>
      <c r="D1103"/>
      <c r="E1103"/>
      <c r="F1103"/>
      <c r="G1103"/>
      <c r="H1103"/>
      <c r="I1103"/>
      <c r="J1103"/>
      <c r="K1103"/>
      <c r="L1103"/>
      <c r="M1103"/>
      <c r="N1103"/>
      <c r="O1103"/>
    </row>
    <row r="1104" spans="1:15" x14ac:dyDescent="0.25">
      <c r="A1104"/>
      <c r="B1104"/>
      <c r="C1104"/>
      <c r="D1104"/>
      <c r="E1104"/>
      <c r="F1104"/>
      <c r="G1104"/>
      <c r="H1104"/>
      <c r="I1104"/>
      <c r="J1104"/>
      <c r="K1104"/>
      <c r="L1104"/>
      <c r="M1104"/>
      <c r="N1104"/>
      <c r="O1104"/>
    </row>
    <row r="1105" spans="1:15" x14ac:dyDescent="0.25">
      <c r="A1105"/>
      <c r="B1105"/>
      <c r="C1105"/>
      <c r="D1105"/>
      <c r="E1105"/>
      <c r="F1105"/>
      <c r="G1105"/>
      <c r="H1105"/>
      <c r="I1105"/>
      <c r="J1105"/>
      <c r="K1105"/>
      <c r="L1105"/>
      <c r="M1105"/>
      <c r="N1105"/>
      <c r="O1105"/>
    </row>
    <row r="1106" spans="1:15" x14ac:dyDescent="0.25">
      <c r="A1106"/>
      <c r="B1106"/>
      <c r="C1106"/>
      <c r="D1106"/>
      <c r="E1106"/>
      <c r="F1106"/>
      <c r="G1106"/>
      <c r="H1106"/>
      <c r="I1106"/>
      <c r="J1106"/>
      <c r="K1106"/>
      <c r="L1106"/>
      <c r="M1106"/>
      <c r="N1106"/>
      <c r="O1106"/>
    </row>
    <row r="1107" spans="1:15" x14ac:dyDescent="0.25">
      <c r="A1107"/>
      <c r="B1107"/>
      <c r="C1107"/>
      <c r="D1107"/>
      <c r="E1107"/>
      <c r="F1107"/>
      <c r="G1107"/>
      <c r="H1107"/>
      <c r="I1107"/>
      <c r="J1107"/>
      <c r="K1107"/>
      <c r="L1107"/>
      <c r="M1107"/>
      <c r="N1107"/>
      <c r="O1107"/>
    </row>
    <row r="1108" spans="1:15" x14ac:dyDescent="0.25">
      <c r="A1108"/>
      <c r="B1108"/>
      <c r="C1108"/>
      <c r="D1108"/>
      <c r="E1108"/>
      <c r="F1108"/>
      <c r="G1108"/>
      <c r="H1108"/>
      <c r="I1108"/>
      <c r="J1108"/>
      <c r="K1108"/>
      <c r="L1108"/>
      <c r="M1108"/>
      <c r="N1108"/>
      <c r="O1108"/>
    </row>
    <row r="1109" spans="1:15" x14ac:dyDescent="0.25">
      <c r="A1109"/>
      <c r="B1109"/>
      <c r="C1109"/>
      <c r="D1109"/>
      <c r="E1109"/>
      <c r="F1109"/>
      <c r="G1109"/>
      <c r="H1109"/>
      <c r="I1109"/>
      <c r="J1109"/>
      <c r="K1109"/>
      <c r="L1109"/>
      <c r="M1109"/>
      <c r="N1109"/>
      <c r="O1109"/>
    </row>
    <row r="1110" spans="1:15" x14ac:dyDescent="0.25">
      <c r="A1110"/>
      <c r="B1110"/>
      <c r="C1110"/>
      <c r="D1110"/>
      <c r="E1110"/>
      <c r="F1110"/>
      <c r="G1110"/>
      <c r="H1110"/>
      <c r="I1110"/>
      <c r="J1110"/>
      <c r="K1110"/>
      <c r="L1110"/>
      <c r="M1110"/>
      <c r="N1110"/>
      <c r="O1110"/>
    </row>
    <row r="1111" spans="1:15" x14ac:dyDescent="0.25">
      <c r="A1111"/>
      <c r="B1111"/>
      <c r="C1111"/>
      <c r="D1111"/>
      <c r="E1111"/>
      <c r="F1111"/>
      <c r="G1111"/>
      <c r="H1111"/>
      <c r="I1111"/>
      <c r="J1111"/>
      <c r="K1111"/>
      <c r="L1111"/>
      <c r="M1111"/>
      <c r="N1111"/>
      <c r="O1111"/>
    </row>
    <row r="1112" spans="1:15" x14ac:dyDescent="0.25">
      <c r="A1112"/>
      <c r="B1112"/>
      <c r="C1112"/>
      <c r="D1112"/>
      <c r="E1112"/>
      <c r="F1112"/>
      <c r="G1112"/>
      <c r="H1112"/>
      <c r="I1112"/>
      <c r="J1112"/>
      <c r="K1112"/>
      <c r="L1112"/>
      <c r="M1112"/>
      <c r="N1112"/>
      <c r="O1112"/>
    </row>
    <row r="1113" spans="1:15" x14ac:dyDescent="0.25">
      <c r="A1113"/>
      <c r="B1113"/>
      <c r="C1113"/>
      <c r="D1113"/>
      <c r="E1113"/>
      <c r="F1113"/>
      <c r="G1113"/>
      <c r="H1113"/>
      <c r="I1113"/>
      <c r="J1113"/>
      <c r="K1113"/>
      <c r="L1113"/>
      <c r="M1113"/>
      <c r="N1113"/>
      <c r="O1113"/>
    </row>
    <row r="1114" spans="1:15" x14ac:dyDescent="0.25">
      <c r="A1114"/>
      <c r="B1114"/>
      <c r="C1114"/>
      <c r="D1114"/>
      <c r="E1114"/>
      <c r="F1114"/>
      <c r="G1114"/>
      <c r="H1114"/>
      <c r="I1114"/>
      <c r="J1114"/>
      <c r="K1114"/>
      <c r="L1114"/>
      <c r="M1114"/>
      <c r="N1114"/>
      <c r="O1114"/>
    </row>
    <row r="1115" spans="1:15" x14ac:dyDescent="0.25">
      <c r="A1115"/>
      <c r="B1115"/>
      <c r="C1115"/>
      <c r="D1115"/>
      <c r="E1115"/>
      <c r="F1115"/>
      <c r="G1115"/>
      <c r="H1115"/>
      <c r="I1115"/>
      <c r="J1115"/>
      <c r="K1115"/>
      <c r="L1115"/>
      <c r="M1115"/>
      <c r="N1115"/>
      <c r="O1115"/>
    </row>
    <row r="1116" spans="1:15" x14ac:dyDescent="0.25">
      <c r="A1116"/>
      <c r="B1116"/>
      <c r="C1116"/>
      <c r="D1116"/>
      <c r="E1116"/>
      <c r="F1116"/>
      <c r="G1116"/>
      <c r="H1116"/>
      <c r="I1116"/>
      <c r="J1116"/>
      <c r="K1116"/>
      <c r="L1116"/>
      <c r="M1116"/>
      <c r="N1116"/>
      <c r="O1116"/>
    </row>
    <row r="1117" spans="1:15" x14ac:dyDescent="0.25">
      <c r="A1117"/>
      <c r="B1117"/>
      <c r="C1117"/>
      <c r="D1117"/>
      <c r="E1117"/>
      <c r="F1117"/>
      <c r="G1117"/>
      <c r="H1117"/>
      <c r="I1117"/>
      <c r="J1117"/>
      <c r="K1117"/>
      <c r="L1117"/>
      <c r="M1117"/>
      <c r="N1117"/>
      <c r="O1117"/>
    </row>
    <row r="1118" spans="1:15" x14ac:dyDescent="0.25">
      <c r="A1118"/>
      <c r="B1118"/>
      <c r="C1118"/>
      <c r="D1118"/>
      <c r="E1118"/>
      <c r="F1118"/>
      <c r="G1118"/>
      <c r="H1118"/>
      <c r="I1118"/>
      <c r="J1118"/>
      <c r="K1118"/>
      <c r="L1118"/>
      <c r="M1118"/>
      <c r="N1118"/>
      <c r="O1118"/>
    </row>
    <row r="1119" spans="1:15" x14ac:dyDescent="0.25">
      <c r="A1119"/>
      <c r="B1119"/>
      <c r="C1119"/>
      <c r="D1119"/>
      <c r="E1119"/>
      <c r="F1119"/>
      <c r="G1119"/>
      <c r="H1119"/>
      <c r="I1119"/>
      <c r="J1119"/>
      <c r="K1119"/>
      <c r="L1119"/>
      <c r="M1119"/>
      <c r="N1119"/>
      <c r="O1119"/>
    </row>
    <row r="1120" spans="1:15" x14ac:dyDescent="0.25">
      <c r="A1120"/>
      <c r="B1120"/>
      <c r="C1120"/>
      <c r="D1120"/>
      <c r="E1120"/>
      <c r="F1120"/>
      <c r="G1120"/>
      <c r="H1120"/>
      <c r="I1120"/>
      <c r="J1120"/>
      <c r="K1120"/>
      <c r="L1120"/>
      <c r="M1120"/>
      <c r="N1120"/>
      <c r="O1120"/>
    </row>
    <row r="1121" spans="1:15" x14ac:dyDescent="0.25">
      <c r="A1121"/>
      <c r="B1121"/>
      <c r="C1121"/>
      <c r="D1121"/>
      <c r="E1121"/>
      <c r="F1121"/>
      <c r="G1121"/>
      <c r="H1121"/>
      <c r="I1121"/>
      <c r="J1121"/>
      <c r="K1121"/>
      <c r="L1121"/>
      <c r="M1121"/>
      <c r="N1121"/>
      <c r="O1121"/>
    </row>
    <row r="1122" spans="1:15" x14ac:dyDescent="0.25">
      <c r="A1122"/>
      <c r="B1122"/>
      <c r="C1122"/>
      <c r="D1122"/>
      <c r="E1122"/>
      <c r="F1122"/>
      <c r="G1122"/>
      <c r="H1122"/>
      <c r="I1122"/>
      <c r="J1122"/>
      <c r="K1122"/>
      <c r="L1122"/>
      <c r="M1122"/>
      <c r="N1122"/>
      <c r="O1122"/>
    </row>
    <row r="1123" spans="1:15" x14ac:dyDescent="0.25">
      <c r="A1123"/>
      <c r="B1123"/>
      <c r="C1123"/>
      <c r="D1123"/>
      <c r="E1123"/>
      <c r="F1123"/>
      <c r="G1123"/>
      <c r="H1123"/>
      <c r="I1123"/>
      <c r="J1123"/>
      <c r="K1123"/>
      <c r="L1123"/>
      <c r="M1123"/>
      <c r="N1123"/>
      <c r="O1123"/>
    </row>
    <row r="1124" spans="1:15" x14ac:dyDescent="0.25">
      <c r="A1124"/>
      <c r="B1124"/>
      <c r="C1124"/>
      <c r="D1124"/>
      <c r="E1124"/>
      <c r="F1124"/>
      <c r="G1124"/>
      <c r="H1124"/>
      <c r="I1124"/>
      <c r="J1124"/>
      <c r="K1124"/>
      <c r="L1124"/>
      <c r="M1124"/>
      <c r="N1124"/>
      <c r="O1124"/>
    </row>
    <row r="1125" spans="1:15" x14ac:dyDescent="0.25">
      <c r="A1125"/>
      <c r="B1125"/>
      <c r="C1125"/>
      <c r="D1125"/>
      <c r="E1125"/>
      <c r="F1125"/>
      <c r="G1125"/>
      <c r="H1125"/>
      <c r="I1125"/>
      <c r="J1125"/>
      <c r="K1125"/>
      <c r="L1125"/>
      <c r="M1125"/>
      <c r="N1125"/>
      <c r="O1125"/>
    </row>
    <row r="1126" spans="1:15" x14ac:dyDescent="0.25">
      <c r="A1126"/>
      <c r="B1126"/>
      <c r="C1126"/>
      <c r="D1126"/>
      <c r="E1126"/>
      <c r="F1126"/>
      <c r="G1126"/>
      <c r="H1126"/>
      <c r="I1126"/>
      <c r="J1126"/>
      <c r="K1126"/>
      <c r="L1126"/>
      <c r="M1126"/>
      <c r="N1126"/>
      <c r="O1126"/>
    </row>
    <row r="1127" spans="1:15" x14ac:dyDescent="0.25">
      <c r="A1127"/>
      <c r="B1127"/>
      <c r="C1127"/>
      <c r="D1127"/>
      <c r="E1127"/>
      <c r="F1127"/>
      <c r="G1127"/>
      <c r="H1127"/>
      <c r="I1127"/>
      <c r="J1127"/>
      <c r="K1127"/>
      <c r="L1127"/>
      <c r="M1127"/>
      <c r="N1127"/>
      <c r="O1127"/>
    </row>
    <row r="1128" spans="1:15" x14ac:dyDescent="0.25">
      <c r="A1128"/>
      <c r="B1128"/>
      <c r="C1128"/>
      <c r="D1128"/>
      <c r="E1128"/>
      <c r="F1128"/>
      <c r="G1128"/>
      <c r="H1128"/>
      <c r="I1128"/>
      <c r="J1128"/>
      <c r="K1128"/>
      <c r="L1128"/>
      <c r="M1128"/>
      <c r="N1128"/>
      <c r="O1128"/>
    </row>
    <row r="1129" spans="1:15" x14ac:dyDescent="0.25">
      <c r="A1129"/>
      <c r="B1129"/>
      <c r="C1129"/>
      <c r="D1129"/>
      <c r="E1129"/>
      <c r="F1129"/>
      <c r="G1129"/>
      <c r="H1129"/>
      <c r="I1129"/>
      <c r="J1129"/>
      <c r="K1129"/>
      <c r="L1129"/>
      <c r="M1129"/>
      <c r="N1129"/>
      <c r="O1129"/>
    </row>
    <row r="1130" spans="1:15" x14ac:dyDescent="0.25">
      <c r="A1130"/>
      <c r="B1130"/>
      <c r="C1130"/>
      <c r="D1130"/>
      <c r="E1130"/>
      <c r="F1130"/>
      <c r="G1130"/>
      <c r="H1130"/>
      <c r="I1130"/>
      <c r="J1130"/>
      <c r="K1130"/>
      <c r="L1130"/>
      <c r="M1130"/>
      <c r="N1130"/>
      <c r="O1130"/>
    </row>
    <row r="1131" spans="1:15" x14ac:dyDescent="0.25">
      <c r="A1131"/>
      <c r="B1131"/>
      <c r="C1131"/>
      <c r="D1131"/>
      <c r="E1131"/>
      <c r="F1131"/>
      <c r="G1131"/>
      <c r="H1131"/>
      <c r="I1131"/>
      <c r="J1131"/>
      <c r="K1131"/>
      <c r="L1131"/>
      <c r="M1131"/>
      <c r="N1131"/>
      <c r="O1131"/>
    </row>
    <row r="1132" spans="1:15" x14ac:dyDescent="0.25">
      <c r="A1132"/>
      <c r="B1132"/>
      <c r="C1132"/>
      <c r="D1132"/>
      <c r="E1132"/>
      <c r="F1132"/>
      <c r="G1132"/>
      <c r="H1132"/>
      <c r="I1132"/>
      <c r="J1132"/>
      <c r="K1132"/>
      <c r="L1132"/>
      <c r="M1132"/>
      <c r="N1132"/>
      <c r="O1132"/>
    </row>
    <row r="1133" spans="1:15" x14ac:dyDescent="0.25">
      <c r="A1133"/>
      <c r="B1133"/>
      <c r="C1133"/>
      <c r="D1133"/>
      <c r="E1133"/>
      <c r="F1133"/>
      <c r="G1133"/>
      <c r="H1133"/>
      <c r="I1133"/>
      <c r="J1133"/>
      <c r="K1133"/>
      <c r="L1133"/>
      <c r="M1133"/>
      <c r="N1133"/>
      <c r="O1133"/>
    </row>
    <row r="1134" spans="1:15" x14ac:dyDescent="0.25">
      <c r="A1134"/>
      <c r="B1134"/>
      <c r="C1134"/>
      <c r="D1134"/>
      <c r="E1134"/>
      <c r="F1134"/>
      <c r="G1134"/>
      <c r="H1134"/>
      <c r="I1134"/>
      <c r="J1134"/>
      <c r="K1134"/>
      <c r="L1134"/>
      <c r="M1134"/>
      <c r="N1134"/>
      <c r="O1134"/>
    </row>
    <row r="1135" spans="1:15" x14ac:dyDescent="0.25">
      <c r="A1135"/>
      <c r="B1135"/>
      <c r="C1135"/>
      <c r="D1135"/>
      <c r="E1135"/>
      <c r="F1135"/>
      <c r="G1135"/>
      <c r="H1135"/>
      <c r="I1135"/>
      <c r="J1135"/>
      <c r="K1135"/>
      <c r="L1135"/>
      <c r="M1135"/>
      <c r="N1135"/>
      <c r="O1135"/>
    </row>
    <row r="1136" spans="1:15" x14ac:dyDescent="0.25">
      <c r="A1136"/>
      <c r="B1136"/>
      <c r="C1136"/>
      <c r="D1136"/>
      <c r="E1136"/>
      <c r="F1136"/>
      <c r="G1136"/>
      <c r="H1136"/>
      <c r="I1136"/>
      <c r="J1136"/>
      <c r="K1136"/>
      <c r="L1136"/>
      <c r="M1136"/>
      <c r="N1136"/>
      <c r="O1136"/>
    </row>
    <row r="1137" spans="1:15" x14ac:dyDescent="0.25">
      <c r="A1137"/>
      <c r="B1137"/>
      <c r="C1137"/>
      <c r="D1137"/>
      <c r="E1137"/>
      <c r="F1137"/>
      <c r="G1137"/>
      <c r="H1137"/>
      <c r="I1137"/>
      <c r="J1137"/>
      <c r="K1137"/>
      <c r="L1137"/>
      <c r="M1137"/>
      <c r="N1137"/>
      <c r="O1137"/>
    </row>
    <row r="1138" spans="1:15" x14ac:dyDescent="0.25">
      <c r="A1138"/>
      <c r="B1138"/>
      <c r="C1138"/>
      <c r="D1138"/>
      <c r="E1138"/>
      <c r="F1138"/>
      <c r="G1138"/>
      <c r="H1138"/>
      <c r="I1138"/>
      <c r="J1138"/>
      <c r="K1138"/>
      <c r="L1138"/>
      <c r="M1138"/>
      <c r="N1138"/>
      <c r="O1138"/>
    </row>
    <row r="1139" spans="1:15" x14ac:dyDescent="0.25">
      <c r="A1139"/>
      <c r="B1139"/>
      <c r="C1139"/>
      <c r="D1139"/>
      <c r="E1139"/>
      <c r="F1139"/>
      <c r="G1139"/>
      <c r="H1139"/>
      <c r="I1139"/>
      <c r="J1139"/>
      <c r="K1139"/>
      <c r="L1139"/>
      <c r="M1139"/>
      <c r="N1139"/>
      <c r="O1139"/>
    </row>
    <row r="1140" spans="1:15" x14ac:dyDescent="0.25">
      <c r="A1140"/>
      <c r="B1140"/>
      <c r="C1140"/>
      <c r="D1140"/>
      <c r="E1140"/>
      <c r="F1140"/>
      <c r="G1140"/>
      <c r="H1140"/>
      <c r="I1140"/>
      <c r="J1140"/>
      <c r="K1140"/>
      <c r="L1140"/>
      <c r="M1140"/>
      <c r="N1140"/>
      <c r="O1140"/>
    </row>
    <row r="1141" spans="1:15" x14ac:dyDescent="0.25">
      <c r="A1141"/>
      <c r="B1141"/>
      <c r="C1141"/>
      <c r="D1141"/>
      <c r="E1141"/>
      <c r="F1141"/>
      <c r="G1141"/>
      <c r="H1141"/>
      <c r="I1141"/>
      <c r="J1141"/>
      <c r="K1141"/>
      <c r="L1141"/>
      <c r="M1141"/>
      <c r="N1141"/>
      <c r="O1141"/>
    </row>
    <row r="1142" spans="1:15" x14ac:dyDescent="0.25">
      <c r="A1142"/>
      <c r="B1142"/>
      <c r="C1142"/>
      <c r="D1142"/>
      <c r="E1142"/>
      <c r="F1142"/>
      <c r="G1142"/>
      <c r="H1142"/>
      <c r="I1142"/>
      <c r="J1142"/>
      <c r="K1142"/>
      <c r="L1142"/>
      <c r="M1142"/>
      <c r="N1142"/>
      <c r="O1142"/>
    </row>
    <row r="1143" spans="1:15" x14ac:dyDescent="0.25">
      <c r="A1143"/>
      <c r="B1143"/>
      <c r="C1143"/>
      <c r="D1143"/>
      <c r="E1143"/>
      <c r="F1143"/>
      <c r="G1143"/>
      <c r="H1143"/>
      <c r="I1143"/>
      <c r="J1143"/>
      <c r="K1143"/>
      <c r="L1143"/>
      <c r="M1143"/>
      <c r="N1143"/>
      <c r="O1143"/>
    </row>
    <row r="1144" spans="1:15" x14ac:dyDescent="0.25">
      <c r="A1144"/>
      <c r="B1144"/>
      <c r="C1144"/>
      <c r="D1144"/>
      <c r="E1144"/>
      <c r="F1144"/>
      <c r="G1144"/>
      <c r="H1144"/>
      <c r="I1144"/>
      <c r="J1144"/>
      <c r="K1144"/>
      <c r="L1144"/>
      <c r="M1144"/>
      <c r="N1144"/>
      <c r="O1144"/>
    </row>
    <row r="1145" spans="1:15" x14ac:dyDescent="0.25">
      <c r="A1145"/>
      <c r="B1145"/>
      <c r="C1145"/>
      <c r="D1145"/>
      <c r="E1145"/>
      <c r="F1145"/>
      <c r="G1145"/>
      <c r="H1145"/>
      <c r="I1145"/>
      <c r="J1145"/>
      <c r="K1145"/>
      <c r="L1145"/>
      <c r="M1145"/>
      <c r="N1145"/>
      <c r="O1145"/>
    </row>
    <row r="1146" spans="1:15" x14ac:dyDescent="0.25">
      <c r="A1146"/>
      <c r="B1146"/>
      <c r="C1146"/>
      <c r="D1146"/>
      <c r="E1146"/>
      <c r="F1146"/>
      <c r="G1146"/>
      <c r="H1146"/>
      <c r="I1146"/>
      <c r="J1146"/>
      <c r="K1146"/>
      <c r="L1146"/>
      <c r="M1146"/>
      <c r="N1146"/>
      <c r="O1146"/>
    </row>
    <row r="1147" spans="1:15" x14ac:dyDescent="0.25">
      <c r="A1147"/>
      <c r="B1147"/>
      <c r="C1147"/>
      <c r="D1147"/>
      <c r="E1147"/>
      <c r="F1147"/>
      <c r="G1147"/>
      <c r="H1147"/>
      <c r="I1147"/>
      <c r="J1147"/>
      <c r="K1147"/>
      <c r="L1147"/>
      <c r="M1147"/>
      <c r="N1147"/>
      <c r="O1147"/>
    </row>
    <row r="1148" spans="1:15" x14ac:dyDescent="0.25">
      <c r="A1148"/>
      <c r="B1148"/>
      <c r="C1148"/>
      <c r="D1148"/>
      <c r="E1148"/>
      <c r="F1148"/>
      <c r="G1148"/>
      <c r="H1148"/>
      <c r="I1148"/>
      <c r="J1148"/>
      <c r="K1148"/>
      <c r="L1148"/>
      <c r="M1148"/>
      <c r="N1148"/>
      <c r="O1148"/>
    </row>
    <row r="1149" spans="1:15" x14ac:dyDescent="0.25">
      <c r="A1149"/>
      <c r="B1149"/>
      <c r="C1149"/>
      <c r="D1149"/>
      <c r="E1149"/>
      <c r="F1149"/>
      <c r="G1149"/>
      <c r="H1149"/>
      <c r="I1149"/>
      <c r="J1149"/>
      <c r="K1149"/>
      <c r="L1149"/>
      <c r="M1149"/>
      <c r="N1149"/>
      <c r="O1149"/>
    </row>
    <row r="1150" spans="1:15" x14ac:dyDescent="0.25">
      <c r="A1150"/>
      <c r="B1150"/>
      <c r="C1150"/>
      <c r="D1150"/>
      <c r="E1150"/>
      <c r="F1150"/>
      <c r="G1150"/>
      <c r="H1150"/>
      <c r="I1150"/>
      <c r="J1150"/>
      <c r="K1150"/>
      <c r="L1150"/>
      <c r="M1150"/>
      <c r="N1150"/>
      <c r="O1150"/>
    </row>
    <row r="1151" spans="1:15" x14ac:dyDescent="0.25">
      <c r="A1151"/>
      <c r="B1151"/>
      <c r="C1151"/>
      <c r="D1151"/>
      <c r="E1151"/>
      <c r="F1151"/>
      <c r="G1151"/>
      <c r="H1151"/>
      <c r="I1151"/>
      <c r="J1151"/>
      <c r="K1151"/>
      <c r="L1151"/>
      <c r="M1151"/>
      <c r="N1151"/>
      <c r="O1151"/>
    </row>
    <row r="1152" spans="1:15" x14ac:dyDescent="0.25">
      <c r="A1152"/>
      <c r="B1152"/>
      <c r="C1152"/>
      <c r="D1152"/>
      <c r="E1152"/>
      <c r="F1152"/>
      <c r="G1152"/>
      <c r="H1152"/>
      <c r="I1152"/>
      <c r="J1152"/>
      <c r="K1152"/>
      <c r="L1152"/>
      <c r="M1152"/>
      <c r="N1152"/>
      <c r="O1152"/>
    </row>
    <row r="1153" spans="1:15" x14ac:dyDescent="0.25">
      <c r="A1153"/>
      <c r="B1153"/>
      <c r="C1153"/>
      <c r="D1153"/>
      <c r="E1153"/>
      <c r="F1153"/>
      <c r="G1153"/>
      <c r="H1153"/>
      <c r="I1153"/>
      <c r="J1153"/>
      <c r="K1153"/>
      <c r="L1153"/>
      <c r="M1153"/>
      <c r="N1153"/>
      <c r="O1153"/>
    </row>
    <row r="1154" spans="1:15" x14ac:dyDescent="0.25">
      <c r="A1154"/>
      <c r="B1154"/>
      <c r="C1154"/>
      <c r="D1154"/>
      <c r="E1154"/>
      <c r="F1154"/>
      <c r="G1154"/>
      <c r="H1154"/>
      <c r="I1154"/>
      <c r="J1154"/>
      <c r="K1154"/>
      <c r="L1154"/>
      <c r="M1154"/>
      <c r="N1154"/>
      <c r="O1154"/>
    </row>
    <row r="1155" spans="1:15" x14ac:dyDescent="0.25">
      <c r="A1155"/>
      <c r="B1155"/>
      <c r="C1155"/>
      <c r="D1155"/>
      <c r="E1155"/>
      <c r="F1155"/>
      <c r="G1155"/>
      <c r="H1155"/>
      <c r="I1155"/>
      <c r="J1155"/>
      <c r="K1155"/>
      <c r="L1155"/>
      <c r="M1155"/>
      <c r="N1155"/>
      <c r="O1155"/>
    </row>
    <row r="1156" spans="1:15" x14ac:dyDescent="0.25">
      <c r="A1156"/>
      <c r="B1156"/>
      <c r="C1156"/>
      <c r="D1156"/>
      <c r="E1156"/>
      <c r="F1156"/>
      <c r="G1156"/>
      <c r="H1156"/>
      <c r="I1156"/>
      <c r="J1156"/>
      <c r="K1156"/>
      <c r="L1156"/>
      <c r="M1156"/>
      <c r="N1156"/>
      <c r="O1156"/>
    </row>
    <row r="1157" spans="1:15" x14ac:dyDescent="0.25">
      <c r="A1157"/>
      <c r="B1157"/>
      <c r="C1157"/>
      <c r="D1157"/>
      <c r="E1157"/>
      <c r="F1157"/>
      <c r="G1157"/>
      <c r="H1157"/>
      <c r="I1157"/>
      <c r="J1157"/>
      <c r="K1157"/>
      <c r="L1157"/>
      <c r="M1157"/>
      <c r="N1157"/>
      <c r="O1157"/>
    </row>
    <row r="1158" spans="1:15" x14ac:dyDescent="0.25">
      <c r="A1158"/>
      <c r="B1158"/>
      <c r="C1158"/>
      <c r="D1158"/>
      <c r="E1158"/>
      <c r="F1158"/>
      <c r="G1158"/>
      <c r="H1158"/>
      <c r="I1158"/>
      <c r="J1158"/>
      <c r="K1158"/>
      <c r="L1158"/>
      <c r="M1158"/>
      <c r="N1158"/>
      <c r="O1158"/>
    </row>
    <row r="1159" spans="1:15" x14ac:dyDescent="0.25">
      <c r="A1159"/>
      <c r="B1159"/>
      <c r="C1159"/>
      <c r="D1159"/>
      <c r="E1159"/>
      <c r="F1159"/>
      <c r="G1159"/>
      <c r="H1159"/>
      <c r="I1159"/>
      <c r="J1159"/>
      <c r="K1159"/>
      <c r="L1159"/>
      <c r="M1159"/>
      <c r="N1159"/>
      <c r="O1159"/>
    </row>
    <row r="1160" spans="1:15" x14ac:dyDescent="0.25">
      <c r="A1160"/>
      <c r="B1160"/>
      <c r="C1160"/>
      <c r="D1160"/>
      <c r="E1160"/>
      <c r="F1160"/>
      <c r="G1160"/>
      <c r="H1160"/>
      <c r="I1160"/>
      <c r="J1160"/>
      <c r="K1160"/>
      <c r="L1160"/>
      <c r="M1160"/>
      <c r="N1160"/>
      <c r="O1160"/>
    </row>
    <row r="1161" spans="1:15" x14ac:dyDescent="0.25">
      <c r="A1161"/>
      <c r="B1161"/>
      <c r="C1161"/>
      <c r="D1161"/>
      <c r="E1161"/>
      <c r="F1161"/>
      <c r="G1161"/>
      <c r="H1161"/>
      <c r="I1161"/>
      <c r="J1161"/>
      <c r="K1161"/>
      <c r="L1161"/>
      <c r="M1161"/>
      <c r="N1161"/>
      <c r="O1161"/>
    </row>
    <row r="1162" spans="1:15" x14ac:dyDescent="0.25">
      <c r="A1162"/>
      <c r="B1162"/>
      <c r="C1162"/>
      <c r="D1162"/>
      <c r="E1162"/>
      <c r="F1162"/>
      <c r="G1162"/>
      <c r="H1162"/>
      <c r="I1162"/>
      <c r="J1162"/>
      <c r="K1162"/>
      <c r="L1162"/>
      <c r="M1162"/>
      <c r="N1162"/>
      <c r="O1162"/>
    </row>
    <row r="1163" spans="1:15" x14ac:dyDescent="0.25">
      <c r="A1163"/>
      <c r="B1163"/>
      <c r="C1163"/>
      <c r="D1163"/>
      <c r="E1163"/>
      <c r="F1163"/>
      <c r="G1163"/>
      <c r="H1163"/>
      <c r="I1163"/>
      <c r="J1163"/>
      <c r="K1163"/>
      <c r="L1163"/>
      <c r="M1163"/>
      <c r="N1163"/>
      <c r="O1163"/>
    </row>
    <row r="1164" spans="1:15" x14ac:dyDescent="0.25">
      <c r="A1164"/>
      <c r="B1164"/>
      <c r="C1164"/>
      <c r="D1164"/>
      <c r="E1164"/>
      <c r="F1164"/>
      <c r="G1164"/>
      <c r="H1164"/>
      <c r="I1164"/>
      <c r="J1164"/>
      <c r="K1164"/>
      <c r="L1164"/>
      <c r="M1164"/>
      <c r="N1164"/>
      <c r="O1164"/>
    </row>
    <row r="1165" spans="1:15" x14ac:dyDescent="0.25">
      <c r="A1165"/>
      <c r="B1165"/>
      <c r="C1165"/>
      <c r="D1165"/>
      <c r="E1165"/>
      <c r="F1165"/>
      <c r="G1165"/>
      <c r="H1165"/>
      <c r="I1165"/>
      <c r="J1165"/>
      <c r="K1165"/>
      <c r="L1165"/>
      <c r="M1165"/>
      <c r="N1165"/>
      <c r="O1165"/>
    </row>
    <row r="1166" spans="1:15" x14ac:dyDescent="0.25">
      <c r="A1166"/>
      <c r="B1166"/>
      <c r="C1166"/>
      <c r="D1166"/>
      <c r="E1166"/>
      <c r="F1166"/>
      <c r="G1166"/>
      <c r="H1166"/>
      <c r="I1166"/>
      <c r="J1166"/>
      <c r="K1166"/>
      <c r="L1166"/>
      <c r="M1166"/>
      <c r="N1166"/>
      <c r="O1166"/>
    </row>
    <row r="1167" spans="1:15" x14ac:dyDescent="0.25">
      <c r="A1167"/>
      <c r="B1167"/>
      <c r="C1167"/>
      <c r="D1167"/>
      <c r="E1167"/>
      <c r="F1167"/>
      <c r="G1167"/>
      <c r="H1167"/>
      <c r="I1167"/>
      <c r="J1167"/>
      <c r="K1167"/>
      <c r="L1167"/>
      <c r="M1167"/>
      <c r="N1167"/>
      <c r="O1167"/>
    </row>
    <row r="1168" spans="1:15" x14ac:dyDescent="0.25">
      <c r="A1168"/>
      <c r="B1168"/>
      <c r="C1168"/>
      <c r="D1168"/>
      <c r="E1168"/>
      <c r="F1168"/>
      <c r="G1168"/>
      <c r="H1168"/>
      <c r="I1168"/>
      <c r="J1168"/>
      <c r="K1168"/>
      <c r="L1168"/>
      <c r="M1168"/>
      <c r="N1168"/>
      <c r="O1168"/>
    </row>
    <row r="1169" spans="1:15" x14ac:dyDescent="0.25">
      <c r="A1169"/>
      <c r="B1169"/>
      <c r="C1169"/>
      <c r="D1169"/>
      <c r="E1169"/>
      <c r="F1169"/>
      <c r="G1169"/>
      <c r="H1169"/>
      <c r="I1169"/>
      <c r="J1169"/>
      <c r="K1169"/>
      <c r="L1169"/>
      <c r="M1169"/>
      <c r="N1169"/>
      <c r="O1169"/>
    </row>
    <row r="1170" spans="1:15" x14ac:dyDescent="0.25">
      <c r="A1170"/>
      <c r="B1170"/>
      <c r="C1170"/>
      <c r="D1170"/>
      <c r="E1170"/>
      <c r="F1170"/>
      <c r="G1170"/>
      <c r="H1170"/>
      <c r="I1170"/>
      <c r="J1170"/>
      <c r="K1170"/>
      <c r="L1170"/>
      <c r="M1170"/>
      <c r="N1170"/>
      <c r="O1170"/>
    </row>
    <row r="1171" spans="1:15" x14ac:dyDescent="0.25">
      <c r="A1171"/>
      <c r="B1171"/>
      <c r="C1171"/>
      <c r="D1171"/>
      <c r="E1171"/>
      <c r="F1171"/>
      <c r="G1171"/>
      <c r="H1171"/>
      <c r="I1171"/>
      <c r="J1171"/>
      <c r="K1171"/>
      <c r="L1171"/>
      <c r="M1171"/>
      <c r="N1171"/>
      <c r="O1171"/>
    </row>
    <row r="1172" spans="1:15" x14ac:dyDescent="0.25">
      <c r="A1172"/>
      <c r="B1172"/>
      <c r="C1172"/>
      <c r="D1172"/>
      <c r="E1172"/>
      <c r="F1172"/>
      <c r="G1172"/>
      <c r="H1172"/>
      <c r="I1172"/>
      <c r="J1172"/>
      <c r="K1172"/>
      <c r="L1172"/>
      <c r="M1172"/>
      <c r="N1172"/>
      <c r="O1172"/>
    </row>
    <row r="1173" spans="1:15" x14ac:dyDescent="0.25">
      <c r="A1173"/>
      <c r="B1173"/>
      <c r="C1173"/>
      <c r="D1173"/>
      <c r="E1173"/>
      <c r="F1173"/>
      <c r="G1173"/>
      <c r="H1173"/>
      <c r="I1173"/>
      <c r="J1173"/>
      <c r="K1173"/>
      <c r="L1173"/>
      <c r="M1173"/>
      <c r="N1173"/>
      <c r="O1173"/>
    </row>
    <row r="1174" spans="1:15" x14ac:dyDescent="0.25">
      <c r="A1174"/>
      <c r="B1174"/>
      <c r="C1174"/>
      <c r="D1174"/>
      <c r="E1174"/>
      <c r="F1174"/>
      <c r="G1174"/>
      <c r="H1174"/>
      <c r="I1174"/>
      <c r="J1174"/>
      <c r="K1174"/>
      <c r="L1174"/>
      <c r="M1174"/>
      <c r="N1174"/>
      <c r="O1174"/>
    </row>
    <row r="1175" spans="1:15" x14ac:dyDescent="0.25">
      <c r="A1175"/>
      <c r="B1175"/>
      <c r="C1175"/>
      <c r="D1175"/>
      <c r="E1175"/>
      <c r="F1175"/>
      <c r="G1175"/>
      <c r="H1175"/>
      <c r="I1175"/>
      <c r="J1175"/>
      <c r="K1175"/>
      <c r="L1175"/>
      <c r="M1175"/>
      <c r="N1175"/>
      <c r="O1175"/>
    </row>
    <row r="1176" spans="1:15" x14ac:dyDescent="0.25">
      <c r="A1176"/>
      <c r="B1176"/>
      <c r="C1176"/>
      <c r="D1176"/>
      <c r="E1176"/>
      <c r="F1176"/>
      <c r="G1176"/>
      <c r="H1176"/>
      <c r="I1176"/>
      <c r="J1176"/>
      <c r="K1176"/>
      <c r="L1176"/>
      <c r="M1176"/>
      <c r="N1176"/>
      <c r="O1176"/>
    </row>
    <row r="1177" spans="1:15" x14ac:dyDescent="0.25">
      <c r="A1177"/>
      <c r="B1177"/>
      <c r="C1177"/>
      <c r="D1177"/>
      <c r="E1177"/>
      <c r="F1177"/>
      <c r="G1177"/>
      <c r="H1177"/>
      <c r="I1177"/>
      <c r="J1177"/>
      <c r="K1177"/>
      <c r="L1177"/>
      <c r="M1177"/>
      <c r="N1177"/>
      <c r="O1177"/>
    </row>
    <row r="1178" spans="1:15" x14ac:dyDescent="0.25">
      <c r="A1178"/>
      <c r="B1178"/>
      <c r="C1178"/>
      <c r="D1178"/>
      <c r="E1178"/>
      <c r="F1178"/>
      <c r="G1178"/>
      <c r="H1178"/>
      <c r="I1178"/>
      <c r="J1178"/>
      <c r="K1178"/>
      <c r="L1178"/>
      <c r="M1178"/>
      <c r="N1178"/>
      <c r="O1178"/>
    </row>
    <row r="1179" spans="1:15" x14ac:dyDescent="0.25">
      <c r="A1179"/>
      <c r="B1179"/>
      <c r="C1179"/>
      <c r="D1179"/>
      <c r="E1179"/>
      <c r="F1179"/>
      <c r="G1179"/>
      <c r="H1179"/>
      <c r="I1179"/>
      <c r="J1179"/>
      <c r="K1179"/>
      <c r="L1179"/>
      <c r="M1179"/>
      <c r="N1179"/>
      <c r="O1179"/>
    </row>
    <row r="1180" spans="1:15" x14ac:dyDescent="0.25">
      <c r="A1180"/>
      <c r="B1180"/>
      <c r="C1180"/>
      <c r="D1180"/>
      <c r="E1180"/>
      <c r="F1180"/>
      <c r="G1180"/>
      <c r="H1180"/>
      <c r="I1180"/>
      <c r="J1180"/>
      <c r="K1180"/>
      <c r="L1180"/>
      <c r="M1180"/>
      <c r="N1180"/>
      <c r="O1180"/>
    </row>
    <row r="1181" spans="1:15" x14ac:dyDescent="0.25">
      <c r="A1181"/>
      <c r="B1181"/>
      <c r="C1181"/>
      <c r="D1181"/>
      <c r="E1181"/>
      <c r="F1181"/>
      <c r="G1181"/>
      <c r="H1181"/>
      <c r="I1181"/>
      <c r="J1181"/>
      <c r="K1181"/>
      <c r="L1181"/>
      <c r="M1181"/>
      <c r="N1181"/>
      <c r="O1181"/>
    </row>
    <row r="1182" spans="1:15" x14ac:dyDescent="0.25">
      <c r="A1182"/>
      <c r="B1182"/>
      <c r="C1182"/>
      <c r="D1182"/>
      <c r="E1182"/>
      <c r="F1182"/>
      <c r="G1182"/>
      <c r="H1182"/>
      <c r="I1182"/>
      <c r="J1182"/>
      <c r="K1182"/>
      <c r="L1182"/>
      <c r="M1182"/>
      <c r="N1182"/>
      <c r="O1182"/>
    </row>
    <row r="1183" spans="1:15" x14ac:dyDescent="0.25">
      <c r="A1183"/>
      <c r="B1183"/>
      <c r="C1183"/>
      <c r="D1183"/>
      <c r="E1183"/>
      <c r="F1183"/>
      <c r="G1183"/>
      <c r="H1183"/>
      <c r="I1183"/>
      <c r="J1183"/>
      <c r="K1183"/>
      <c r="L1183"/>
      <c r="M1183"/>
      <c r="N1183"/>
      <c r="O1183"/>
    </row>
    <row r="1184" spans="1:15" x14ac:dyDescent="0.25">
      <c r="A1184"/>
      <c r="B1184"/>
      <c r="C1184"/>
      <c r="D1184"/>
      <c r="E1184"/>
      <c r="F1184"/>
      <c r="G1184"/>
      <c r="H1184"/>
      <c r="I1184"/>
      <c r="J1184"/>
      <c r="K1184"/>
      <c r="L1184"/>
      <c r="M1184"/>
      <c r="N1184"/>
      <c r="O1184"/>
    </row>
    <row r="1185" spans="1:15" x14ac:dyDescent="0.25">
      <c r="A1185"/>
      <c r="B1185"/>
      <c r="C1185"/>
      <c r="D1185"/>
      <c r="E1185"/>
      <c r="F1185"/>
      <c r="G1185"/>
      <c r="H1185"/>
      <c r="I1185"/>
      <c r="J1185"/>
      <c r="K1185"/>
      <c r="L1185"/>
      <c r="M1185"/>
      <c r="N1185"/>
      <c r="O1185"/>
    </row>
    <row r="1186" spans="1:15" x14ac:dyDescent="0.25">
      <c r="A1186"/>
      <c r="B1186"/>
      <c r="C1186"/>
      <c r="D1186"/>
      <c r="E1186"/>
      <c r="F1186"/>
      <c r="G1186"/>
      <c r="H1186"/>
      <c r="I1186"/>
      <c r="J1186"/>
      <c r="K1186"/>
      <c r="L1186"/>
      <c r="M1186"/>
      <c r="N1186"/>
      <c r="O1186"/>
    </row>
    <row r="1187" spans="1:15" x14ac:dyDescent="0.25">
      <c r="A1187"/>
      <c r="B1187"/>
      <c r="C1187"/>
      <c r="D1187"/>
      <c r="E1187"/>
      <c r="F1187"/>
      <c r="G1187"/>
      <c r="H1187"/>
      <c r="I1187"/>
      <c r="J1187"/>
      <c r="K1187"/>
      <c r="L1187"/>
      <c r="M1187"/>
      <c r="N1187"/>
      <c r="O1187"/>
    </row>
    <row r="1188" spans="1:15" x14ac:dyDescent="0.25">
      <c r="A1188"/>
      <c r="B1188"/>
      <c r="C1188"/>
      <c r="D1188"/>
      <c r="E1188"/>
      <c r="F1188"/>
      <c r="G1188"/>
      <c r="H1188"/>
      <c r="I1188"/>
      <c r="J1188"/>
      <c r="K1188"/>
      <c r="L1188"/>
      <c r="M1188"/>
      <c r="N1188"/>
      <c r="O1188"/>
    </row>
    <row r="1189" spans="1:15" x14ac:dyDescent="0.25">
      <c r="A1189"/>
      <c r="B1189"/>
      <c r="C1189"/>
      <c r="D1189"/>
      <c r="E1189"/>
      <c r="F1189"/>
      <c r="G1189"/>
      <c r="H1189"/>
      <c r="I1189"/>
      <c r="J1189"/>
      <c r="K1189"/>
      <c r="L1189"/>
      <c r="M1189"/>
      <c r="N1189"/>
      <c r="O1189"/>
    </row>
    <row r="1190" spans="1:15" x14ac:dyDescent="0.25">
      <c r="A1190"/>
      <c r="B1190"/>
      <c r="C1190"/>
      <c r="D1190"/>
      <c r="E1190"/>
      <c r="F1190"/>
      <c r="G1190"/>
      <c r="H1190"/>
      <c r="I1190"/>
      <c r="J1190"/>
      <c r="K1190"/>
      <c r="L1190"/>
      <c r="M1190"/>
      <c r="N1190"/>
      <c r="O1190"/>
    </row>
    <row r="1191" spans="1:15" x14ac:dyDescent="0.25">
      <c r="A1191"/>
      <c r="B1191"/>
      <c r="C1191"/>
      <c r="D1191"/>
      <c r="E1191"/>
      <c r="F1191"/>
      <c r="G1191"/>
      <c r="H1191"/>
      <c r="I1191"/>
      <c r="J1191"/>
      <c r="K1191"/>
      <c r="L1191"/>
      <c r="M1191"/>
      <c r="N1191"/>
      <c r="O1191"/>
    </row>
    <row r="1192" spans="1:15" x14ac:dyDescent="0.25">
      <c r="A1192"/>
      <c r="B1192"/>
      <c r="C1192"/>
      <c r="D1192"/>
      <c r="E1192"/>
      <c r="F1192"/>
      <c r="G1192"/>
      <c r="H1192"/>
      <c r="I1192"/>
      <c r="J1192"/>
      <c r="K1192"/>
      <c r="L1192"/>
      <c r="M1192"/>
      <c r="N1192"/>
      <c r="O1192"/>
    </row>
    <row r="1193" spans="1:15" x14ac:dyDescent="0.25">
      <c r="A1193"/>
      <c r="B1193"/>
      <c r="C1193"/>
      <c r="D1193"/>
      <c r="E1193"/>
      <c r="F1193"/>
      <c r="G1193"/>
      <c r="H1193"/>
      <c r="I1193"/>
      <c r="J1193"/>
      <c r="K1193"/>
      <c r="L1193"/>
      <c r="M1193"/>
      <c r="N1193"/>
      <c r="O1193"/>
    </row>
    <row r="1194" spans="1:15" x14ac:dyDescent="0.25">
      <c r="A1194"/>
      <c r="B1194"/>
      <c r="C1194"/>
      <c r="D1194"/>
      <c r="E1194"/>
      <c r="F1194"/>
      <c r="G1194"/>
      <c r="H1194"/>
      <c r="I1194"/>
      <c r="J1194"/>
      <c r="K1194"/>
      <c r="L1194"/>
      <c r="M1194"/>
      <c r="N1194"/>
      <c r="O1194"/>
    </row>
    <row r="1195" spans="1:15" x14ac:dyDescent="0.25">
      <c r="A1195"/>
      <c r="B1195"/>
      <c r="C1195"/>
      <c r="D1195"/>
      <c r="E1195"/>
      <c r="F1195"/>
      <c r="G1195"/>
      <c r="H1195"/>
      <c r="I1195"/>
      <c r="J1195"/>
      <c r="K1195"/>
      <c r="L1195"/>
      <c r="M1195"/>
      <c r="N1195"/>
      <c r="O1195"/>
    </row>
    <row r="1196" spans="1:15" x14ac:dyDescent="0.25">
      <c r="A1196"/>
      <c r="B1196"/>
      <c r="C1196"/>
      <c r="D1196"/>
      <c r="E1196"/>
      <c r="F1196"/>
      <c r="G1196"/>
      <c r="H1196"/>
      <c r="I1196"/>
      <c r="J1196"/>
      <c r="K1196"/>
      <c r="L1196"/>
      <c r="M1196"/>
      <c r="N1196"/>
      <c r="O1196"/>
    </row>
    <row r="1197" spans="1:15" x14ac:dyDescent="0.25">
      <c r="A1197"/>
      <c r="B1197"/>
      <c r="C1197"/>
      <c r="D1197"/>
      <c r="E1197"/>
      <c r="F1197"/>
      <c r="G1197"/>
      <c r="H1197"/>
      <c r="I1197"/>
      <c r="J1197"/>
      <c r="K1197"/>
      <c r="L1197"/>
      <c r="M1197"/>
      <c r="N1197"/>
      <c r="O1197"/>
    </row>
    <row r="1198" spans="1:15" x14ac:dyDescent="0.25">
      <c r="A1198"/>
      <c r="B1198"/>
      <c r="C1198"/>
      <c r="D1198"/>
      <c r="E1198"/>
      <c r="F1198"/>
      <c r="G1198"/>
      <c r="H1198"/>
      <c r="I1198"/>
      <c r="J1198"/>
      <c r="K1198"/>
      <c r="L1198"/>
      <c r="M1198"/>
      <c r="N1198"/>
      <c r="O1198"/>
    </row>
    <row r="1199" spans="1:15" x14ac:dyDescent="0.25">
      <c r="A1199"/>
      <c r="B1199"/>
      <c r="C1199"/>
      <c r="D1199"/>
      <c r="E1199"/>
      <c r="F1199"/>
      <c r="G1199"/>
      <c r="H1199"/>
      <c r="I1199"/>
      <c r="J1199"/>
      <c r="K1199"/>
      <c r="L1199"/>
      <c r="M1199"/>
      <c r="N1199"/>
      <c r="O1199"/>
    </row>
    <row r="1200" spans="1:15" x14ac:dyDescent="0.25">
      <c r="A1200"/>
      <c r="B1200"/>
      <c r="C1200"/>
      <c r="D1200"/>
      <c r="E1200"/>
      <c r="F1200"/>
      <c r="G1200"/>
      <c r="H1200"/>
      <c r="I1200"/>
      <c r="J1200"/>
      <c r="K1200"/>
      <c r="L1200"/>
      <c r="M1200"/>
      <c r="N1200"/>
      <c r="O1200"/>
    </row>
    <row r="1201" spans="1:15" x14ac:dyDescent="0.25">
      <c r="A1201"/>
      <c r="B1201"/>
      <c r="C1201"/>
      <c r="D1201"/>
      <c r="E1201"/>
      <c r="F1201"/>
      <c r="G1201"/>
      <c r="H1201"/>
      <c r="I1201"/>
      <c r="J1201"/>
      <c r="K1201"/>
      <c r="L1201"/>
      <c r="M1201"/>
      <c r="N1201"/>
      <c r="O1201"/>
    </row>
    <row r="1202" spans="1:15" x14ac:dyDescent="0.25">
      <c r="A1202"/>
      <c r="B1202"/>
      <c r="C1202"/>
      <c r="D1202"/>
      <c r="E1202"/>
      <c r="F1202"/>
      <c r="G1202"/>
      <c r="H1202"/>
      <c r="I1202"/>
      <c r="J1202"/>
      <c r="K1202"/>
      <c r="L1202"/>
      <c r="M1202"/>
      <c r="N1202"/>
      <c r="O1202"/>
    </row>
    <row r="1203" spans="1:15" x14ac:dyDescent="0.25">
      <c r="A1203"/>
      <c r="B1203"/>
      <c r="C1203"/>
      <c r="D1203"/>
      <c r="E1203"/>
      <c r="F1203"/>
      <c r="G1203"/>
      <c r="H1203"/>
      <c r="I1203"/>
      <c r="J1203"/>
      <c r="K1203"/>
      <c r="L1203"/>
      <c r="M1203"/>
      <c r="N1203"/>
      <c r="O1203"/>
    </row>
    <row r="1204" spans="1:15" x14ac:dyDescent="0.25">
      <c r="A1204"/>
      <c r="B1204"/>
      <c r="C1204"/>
      <c r="D1204"/>
      <c r="E1204"/>
      <c r="F1204"/>
      <c r="G1204"/>
      <c r="H1204"/>
      <c r="I1204"/>
      <c r="J1204"/>
      <c r="K1204"/>
      <c r="L1204"/>
      <c r="M1204"/>
      <c r="N1204"/>
      <c r="O1204"/>
    </row>
    <row r="1205" spans="1:15" x14ac:dyDescent="0.25">
      <c r="A1205"/>
      <c r="B1205"/>
      <c r="C1205"/>
      <c r="D1205"/>
      <c r="E1205"/>
      <c r="F1205"/>
      <c r="G1205"/>
      <c r="H1205"/>
      <c r="I1205"/>
      <c r="J1205"/>
      <c r="K1205"/>
      <c r="L1205"/>
      <c r="M1205"/>
      <c r="N1205"/>
      <c r="O1205"/>
    </row>
    <row r="1206" spans="1:15" x14ac:dyDescent="0.25">
      <c r="A1206"/>
      <c r="B1206"/>
      <c r="C1206"/>
      <c r="D1206"/>
      <c r="E1206"/>
      <c r="F1206"/>
      <c r="G1206"/>
      <c r="H1206"/>
      <c r="I1206"/>
      <c r="J1206"/>
      <c r="K1206"/>
      <c r="L1206"/>
      <c r="M1206"/>
      <c r="N1206"/>
      <c r="O1206"/>
    </row>
    <row r="1207" spans="1:15" x14ac:dyDescent="0.25">
      <c r="A1207"/>
      <c r="B1207"/>
      <c r="C1207"/>
      <c r="D1207"/>
      <c r="E1207"/>
      <c r="F1207"/>
      <c r="G1207"/>
      <c r="H1207"/>
      <c r="I1207"/>
      <c r="J1207"/>
      <c r="K1207"/>
      <c r="L1207"/>
      <c r="M1207"/>
      <c r="N1207"/>
      <c r="O1207"/>
    </row>
    <row r="1208" spans="1:15" x14ac:dyDescent="0.25">
      <c r="A1208"/>
      <c r="B1208"/>
      <c r="C1208"/>
      <c r="D1208"/>
      <c r="E1208"/>
      <c r="F1208"/>
      <c r="G1208"/>
      <c r="H1208"/>
      <c r="I1208"/>
      <c r="J1208"/>
      <c r="K1208"/>
      <c r="L1208"/>
      <c r="M1208"/>
      <c r="N1208"/>
      <c r="O1208"/>
    </row>
    <row r="1209" spans="1:15" x14ac:dyDescent="0.25">
      <c r="A1209"/>
      <c r="B1209"/>
      <c r="C1209"/>
      <c r="D1209"/>
      <c r="E1209"/>
      <c r="F1209"/>
      <c r="G1209"/>
      <c r="H1209"/>
      <c r="I1209"/>
      <c r="J1209"/>
      <c r="K1209"/>
      <c r="L1209"/>
      <c r="M1209"/>
      <c r="N1209"/>
      <c r="O1209"/>
    </row>
    <row r="1210" spans="1:15" x14ac:dyDescent="0.25">
      <c r="A1210"/>
      <c r="B1210"/>
      <c r="C1210"/>
      <c r="D1210"/>
      <c r="E1210"/>
      <c r="F1210"/>
      <c r="G1210"/>
      <c r="H1210"/>
      <c r="I1210"/>
      <c r="J1210"/>
      <c r="K1210"/>
      <c r="L1210"/>
      <c r="M1210"/>
      <c r="N1210"/>
      <c r="O1210"/>
    </row>
    <row r="1211" spans="1:15" x14ac:dyDescent="0.25">
      <c r="A1211"/>
      <c r="B1211"/>
      <c r="C1211"/>
      <c r="D1211"/>
      <c r="E1211"/>
      <c r="F1211"/>
      <c r="G1211"/>
      <c r="H1211"/>
      <c r="I1211"/>
      <c r="J1211"/>
      <c r="K1211"/>
      <c r="L1211"/>
      <c r="M1211"/>
      <c r="N1211"/>
      <c r="O1211"/>
    </row>
    <row r="1212" spans="1:15" x14ac:dyDescent="0.25">
      <c r="A1212"/>
      <c r="B1212"/>
      <c r="C1212"/>
      <c r="D1212"/>
      <c r="E1212"/>
      <c r="F1212"/>
      <c r="G1212"/>
      <c r="H1212"/>
      <c r="I1212"/>
      <c r="J1212"/>
      <c r="K1212"/>
      <c r="L1212"/>
      <c r="M1212"/>
      <c r="N1212"/>
      <c r="O1212"/>
    </row>
    <row r="1213" spans="1:15" x14ac:dyDescent="0.25">
      <c r="A1213"/>
      <c r="B1213"/>
      <c r="C1213"/>
      <c r="D1213"/>
      <c r="E1213"/>
      <c r="F1213"/>
      <c r="G1213"/>
      <c r="H1213"/>
      <c r="I1213"/>
      <c r="J1213"/>
      <c r="K1213"/>
      <c r="L1213"/>
      <c r="M1213"/>
      <c r="N1213"/>
      <c r="O1213"/>
    </row>
    <row r="1214" spans="1:15" x14ac:dyDescent="0.25">
      <c r="A1214"/>
      <c r="B1214"/>
      <c r="C1214"/>
      <c r="D1214"/>
      <c r="E1214"/>
      <c r="F1214"/>
      <c r="G1214"/>
      <c r="H1214"/>
      <c r="I1214"/>
      <c r="J1214"/>
      <c r="K1214"/>
      <c r="L1214"/>
      <c r="M1214"/>
      <c r="N1214"/>
      <c r="O1214"/>
    </row>
    <row r="1215" spans="1:15" x14ac:dyDescent="0.25">
      <c r="A1215"/>
      <c r="B1215"/>
      <c r="C1215"/>
      <c r="D1215"/>
      <c r="E1215"/>
      <c r="F1215"/>
      <c r="G1215"/>
      <c r="H1215"/>
      <c r="I1215"/>
      <c r="J1215"/>
      <c r="K1215"/>
      <c r="L1215"/>
      <c r="M1215"/>
      <c r="N1215"/>
      <c r="O1215"/>
    </row>
    <row r="1216" spans="1:15" x14ac:dyDescent="0.25">
      <c r="A1216"/>
      <c r="B1216"/>
      <c r="C1216"/>
      <c r="D1216"/>
      <c r="E1216"/>
      <c r="F1216"/>
      <c r="G1216"/>
      <c r="H1216"/>
      <c r="I1216"/>
      <c r="J1216"/>
      <c r="K1216"/>
      <c r="L1216"/>
      <c r="M1216"/>
      <c r="N1216"/>
      <c r="O1216"/>
    </row>
    <row r="1217" spans="1:15" x14ac:dyDescent="0.25">
      <c r="A1217"/>
      <c r="B1217"/>
      <c r="C1217"/>
      <c r="D1217"/>
      <c r="E1217"/>
      <c r="F1217"/>
      <c r="G1217"/>
      <c r="H1217"/>
      <c r="I1217"/>
      <c r="J1217"/>
      <c r="K1217"/>
      <c r="L1217"/>
      <c r="M1217"/>
      <c r="N1217"/>
      <c r="O1217"/>
    </row>
    <row r="1218" spans="1:15" x14ac:dyDescent="0.25">
      <c r="A1218"/>
      <c r="B1218"/>
      <c r="C1218"/>
      <c r="D1218"/>
      <c r="E1218"/>
      <c r="F1218"/>
      <c r="G1218"/>
      <c r="H1218"/>
      <c r="I1218"/>
      <c r="J1218"/>
      <c r="K1218"/>
      <c r="L1218"/>
      <c r="M1218"/>
      <c r="N1218"/>
      <c r="O1218"/>
    </row>
    <row r="1219" spans="1:15" x14ac:dyDescent="0.25">
      <c r="A1219"/>
      <c r="B1219"/>
      <c r="C1219"/>
      <c r="D1219"/>
      <c r="E1219"/>
      <c r="F1219"/>
      <c r="G1219"/>
      <c r="H1219"/>
      <c r="I1219"/>
      <c r="J1219"/>
      <c r="K1219"/>
      <c r="L1219"/>
      <c r="M1219"/>
      <c r="N1219"/>
      <c r="O1219"/>
    </row>
    <row r="1220" spans="1:15" x14ac:dyDescent="0.25">
      <c r="A1220"/>
      <c r="B1220"/>
      <c r="C1220"/>
      <c r="D1220"/>
      <c r="E1220"/>
      <c r="F1220"/>
      <c r="G1220"/>
      <c r="H1220"/>
      <c r="I1220"/>
      <c r="J1220"/>
      <c r="K1220"/>
      <c r="L1220"/>
      <c r="M1220"/>
      <c r="N1220"/>
      <c r="O1220"/>
    </row>
    <row r="1221" spans="1:15" x14ac:dyDescent="0.25">
      <c r="A1221"/>
      <c r="B1221"/>
      <c r="C1221"/>
      <c r="D1221"/>
      <c r="E1221"/>
      <c r="F1221"/>
      <c r="G1221"/>
      <c r="H1221"/>
      <c r="I1221"/>
      <c r="J1221"/>
      <c r="K1221"/>
      <c r="L1221"/>
      <c r="M1221"/>
      <c r="N1221"/>
      <c r="O1221"/>
    </row>
    <row r="1222" spans="1:15" x14ac:dyDescent="0.25">
      <c r="A1222"/>
      <c r="B1222"/>
      <c r="C1222"/>
      <c r="D1222"/>
      <c r="E1222"/>
      <c r="F1222"/>
      <c r="G1222"/>
      <c r="H1222"/>
      <c r="I1222"/>
      <c r="J1222"/>
      <c r="K1222"/>
      <c r="L1222"/>
      <c r="M1222"/>
      <c r="N1222"/>
      <c r="O1222"/>
    </row>
    <row r="1223" spans="1:15" x14ac:dyDescent="0.25">
      <c r="A1223"/>
      <c r="B1223"/>
      <c r="C1223"/>
      <c r="D1223"/>
      <c r="E1223"/>
      <c r="F1223"/>
      <c r="G1223"/>
      <c r="H1223"/>
      <c r="I1223"/>
      <c r="J1223"/>
      <c r="K1223"/>
      <c r="L1223"/>
      <c r="M1223"/>
      <c r="N1223"/>
      <c r="O1223"/>
    </row>
    <row r="1224" spans="1:15" x14ac:dyDescent="0.25">
      <c r="A1224"/>
      <c r="B1224"/>
      <c r="C1224"/>
      <c r="D1224"/>
      <c r="E1224"/>
      <c r="F1224"/>
      <c r="G1224"/>
      <c r="H1224"/>
      <c r="I1224"/>
      <c r="J1224"/>
      <c r="K1224"/>
      <c r="L1224"/>
      <c r="M1224"/>
      <c r="N1224"/>
      <c r="O1224"/>
    </row>
    <row r="1225" spans="1:15" x14ac:dyDescent="0.25">
      <c r="A1225"/>
      <c r="B1225"/>
      <c r="C1225"/>
      <c r="D1225"/>
      <c r="E1225"/>
      <c r="F1225"/>
      <c r="G1225"/>
      <c r="H1225"/>
      <c r="I1225"/>
      <c r="J1225"/>
      <c r="K1225"/>
      <c r="L1225"/>
      <c r="M1225"/>
      <c r="N1225"/>
      <c r="O1225"/>
    </row>
    <row r="1226" spans="1:15" x14ac:dyDescent="0.25">
      <c r="A1226"/>
      <c r="B1226"/>
      <c r="C1226"/>
      <c r="D1226"/>
      <c r="E1226"/>
      <c r="F1226"/>
      <c r="G1226"/>
      <c r="H1226"/>
      <c r="I1226"/>
      <c r="J1226"/>
      <c r="K1226"/>
      <c r="L1226"/>
      <c r="M1226"/>
      <c r="N1226"/>
      <c r="O1226"/>
    </row>
    <row r="1227" spans="1:15" x14ac:dyDescent="0.25">
      <c r="A1227"/>
      <c r="B1227"/>
      <c r="C1227"/>
      <c r="D1227"/>
      <c r="E1227"/>
      <c r="F1227"/>
      <c r="G1227"/>
      <c r="H1227"/>
      <c r="I1227"/>
      <c r="J1227"/>
      <c r="K1227"/>
      <c r="L1227"/>
      <c r="M1227"/>
      <c r="N1227"/>
      <c r="O1227"/>
    </row>
    <row r="1228" spans="1:15" x14ac:dyDescent="0.25">
      <c r="A1228"/>
      <c r="B1228"/>
      <c r="C1228"/>
      <c r="D1228"/>
      <c r="E1228"/>
      <c r="F1228"/>
      <c r="G1228"/>
      <c r="H1228"/>
      <c r="I1228"/>
      <c r="J1228"/>
      <c r="K1228"/>
      <c r="L1228"/>
      <c r="M1228"/>
      <c r="N1228"/>
      <c r="O1228"/>
    </row>
    <row r="1229" spans="1:15" x14ac:dyDescent="0.25">
      <c r="A1229"/>
      <c r="B1229"/>
      <c r="C1229"/>
      <c r="D1229"/>
      <c r="E1229"/>
      <c r="F1229"/>
      <c r="G1229"/>
      <c r="H1229"/>
      <c r="I1229"/>
      <c r="J1229"/>
      <c r="K1229"/>
      <c r="L1229"/>
      <c r="M1229"/>
      <c r="N1229"/>
      <c r="O1229"/>
    </row>
    <row r="1230" spans="1:15" x14ac:dyDescent="0.25">
      <c r="A1230"/>
      <c r="B1230"/>
      <c r="C1230"/>
      <c r="D1230"/>
      <c r="E1230"/>
      <c r="F1230"/>
      <c r="G1230"/>
      <c r="H1230"/>
      <c r="I1230"/>
      <c r="J1230"/>
      <c r="K1230"/>
      <c r="L1230"/>
      <c r="M1230"/>
      <c r="N1230"/>
      <c r="O1230"/>
    </row>
    <row r="1231" spans="1:15" x14ac:dyDescent="0.25">
      <c r="A1231"/>
      <c r="B1231"/>
      <c r="C1231"/>
      <c r="D1231"/>
      <c r="E1231"/>
      <c r="F1231"/>
      <c r="G1231"/>
      <c r="H1231"/>
      <c r="I1231"/>
      <c r="J1231"/>
      <c r="K1231"/>
      <c r="L1231"/>
      <c r="M1231"/>
      <c r="N1231"/>
      <c r="O1231"/>
    </row>
    <row r="1232" spans="1:15" x14ac:dyDescent="0.25">
      <c r="A1232"/>
      <c r="B1232"/>
      <c r="C1232"/>
      <c r="D1232"/>
      <c r="E1232"/>
      <c r="F1232"/>
      <c r="G1232"/>
      <c r="H1232"/>
      <c r="I1232"/>
      <c r="J1232"/>
      <c r="K1232"/>
      <c r="L1232"/>
      <c r="M1232"/>
      <c r="N1232"/>
      <c r="O1232"/>
    </row>
    <row r="1233" spans="1:15" x14ac:dyDescent="0.25">
      <c r="A1233"/>
      <c r="B1233"/>
      <c r="C1233"/>
      <c r="D1233"/>
      <c r="E1233"/>
      <c r="F1233"/>
      <c r="G1233"/>
      <c r="H1233"/>
      <c r="I1233"/>
      <c r="J1233"/>
      <c r="K1233"/>
      <c r="L1233"/>
      <c r="M1233"/>
      <c r="N1233"/>
      <c r="O1233"/>
    </row>
    <row r="1234" spans="1:15" x14ac:dyDescent="0.25">
      <c r="A1234"/>
      <c r="B1234"/>
      <c r="C1234"/>
      <c r="D1234"/>
      <c r="E1234"/>
      <c r="F1234"/>
      <c r="G1234"/>
      <c r="H1234"/>
      <c r="I1234"/>
      <c r="J1234"/>
      <c r="K1234"/>
      <c r="L1234"/>
      <c r="M1234"/>
      <c r="N1234"/>
      <c r="O1234"/>
    </row>
    <row r="1235" spans="1:15" x14ac:dyDescent="0.25">
      <c r="A1235"/>
      <c r="B1235"/>
      <c r="C1235"/>
      <c r="D1235"/>
      <c r="E1235"/>
      <c r="F1235"/>
      <c r="G1235"/>
      <c r="H1235"/>
      <c r="I1235"/>
      <c r="J1235"/>
      <c r="K1235"/>
      <c r="L1235"/>
      <c r="M1235"/>
      <c r="N1235"/>
      <c r="O1235"/>
    </row>
    <row r="1236" spans="1:15" x14ac:dyDescent="0.25">
      <c r="A1236"/>
      <c r="B1236"/>
      <c r="C1236"/>
      <c r="D1236"/>
      <c r="E1236"/>
      <c r="F1236"/>
      <c r="G1236"/>
      <c r="H1236"/>
      <c r="I1236"/>
      <c r="J1236"/>
      <c r="K1236"/>
      <c r="L1236"/>
      <c r="M1236"/>
      <c r="N1236"/>
      <c r="O1236"/>
    </row>
    <row r="1237" spans="1:15" x14ac:dyDescent="0.25">
      <c r="A1237"/>
      <c r="B1237"/>
      <c r="C1237"/>
      <c r="D1237"/>
      <c r="E1237"/>
      <c r="F1237"/>
      <c r="G1237"/>
      <c r="H1237"/>
      <c r="I1237"/>
      <c r="J1237"/>
      <c r="K1237"/>
      <c r="L1237"/>
      <c r="M1237"/>
      <c r="N1237"/>
      <c r="O1237"/>
    </row>
    <row r="1238" spans="1:15" x14ac:dyDescent="0.25">
      <c r="A1238"/>
      <c r="B1238"/>
      <c r="C1238"/>
      <c r="D1238"/>
      <c r="E1238"/>
      <c r="F1238"/>
      <c r="G1238"/>
      <c r="H1238"/>
      <c r="I1238"/>
      <c r="J1238"/>
      <c r="K1238"/>
      <c r="L1238"/>
      <c r="M1238"/>
      <c r="N1238"/>
      <c r="O1238"/>
    </row>
    <row r="1239" spans="1:15" x14ac:dyDescent="0.25">
      <c r="A1239"/>
      <c r="B1239"/>
      <c r="C1239"/>
      <c r="D1239"/>
      <c r="E1239"/>
      <c r="F1239"/>
      <c r="G1239"/>
      <c r="H1239"/>
      <c r="I1239"/>
      <c r="J1239"/>
      <c r="K1239"/>
      <c r="L1239"/>
      <c r="M1239"/>
      <c r="N1239"/>
      <c r="O1239"/>
    </row>
    <row r="1240" spans="1:15" x14ac:dyDescent="0.25">
      <c r="A1240"/>
      <c r="B1240"/>
      <c r="C1240"/>
      <c r="D1240"/>
      <c r="E1240"/>
      <c r="F1240"/>
      <c r="G1240"/>
      <c r="H1240"/>
      <c r="I1240"/>
      <c r="J1240"/>
      <c r="K1240"/>
      <c r="L1240"/>
      <c r="M1240"/>
      <c r="N1240"/>
      <c r="O1240"/>
    </row>
    <row r="1241" spans="1:15" x14ac:dyDescent="0.25">
      <c r="A1241"/>
      <c r="B1241"/>
      <c r="C1241"/>
      <c r="D1241"/>
      <c r="E1241"/>
      <c r="F1241"/>
      <c r="G1241"/>
      <c r="H1241"/>
      <c r="I1241"/>
      <c r="J1241"/>
      <c r="K1241"/>
      <c r="L1241"/>
      <c r="M1241"/>
      <c r="N1241"/>
      <c r="O1241"/>
    </row>
    <row r="1242" spans="1:15" x14ac:dyDescent="0.25">
      <c r="A1242"/>
      <c r="B1242"/>
      <c r="C1242"/>
      <c r="D1242"/>
      <c r="E1242"/>
      <c r="F1242"/>
      <c r="G1242"/>
      <c r="H1242"/>
      <c r="I1242"/>
      <c r="J1242"/>
      <c r="K1242"/>
      <c r="L1242"/>
      <c r="M1242"/>
      <c r="N1242"/>
      <c r="O1242"/>
    </row>
    <row r="1243" spans="1:15" x14ac:dyDescent="0.25">
      <c r="A1243"/>
      <c r="B1243"/>
      <c r="C1243"/>
      <c r="D1243"/>
      <c r="E1243"/>
      <c r="F1243"/>
      <c r="G1243"/>
      <c r="H1243"/>
      <c r="I1243"/>
      <c r="J1243"/>
      <c r="K1243"/>
      <c r="L1243"/>
      <c r="M1243"/>
      <c r="N1243"/>
      <c r="O1243"/>
    </row>
    <row r="1244" spans="1:15" x14ac:dyDescent="0.25">
      <c r="A1244"/>
      <c r="B1244"/>
      <c r="C1244"/>
      <c r="D1244"/>
      <c r="E1244"/>
      <c r="F1244"/>
      <c r="G1244"/>
      <c r="H1244"/>
      <c r="I1244"/>
      <c r="J1244"/>
      <c r="K1244"/>
      <c r="L1244"/>
      <c r="M1244"/>
      <c r="N1244"/>
      <c r="O1244"/>
    </row>
    <row r="1245" spans="1:15" x14ac:dyDescent="0.25">
      <c r="A1245"/>
      <c r="B1245"/>
      <c r="C1245"/>
      <c r="D1245"/>
      <c r="E1245"/>
      <c r="F1245"/>
      <c r="G1245"/>
      <c r="H1245"/>
      <c r="I1245"/>
      <c r="J1245"/>
      <c r="K1245"/>
      <c r="L1245"/>
      <c r="M1245"/>
      <c r="N1245"/>
      <c r="O1245"/>
    </row>
    <row r="1246" spans="1:15" x14ac:dyDescent="0.25">
      <c r="A1246"/>
      <c r="B1246"/>
      <c r="C1246"/>
      <c r="D1246"/>
      <c r="E1246"/>
      <c r="F1246"/>
      <c r="G1246"/>
      <c r="H1246"/>
      <c r="I1246"/>
      <c r="J1246"/>
      <c r="K1246"/>
      <c r="L1246"/>
      <c r="M1246"/>
      <c r="N1246"/>
      <c r="O1246"/>
    </row>
    <row r="1247" spans="1:15" x14ac:dyDescent="0.25">
      <c r="A1247"/>
      <c r="B1247"/>
      <c r="C1247"/>
      <c r="D1247"/>
      <c r="E1247"/>
      <c r="F1247"/>
      <c r="G1247"/>
      <c r="H1247"/>
      <c r="I1247"/>
      <c r="J1247"/>
      <c r="K1247"/>
      <c r="L1247"/>
      <c r="M1247"/>
      <c r="N1247"/>
      <c r="O1247"/>
    </row>
    <row r="1248" spans="1:15" x14ac:dyDescent="0.25">
      <c r="A1248"/>
      <c r="B1248"/>
      <c r="C1248"/>
      <c r="D1248"/>
      <c r="E1248"/>
      <c r="F1248"/>
      <c r="G1248"/>
      <c r="H1248"/>
      <c r="I1248"/>
      <c r="J1248"/>
      <c r="K1248"/>
      <c r="L1248"/>
      <c r="M1248"/>
      <c r="N1248"/>
      <c r="O1248"/>
    </row>
    <row r="1249" spans="1:15" x14ac:dyDescent="0.25">
      <c r="A1249"/>
      <c r="B1249"/>
      <c r="C1249"/>
      <c r="D1249"/>
      <c r="E1249"/>
      <c r="F1249"/>
      <c r="G1249"/>
      <c r="H1249"/>
      <c r="I1249"/>
      <c r="J1249"/>
      <c r="K1249"/>
      <c r="L1249"/>
      <c r="M1249"/>
      <c r="N1249"/>
      <c r="O1249"/>
    </row>
    <row r="1250" spans="1:15" x14ac:dyDescent="0.25">
      <c r="A1250"/>
      <c r="B1250"/>
      <c r="C1250"/>
      <c r="D1250"/>
      <c r="E1250"/>
      <c r="F1250"/>
      <c r="G1250"/>
      <c r="H1250"/>
      <c r="I1250"/>
      <c r="J1250"/>
      <c r="K1250"/>
      <c r="L1250"/>
      <c r="M1250"/>
      <c r="N1250"/>
      <c r="O1250"/>
    </row>
    <row r="1251" spans="1:15" x14ac:dyDescent="0.25">
      <c r="A1251"/>
      <c r="B1251"/>
      <c r="C1251"/>
      <c r="D1251"/>
      <c r="E1251"/>
      <c r="F1251"/>
      <c r="G1251"/>
      <c r="H1251"/>
      <c r="I1251"/>
      <c r="J1251"/>
      <c r="K1251"/>
      <c r="L1251"/>
      <c r="M1251"/>
      <c r="N1251"/>
      <c r="O1251"/>
    </row>
    <row r="1252" spans="1:15" x14ac:dyDescent="0.25">
      <c r="A1252"/>
      <c r="B1252"/>
      <c r="C1252"/>
      <c r="D1252"/>
      <c r="E1252"/>
      <c r="F1252"/>
      <c r="G1252"/>
      <c r="H1252"/>
      <c r="I1252"/>
      <c r="J1252"/>
      <c r="K1252"/>
      <c r="L1252"/>
      <c r="M1252"/>
      <c r="N1252"/>
      <c r="O1252"/>
    </row>
    <row r="1253" spans="1:15" x14ac:dyDescent="0.25">
      <c r="A1253"/>
      <c r="B1253"/>
      <c r="C1253"/>
      <c r="D1253"/>
      <c r="E1253"/>
      <c r="F1253"/>
      <c r="G1253"/>
      <c r="H1253"/>
      <c r="I1253"/>
      <c r="J1253"/>
      <c r="K1253"/>
      <c r="L1253"/>
      <c r="M1253"/>
      <c r="N1253"/>
      <c r="O1253"/>
    </row>
    <row r="1254" spans="1:15" x14ac:dyDescent="0.25">
      <c r="A1254"/>
      <c r="B1254"/>
      <c r="C1254"/>
      <c r="D1254"/>
      <c r="E1254"/>
      <c r="F1254"/>
      <c r="G1254"/>
      <c r="H1254"/>
      <c r="I1254"/>
      <c r="J1254"/>
      <c r="K1254"/>
      <c r="L1254"/>
      <c r="M1254"/>
      <c r="N1254"/>
      <c r="O1254"/>
    </row>
    <row r="1255" spans="1:15" x14ac:dyDescent="0.25">
      <c r="A1255"/>
      <c r="B1255"/>
      <c r="C1255"/>
      <c r="D1255"/>
      <c r="E1255"/>
      <c r="F1255"/>
      <c r="G1255"/>
      <c r="H1255"/>
      <c r="I1255"/>
      <c r="J1255"/>
      <c r="K1255"/>
      <c r="L1255"/>
      <c r="M1255"/>
      <c r="N1255"/>
      <c r="O1255"/>
    </row>
    <row r="1256" spans="1:15" x14ac:dyDescent="0.25">
      <c r="A1256"/>
      <c r="B1256"/>
      <c r="C1256"/>
      <c r="D1256"/>
      <c r="E1256"/>
      <c r="F1256"/>
      <c r="G1256"/>
      <c r="H1256"/>
      <c r="I1256"/>
      <c r="J1256"/>
      <c r="K1256"/>
      <c r="L1256"/>
      <c r="M1256"/>
      <c r="N1256"/>
      <c r="O1256"/>
    </row>
    <row r="1257" spans="1:15" x14ac:dyDescent="0.25">
      <c r="A1257"/>
      <c r="B1257"/>
      <c r="C1257"/>
      <c r="D1257"/>
      <c r="E1257"/>
      <c r="F1257"/>
      <c r="G1257"/>
      <c r="H1257"/>
      <c r="I1257"/>
      <c r="J1257"/>
      <c r="K1257"/>
      <c r="L1257"/>
      <c r="M1257"/>
      <c r="N1257"/>
      <c r="O1257"/>
    </row>
    <row r="1258" spans="1:15" x14ac:dyDescent="0.25">
      <c r="A1258"/>
      <c r="B1258"/>
      <c r="C1258"/>
      <c r="D1258"/>
      <c r="E1258"/>
      <c r="F1258"/>
      <c r="G1258"/>
      <c r="H1258"/>
      <c r="I1258"/>
      <c r="J1258"/>
      <c r="K1258"/>
      <c r="L1258"/>
      <c r="M1258"/>
      <c r="N1258"/>
      <c r="O1258"/>
    </row>
    <row r="1259" spans="1:15" x14ac:dyDescent="0.25">
      <c r="A1259"/>
      <c r="B1259"/>
      <c r="C1259"/>
      <c r="D1259"/>
      <c r="E1259"/>
      <c r="F1259"/>
      <c r="G1259"/>
      <c r="H1259"/>
      <c r="I1259"/>
      <c r="J1259"/>
      <c r="K1259"/>
      <c r="L1259"/>
      <c r="M1259"/>
      <c r="N1259"/>
      <c r="O1259"/>
    </row>
    <row r="1260" spans="1:15" x14ac:dyDescent="0.25">
      <c r="A1260"/>
      <c r="B1260"/>
      <c r="C1260"/>
      <c r="D1260"/>
      <c r="E1260"/>
      <c r="F1260"/>
      <c r="G1260"/>
      <c r="H1260"/>
      <c r="I1260"/>
      <c r="J1260"/>
      <c r="K1260"/>
      <c r="L1260"/>
      <c r="M1260"/>
      <c r="N1260"/>
      <c r="O1260"/>
    </row>
    <row r="1261" spans="1:15" x14ac:dyDescent="0.25">
      <c r="A1261"/>
      <c r="B1261"/>
      <c r="C1261"/>
      <c r="D1261"/>
      <c r="E1261"/>
      <c r="F1261"/>
      <c r="G1261"/>
      <c r="H1261"/>
      <c r="I1261"/>
      <c r="J1261"/>
      <c r="K1261"/>
      <c r="L1261"/>
      <c r="M1261"/>
      <c r="N1261"/>
      <c r="O1261"/>
    </row>
    <row r="1262" spans="1:15" x14ac:dyDescent="0.25">
      <c r="A1262"/>
      <c r="B1262"/>
      <c r="C1262"/>
      <c r="D1262"/>
      <c r="E1262"/>
      <c r="F1262"/>
      <c r="G1262"/>
      <c r="H1262"/>
      <c r="I1262"/>
      <c r="J1262"/>
      <c r="K1262"/>
      <c r="L1262"/>
      <c r="M1262"/>
      <c r="N1262"/>
      <c r="O1262"/>
    </row>
    <row r="1263" spans="1:15" x14ac:dyDescent="0.25">
      <c r="A1263"/>
      <c r="B1263"/>
      <c r="C1263"/>
      <c r="D1263"/>
      <c r="E1263"/>
      <c r="F1263"/>
      <c r="G1263"/>
      <c r="H1263"/>
      <c r="I1263"/>
      <c r="J1263"/>
      <c r="K1263"/>
      <c r="L1263"/>
      <c r="M1263"/>
      <c r="N1263"/>
      <c r="O1263"/>
    </row>
    <row r="1264" spans="1:15" x14ac:dyDescent="0.25">
      <c r="A1264"/>
      <c r="B1264"/>
      <c r="C1264"/>
      <c r="D1264"/>
      <c r="E1264"/>
      <c r="F1264"/>
      <c r="G1264"/>
      <c r="H1264"/>
      <c r="I1264"/>
      <c r="J1264"/>
      <c r="K1264"/>
      <c r="L1264"/>
      <c r="M1264"/>
      <c r="N1264"/>
      <c r="O1264"/>
    </row>
    <row r="1265" spans="1:15" x14ac:dyDescent="0.25">
      <c r="A1265"/>
      <c r="B1265"/>
      <c r="C1265"/>
      <c r="D1265"/>
      <c r="E1265"/>
      <c r="F1265"/>
      <c r="G1265"/>
      <c r="H1265"/>
      <c r="I1265"/>
      <c r="J1265"/>
      <c r="K1265"/>
      <c r="L1265"/>
      <c r="M1265"/>
      <c r="N1265"/>
      <c r="O1265"/>
    </row>
    <row r="1266" spans="1:15" x14ac:dyDescent="0.25">
      <c r="A1266"/>
      <c r="B1266"/>
      <c r="C1266"/>
      <c r="D1266"/>
      <c r="E1266"/>
      <c r="F1266"/>
      <c r="G1266"/>
      <c r="H1266"/>
      <c r="I1266"/>
      <c r="J1266"/>
      <c r="K1266"/>
      <c r="L1266"/>
      <c r="M1266"/>
      <c r="N1266"/>
      <c r="O1266"/>
    </row>
    <row r="1267" spans="1:15" x14ac:dyDescent="0.25">
      <c r="A1267"/>
      <c r="B1267"/>
      <c r="C1267"/>
      <c r="D1267"/>
      <c r="E1267"/>
      <c r="F1267"/>
      <c r="G1267"/>
      <c r="H1267"/>
      <c r="I1267"/>
      <c r="J1267"/>
      <c r="K1267"/>
      <c r="L1267"/>
      <c r="M1267"/>
      <c r="N1267"/>
      <c r="O1267"/>
    </row>
    <row r="1268" spans="1:15" x14ac:dyDescent="0.25">
      <c r="A1268"/>
      <c r="B1268"/>
      <c r="C1268"/>
      <c r="D1268"/>
      <c r="E1268"/>
      <c r="F1268"/>
      <c r="G1268"/>
      <c r="H1268"/>
      <c r="I1268"/>
      <c r="J1268"/>
      <c r="K1268"/>
      <c r="L1268"/>
      <c r="M1268"/>
      <c r="N1268"/>
      <c r="O1268"/>
    </row>
    <row r="1269" spans="1:15" x14ac:dyDescent="0.25">
      <c r="A1269"/>
      <c r="B1269"/>
      <c r="C1269"/>
      <c r="D1269"/>
      <c r="E1269"/>
      <c r="F1269"/>
      <c r="G1269"/>
      <c r="H1269"/>
      <c r="I1269"/>
      <c r="J1269"/>
      <c r="K1269"/>
      <c r="L1269"/>
      <c r="M1269"/>
      <c r="N1269"/>
      <c r="O1269"/>
    </row>
    <row r="1270" spans="1:15" x14ac:dyDescent="0.25">
      <c r="A1270"/>
      <c r="B1270"/>
      <c r="C1270"/>
      <c r="D1270"/>
      <c r="E1270"/>
      <c r="F1270"/>
      <c r="G1270"/>
      <c r="H1270"/>
      <c r="I1270"/>
      <c r="J1270"/>
      <c r="K1270"/>
      <c r="L1270"/>
      <c r="M1270"/>
      <c r="N1270"/>
      <c r="O1270"/>
    </row>
    <row r="1271" spans="1:15" x14ac:dyDescent="0.25">
      <c r="A1271"/>
      <c r="B1271"/>
      <c r="C1271"/>
      <c r="D1271"/>
      <c r="E1271"/>
      <c r="F1271"/>
      <c r="G1271"/>
      <c r="H1271"/>
      <c r="I1271"/>
      <c r="J1271"/>
      <c r="K1271"/>
      <c r="L1271"/>
      <c r="M1271"/>
      <c r="N1271"/>
      <c r="O1271"/>
    </row>
    <row r="1272" spans="1:15" x14ac:dyDescent="0.25">
      <c r="A1272"/>
      <c r="B1272"/>
      <c r="C1272"/>
      <c r="D1272"/>
      <c r="E1272"/>
      <c r="F1272"/>
      <c r="G1272"/>
      <c r="H1272"/>
      <c r="I1272"/>
      <c r="J1272"/>
      <c r="K1272"/>
      <c r="L1272"/>
      <c r="M1272"/>
      <c r="N1272"/>
      <c r="O1272"/>
    </row>
    <row r="1273" spans="1:15" x14ac:dyDescent="0.25">
      <c r="A1273"/>
      <c r="B1273"/>
      <c r="C1273"/>
      <c r="D1273"/>
      <c r="E1273"/>
      <c r="F1273"/>
      <c r="G1273"/>
      <c r="H1273"/>
      <c r="I1273"/>
      <c r="J1273"/>
      <c r="K1273"/>
      <c r="L1273"/>
      <c r="M1273"/>
      <c r="N1273"/>
      <c r="O1273"/>
    </row>
    <row r="1274" spans="1:15" x14ac:dyDescent="0.25">
      <c r="A1274"/>
      <c r="B1274"/>
      <c r="C1274"/>
      <c r="D1274"/>
      <c r="E1274"/>
      <c r="F1274"/>
      <c r="G1274"/>
      <c r="H1274"/>
      <c r="I1274"/>
      <c r="J1274"/>
      <c r="K1274"/>
      <c r="L1274"/>
      <c r="M1274"/>
      <c r="N1274"/>
      <c r="O1274"/>
    </row>
    <row r="1275" spans="1:15" x14ac:dyDescent="0.25">
      <c r="A1275"/>
      <c r="B1275"/>
      <c r="C1275"/>
      <c r="D1275"/>
      <c r="E1275"/>
      <c r="F1275"/>
      <c r="G1275"/>
      <c r="H1275"/>
      <c r="I1275"/>
      <c r="J1275"/>
      <c r="K1275"/>
      <c r="L1275"/>
      <c r="M1275"/>
      <c r="N1275"/>
      <c r="O1275"/>
    </row>
    <row r="1276" spans="1:15" x14ac:dyDescent="0.25">
      <c r="A1276"/>
      <c r="B1276"/>
      <c r="C1276"/>
      <c r="D1276"/>
      <c r="E1276"/>
      <c r="F1276"/>
      <c r="G1276"/>
      <c r="H1276"/>
      <c r="I1276"/>
      <c r="J1276"/>
      <c r="K1276"/>
      <c r="L1276"/>
      <c r="M1276"/>
      <c r="N1276"/>
      <c r="O1276"/>
    </row>
    <row r="1277" spans="1:15" x14ac:dyDescent="0.25">
      <c r="A1277"/>
      <c r="B1277"/>
      <c r="C1277"/>
      <c r="D1277"/>
      <c r="E1277"/>
      <c r="F1277"/>
      <c r="G1277"/>
      <c r="H1277"/>
      <c r="I1277"/>
      <c r="J1277"/>
      <c r="K1277"/>
      <c r="L1277"/>
      <c r="M1277"/>
      <c r="N1277"/>
      <c r="O1277"/>
    </row>
    <row r="1278" spans="1:15" x14ac:dyDescent="0.25">
      <c r="A1278"/>
      <c r="B1278"/>
      <c r="C1278"/>
      <c r="D1278"/>
      <c r="E1278"/>
      <c r="F1278"/>
      <c r="G1278"/>
      <c r="H1278"/>
      <c r="I1278"/>
      <c r="J1278"/>
      <c r="K1278"/>
      <c r="L1278"/>
      <c r="M1278"/>
      <c r="N1278"/>
      <c r="O1278"/>
    </row>
    <row r="1279" spans="1:15" x14ac:dyDescent="0.25">
      <c r="A1279"/>
      <c r="B1279"/>
      <c r="C1279"/>
      <c r="D1279"/>
      <c r="E1279"/>
      <c r="F1279"/>
      <c r="G1279"/>
      <c r="H1279"/>
      <c r="I1279"/>
      <c r="J1279"/>
      <c r="K1279"/>
      <c r="L1279"/>
      <c r="M1279"/>
      <c r="N1279"/>
      <c r="O1279"/>
    </row>
    <row r="1280" spans="1:15" x14ac:dyDescent="0.25">
      <c r="A1280"/>
      <c r="B1280"/>
      <c r="C1280"/>
      <c r="D1280"/>
      <c r="E1280"/>
      <c r="F1280"/>
      <c r="G1280"/>
      <c r="H1280"/>
      <c r="I1280"/>
      <c r="J1280"/>
      <c r="K1280"/>
      <c r="L1280"/>
      <c r="M1280"/>
      <c r="N1280"/>
      <c r="O1280"/>
    </row>
    <row r="1281" spans="1:15" x14ac:dyDescent="0.25">
      <c r="A1281"/>
      <c r="B1281"/>
      <c r="C1281"/>
      <c r="D1281"/>
      <c r="E1281"/>
      <c r="F1281"/>
      <c r="G1281"/>
      <c r="H1281"/>
      <c r="I1281"/>
      <c r="J1281"/>
      <c r="K1281"/>
      <c r="L1281"/>
      <c r="M1281"/>
      <c r="N1281"/>
      <c r="O1281"/>
    </row>
    <row r="1282" spans="1:15" x14ac:dyDescent="0.25">
      <c r="A1282"/>
      <c r="B1282"/>
      <c r="C1282"/>
      <c r="D1282"/>
      <c r="E1282"/>
      <c r="F1282"/>
      <c r="G1282"/>
      <c r="H1282"/>
      <c r="I1282"/>
      <c r="J1282"/>
      <c r="K1282"/>
      <c r="L1282"/>
      <c r="M1282"/>
      <c r="N1282"/>
      <c r="O1282"/>
    </row>
    <row r="1283" spans="1:15" x14ac:dyDescent="0.25">
      <c r="A1283"/>
      <c r="B1283"/>
      <c r="C1283"/>
      <c r="D1283"/>
      <c r="E1283"/>
      <c r="F1283"/>
      <c r="G1283"/>
      <c r="H1283"/>
      <c r="I1283"/>
      <c r="J1283"/>
      <c r="K1283"/>
      <c r="L1283"/>
      <c r="M1283"/>
      <c r="N1283"/>
      <c r="O1283"/>
    </row>
    <row r="1284" spans="1:15" x14ac:dyDescent="0.25">
      <c r="A1284"/>
      <c r="B1284"/>
      <c r="C1284"/>
      <c r="D1284"/>
      <c r="E1284"/>
      <c r="F1284"/>
      <c r="G1284"/>
      <c r="H1284"/>
      <c r="I1284"/>
      <c r="J1284"/>
      <c r="K1284"/>
      <c r="L1284"/>
      <c r="M1284"/>
      <c r="N1284"/>
      <c r="O1284"/>
    </row>
    <row r="1285" spans="1:15" x14ac:dyDescent="0.25">
      <c r="A1285"/>
      <c r="B1285"/>
      <c r="C1285"/>
      <c r="D1285"/>
      <c r="E1285"/>
      <c r="F1285"/>
      <c r="G1285"/>
      <c r="H1285"/>
      <c r="I1285"/>
      <c r="J1285"/>
      <c r="K1285"/>
      <c r="L1285"/>
      <c r="M1285"/>
      <c r="N1285"/>
      <c r="O1285"/>
    </row>
    <row r="1286" spans="1:15" x14ac:dyDescent="0.25">
      <c r="A1286"/>
      <c r="B1286"/>
      <c r="C1286"/>
      <c r="D1286"/>
      <c r="E1286"/>
      <c r="F1286"/>
      <c r="G1286"/>
      <c r="H1286"/>
      <c r="I1286"/>
      <c r="J1286"/>
      <c r="K1286"/>
      <c r="L1286"/>
      <c r="M1286"/>
      <c r="N1286"/>
      <c r="O1286"/>
    </row>
    <row r="1287" spans="1:15" x14ac:dyDescent="0.25">
      <c r="A1287"/>
      <c r="B1287"/>
      <c r="C1287"/>
      <c r="D1287"/>
      <c r="E1287"/>
      <c r="F1287"/>
      <c r="G1287"/>
      <c r="H1287"/>
      <c r="I1287"/>
      <c r="J1287"/>
      <c r="K1287"/>
      <c r="L1287"/>
      <c r="M1287"/>
      <c r="N1287"/>
      <c r="O1287"/>
    </row>
    <row r="1288" spans="1:15" x14ac:dyDescent="0.25">
      <c r="A1288"/>
      <c r="B1288"/>
      <c r="C1288"/>
      <c r="D1288"/>
      <c r="E1288"/>
      <c r="F1288"/>
      <c r="G1288"/>
      <c r="H1288"/>
      <c r="I1288"/>
      <c r="J1288"/>
      <c r="K1288"/>
      <c r="L1288"/>
      <c r="M1288"/>
      <c r="N1288"/>
      <c r="O1288"/>
    </row>
    <row r="1289" spans="1:15" x14ac:dyDescent="0.25">
      <c r="A1289"/>
      <c r="B1289"/>
      <c r="C1289"/>
      <c r="D1289"/>
      <c r="E1289"/>
      <c r="F1289"/>
      <c r="G1289"/>
      <c r="H1289"/>
      <c r="I1289"/>
      <c r="J1289"/>
      <c r="K1289"/>
      <c r="L1289"/>
      <c r="M1289"/>
      <c r="N1289"/>
      <c r="O1289"/>
    </row>
    <row r="1290" spans="1:15" x14ac:dyDescent="0.25">
      <c r="A1290"/>
      <c r="B1290"/>
      <c r="C1290"/>
      <c r="D1290"/>
      <c r="E1290"/>
      <c r="F1290"/>
      <c r="G1290"/>
      <c r="H1290"/>
      <c r="I1290"/>
      <c r="J1290"/>
      <c r="K1290"/>
      <c r="L1290"/>
      <c r="M1290"/>
      <c r="N1290"/>
      <c r="O1290"/>
    </row>
    <row r="1291" spans="1:15" x14ac:dyDescent="0.25">
      <c r="A1291"/>
      <c r="B1291"/>
      <c r="C1291"/>
      <c r="D1291"/>
      <c r="E1291"/>
      <c r="F1291"/>
      <c r="G1291"/>
      <c r="H1291"/>
      <c r="I1291"/>
      <c r="J1291"/>
      <c r="K1291"/>
      <c r="L1291"/>
      <c r="M1291"/>
      <c r="N1291"/>
      <c r="O1291"/>
    </row>
    <row r="1292" spans="1:15" x14ac:dyDescent="0.25">
      <c r="A1292"/>
      <c r="B1292"/>
      <c r="C1292"/>
      <c r="D1292"/>
      <c r="E1292"/>
      <c r="F1292"/>
      <c r="G1292"/>
      <c r="H1292"/>
      <c r="I1292"/>
      <c r="J1292"/>
      <c r="K1292"/>
      <c r="L1292"/>
      <c r="M1292"/>
      <c r="N1292"/>
      <c r="O1292"/>
    </row>
    <row r="1293" spans="1:15" x14ac:dyDescent="0.25">
      <c r="A1293"/>
      <c r="B1293"/>
      <c r="C1293"/>
      <c r="D1293"/>
      <c r="E1293"/>
      <c r="F1293"/>
      <c r="G1293"/>
      <c r="H1293"/>
      <c r="I1293"/>
      <c r="J1293"/>
      <c r="K1293"/>
      <c r="L1293"/>
      <c r="M1293"/>
      <c r="N1293"/>
      <c r="O1293"/>
    </row>
    <row r="1294" spans="1:15" x14ac:dyDescent="0.25">
      <c r="A1294"/>
      <c r="B1294"/>
      <c r="C1294"/>
      <c r="D1294"/>
      <c r="E1294"/>
      <c r="F1294"/>
      <c r="G1294"/>
      <c r="H1294"/>
      <c r="I1294"/>
      <c r="J1294"/>
      <c r="K1294"/>
      <c r="L1294"/>
      <c r="M1294"/>
      <c r="N1294"/>
      <c r="O1294"/>
    </row>
    <row r="1295" spans="1:15" x14ac:dyDescent="0.25">
      <c r="A1295"/>
      <c r="B1295"/>
      <c r="C1295"/>
      <c r="D1295"/>
      <c r="E1295"/>
      <c r="F1295"/>
      <c r="G1295"/>
      <c r="H1295"/>
      <c r="I1295"/>
      <c r="J1295"/>
      <c r="K1295"/>
      <c r="L1295"/>
      <c r="M1295"/>
      <c r="N1295"/>
      <c r="O1295"/>
    </row>
    <row r="1296" spans="1:15" x14ac:dyDescent="0.25">
      <c r="A1296"/>
      <c r="B1296"/>
      <c r="C1296"/>
      <c r="D1296"/>
      <c r="E1296"/>
      <c r="F1296"/>
      <c r="G1296"/>
      <c r="H1296"/>
      <c r="I1296"/>
      <c r="J1296"/>
      <c r="K1296"/>
      <c r="L1296"/>
      <c r="M1296"/>
      <c r="N1296"/>
      <c r="O1296"/>
    </row>
    <row r="1297" spans="1:15" x14ac:dyDescent="0.25">
      <c r="A1297"/>
      <c r="B1297"/>
      <c r="C1297"/>
      <c r="D1297"/>
      <c r="E1297"/>
      <c r="F1297"/>
      <c r="G1297"/>
      <c r="H1297"/>
      <c r="I1297"/>
      <c r="J1297"/>
      <c r="K1297"/>
      <c r="L1297"/>
      <c r="M1297"/>
      <c r="N1297"/>
      <c r="O1297"/>
    </row>
    <row r="1298" spans="1:15" x14ac:dyDescent="0.25">
      <c r="A1298"/>
      <c r="B1298"/>
      <c r="C1298"/>
      <c r="D1298"/>
      <c r="E1298"/>
      <c r="F1298"/>
      <c r="G1298"/>
      <c r="H1298"/>
      <c r="I1298"/>
      <c r="J1298"/>
      <c r="K1298"/>
      <c r="L1298"/>
      <c r="M1298"/>
      <c r="N1298"/>
      <c r="O1298"/>
    </row>
    <row r="1299" spans="1:15" x14ac:dyDescent="0.25">
      <c r="A1299"/>
      <c r="B1299"/>
      <c r="C1299"/>
      <c r="D1299"/>
      <c r="E1299"/>
      <c r="F1299"/>
      <c r="G1299"/>
      <c r="H1299"/>
      <c r="I1299"/>
      <c r="J1299"/>
      <c r="K1299"/>
      <c r="L1299"/>
      <c r="M1299"/>
      <c r="N1299"/>
      <c r="O1299"/>
    </row>
    <row r="1300" spans="1:15" x14ac:dyDescent="0.25">
      <c r="A1300"/>
      <c r="B1300"/>
      <c r="C1300"/>
      <c r="D1300"/>
      <c r="E1300"/>
      <c r="F1300"/>
      <c r="G1300"/>
      <c r="H1300"/>
      <c r="I1300"/>
      <c r="J1300"/>
      <c r="K1300"/>
      <c r="L1300"/>
      <c r="M1300"/>
      <c r="N1300"/>
      <c r="O1300"/>
    </row>
    <row r="1301" spans="1:15" x14ac:dyDescent="0.25">
      <c r="A1301"/>
      <c r="B1301"/>
      <c r="C1301"/>
      <c r="D1301"/>
      <c r="E1301"/>
      <c r="F1301"/>
      <c r="G1301"/>
      <c r="H1301"/>
      <c r="I1301"/>
      <c r="J1301"/>
      <c r="K1301"/>
      <c r="L1301"/>
      <c r="M1301"/>
      <c r="N1301"/>
      <c r="O1301"/>
    </row>
    <row r="1302" spans="1:15" x14ac:dyDescent="0.25">
      <c r="A1302"/>
      <c r="B1302"/>
      <c r="C1302"/>
      <c r="D1302"/>
      <c r="E1302"/>
      <c r="F1302"/>
      <c r="G1302"/>
      <c r="H1302"/>
      <c r="I1302"/>
      <c r="J1302"/>
      <c r="K1302"/>
      <c r="L1302"/>
      <c r="M1302"/>
      <c r="N1302"/>
      <c r="O1302"/>
    </row>
    <row r="1303" spans="1:15" x14ac:dyDescent="0.25">
      <c r="A1303"/>
      <c r="B1303"/>
      <c r="C1303"/>
      <c r="D1303"/>
      <c r="E1303"/>
      <c r="F1303"/>
      <c r="G1303"/>
      <c r="H1303"/>
      <c r="I1303"/>
      <c r="J1303"/>
      <c r="K1303"/>
      <c r="L1303"/>
      <c r="M1303"/>
      <c r="N1303"/>
      <c r="O1303"/>
    </row>
    <row r="1304" spans="1:15" x14ac:dyDescent="0.25">
      <c r="A1304"/>
      <c r="B1304"/>
      <c r="C1304"/>
      <c r="D1304"/>
      <c r="E1304"/>
      <c r="F1304"/>
      <c r="G1304"/>
      <c r="H1304"/>
      <c r="I1304"/>
      <c r="J1304"/>
      <c r="K1304"/>
      <c r="L1304"/>
      <c r="M1304"/>
      <c r="N1304"/>
      <c r="O1304"/>
    </row>
    <row r="1305" spans="1:15" x14ac:dyDescent="0.25">
      <c r="A1305"/>
      <c r="B1305"/>
      <c r="C1305"/>
      <c r="D1305"/>
      <c r="E1305"/>
      <c r="F1305"/>
      <c r="G1305"/>
      <c r="H1305"/>
      <c r="I1305"/>
      <c r="J1305"/>
      <c r="K1305"/>
      <c r="L1305"/>
      <c r="M1305"/>
      <c r="N1305"/>
      <c r="O1305"/>
    </row>
    <row r="1306" spans="1:15" x14ac:dyDescent="0.25">
      <c r="A1306"/>
      <c r="B1306"/>
      <c r="C1306"/>
      <c r="D1306"/>
      <c r="E1306"/>
      <c r="F1306"/>
      <c r="G1306"/>
      <c r="H1306"/>
      <c r="I1306"/>
      <c r="J1306"/>
      <c r="K1306"/>
      <c r="L1306"/>
      <c r="M1306"/>
      <c r="N1306"/>
      <c r="O1306"/>
    </row>
    <row r="1307" spans="1:15" x14ac:dyDescent="0.25">
      <c r="A1307"/>
      <c r="B1307"/>
      <c r="C1307"/>
      <c r="D1307"/>
      <c r="E1307"/>
      <c r="F1307"/>
      <c r="G1307"/>
      <c r="H1307"/>
      <c r="I1307"/>
      <c r="J1307"/>
      <c r="K1307"/>
      <c r="L1307"/>
      <c r="M1307"/>
      <c r="N1307"/>
      <c r="O1307"/>
    </row>
    <row r="1308" spans="1:15" x14ac:dyDescent="0.25">
      <c r="A1308"/>
      <c r="B1308"/>
      <c r="C1308"/>
      <c r="D1308"/>
      <c r="E1308"/>
      <c r="F1308"/>
      <c r="G1308"/>
      <c r="H1308"/>
      <c r="I1308"/>
      <c r="J1308"/>
      <c r="K1308"/>
      <c r="L1308"/>
      <c r="M1308"/>
      <c r="N1308"/>
      <c r="O1308"/>
    </row>
    <row r="1309" spans="1:15" x14ac:dyDescent="0.25">
      <c r="A1309"/>
      <c r="B1309"/>
      <c r="C1309"/>
      <c r="D1309"/>
      <c r="E1309"/>
      <c r="F1309"/>
      <c r="G1309"/>
      <c r="H1309"/>
      <c r="I1309"/>
      <c r="J1309"/>
      <c r="K1309"/>
      <c r="L1309"/>
      <c r="M1309"/>
      <c r="N1309"/>
      <c r="O1309"/>
    </row>
    <row r="1310" spans="1:15" x14ac:dyDescent="0.25">
      <c r="A1310"/>
      <c r="B1310"/>
      <c r="C1310"/>
      <c r="D1310"/>
      <c r="E1310"/>
      <c r="F1310"/>
      <c r="G1310"/>
      <c r="H1310"/>
      <c r="I1310"/>
      <c r="J1310"/>
      <c r="K1310"/>
      <c r="L1310"/>
      <c r="M1310"/>
      <c r="N1310"/>
      <c r="O1310"/>
    </row>
    <row r="1311" spans="1:15" x14ac:dyDescent="0.25">
      <c r="A1311"/>
      <c r="B1311"/>
      <c r="C1311"/>
      <c r="D1311"/>
      <c r="E1311"/>
      <c r="F1311"/>
      <c r="G1311"/>
      <c r="H1311"/>
      <c r="I1311"/>
      <c r="J1311"/>
      <c r="K1311"/>
      <c r="L1311"/>
      <c r="M1311"/>
      <c r="N1311"/>
      <c r="O1311"/>
    </row>
    <row r="1312" spans="1:15" x14ac:dyDescent="0.25">
      <c r="A1312"/>
      <c r="B1312"/>
      <c r="C1312"/>
      <c r="D1312"/>
      <c r="E1312"/>
      <c r="F1312"/>
      <c r="G1312"/>
      <c r="H1312"/>
      <c r="I1312"/>
      <c r="J1312"/>
      <c r="K1312"/>
      <c r="L1312"/>
      <c r="M1312"/>
      <c r="N1312"/>
      <c r="O1312"/>
    </row>
    <row r="1313" spans="1:15" x14ac:dyDescent="0.25">
      <c r="A1313"/>
      <c r="B1313"/>
      <c r="C1313"/>
      <c r="D1313"/>
      <c r="E1313"/>
      <c r="F1313"/>
      <c r="G1313"/>
      <c r="H1313"/>
      <c r="I1313"/>
      <c r="J1313"/>
      <c r="K1313"/>
      <c r="L1313"/>
      <c r="M1313"/>
      <c r="N1313"/>
      <c r="O1313"/>
    </row>
    <row r="1314" spans="1:15" x14ac:dyDescent="0.25">
      <c r="A1314"/>
      <c r="B1314"/>
      <c r="C1314"/>
      <c r="D1314"/>
      <c r="E1314"/>
      <c r="F1314"/>
      <c r="G1314"/>
      <c r="H1314"/>
      <c r="I1314"/>
      <c r="J1314"/>
      <c r="K1314"/>
      <c r="L1314"/>
      <c r="M1314"/>
      <c r="N1314"/>
      <c r="O1314"/>
    </row>
    <row r="1315" spans="1:15" x14ac:dyDescent="0.25">
      <c r="A1315"/>
      <c r="B1315"/>
      <c r="C1315"/>
      <c r="D1315"/>
      <c r="E1315"/>
      <c r="F1315"/>
      <c r="G1315"/>
      <c r="H1315"/>
      <c r="I1315"/>
      <c r="J1315"/>
      <c r="K1315"/>
      <c r="L1315"/>
      <c r="M1315"/>
      <c r="N1315"/>
      <c r="O1315"/>
    </row>
    <row r="1316" spans="1:15" x14ac:dyDescent="0.25">
      <c r="A1316"/>
      <c r="B1316"/>
      <c r="C1316"/>
      <c r="D1316"/>
      <c r="E1316"/>
      <c r="F1316"/>
      <c r="G1316"/>
      <c r="H1316"/>
      <c r="I1316"/>
      <c r="J1316"/>
      <c r="K1316"/>
      <c r="L1316"/>
      <c r="M1316"/>
      <c r="N1316"/>
      <c r="O1316"/>
    </row>
    <row r="1317" spans="1:15" x14ac:dyDescent="0.25">
      <c r="A1317"/>
      <c r="B1317"/>
      <c r="C1317"/>
      <c r="D1317"/>
      <c r="E1317"/>
      <c r="F1317"/>
      <c r="G1317"/>
      <c r="H1317"/>
      <c r="I1317"/>
      <c r="J1317"/>
      <c r="K1317"/>
      <c r="L1317"/>
      <c r="M1317"/>
      <c r="N1317"/>
      <c r="O1317"/>
    </row>
    <row r="1318" spans="1:15" x14ac:dyDescent="0.25">
      <c r="A1318"/>
      <c r="B1318"/>
      <c r="C1318"/>
      <c r="D1318"/>
      <c r="E1318"/>
      <c r="F1318"/>
      <c r="G1318"/>
      <c r="H1318"/>
      <c r="I1318"/>
      <c r="J1318"/>
      <c r="K1318"/>
      <c r="L1318"/>
      <c r="M1318"/>
      <c r="N1318"/>
      <c r="O1318"/>
    </row>
    <row r="1319" spans="1:15" x14ac:dyDescent="0.25">
      <c r="A1319"/>
      <c r="B1319"/>
      <c r="C1319"/>
      <c r="D1319"/>
      <c r="E1319"/>
      <c r="F1319"/>
      <c r="G1319"/>
      <c r="H1319"/>
      <c r="I1319"/>
      <c r="J1319"/>
      <c r="K1319"/>
      <c r="L1319"/>
      <c r="M1319"/>
      <c r="N1319"/>
      <c r="O1319"/>
    </row>
    <row r="1320" spans="1:15" x14ac:dyDescent="0.25">
      <c r="A1320"/>
      <c r="B1320"/>
      <c r="C1320"/>
      <c r="D1320"/>
      <c r="E1320"/>
      <c r="F1320"/>
      <c r="G1320"/>
      <c r="H1320"/>
      <c r="I1320"/>
      <c r="J1320"/>
      <c r="K1320"/>
      <c r="L1320"/>
      <c r="M1320"/>
      <c r="N1320"/>
      <c r="O1320"/>
    </row>
    <row r="1321" spans="1:15" x14ac:dyDescent="0.25">
      <c r="A1321"/>
      <c r="B1321"/>
      <c r="C1321"/>
      <c r="D1321"/>
      <c r="E1321"/>
      <c r="F1321"/>
      <c r="G1321"/>
      <c r="H1321"/>
      <c r="I1321"/>
      <c r="J1321"/>
      <c r="K1321"/>
      <c r="L1321"/>
      <c r="M1321"/>
      <c r="N1321"/>
      <c r="O1321"/>
    </row>
    <row r="1322" spans="1:15" x14ac:dyDescent="0.25">
      <c r="A1322"/>
      <c r="B1322"/>
      <c r="C1322"/>
      <c r="D1322"/>
      <c r="E1322"/>
      <c r="F1322"/>
      <c r="G1322"/>
      <c r="H1322"/>
      <c r="I1322"/>
      <c r="J1322"/>
      <c r="K1322"/>
      <c r="L1322"/>
      <c r="M1322"/>
      <c r="N1322"/>
      <c r="O1322"/>
    </row>
    <row r="1323" spans="1:15" x14ac:dyDescent="0.25">
      <c r="A1323"/>
      <c r="B1323"/>
      <c r="C1323"/>
      <c r="D1323"/>
      <c r="E1323"/>
      <c r="F1323"/>
      <c r="G1323"/>
      <c r="H1323"/>
      <c r="I1323"/>
      <c r="J1323"/>
      <c r="K1323"/>
      <c r="L1323"/>
      <c r="M1323"/>
      <c r="N1323"/>
      <c r="O1323"/>
    </row>
    <row r="1324" spans="1:15" x14ac:dyDescent="0.25">
      <c r="A1324"/>
      <c r="B1324"/>
      <c r="C1324"/>
      <c r="D1324"/>
      <c r="E1324"/>
      <c r="F1324"/>
      <c r="G1324"/>
      <c r="H1324"/>
      <c r="I1324"/>
      <c r="J1324"/>
      <c r="K1324"/>
      <c r="L1324"/>
      <c r="M1324"/>
      <c r="N1324"/>
      <c r="O1324"/>
    </row>
    <row r="1325" spans="1:15" x14ac:dyDescent="0.25">
      <c r="A1325"/>
      <c r="B1325"/>
      <c r="C1325"/>
      <c r="D1325"/>
      <c r="E1325"/>
      <c r="F1325"/>
      <c r="G1325"/>
      <c r="H1325"/>
      <c r="I1325"/>
      <c r="J1325"/>
      <c r="K1325"/>
      <c r="L1325"/>
      <c r="M1325"/>
      <c r="N1325"/>
      <c r="O1325"/>
    </row>
    <row r="1326" spans="1:15" x14ac:dyDescent="0.25">
      <c r="A1326"/>
      <c r="B1326"/>
      <c r="C1326"/>
      <c r="D1326"/>
      <c r="E1326"/>
      <c r="F1326"/>
      <c r="G1326"/>
      <c r="H1326"/>
      <c r="I1326"/>
      <c r="J1326"/>
      <c r="K1326"/>
      <c r="L1326"/>
      <c r="M1326"/>
      <c r="N1326"/>
      <c r="O1326"/>
    </row>
    <row r="1327" spans="1:15" x14ac:dyDescent="0.25">
      <c r="A1327"/>
      <c r="B1327"/>
      <c r="C1327"/>
      <c r="D1327"/>
      <c r="E1327"/>
      <c r="F1327"/>
      <c r="G1327"/>
      <c r="H1327"/>
      <c r="I1327"/>
      <c r="J1327"/>
      <c r="K1327"/>
      <c r="L1327"/>
      <c r="M1327"/>
      <c r="N1327"/>
      <c r="O1327"/>
    </row>
    <row r="1328" spans="1:15" x14ac:dyDescent="0.25">
      <c r="A1328"/>
      <c r="B1328"/>
      <c r="C1328"/>
      <c r="D1328"/>
      <c r="E1328"/>
      <c r="F1328"/>
      <c r="G1328"/>
      <c r="H1328"/>
      <c r="I1328"/>
      <c r="J1328"/>
      <c r="K1328"/>
      <c r="L1328"/>
      <c r="M1328"/>
      <c r="N1328"/>
      <c r="O1328"/>
    </row>
    <row r="1329" spans="1:15" x14ac:dyDescent="0.25">
      <c r="A1329"/>
      <c r="B1329"/>
      <c r="C1329"/>
      <c r="D1329"/>
      <c r="E1329"/>
      <c r="F1329"/>
      <c r="G1329"/>
      <c r="H1329"/>
      <c r="I1329"/>
      <c r="J1329"/>
      <c r="K1329"/>
      <c r="L1329"/>
      <c r="M1329"/>
      <c r="N1329"/>
      <c r="O1329"/>
    </row>
    <row r="1330" spans="1:15" x14ac:dyDescent="0.25">
      <c r="A1330"/>
      <c r="B1330"/>
      <c r="C1330"/>
      <c r="D1330"/>
      <c r="E1330"/>
      <c r="F1330"/>
      <c r="G1330"/>
      <c r="H1330"/>
      <c r="I1330"/>
      <c r="J1330"/>
      <c r="K1330"/>
      <c r="L1330"/>
      <c r="M1330"/>
      <c r="N1330"/>
      <c r="O1330"/>
    </row>
    <row r="1331" spans="1:15" x14ac:dyDescent="0.25">
      <c r="A1331"/>
      <c r="B1331"/>
      <c r="C1331"/>
      <c r="D1331"/>
      <c r="E1331"/>
      <c r="F1331"/>
      <c r="G1331"/>
      <c r="H1331"/>
      <c r="I1331"/>
      <c r="J1331"/>
      <c r="K1331"/>
      <c r="L1331"/>
      <c r="M1331"/>
      <c r="N1331"/>
      <c r="O1331"/>
    </row>
    <row r="1332" spans="1:15" x14ac:dyDescent="0.25">
      <c r="A1332"/>
      <c r="B1332"/>
      <c r="C1332"/>
      <c r="D1332"/>
      <c r="E1332"/>
      <c r="F1332"/>
      <c r="G1332"/>
      <c r="H1332"/>
      <c r="I1332"/>
      <c r="J1332"/>
      <c r="K1332"/>
      <c r="L1332"/>
      <c r="M1332"/>
      <c r="N1332"/>
      <c r="O1332"/>
    </row>
    <row r="1333" spans="1:15" x14ac:dyDescent="0.25">
      <c r="A1333"/>
      <c r="B1333"/>
      <c r="C1333"/>
      <c r="D1333"/>
      <c r="E1333"/>
      <c r="F1333"/>
      <c r="G1333"/>
      <c r="H1333"/>
      <c r="I1333"/>
      <c r="J1333"/>
      <c r="K1333"/>
      <c r="L1333"/>
      <c r="M1333"/>
      <c r="N1333"/>
      <c r="O1333"/>
    </row>
    <row r="1334" spans="1:15" x14ac:dyDescent="0.25">
      <c r="A1334"/>
      <c r="B1334"/>
      <c r="C1334"/>
      <c r="D1334"/>
      <c r="E1334"/>
      <c r="F1334"/>
      <c r="G1334"/>
      <c r="H1334"/>
      <c r="I1334"/>
      <c r="J1334"/>
      <c r="K1334"/>
      <c r="L1334"/>
      <c r="M1334"/>
      <c r="N1334"/>
      <c r="O1334"/>
    </row>
    <row r="1335" spans="1:15" x14ac:dyDescent="0.25">
      <c r="A1335"/>
      <c r="B1335"/>
      <c r="C1335"/>
      <c r="D1335"/>
      <c r="E1335"/>
      <c r="F1335"/>
      <c r="G1335"/>
      <c r="H1335"/>
      <c r="I1335"/>
      <c r="J1335"/>
      <c r="K1335"/>
      <c r="L1335"/>
      <c r="M1335"/>
      <c r="N1335"/>
      <c r="O1335"/>
    </row>
    <row r="1336" spans="1:15" x14ac:dyDescent="0.25">
      <c r="A1336"/>
      <c r="B1336"/>
      <c r="C1336"/>
      <c r="D1336"/>
      <c r="E1336"/>
      <c r="F1336"/>
      <c r="G1336"/>
      <c r="H1336"/>
      <c r="I1336"/>
      <c r="J1336"/>
      <c r="K1336"/>
      <c r="L1336"/>
      <c r="M1336"/>
      <c r="N1336"/>
      <c r="O1336"/>
    </row>
    <row r="1337" spans="1:15" x14ac:dyDescent="0.25">
      <c r="A1337"/>
      <c r="B1337"/>
      <c r="C1337"/>
      <c r="D1337"/>
      <c r="E1337"/>
      <c r="F1337"/>
      <c r="G1337"/>
      <c r="H1337"/>
      <c r="I1337"/>
      <c r="J1337"/>
      <c r="K1337"/>
      <c r="L1337"/>
      <c r="M1337"/>
      <c r="N1337"/>
      <c r="O1337"/>
    </row>
    <row r="1338" spans="1:15" x14ac:dyDescent="0.25">
      <c r="A1338"/>
      <c r="B1338"/>
      <c r="C1338"/>
      <c r="D1338"/>
      <c r="E1338"/>
      <c r="F1338"/>
      <c r="G1338"/>
      <c r="H1338"/>
      <c r="I1338"/>
      <c r="J1338"/>
      <c r="K1338"/>
      <c r="L1338"/>
      <c r="M1338"/>
      <c r="N1338"/>
      <c r="O1338"/>
    </row>
    <row r="1339" spans="1:15" x14ac:dyDescent="0.25">
      <c r="A1339"/>
      <c r="B1339"/>
      <c r="C1339"/>
      <c r="D1339"/>
      <c r="E1339"/>
      <c r="F1339"/>
      <c r="G1339"/>
      <c r="H1339"/>
      <c r="I1339"/>
      <c r="J1339"/>
      <c r="K1339"/>
      <c r="L1339"/>
      <c r="M1339"/>
      <c r="N1339"/>
      <c r="O1339"/>
    </row>
    <row r="1340" spans="1:15" x14ac:dyDescent="0.25">
      <c r="A1340"/>
      <c r="B1340"/>
      <c r="C1340"/>
      <c r="D1340"/>
      <c r="E1340"/>
      <c r="F1340"/>
      <c r="G1340"/>
      <c r="H1340"/>
      <c r="I1340"/>
      <c r="J1340"/>
      <c r="K1340"/>
      <c r="L1340"/>
      <c r="M1340"/>
      <c r="N1340"/>
      <c r="O1340"/>
    </row>
    <row r="1341" spans="1:15" x14ac:dyDescent="0.25">
      <c r="A1341"/>
      <c r="B1341"/>
      <c r="C1341"/>
      <c r="D1341"/>
      <c r="E1341"/>
      <c r="F1341"/>
      <c r="G1341"/>
      <c r="H1341"/>
      <c r="I1341"/>
      <c r="J1341"/>
      <c r="K1341"/>
      <c r="L1341"/>
      <c r="M1341"/>
      <c r="N1341"/>
      <c r="O1341"/>
    </row>
    <row r="1342" spans="1:15" x14ac:dyDescent="0.25">
      <c r="A1342"/>
      <c r="B1342"/>
      <c r="C1342"/>
      <c r="D1342"/>
      <c r="E1342"/>
      <c r="F1342"/>
      <c r="G1342"/>
      <c r="H1342"/>
      <c r="I1342"/>
      <c r="J1342"/>
      <c r="K1342"/>
      <c r="L1342"/>
      <c r="M1342"/>
      <c r="N1342"/>
      <c r="O1342"/>
    </row>
    <row r="1343" spans="1:15" x14ac:dyDescent="0.25">
      <c r="A1343"/>
      <c r="B1343"/>
      <c r="C1343"/>
      <c r="D1343"/>
      <c r="E1343"/>
      <c r="F1343"/>
      <c r="G1343"/>
      <c r="H1343"/>
      <c r="I1343"/>
      <c r="J1343"/>
      <c r="K1343"/>
      <c r="L1343"/>
      <c r="M1343"/>
      <c r="N1343"/>
      <c r="O1343"/>
    </row>
    <row r="1344" spans="1:15" x14ac:dyDescent="0.25">
      <c r="A1344"/>
      <c r="B1344"/>
      <c r="C1344"/>
      <c r="D1344"/>
      <c r="E1344"/>
      <c r="F1344"/>
      <c r="G1344"/>
      <c r="H1344"/>
      <c r="I1344"/>
      <c r="J1344"/>
      <c r="K1344"/>
      <c r="L1344"/>
      <c r="M1344"/>
      <c r="N1344"/>
      <c r="O1344"/>
    </row>
    <row r="1345" spans="1:15" x14ac:dyDescent="0.25">
      <c r="A1345"/>
      <c r="B1345"/>
      <c r="C1345"/>
      <c r="D1345"/>
      <c r="E1345"/>
      <c r="F1345"/>
      <c r="G1345"/>
      <c r="H1345"/>
      <c r="I1345"/>
      <c r="J1345"/>
      <c r="K1345"/>
      <c r="L1345"/>
      <c r="M1345"/>
      <c r="N1345"/>
      <c r="O1345"/>
    </row>
    <row r="1346" spans="1:15" x14ac:dyDescent="0.25">
      <c r="A1346"/>
      <c r="B1346"/>
      <c r="C1346"/>
      <c r="D1346"/>
      <c r="E1346"/>
      <c r="F1346"/>
      <c r="G1346"/>
      <c r="H1346"/>
      <c r="I1346"/>
      <c r="J1346"/>
      <c r="K1346"/>
      <c r="L1346"/>
      <c r="M1346"/>
      <c r="N1346"/>
      <c r="O1346"/>
    </row>
    <row r="1347" spans="1:15" x14ac:dyDescent="0.25">
      <c r="A1347"/>
      <c r="B1347"/>
      <c r="C1347"/>
      <c r="D1347"/>
      <c r="E1347"/>
      <c r="F1347"/>
      <c r="G1347"/>
      <c r="H1347"/>
      <c r="I1347"/>
      <c r="J1347"/>
      <c r="K1347"/>
      <c r="L1347"/>
      <c r="M1347"/>
      <c r="N1347"/>
      <c r="O1347"/>
    </row>
    <row r="1348" spans="1:15" x14ac:dyDescent="0.25">
      <c r="A1348"/>
      <c r="B1348"/>
      <c r="C1348"/>
      <c r="D1348"/>
      <c r="E1348"/>
      <c r="F1348"/>
      <c r="G1348"/>
      <c r="H1348"/>
      <c r="I1348"/>
      <c r="J1348"/>
      <c r="K1348"/>
      <c r="L1348"/>
      <c r="M1348"/>
      <c r="N1348"/>
      <c r="O1348"/>
    </row>
    <row r="1349" spans="1:15" x14ac:dyDescent="0.25">
      <c r="A1349"/>
      <c r="B1349"/>
      <c r="C1349"/>
      <c r="D1349"/>
      <c r="E1349"/>
      <c r="F1349"/>
      <c r="G1349"/>
      <c r="H1349"/>
      <c r="I1349"/>
      <c r="J1349"/>
      <c r="K1349"/>
      <c r="L1349"/>
      <c r="M1349"/>
      <c r="N1349"/>
      <c r="O1349"/>
    </row>
    <row r="1350" spans="1:15" x14ac:dyDescent="0.25">
      <c r="A1350"/>
      <c r="B1350"/>
      <c r="C1350"/>
      <c r="D1350"/>
      <c r="E1350"/>
      <c r="F1350"/>
      <c r="G1350"/>
      <c r="H1350"/>
      <c r="I1350"/>
      <c r="J1350"/>
      <c r="K1350"/>
      <c r="L1350"/>
      <c r="M1350"/>
      <c r="N1350"/>
      <c r="O1350"/>
    </row>
    <row r="1351" spans="1:15" x14ac:dyDescent="0.25">
      <c r="A1351"/>
      <c r="B1351"/>
      <c r="C1351"/>
      <c r="D1351"/>
      <c r="E1351"/>
      <c r="F1351"/>
      <c r="G1351"/>
      <c r="H1351"/>
      <c r="I1351"/>
      <c r="J1351"/>
      <c r="K1351"/>
      <c r="L1351"/>
      <c r="M1351"/>
      <c r="N1351"/>
      <c r="O1351"/>
    </row>
    <row r="1352" spans="1:15" x14ac:dyDescent="0.25">
      <c r="A1352"/>
      <c r="B1352"/>
      <c r="C1352"/>
      <c r="D1352"/>
      <c r="E1352"/>
      <c r="F1352"/>
      <c r="G1352"/>
      <c r="H1352"/>
      <c r="I1352"/>
      <c r="J1352"/>
      <c r="K1352"/>
      <c r="L1352"/>
      <c r="M1352"/>
      <c r="N1352"/>
      <c r="O1352"/>
    </row>
    <row r="1353" spans="1:15" x14ac:dyDescent="0.25">
      <c r="A1353"/>
      <c r="B1353"/>
      <c r="C1353"/>
      <c r="D1353"/>
      <c r="E1353"/>
      <c r="F1353"/>
      <c r="G1353"/>
      <c r="H1353"/>
      <c r="I1353"/>
      <c r="J1353"/>
      <c r="K1353"/>
      <c r="L1353"/>
      <c r="M1353"/>
      <c r="N1353"/>
      <c r="O1353"/>
    </row>
    <row r="1354" spans="1:15" x14ac:dyDescent="0.25">
      <c r="A1354"/>
      <c r="B1354"/>
      <c r="C1354"/>
      <c r="D1354"/>
      <c r="E1354"/>
      <c r="F1354"/>
      <c r="G1354"/>
      <c r="H1354"/>
      <c r="I1354"/>
      <c r="J1354"/>
      <c r="K1354"/>
      <c r="L1354"/>
      <c r="M1354"/>
      <c r="N1354"/>
      <c r="O1354"/>
    </row>
    <row r="1355" spans="1:15" x14ac:dyDescent="0.25">
      <c r="A1355"/>
      <c r="B1355"/>
      <c r="C1355"/>
      <c r="D1355"/>
      <c r="E1355"/>
      <c r="F1355"/>
      <c r="G1355"/>
      <c r="H1355"/>
      <c r="I1355"/>
      <c r="J1355"/>
      <c r="K1355"/>
      <c r="L1355"/>
      <c r="M1355"/>
      <c r="N1355"/>
      <c r="O1355"/>
    </row>
    <row r="1356" spans="1:15" x14ac:dyDescent="0.25">
      <c r="A1356"/>
      <c r="B1356"/>
      <c r="C1356"/>
      <c r="D1356"/>
      <c r="E1356"/>
      <c r="F1356"/>
      <c r="G1356"/>
      <c r="H1356"/>
      <c r="I1356"/>
      <c r="J1356"/>
      <c r="K1356"/>
      <c r="L1356"/>
      <c r="M1356"/>
      <c r="N1356"/>
      <c r="O1356"/>
    </row>
    <row r="1357" spans="1:15" x14ac:dyDescent="0.25">
      <c r="A1357"/>
      <c r="B1357"/>
      <c r="C1357"/>
      <c r="D1357"/>
      <c r="E1357"/>
      <c r="F1357"/>
      <c r="G1357"/>
      <c r="H1357"/>
      <c r="I1357"/>
      <c r="J1357"/>
      <c r="K1357"/>
      <c r="L1357"/>
      <c r="M1357"/>
      <c r="N1357"/>
      <c r="O1357"/>
    </row>
    <row r="1358" spans="1:15" x14ac:dyDescent="0.25">
      <c r="A1358"/>
      <c r="B1358"/>
      <c r="C1358"/>
      <c r="D1358"/>
      <c r="E1358"/>
      <c r="F1358"/>
      <c r="G1358"/>
      <c r="H1358"/>
      <c r="I1358"/>
      <c r="J1358"/>
      <c r="K1358"/>
      <c r="L1358"/>
      <c r="M1358"/>
      <c r="N1358"/>
      <c r="O1358"/>
    </row>
    <row r="1359" spans="1:15" x14ac:dyDescent="0.25">
      <c r="A1359"/>
      <c r="B1359"/>
      <c r="C1359"/>
      <c r="D1359"/>
      <c r="E1359"/>
      <c r="F1359"/>
      <c r="G1359"/>
      <c r="H1359"/>
      <c r="I1359"/>
      <c r="J1359"/>
      <c r="K1359"/>
      <c r="L1359"/>
      <c r="M1359"/>
      <c r="N1359"/>
      <c r="O1359"/>
    </row>
    <row r="1360" spans="1:15" x14ac:dyDescent="0.25">
      <c r="A1360"/>
      <c r="B1360"/>
      <c r="C1360"/>
      <c r="D1360"/>
      <c r="E1360"/>
      <c r="F1360"/>
      <c r="G1360"/>
      <c r="H1360"/>
      <c r="I1360"/>
      <c r="J1360"/>
      <c r="K1360"/>
      <c r="L1360"/>
      <c r="M1360"/>
      <c r="N1360"/>
      <c r="O1360"/>
    </row>
    <row r="1361" spans="1:15" x14ac:dyDescent="0.25">
      <c r="A1361"/>
      <c r="B1361"/>
      <c r="C1361"/>
      <c r="D1361"/>
      <c r="E1361"/>
      <c r="F1361"/>
      <c r="G1361"/>
      <c r="H1361"/>
      <c r="I1361"/>
      <c r="J1361"/>
      <c r="K1361"/>
      <c r="L1361"/>
      <c r="M1361"/>
      <c r="N1361"/>
      <c r="O1361"/>
    </row>
    <row r="1362" spans="1:15" x14ac:dyDescent="0.25">
      <c r="A1362"/>
      <c r="B1362"/>
      <c r="C1362"/>
      <c r="D1362"/>
      <c r="E1362"/>
      <c r="F1362"/>
      <c r="G1362"/>
      <c r="H1362"/>
      <c r="I1362"/>
      <c r="J1362"/>
      <c r="K1362"/>
      <c r="L1362"/>
      <c r="M1362"/>
      <c r="N1362"/>
      <c r="O1362"/>
    </row>
    <row r="1363" spans="1:15" x14ac:dyDescent="0.25">
      <c r="A1363"/>
      <c r="B1363"/>
      <c r="C1363"/>
      <c r="D1363"/>
      <c r="E1363"/>
      <c r="F1363"/>
      <c r="G1363"/>
      <c r="H1363"/>
      <c r="I1363"/>
      <c r="J1363"/>
      <c r="K1363"/>
      <c r="L1363"/>
      <c r="M1363"/>
      <c r="N1363"/>
      <c r="O1363"/>
    </row>
    <row r="1364" spans="1:15" x14ac:dyDescent="0.25">
      <c r="A1364"/>
      <c r="B1364"/>
      <c r="C1364"/>
      <c r="D1364"/>
      <c r="E1364"/>
      <c r="F1364"/>
      <c r="G1364"/>
      <c r="H1364"/>
      <c r="I1364"/>
      <c r="J1364"/>
      <c r="K1364"/>
      <c r="L1364"/>
      <c r="M1364"/>
      <c r="N1364"/>
      <c r="O1364"/>
    </row>
    <row r="1365" spans="1:15" x14ac:dyDescent="0.25">
      <c r="A1365"/>
      <c r="B1365"/>
      <c r="C1365"/>
      <c r="D1365"/>
      <c r="E1365"/>
      <c r="F1365"/>
      <c r="G1365"/>
      <c r="H1365"/>
      <c r="I1365"/>
      <c r="J1365"/>
      <c r="K1365"/>
      <c r="L1365"/>
      <c r="M1365"/>
      <c r="N1365"/>
      <c r="O1365"/>
    </row>
    <row r="1366" spans="1:15" x14ac:dyDescent="0.25">
      <c r="A1366"/>
      <c r="B1366"/>
      <c r="C1366"/>
      <c r="D1366"/>
      <c r="E1366"/>
      <c r="F1366"/>
      <c r="G1366"/>
      <c r="H1366"/>
      <c r="I1366"/>
      <c r="J1366"/>
      <c r="K1366"/>
      <c r="L1366"/>
      <c r="M1366"/>
      <c r="N1366"/>
      <c r="O1366"/>
    </row>
    <row r="1367" spans="1:15" x14ac:dyDescent="0.25">
      <c r="A1367"/>
      <c r="B1367"/>
      <c r="C1367"/>
      <c r="D1367"/>
      <c r="E1367"/>
      <c r="F1367"/>
      <c r="G1367"/>
      <c r="H1367"/>
      <c r="I1367"/>
      <c r="J1367"/>
      <c r="K1367"/>
      <c r="L1367"/>
      <c r="M1367"/>
      <c r="N1367"/>
      <c r="O1367"/>
    </row>
    <row r="1368" spans="1:15" x14ac:dyDescent="0.25">
      <c r="A1368"/>
      <c r="B1368"/>
      <c r="C1368"/>
      <c r="D1368"/>
      <c r="E1368"/>
      <c r="F1368"/>
      <c r="G1368"/>
      <c r="H1368"/>
      <c r="I1368"/>
      <c r="J1368"/>
      <c r="K1368"/>
      <c r="L1368"/>
      <c r="M1368"/>
      <c r="N1368"/>
      <c r="O1368"/>
    </row>
    <row r="1369" spans="1:15" x14ac:dyDescent="0.25">
      <c r="A1369"/>
      <c r="B1369"/>
      <c r="C1369"/>
      <c r="D1369"/>
      <c r="E1369"/>
      <c r="F1369"/>
      <c r="G1369"/>
      <c r="H1369"/>
      <c r="I1369"/>
      <c r="J1369"/>
      <c r="K1369"/>
      <c r="L1369"/>
      <c r="M1369"/>
      <c r="N1369"/>
      <c r="O1369"/>
    </row>
    <row r="1370" spans="1:15" x14ac:dyDescent="0.25">
      <c r="A1370"/>
      <c r="B1370"/>
      <c r="C1370"/>
      <c r="D1370"/>
      <c r="E1370"/>
      <c r="F1370"/>
      <c r="G1370"/>
      <c r="H1370"/>
      <c r="I1370"/>
      <c r="J1370"/>
      <c r="K1370"/>
      <c r="L1370"/>
      <c r="M1370"/>
      <c r="N1370"/>
      <c r="O1370"/>
    </row>
    <row r="1371" spans="1:15" x14ac:dyDescent="0.25">
      <c r="A1371"/>
      <c r="B1371"/>
      <c r="C1371"/>
      <c r="D1371"/>
      <c r="E1371"/>
      <c r="F1371"/>
      <c r="G1371"/>
      <c r="H1371"/>
      <c r="I1371"/>
      <c r="J1371"/>
      <c r="K1371"/>
      <c r="L1371"/>
      <c r="M1371"/>
      <c r="N1371"/>
      <c r="O1371"/>
    </row>
    <row r="1372" spans="1:15" x14ac:dyDescent="0.25">
      <c r="A1372"/>
      <c r="B1372"/>
      <c r="C1372"/>
      <c r="D1372"/>
      <c r="E1372"/>
      <c r="F1372"/>
      <c r="G1372"/>
      <c r="H1372"/>
      <c r="I1372"/>
      <c r="J1372"/>
      <c r="K1372"/>
      <c r="L1372"/>
      <c r="M1372"/>
      <c r="N1372"/>
      <c r="O1372"/>
    </row>
    <row r="1373" spans="1:15" x14ac:dyDescent="0.25">
      <c r="A1373"/>
      <c r="B1373"/>
      <c r="C1373"/>
      <c r="D1373"/>
      <c r="E1373"/>
      <c r="F1373"/>
      <c r="G1373"/>
      <c r="H1373"/>
      <c r="I1373"/>
      <c r="J1373"/>
      <c r="K1373"/>
      <c r="L1373"/>
      <c r="M1373"/>
      <c r="N1373"/>
      <c r="O1373"/>
    </row>
    <row r="1374" spans="1:15" x14ac:dyDescent="0.25">
      <c r="A1374"/>
      <c r="B1374"/>
      <c r="C1374"/>
      <c r="D1374"/>
      <c r="E1374"/>
      <c r="F1374"/>
      <c r="G1374"/>
      <c r="H1374"/>
      <c r="I1374"/>
      <c r="J1374"/>
      <c r="K1374"/>
      <c r="L1374"/>
      <c r="M1374"/>
      <c r="N1374"/>
      <c r="O1374"/>
    </row>
    <row r="1375" spans="1:15" x14ac:dyDescent="0.25">
      <c r="A1375"/>
      <c r="B1375"/>
      <c r="C1375"/>
      <c r="D1375"/>
      <c r="E1375"/>
      <c r="F1375"/>
      <c r="G1375"/>
      <c r="H1375"/>
      <c r="I1375"/>
      <c r="J1375"/>
      <c r="K1375"/>
      <c r="L1375"/>
      <c r="M1375"/>
      <c r="N1375"/>
      <c r="O1375"/>
    </row>
    <row r="1376" spans="1:15" x14ac:dyDescent="0.25">
      <c r="A1376"/>
      <c r="B1376"/>
      <c r="C1376"/>
      <c r="D1376"/>
      <c r="E1376"/>
      <c r="F1376"/>
      <c r="G1376"/>
      <c r="H1376"/>
      <c r="I1376"/>
      <c r="J1376"/>
      <c r="K1376"/>
      <c r="L1376"/>
      <c r="M1376"/>
      <c r="N1376"/>
      <c r="O1376"/>
    </row>
    <row r="1377" spans="1:15" x14ac:dyDescent="0.25">
      <c r="A1377"/>
      <c r="B1377"/>
      <c r="C1377"/>
      <c r="D1377"/>
      <c r="E1377"/>
      <c r="F1377"/>
      <c r="G1377"/>
      <c r="H1377"/>
      <c r="I1377"/>
      <c r="J1377"/>
      <c r="K1377"/>
      <c r="L1377"/>
      <c r="M1377"/>
      <c r="N1377"/>
      <c r="O1377"/>
    </row>
    <row r="1378" spans="1:15" x14ac:dyDescent="0.25">
      <c r="A1378"/>
      <c r="B1378"/>
      <c r="C1378"/>
      <c r="D1378"/>
      <c r="E1378"/>
      <c r="F1378"/>
      <c r="G1378"/>
      <c r="H1378"/>
      <c r="I1378"/>
      <c r="J1378"/>
      <c r="K1378"/>
      <c r="L1378"/>
      <c r="M1378"/>
      <c r="N1378"/>
      <c r="O1378"/>
    </row>
    <row r="1379" spans="1:15" x14ac:dyDescent="0.25">
      <c r="A1379"/>
      <c r="B1379"/>
      <c r="C1379"/>
      <c r="D1379"/>
      <c r="E1379"/>
      <c r="F1379"/>
      <c r="G1379"/>
      <c r="H1379"/>
      <c r="I1379"/>
      <c r="J1379"/>
      <c r="K1379"/>
      <c r="L1379"/>
      <c r="M1379"/>
      <c r="N1379"/>
      <c r="O1379"/>
    </row>
    <row r="1380" spans="1:15" x14ac:dyDescent="0.25">
      <c r="A1380"/>
      <c r="B1380"/>
      <c r="C1380"/>
      <c r="D1380"/>
      <c r="E1380"/>
      <c r="F1380"/>
      <c r="G1380"/>
      <c r="H1380"/>
      <c r="I1380"/>
      <c r="J1380"/>
      <c r="K1380"/>
      <c r="L1380"/>
      <c r="M1380"/>
      <c r="N1380"/>
      <c r="O1380"/>
    </row>
    <row r="1381" spans="1:15" x14ac:dyDescent="0.25">
      <c r="A1381"/>
      <c r="B1381"/>
      <c r="C1381"/>
      <c r="D1381"/>
      <c r="E1381"/>
      <c r="F1381"/>
      <c r="G1381"/>
      <c r="H1381"/>
      <c r="I1381"/>
      <c r="J1381"/>
      <c r="K1381"/>
      <c r="L1381"/>
      <c r="M1381"/>
      <c r="N1381"/>
      <c r="O1381"/>
    </row>
    <row r="1382" spans="1:15" x14ac:dyDescent="0.25">
      <c r="A1382"/>
      <c r="B1382"/>
      <c r="C1382"/>
      <c r="D1382"/>
      <c r="E1382"/>
      <c r="F1382"/>
      <c r="G1382"/>
      <c r="H1382"/>
      <c r="I1382"/>
      <c r="J1382"/>
      <c r="K1382"/>
      <c r="L1382"/>
      <c r="M1382"/>
      <c r="N1382"/>
      <c r="O1382"/>
    </row>
    <row r="1383" spans="1:15" x14ac:dyDescent="0.25">
      <c r="A1383"/>
      <c r="B1383"/>
      <c r="C1383"/>
      <c r="D1383"/>
      <c r="E1383"/>
      <c r="F1383"/>
      <c r="G1383"/>
      <c r="H1383"/>
      <c r="I1383"/>
      <c r="J1383"/>
      <c r="K1383"/>
      <c r="L1383"/>
      <c r="M1383"/>
      <c r="N1383"/>
      <c r="O1383"/>
    </row>
    <row r="1384" spans="1:15" x14ac:dyDescent="0.25">
      <c r="A1384"/>
      <c r="B1384"/>
      <c r="C1384"/>
      <c r="D1384"/>
      <c r="E1384"/>
      <c r="F1384"/>
      <c r="G1384"/>
      <c r="H1384"/>
      <c r="I1384"/>
      <c r="J1384"/>
      <c r="K1384"/>
      <c r="L1384"/>
      <c r="M1384"/>
      <c r="N1384"/>
      <c r="O1384"/>
    </row>
    <row r="1385" spans="1:15" x14ac:dyDescent="0.25">
      <c r="A1385"/>
      <c r="B1385"/>
      <c r="C1385"/>
      <c r="D1385"/>
      <c r="E1385"/>
      <c r="F1385"/>
      <c r="G1385"/>
      <c r="H1385"/>
      <c r="I1385"/>
      <c r="J1385"/>
      <c r="K1385"/>
      <c r="L1385"/>
      <c r="M1385"/>
      <c r="N1385"/>
      <c r="O1385"/>
    </row>
    <row r="1386" spans="1:15" x14ac:dyDescent="0.25">
      <c r="A1386"/>
      <c r="B1386"/>
      <c r="C1386"/>
      <c r="D1386"/>
      <c r="E1386"/>
      <c r="F1386"/>
      <c r="G1386"/>
      <c r="H1386"/>
      <c r="I1386"/>
      <c r="J1386"/>
      <c r="K1386"/>
      <c r="L1386"/>
      <c r="M1386"/>
      <c r="N1386"/>
      <c r="O1386"/>
    </row>
    <row r="1387" spans="1:15" x14ac:dyDescent="0.25">
      <c r="A1387"/>
      <c r="B1387"/>
      <c r="C1387"/>
      <c r="D1387"/>
      <c r="E1387"/>
      <c r="F1387"/>
      <c r="G1387"/>
      <c r="H1387"/>
      <c r="I1387"/>
      <c r="J1387"/>
      <c r="K1387"/>
      <c r="L1387"/>
      <c r="M1387"/>
      <c r="N1387"/>
      <c r="O1387"/>
    </row>
    <row r="1388" spans="1:15" x14ac:dyDescent="0.25">
      <c r="A1388"/>
      <c r="B1388"/>
      <c r="C1388"/>
      <c r="D1388"/>
      <c r="E1388"/>
      <c r="F1388"/>
      <c r="G1388"/>
      <c r="H1388"/>
      <c r="I1388"/>
      <c r="J1388"/>
      <c r="K1388"/>
      <c r="L1388"/>
      <c r="M1388"/>
      <c r="N1388"/>
      <c r="O1388"/>
    </row>
    <row r="1389" spans="1:15" x14ac:dyDescent="0.25">
      <c r="A1389"/>
      <c r="B1389"/>
      <c r="C1389"/>
      <c r="D1389"/>
      <c r="E1389"/>
      <c r="F1389"/>
      <c r="G1389"/>
      <c r="H1389"/>
      <c r="I1389"/>
      <c r="J1389"/>
      <c r="K1389"/>
      <c r="L1389"/>
      <c r="M1389"/>
      <c r="N1389"/>
      <c r="O1389"/>
    </row>
    <row r="1390" spans="1:15" x14ac:dyDescent="0.25">
      <c r="A1390"/>
      <c r="B1390"/>
      <c r="C1390"/>
      <c r="D1390"/>
      <c r="E1390"/>
      <c r="F1390"/>
      <c r="G1390"/>
      <c r="H1390"/>
      <c r="I1390"/>
      <c r="J1390"/>
      <c r="K1390"/>
      <c r="L1390"/>
      <c r="M1390"/>
      <c r="N1390"/>
      <c r="O1390"/>
    </row>
    <row r="1391" spans="1:15" x14ac:dyDescent="0.25">
      <c r="A1391"/>
      <c r="B1391"/>
      <c r="C1391"/>
      <c r="D1391"/>
      <c r="E1391"/>
      <c r="F1391"/>
      <c r="G1391"/>
      <c r="H1391"/>
      <c r="I1391"/>
      <c r="J1391"/>
      <c r="K1391"/>
      <c r="L1391"/>
      <c r="M1391"/>
      <c r="N1391"/>
      <c r="O1391"/>
    </row>
    <row r="1392" spans="1:15" x14ac:dyDescent="0.25">
      <c r="A1392"/>
      <c r="B1392"/>
      <c r="C1392"/>
      <c r="D1392"/>
      <c r="E1392"/>
      <c r="F1392"/>
      <c r="G1392"/>
      <c r="H1392"/>
      <c r="I1392"/>
      <c r="J1392"/>
      <c r="K1392"/>
      <c r="L1392"/>
      <c r="M1392"/>
      <c r="N1392"/>
      <c r="O1392"/>
    </row>
    <row r="1393" spans="1:15" x14ac:dyDescent="0.25">
      <c r="A1393"/>
      <c r="B1393"/>
      <c r="C1393"/>
      <c r="D1393"/>
      <c r="E1393"/>
      <c r="F1393"/>
      <c r="G1393"/>
      <c r="H1393"/>
      <c r="I1393"/>
      <c r="J1393"/>
      <c r="K1393"/>
      <c r="L1393"/>
      <c r="M1393"/>
      <c r="N1393"/>
      <c r="O1393"/>
    </row>
    <row r="1394" spans="1:15" x14ac:dyDescent="0.25">
      <c r="A1394"/>
      <c r="B1394"/>
      <c r="C1394"/>
      <c r="D1394"/>
      <c r="E1394"/>
      <c r="F1394"/>
      <c r="G1394"/>
      <c r="H1394"/>
      <c r="I1394"/>
      <c r="J1394"/>
      <c r="K1394"/>
      <c r="L1394"/>
      <c r="M1394"/>
      <c r="N1394"/>
      <c r="O1394"/>
    </row>
    <row r="1395" spans="1:15" x14ac:dyDescent="0.25">
      <c r="A1395"/>
      <c r="B1395"/>
      <c r="C1395"/>
      <c r="D1395"/>
      <c r="E1395"/>
      <c r="F1395"/>
      <c r="G1395"/>
      <c r="H1395"/>
      <c r="I1395"/>
      <c r="J1395"/>
      <c r="K1395"/>
      <c r="L1395"/>
      <c r="M1395"/>
      <c r="N1395"/>
      <c r="O1395"/>
    </row>
    <row r="1396" spans="1:15" x14ac:dyDescent="0.25">
      <c r="A1396"/>
      <c r="B1396"/>
      <c r="C1396"/>
      <c r="D1396"/>
      <c r="E1396"/>
      <c r="F1396"/>
      <c r="G1396"/>
      <c r="H1396"/>
      <c r="I1396"/>
      <c r="J1396"/>
      <c r="K1396"/>
      <c r="L1396"/>
      <c r="M1396"/>
      <c r="N1396"/>
      <c r="O1396"/>
    </row>
    <row r="1397" spans="1:15" x14ac:dyDescent="0.25">
      <c r="A1397"/>
      <c r="B1397"/>
      <c r="C1397"/>
      <c r="D1397"/>
      <c r="E1397"/>
      <c r="F1397"/>
      <c r="G1397"/>
      <c r="H1397"/>
      <c r="I1397"/>
      <c r="J1397"/>
      <c r="K1397"/>
      <c r="L1397"/>
      <c r="M1397"/>
      <c r="N1397"/>
      <c r="O1397"/>
    </row>
    <row r="1398" spans="1:15" x14ac:dyDescent="0.25">
      <c r="A1398"/>
      <c r="B1398"/>
      <c r="C1398"/>
      <c r="D1398"/>
      <c r="E1398"/>
      <c r="F1398"/>
      <c r="G1398"/>
      <c r="H1398"/>
      <c r="I1398"/>
      <c r="J1398"/>
      <c r="K1398"/>
      <c r="L1398"/>
      <c r="M1398"/>
      <c r="N1398"/>
      <c r="O1398"/>
    </row>
    <row r="1399" spans="1:15" x14ac:dyDescent="0.25">
      <c r="A1399"/>
      <c r="B1399"/>
      <c r="C1399"/>
      <c r="D1399"/>
      <c r="E1399"/>
      <c r="F1399"/>
      <c r="G1399"/>
      <c r="H1399"/>
      <c r="I1399"/>
      <c r="J1399"/>
      <c r="K1399"/>
      <c r="L1399"/>
      <c r="M1399"/>
      <c r="N1399"/>
      <c r="O1399"/>
    </row>
    <row r="1400" spans="1:15" x14ac:dyDescent="0.25">
      <c r="A1400"/>
      <c r="B1400"/>
      <c r="C1400"/>
      <c r="D1400"/>
      <c r="E1400"/>
      <c r="F1400"/>
      <c r="G1400"/>
      <c r="H1400"/>
      <c r="I1400"/>
      <c r="J1400"/>
      <c r="K1400"/>
      <c r="L1400"/>
      <c r="M1400"/>
      <c r="N1400"/>
      <c r="O1400"/>
    </row>
    <row r="1401" spans="1:15" x14ac:dyDescent="0.25">
      <c r="A1401"/>
      <c r="B1401"/>
      <c r="C1401"/>
      <c r="D1401"/>
      <c r="E1401"/>
      <c r="F1401"/>
      <c r="G1401"/>
      <c r="H1401"/>
      <c r="I1401"/>
      <c r="J1401"/>
      <c r="K1401"/>
      <c r="L1401"/>
      <c r="M1401"/>
      <c r="N1401"/>
      <c r="O1401"/>
    </row>
    <row r="1402" spans="1:15" x14ac:dyDescent="0.25">
      <c r="A1402"/>
      <c r="B1402"/>
      <c r="C1402"/>
      <c r="D1402"/>
      <c r="E1402"/>
      <c r="F1402"/>
      <c r="G1402"/>
      <c r="H1402"/>
      <c r="I1402"/>
      <c r="J1402"/>
      <c r="K1402"/>
      <c r="L1402"/>
      <c r="M1402"/>
      <c r="N1402"/>
      <c r="O1402"/>
    </row>
    <row r="1403" spans="1:15" x14ac:dyDescent="0.25">
      <c r="A1403"/>
      <c r="B1403"/>
      <c r="C1403"/>
      <c r="D1403"/>
      <c r="E1403"/>
      <c r="F1403"/>
      <c r="G1403"/>
      <c r="H1403"/>
      <c r="I1403"/>
      <c r="J1403"/>
      <c r="K1403"/>
      <c r="L1403"/>
      <c r="M1403"/>
      <c r="N1403"/>
      <c r="O1403"/>
    </row>
    <row r="1404" spans="1:15" x14ac:dyDescent="0.25">
      <c r="A1404"/>
      <c r="B1404"/>
      <c r="C1404"/>
      <c r="D1404"/>
      <c r="E1404"/>
      <c r="F1404"/>
      <c r="G1404"/>
      <c r="H1404"/>
      <c r="I1404"/>
      <c r="J1404"/>
      <c r="K1404"/>
      <c r="L1404"/>
      <c r="M1404"/>
      <c r="N1404"/>
      <c r="O1404"/>
    </row>
    <row r="1405" spans="1:15" x14ac:dyDescent="0.25">
      <c r="A1405"/>
      <c r="B1405"/>
      <c r="C1405"/>
      <c r="D1405"/>
      <c r="E1405"/>
      <c r="F1405"/>
      <c r="G1405"/>
      <c r="H1405"/>
      <c r="I1405"/>
      <c r="J1405"/>
      <c r="K1405"/>
      <c r="L1405"/>
      <c r="M1405"/>
      <c r="N1405"/>
      <c r="O1405"/>
    </row>
    <row r="1406" spans="1:15" x14ac:dyDescent="0.25">
      <c r="A1406"/>
      <c r="B1406"/>
      <c r="C1406"/>
      <c r="D1406"/>
      <c r="E1406"/>
      <c r="F1406"/>
      <c r="G1406"/>
      <c r="H1406"/>
      <c r="I1406"/>
      <c r="J1406"/>
      <c r="K1406"/>
      <c r="L1406"/>
      <c r="M1406"/>
      <c r="N1406"/>
      <c r="O1406"/>
    </row>
    <row r="1407" spans="1:15" x14ac:dyDescent="0.25">
      <c r="A1407"/>
      <c r="B1407"/>
      <c r="C1407"/>
      <c r="D1407"/>
      <c r="E1407"/>
      <c r="F1407"/>
      <c r="G1407"/>
      <c r="H1407"/>
      <c r="I1407"/>
      <c r="J1407"/>
      <c r="K1407"/>
      <c r="L1407"/>
      <c r="M1407"/>
      <c r="N1407"/>
      <c r="O1407"/>
    </row>
    <row r="1408" spans="1:15" x14ac:dyDescent="0.25">
      <c r="A1408"/>
      <c r="B1408"/>
      <c r="C1408"/>
      <c r="D1408"/>
      <c r="E1408"/>
      <c r="F1408"/>
      <c r="G1408"/>
      <c r="H1408"/>
      <c r="I1408"/>
      <c r="J1408"/>
      <c r="K1408"/>
      <c r="L1408"/>
      <c r="M1408"/>
      <c r="N1408"/>
      <c r="O1408"/>
    </row>
    <row r="1409" spans="1:15" x14ac:dyDescent="0.25">
      <c r="A1409"/>
      <c r="B1409"/>
      <c r="C1409"/>
      <c r="D1409"/>
      <c r="E1409"/>
      <c r="F1409"/>
      <c r="G1409"/>
      <c r="H1409"/>
      <c r="I1409"/>
      <c r="J1409"/>
      <c r="K1409"/>
      <c r="L1409"/>
      <c r="M1409"/>
      <c r="N1409"/>
      <c r="O1409"/>
    </row>
    <row r="1410" spans="1:15" x14ac:dyDescent="0.25">
      <c r="A1410"/>
      <c r="B1410"/>
      <c r="C1410"/>
      <c r="D1410"/>
      <c r="E1410"/>
      <c r="F1410"/>
      <c r="G1410"/>
      <c r="H1410"/>
      <c r="I1410"/>
      <c r="J1410"/>
      <c r="K1410"/>
      <c r="L1410"/>
      <c r="M1410"/>
      <c r="N1410"/>
      <c r="O1410"/>
    </row>
    <row r="1411" spans="1:15" x14ac:dyDescent="0.25">
      <c r="A1411"/>
      <c r="B1411"/>
      <c r="C1411"/>
      <c r="D1411"/>
      <c r="E1411"/>
      <c r="F1411"/>
      <c r="G1411"/>
      <c r="H1411"/>
      <c r="I1411"/>
      <c r="J1411"/>
      <c r="K1411"/>
      <c r="L1411"/>
      <c r="M1411"/>
      <c r="N1411"/>
      <c r="O1411"/>
    </row>
    <row r="1412" spans="1:15" x14ac:dyDescent="0.25">
      <c r="A1412"/>
      <c r="B1412"/>
      <c r="C1412"/>
      <c r="D1412"/>
      <c r="E1412"/>
      <c r="F1412"/>
      <c r="G1412"/>
      <c r="H1412"/>
      <c r="I1412"/>
      <c r="J1412"/>
      <c r="K1412"/>
      <c r="L1412"/>
      <c r="M1412"/>
      <c r="N1412"/>
      <c r="O1412"/>
    </row>
    <row r="1413" spans="1:15" x14ac:dyDescent="0.25">
      <c r="A1413"/>
      <c r="B1413"/>
      <c r="C1413"/>
      <c r="D1413"/>
      <c r="E1413"/>
      <c r="F1413"/>
      <c r="G1413"/>
      <c r="H1413"/>
      <c r="I1413"/>
      <c r="J1413"/>
      <c r="K1413"/>
      <c r="L1413"/>
      <c r="M1413"/>
      <c r="N1413"/>
      <c r="O1413"/>
    </row>
    <row r="1414" spans="1:15" x14ac:dyDescent="0.25">
      <c r="A1414"/>
      <c r="B1414"/>
      <c r="C1414"/>
      <c r="D1414"/>
      <c r="E1414"/>
      <c r="F1414"/>
      <c r="G1414"/>
      <c r="H1414"/>
      <c r="I1414"/>
      <c r="J1414"/>
      <c r="K1414"/>
      <c r="L1414"/>
      <c r="M1414"/>
      <c r="N1414"/>
      <c r="O1414"/>
    </row>
    <row r="1415" spans="1:15" x14ac:dyDescent="0.25">
      <c r="A1415"/>
      <c r="B1415"/>
      <c r="C1415"/>
      <c r="D1415"/>
      <c r="E1415"/>
      <c r="F1415"/>
      <c r="G1415"/>
      <c r="H1415"/>
      <c r="I1415"/>
      <c r="J1415"/>
      <c r="K1415"/>
      <c r="L1415"/>
      <c r="M1415"/>
      <c r="N1415"/>
      <c r="O1415"/>
    </row>
    <row r="1416" spans="1:15" x14ac:dyDescent="0.25">
      <c r="A1416"/>
      <c r="B1416"/>
      <c r="C1416"/>
      <c r="D1416"/>
      <c r="E1416"/>
      <c r="F1416"/>
      <c r="G1416"/>
      <c r="H1416"/>
      <c r="I1416"/>
      <c r="J1416"/>
      <c r="K1416"/>
      <c r="L1416"/>
      <c r="M1416"/>
      <c r="N1416"/>
      <c r="O1416"/>
    </row>
    <row r="1417" spans="1:15" x14ac:dyDescent="0.25">
      <c r="A1417"/>
      <c r="B1417"/>
      <c r="C1417"/>
      <c r="D1417"/>
      <c r="E1417"/>
      <c r="F1417"/>
      <c r="G1417"/>
      <c r="H1417"/>
      <c r="I1417"/>
      <c r="J1417"/>
      <c r="K1417"/>
      <c r="L1417"/>
      <c r="M1417"/>
      <c r="N1417"/>
      <c r="O1417"/>
    </row>
    <row r="1418" spans="1:15" x14ac:dyDescent="0.25">
      <c r="A1418"/>
      <c r="B1418"/>
      <c r="C1418"/>
      <c r="D1418"/>
      <c r="E1418"/>
      <c r="F1418"/>
      <c r="G1418"/>
      <c r="H1418"/>
      <c r="I1418"/>
      <c r="J1418"/>
      <c r="K1418"/>
      <c r="L1418"/>
      <c r="M1418"/>
      <c r="N1418"/>
      <c r="O1418"/>
    </row>
    <row r="1419" spans="1:15" x14ac:dyDescent="0.25">
      <c r="A1419"/>
      <c r="B1419"/>
      <c r="C1419"/>
      <c r="D1419"/>
      <c r="E1419"/>
      <c r="F1419"/>
      <c r="G1419"/>
      <c r="H1419"/>
      <c r="I1419"/>
      <c r="J1419"/>
      <c r="K1419"/>
      <c r="L1419"/>
      <c r="M1419"/>
      <c r="N1419"/>
      <c r="O1419"/>
    </row>
    <row r="1420" spans="1:15" x14ac:dyDescent="0.25">
      <c r="A1420"/>
      <c r="B1420"/>
      <c r="C1420"/>
      <c r="D1420"/>
      <c r="E1420"/>
      <c r="F1420"/>
      <c r="G1420"/>
      <c r="H1420"/>
      <c r="I1420"/>
      <c r="J1420"/>
      <c r="K1420"/>
      <c r="L1420"/>
      <c r="M1420"/>
      <c r="N1420"/>
      <c r="O1420"/>
    </row>
    <row r="1421" spans="1:15" x14ac:dyDescent="0.25">
      <c r="A1421"/>
      <c r="B1421"/>
      <c r="C1421"/>
      <c r="D1421"/>
      <c r="E1421"/>
      <c r="F1421"/>
      <c r="G1421"/>
      <c r="H1421"/>
      <c r="I1421"/>
      <c r="J1421"/>
      <c r="K1421"/>
      <c r="L1421"/>
      <c r="M1421"/>
      <c r="N1421"/>
      <c r="O1421"/>
    </row>
    <row r="1422" spans="1:15" x14ac:dyDescent="0.25">
      <c r="A1422"/>
      <c r="B1422"/>
      <c r="C1422"/>
      <c r="D1422"/>
      <c r="E1422"/>
      <c r="F1422"/>
      <c r="G1422"/>
      <c r="H1422"/>
      <c r="I1422"/>
      <c r="J1422"/>
      <c r="K1422"/>
      <c r="L1422"/>
      <c r="M1422"/>
      <c r="N1422"/>
      <c r="O1422"/>
    </row>
    <row r="1423" spans="1:15" x14ac:dyDescent="0.25">
      <c r="A1423"/>
      <c r="B1423"/>
      <c r="C1423"/>
      <c r="D1423"/>
      <c r="E1423"/>
      <c r="F1423"/>
      <c r="G1423"/>
      <c r="H1423"/>
      <c r="I1423"/>
      <c r="J1423"/>
      <c r="K1423"/>
      <c r="L1423"/>
      <c r="M1423"/>
      <c r="N1423"/>
      <c r="O1423"/>
    </row>
    <row r="1424" spans="1:15" x14ac:dyDescent="0.25">
      <c r="A1424"/>
      <c r="B1424"/>
      <c r="C1424"/>
      <c r="D1424"/>
      <c r="E1424"/>
      <c r="F1424"/>
      <c r="G1424"/>
      <c r="H1424"/>
      <c r="I1424"/>
      <c r="J1424"/>
      <c r="K1424"/>
      <c r="L1424"/>
      <c r="M1424"/>
      <c r="N1424"/>
      <c r="O1424"/>
    </row>
    <row r="1425" spans="1:15" x14ac:dyDescent="0.25">
      <c r="A1425"/>
      <c r="B1425"/>
      <c r="C1425"/>
      <c r="D1425"/>
      <c r="E1425"/>
      <c r="F1425"/>
      <c r="G1425"/>
      <c r="H1425"/>
      <c r="I1425"/>
      <c r="J1425"/>
      <c r="K1425"/>
      <c r="L1425"/>
      <c r="M1425"/>
      <c r="N1425"/>
      <c r="O1425"/>
    </row>
    <row r="1426" spans="1:15" x14ac:dyDescent="0.25">
      <c r="A1426"/>
      <c r="B1426"/>
      <c r="C1426"/>
      <c r="D1426"/>
      <c r="E1426"/>
      <c r="F1426"/>
      <c r="G1426"/>
      <c r="H1426"/>
      <c r="I1426"/>
      <c r="J1426"/>
      <c r="K1426"/>
      <c r="L1426"/>
      <c r="M1426"/>
      <c r="N1426"/>
      <c r="O1426"/>
    </row>
    <row r="1427" spans="1:15" x14ac:dyDescent="0.25">
      <c r="A1427"/>
      <c r="B1427"/>
      <c r="C1427"/>
      <c r="D1427"/>
      <c r="E1427"/>
      <c r="F1427"/>
      <c r="G1427"/>
      <c r="H1427"/>
      <c r="I1427"/>
      <c r="J1427"/>
      <c r="K1427"/>
      <c r="L1427"/>
      <c r="M1427"/>
      <c r="N1427"/>
      <c r="O1427"/>
    </row>
    <row r="1428" spans="1:15" x14ac:dyDescent="0.25">
      <c r="A1428"/>
      <c r="B1428"/>
      <c r="C1428"/>
      <c r="D1428"/>
      <c r="E1428"/>
      <c r="F1428"/>
      <c r="G1428"/>
      <c r="H1428"/>
      <c r="I1428"/>
      <c r="J1428"/>
      <c r="K1428"/>
      <c r="L1428"/>
      <c r="M1428"/>
      <c r="N1428"/>
      <c r="O1428"/>
    </row>
    <row r="1429" spans="1:15" x14ac:dyDescent="0.25">
      <c r="A1429"/>
      <c r="B1429"/>
      <c r="C1429"/>
      <c r="D1429"/>
      <c r="E1429"/>
      <c r="F1429"/>
      <c r="G1429"/>
      <c r="H1429"/>
      <c r="I1429"/>
      <c r="J1429"/>
      <c r="K1429"/>
      <c r="L1429"/>
      <c r="M1429"/>
      <c r="N1429"/>
      <c r="O1429"/>
    </row>
    <row r="1430" spans="1:15" x14ac:dyDescent="0.25">
      <c r="A1430"/>
      <c r="B1430"/>
      <c r="C1430"/>
      <c r="D1430"/>
      <c r="E1430"/>
      <c r="F1430"/>
      <c r="G1430"/>
      <c r="H1430"/>
      <c r="I1430"/>
      <c r="J1430"/>
      <c r="K1430"/>
      <c r="L1430"/>
      <c r="M1430"/>
      <c r="N1430"/>
      <c r="O1430"/>
    </row>
    <row r="1431" spans="1:15" x14ac:dyDescent="0.25">
      <c r="A1431"/>
      <c r="B1431"/>
      <c r="C1431"/>
      <c r="D1431"/>
      <c r="E1431"/>
      <c r="F1431"/>
      <c r="G1431"/>
      <c r="H1431"/>
      <c r="I1431"/>
      <c r="J1431"/>
      <c r="K1431"/>
      <c r="L1431"/>
      <c r="M1431"/>
      <c r="N1431"/>
      <c r="O1431"/>
    </row>
    <row r="1432" spans="1:15" x14ac:dyDescent="0.25">
      <c r="A1432"/>
      <c r="B1432"/>
      <c r="C1432"/>
      <c r="D1432"/>
      <c r="E1432"/>
      <c r="F1432"/>
      <c r="G1432"/>
      <c r="H1432"/>
      <c r="I1432"/>
      <c r="J1432"/>
      <c r="K1432"/>
      <c r="L1432"/>
      <c r="M1432"/>
      <c r="N1432"/>
      <c r="O1432"/>
    </row>
    <row r="1433" spans="1:15" x14ac:dyDescent="0.25">
      <c r="A1433"/>
      <c r="B1433"/>
      <c r="C1433"/>
      <c r="D1433"/>
      <c r="E1433"/>
      <c r="F1433"/>
      <c r="G1433"/>
      <c r="H1433"/>
      <c r="I1433"/>
      <c r="J1433"/>
      <c r="K1433"/>
      <c r="L1433"/>
      <c r="M1433"/>
      <c r="N1433"/>
      <c r="O1433"/>
    </row>
    <row r="1434" spans="1:15" x14ac:dyDescent="0.25">
      <c r="A1434"/>
      <c r="B1434"/>
      <c r="C1434"/>
      <c r="D1434"/>
      <c r="E1434"/>
      <c r="F1434"/>
      <c r="G1434"/>
      <c r="H1434"/>
      <c r="I1434"/>
      <c r="J1434"/>
      <c r="K1434"/>
      <c r="L1434"/>
      <c r="M1434"/>
      <c r="N1434"/>
      <c r="O1434"/>
    </row>
    <row r="1435" spans="1:15" x14ac:dyDescent="0.25">
      <c r="A1435"/>
      <c r="B1435"/>
      <c r="C1435"/>
      <c r="D1435"/>
      <c r="E1435"/>
      <c r="F1435"/>
      <c r="G1435"/>
      <c r="H1435"/>
      <c r="I1435"/>
      <c r="J1435"/>
      <c r="K1435"/>
      <c r="L1435"/>
      <c r="M1435"/>
      <c r="N1435"/>
      <c r="O1435"/>
    </row>
    <row r="1436" spans="1:15" x14ac:dyDescent="0.25">
      <c r="A1436"/>
      <c r="B1436"/>
      <c r="C1436"/>
      <c r="D1436"/>
      <c r="E1436"/>
      <c r="F1436"/>
      <c r="G1436"/>
      <c r="H1436"/>
      <c r="I1436"/>
      <c r="J1436"/>
      <c r="K1436"/>
      <c r="L1436"/>
      <c r="M1436"/>
      <c r="N1436"/>
      <c r="O1436"/>
    </row>
    <row r="1437" spans="1:15" x14ac:dyDescent="0.25">
      <c r="A1437"/>
      <c r="B1437"/>
      <c r="C1437"/>
      <c r="D1437"/>
      <c r="E1437"/>
      <c r="F1437"/>
      <c r="G1437"/>
      <c r="H1437"/>
      <c r="I1437"/>
      <c r="J1437"/>
      <c r="K1437"/>
      <c r="L1437"/>
      <c r="M1437"/>
      <c r="N1437"/>
      <c r="O1437"/>
    </row>
    <row r="1438" spans="1:15" x14ac:dyDescent="0.25">
      <c r="A1438"/>
      <c r="B1438"/>
      <c r="C1438"/>
      <c r="D1438"/>
      <c r="E1438"/>
      <c r="F1438"/>
      <c r="G1438"/>
      <c r="H1438"/>
      <c r="I1438"/>
      <c r="J1438"/>
      <c r="K1438"/>
      <c r="L1438"/>
      <c r="M1438"/>
      <c r="N1438"/>
      <c r="O1438"/>
    </row>
    <row r="1439" spans="1:15" x14ac:dyDescent="0.25">
      <c r="A1439"/>
      <c r="B1439"/>
      <c r="C1439"/>
      <c r="D1439"/>
      <c r="E1439"/>
      <c r="F1439"/>
      <c r="G1439"/>
      <c r="H1439"/>
      <c r="I1439"/>
      <c r="J1439"/>
      <c r="K1439"/>
      <c r="L1439"/>
      <c r="M1439"/>
      <c r="N1439"/>
      <c r="O1439"/>
    </row>
    <row r="1440" spans="1:15" x14ac:dyDescent="0.25">
      <c r="A1440"/>
      <c r="B1440"/>
      <c r="C1440"/>
      <c r="D1440"/>
      <c r="E1440"/>
      <c r="F1440"/>
      <c r="G1440"/>
      <c r="H1440"/>
      <c r="I1440"/>
      <c r="J1440"/>
      <c r="K1440"/>
      <c r="L1440"/>
      <c r="M1440"/>
      <c r="N1440"/>
      <c r="O1440"/>
    </row>
    <row r="1441" spans="1:15" x14ac:dyDescent="0.25">
      <c r="A1441"/>
      <c r="B1441"/>
      <c r="C1441"/>
      <c r="D1441"/>
      <c r="E1441"/>
      <c r="F1441"/>
      <c r="G1441"/>
      <c r="H1441"/>
      <c r="I1441"/>
      <c r="J1441"/>
      <c r="K1441"/>
      <c r="L1441"/>
      <c r="M1441"/>
      <c r="N1441"/>
      <c r="O1441"/>
    </row>
    <row r="1442" spans="1:15" x14ac:dyDescent="0.25">
      <c r="A1442"/>
      <c r="B1442"/>
      <c r="C1442"/>
      <c r="D1442"/>
      <c r="E1442"/>
      <c r="F1442"/>
      <c r="G1442"/>
      <c r="H1442"/>
      <c r="I1442"/>
      <c r="J1442"/>
      <c r="K1442"/>
      <c r="L1442"/>
      <c r="M1442"/>
      <c r="N1442"/>
      <c r="O1442"/>
    </row>
    <row r="1443" spans="1:15" x14ac:dyDescent="0.25">
      <c r="A1443"/>
      <c r="B1443"/>
      <c r="C1443"/>
      <c r="D1443"/>
      <c r="E1443"/>
      <c r="F1443"/>
      <c r="G1443"/>
      <c r="H1443"/>
      <c r="I1443"/>
      <c r="J1443"/>
      <c r="K1443"/>
      <c r="L1443"/>
      <c r="M1443"/>
      <c r="N1443"/>
      <c r="O1443"/>
    </row>
    <row r="1444" spans="1:15" x14ac:dyDescent="0.25">
      <c r="A1444"/>
      <c r="B1444"/>
      <c r="C1444"/>
      <c r="D1444"/>
      <c r="E1444"/>
      <c r="F1444"/>
      <c r="G1444"/>
      <c r="H1444"/>
      <c r="I1444"/>
      <c r="J1444"/>
      <c r="K1444"/>
      <c r="L1444"/>
      <c r="M1444"/>
      <c r="N1444"/>
      <c r="O1444"/>
    </row>
    <row r="1445" spans="1:15" x14ac:dyDescent="0.25">
      <c r="A1445"/>
      <c r="B1445"/>
      <c r="C1445"/>
      <c r="D1445"/>
      <c r="E1445"/>
      <c r="F1445"/>
      <c r="G1445"/>
      <c r="H1445"/>
      <c r="I1445"/>
      <c r="J1445"/>
      <c r="K1445"/>
      <c r="L1445"/>
      <c r="M1445"/>
      <c r="N1445"/>
      <c r="O1445"/>
    </row>
    <row r="1446" spans="1:15" x14ac:dyDescent="0.25">
      <c r="A1446"/>
      <c r="B1446"/>
      <c r="C1446"/>
      <c r="D1446"/>
      <c r="E1446"/>
      <c r="F1446"/>
      <c r="G1446"/>
      <c r="H1446"/>
      <c r="I1446"/>
      <c r="J1446"/>
      <c r="K1446"/>
      <c r="L1446"/>
      <c r="M1446"/>
      <c r="N1446"/>
      <c r="O1446"/>
    </row>
    <row r="1447" spans="1:15" x14ac:dyDescent="0.25">
      <c r="A1447"/>
      <c r="B1447"/>
      <c r="C1447"/>
      <c r="D1447"/>
      <c r="E1447"/>
      <c r="F1447"/>
      <c r="G1447"/>
      <c r="H1447"/>
      <c r="I1447"/>
      <c r="J1447"/>
      <c r="K1447"/>
      <c r="L1447"/>
      <c r="M1447"/>
      <c r="N1447"/>
      <c r="O1447"/>
    </row>
    <row r="1448" spans="1:15" x14ac:dyDescent="0.25">
      <c r="A1448"/>
      <c r="B1448"/>
      <c r="C1448"/>
      <c r="D1448"/>
      <c r="E1448"/>
      <c r="F1448"/>
      <c r="G1448"/>
      <c r="H1448"/>
      <c r="I1448"/>
      <c r="J1448"/>
      <c r="K1448"/>
      <c r="L1448"/>
      <c r="M1448"/>
      <c r="N1448"/>
      <c r="O1448"/>
    </row>
    <row r="1449" spans="1:15" x14ac:dyDescent="0.25">
      <c r="A1449"/>
      <c r="B1449"/>
      <c r="C1449"/>
      <c r="D1449"/>
      <c r="E1449"/>
      <c r="F1449"/>
      <c r="G1449"/>
      <c r="H1449"/>
      <c r="I1449"/>
      <c r="J1449"/>
      <c r="K1449"/>
      <c r="L1449"/>
      <c r="M1449"/>
      <c r="N1449"/>
      <c r="O1449"/>
    </row>
    <row r="1450" spans="1:15" x14ac:dyDescent="0.25">
      <c r="A1450"/>
      <c r="B1450"/>
      <c r="C1450"/>
      <c r="D1450"/>
      <c r="E1450"/>
      <c r="F1450"/>
      <c r="G1450"/>
      <c r="H1450"/>
      <c r="I1450"/>
      <c r="J1450"/>
      <c r="K1450"/>
      <c r="L1450"/>
      <c r="M1450"/>
      <c r="N1450"/>
      <c r="O1450"/>
    </row>
    <row r="1451" spans="1:15" x14ac:dyDescent="0.25">
      <c r="A1451"/>
      <c r="B1451"/>
      <c r="C1451"/>
      <c r="D1451"/>
      <c r="E1451"/>
      <c r="F1451"/>
      <c r="G1451"/>
      <c r="H1451"/>
      <c r="I1451"/>
      <c r="J1451"/>
      <c r="K1451"/>
      <c r="L1451"/>
      <c r="M1451"/>
      <c r="N1451"/>
      <c r="O1451"/>
    </row>
    <row r="1452" spans="1:15" x14ac:dyDescent="0.25">
      <c r="A1452"/>
      <c r="B1452"/>
      <c r="C1452"/>
      <c r="D1452"/>
      <c r="E1452"/>
      <c r="F1452"/>
      <c r="G1452"/>
      <c r="H1452"/>
      <c r="I1452"/>
      <c r="J1452"/>
      <c r="K1452"/>
      <c r="L1452"/>
      <c r="M1452"/>
      <c r="N1452"/>
      <c r="O1452"/>
    </row>
    <row r="1453" spans="1:15" x14ac:dyDescent="0.25">
      <c r="A1453"/>
      <c r="B1453"/>
      <c r="C1453"/>
      <c r="D1453"/>
      <c r="E1453"/>
      <c r="F1453"/>
      <c r="G1453"/>
      <c r="H1453"/>
      <c r="I1453"/>
      <c r="J1453"/>
      <c r="K1453"/>
      <c r="L1453"/>
      <c r="M1453"/>
      <c r="N1453"/>
      <c r="O1453"/>
    </row>
    <row r="1454" spans="1:15" x14ac:dyDescent="0.25">
      <c r="A1454"/>
      <c r="B1454"/>
      <c r="C1454"/>
      <c r="D1454"/>
      <c r="E1454"/>
      <c r="F1454"/>
      <c r="G1454"/>
      <c r="H1454"/>
      <c r="I1454"/>
      <c r="J1454"/>
      <c r="K1454"/>
      <c r="L1454"/>
      <c r="M1454"/>
      <c r="N1454"/>
      <c r="O1454"/>
    </row>
    <row r="1455" spans="1:15" x14ac:dyDescent="0.25">
      <c r="A1455"/>
      <c r="B1455"/>
      <c r="C1455"/>
      <c r="D1455"/>
      <c r="E1455"/>
      <c r="F1455"/>
      <c r="G1455"/>
      <c r="H1455"/>
      <c r="I1455"/>
      <c r="J1455"/>
      <c r="K1455"/>
      <c r="L1455"/>
      <c r="M1455"/>
      <c r="N1455"/>
      <c r="O1455"/>
    </row>
    <row r="1456" spans="1:15" x14ac:dyDescent="0.25">
      <c r="A1456"/>
      <c r="B1456"/>
      <c r="C1456"/>
      <c r="D1456"/>
      <c r="E1456"/>
      <c r="F1456"/>
      <c r="G1456"/>
      <c r="H1456"/>
      <c r="I1456"/>
      <c r="J1456"/>
      <c r="K1456"/>
      <c r="L1456"/>
      <c r="M1456"/>
      <c r="N1456"/>
      <c r="O1456"/>
    </row>
    <row r="1457" spans="1:15" x14ac:dyDescent="0.25">
      <c r="A1457"/>
      <c r="B1457"/>
      <c r="C1457"/>
      <c r="D1457"/>
      <c r="E1457"/>
      <c r="F1457"/>
      <c r="G1457"/>
      <c r="H1457"/>
      <c r="I1457"/>
      <c r="J1457"/>
      <c r="K1457"/>
      <c r="L1457"/>
      <c r="M1457"/>
      <c r="N1457"/>
      <c r="O1457"/>
    </row>
    <row r="1458" spans="1:15" x14ac:dyDescent="0.25">
      <c r="A1458"/>
      <c r="B1458"/>
      <c r="C1458"/>
      <c r="D1458"/>
      <c r="E1458"/>
      <c r="F1458"/>
      <c r="G1458"/>
      <c r="H1458"/>
      <c r="I1458"/>
      <c r="J1458"/>
      <c r="K1458"/>
      <c r="L1458"/>
      <c r="M1458"/>
      <c r="N1458"/>
      <c r="O1458"/>
    </row>
    <row r="1459" spans="1:15" x14ac:dyDescent="0.25">
      <c r="A1459"/>
      <c r="B1459"/>
      <c r="C1459"/>
      <c r="D1459"/>
      <c r="E1459"/>
      <c r="F1459"/>
      <c r="G1459"/>
      <c r="H1459"/>
      <c r="I1459"/>
      <c r="J1459"/>
      <c r="K1459"/>
      <c r="L1459"/>
      <c r="M1459"/>
      <c r="N1459"/>
      <c r="O1459"/>
    </row>
    <row r="1460" spans="1:15" x14ac:dyDescent="0.25">
      <c r="A1460"/>
      <c r="B1460"/>
      <c r="C1460"/>
      <c r="D1460"/>
      <c r="E1460"/>
      <c r="F1460"/>
      <c r="G1460"/>
      <c r="H1460"/>
      <c r="I1460"/>
      <c r="J1460"/>
      <c r="K1460"/>
      <c r="L1460"/>
      <c r="M1460"/>
      <c r="N1460"/>
      <c r="O1460"/>
    </row>
    <row r="1461" spans="1:15" x14ac:dyDescent="0.25">
      <c r="A1461"/>
      <c r="B1461"/>
      <c r="C1461"/>
      <c r="D1461"/>
      <c r="E1461"/>
      <c r="F1461"/>
      <c r="G1461"/>
      <c r="H1461"/>
      <c r="I1461"/>
      <c r="J1461"/>
      <c r="K1461"/>
      <c r="L1461"/>
      <c r="M1461"/>
      <c r="N1461"/>
      <c r="O1461"/>
    </row>
    <row r="1462" spans="1:15" x14ac:dyDescent="0.25">
      <c r="A1462"/>
      <c r="B1462"/>
      <c r="C1462"/>
      <c r="D1462"/>
      <c r="E1462"/>
      <c r="F1462"/>
      <c r="G1462"/>
      <c r="H1462"/>
      <c r="I1462"/>
      <c r="J1462"/>
      <c r="K1462"/>
      <c r="L1462"/>
      <c r="M1462"/>
      <c r="N1462"/>
      <c r="O1462"/>
    </row>
    <row r="1463" spans="1:15" x14ac:dyDescent="0.25">
      <c r="A1463"/>
      <c r="B1463"/>
      <c r="C1463"/>
      <c r="D1463"/>
      <c r="E1463"/>
      <c r="F1463"/>
      <c r="G1463"/>
      <c r="H1463"/>
      <c r="I1463"/>
      <c r="J1463"/>
      <c r="K1463"/>
      <c r="L1463"/>
      <c r="M1463"/>
      <c r="N1463"/>
      <c r="O1463"/>
    </row>
    <row r="1464" spans="1:15" x14ac:dyDescent="0.25">
      <c r="A1464"/>
      <c r="B1464"/>
      <c r="C1464"/>
      <c r="D1464"/>
      <c r="E1464"/>
      <c r="F1464"/>
      <c r="G1464"/>
      <c r="H1464"/>
      <c r="I1464"/>
      <c r="J1464"/>
      <c r="K1464"/>
      <c r="L1464"/>
      <c r="M1464"/>
      <c r="N1464"/>
      <c r="O1464"/>
    </row>
    <row r="1465" spans="1:15" x14ac:dyDescent="0.25">
      <c r="A1465"/>
      <c r="B1465"/>
      <c r="C1465"/>
      <c r="D1465"/>
      <c r="E1465"/>
      <c r="F1465"/>
      <c r="G1465"/>
      <c r="H1465"/>
      <c r="I1465"/>
      <c r="J1465"/>
      <c r="K1465"/>
      <c r="L1465"/>
      <c r="M1465"/>
      <c r="N1465"/>
      <c r="O1465"/>
    </row>
    <row r="1466" spans="1:15" x14ac:dyDescent="0.25">
      <c r="A1466"/>
      <c r="B1466"/>
      <c r="C1466"/>
      <c r="D1466"/>
      <c r="E1466"/>
      <c r="F1466"/>
      <c r="G1466"/>
      <c r="H1466"/>
      <c r="I1466"/>
      <c r="J1466"/>
      <c r="K1466"/>
      <c r="L1466"/>
      <c r="M1466"/>
      <c r="N1466"/>
      <c r="O1466"/>
    </row>
    <row r="1467" spans="1:15" x14ac:dyDescent="0.25">
      <c r="A1467"/>
      <c r="B1467"/>
      <c r="C1467"/>
      <c r="D1467"/>
      <c r="E1467"/>
      <c r="F1467"/>
      <c r="G1467"/>
      <c r="H1467"/>
      <c r="I1467"/>
      <c r="J1467"/>
      <c r="K1467"/>
      <c r="L1467"/>
      <c r="M1467"/>
      <c r="N1467"/>
      <c r="O1467"/>
    </row>
    <row r="1468" spans="1:15" x14ac:dyDescent="0.25">
      <c r="A1468"/>
      <c r="B1468"/>
      <c r="C1468"/>
      <c r="D1468"/>
      <c r="E1468"/>
      <c r="F1468"/>
      <c r="G1468"/>
      <c r="H1468"/>
      <c r="I1468"/>
      <c r="J1468"/>
      <c r="K1468"/>
      <c r="L1468"/>
      <c r="M1468"/>
      <c r="N1468"/>
      <c r="O1468"/>
    </row>
    <row r="1469" spans="1:15" x14ac:dyDescent="0.25">
      <c r="A1469"/>
      <c r="B1469"/>
      <c r="C1469"/>
      <c r="D1469"/>
      <c r="E1469"/>
      <c r="F1469"/>
      <c r="G1469"/>
      <c r="H1469"/>
      <c r="I1469"/>
      <c r="J1469"/>
      <c r="K1469"/>
      <c r="L1469"/>
      <c r="M1469"/>
      <c r="N1469"/>
      <c r="O1469"/>
    </row>
    <row r="1470" spans="1:15" x14ac:dyDescent="0.25">
      <c r="A1470"/>
      <c r="B1470"/>
      <c r="C1470"/>
      <c r="D1470"/>
      <c r="E1470"/>
      <c r="F1470"/>
      <c r="G1470"/>
      <c r="H1470"/>
      <c r="I1470"/>
      <c r="J1470"/>
      <c r="K1470"/>
      <c r="L1470"/>
      <c r="M1470"/>
      <c r="N1470"/>
      <c r="O1470"/>
    </row>
    <row r="1471" spans="1:15" x14ac:dyDescent="0.25">
      <c r="A1471"/>
      <c r="B1471"/>
      <c r="C1471"/>
      <c r="D1471"/>
      <c r="E1471"/>
      <c r="F1471"/>
      <c r="G1471"/>
      <c r="H1471"/>
      <c r="I1471"/>
      <c r="J1471"/>
      <c r="K1471"/>
      <c r="L1471"/>
      <c r="M1471"/>
      <c r="N1471"/>
      <c r="O1471"/>
    </row>
    <row r="1472" spans="1:15" x14ac:dyDescent="0.25">
      <c r="A1472"/>
      <c r="B1472"/>
      <c r="C1472"/>
      <c r="D1472"/>
      <c r="E1472"/>
      <c r="F1472"/>
      <c r="G1472"/>
      <c r="H1472"/>
      <c r="I1472"/>
      <c r="J1472"/>
      <c r="K1472"/>
      <c r="L1472"/>
      <c r="M1472"/>
      <c r="N1472"/>
      <c r="O1472"/>
    </row>
    <row r="1473" spans="1:15" x14ac:dyDescent="0.25">
      <c r="A1473"/>
      <c r="B1473"/>
      <c r="C1473"/>
      <c r="D1473"/>
      <c r="E1473"/>
      <c r="F1473"/>
      <c r="G1473"/>
      <c r="H1473"/>
      <c r="I1473"/>
      <c r="J1473"/>
      <c r="K1473"/>
      <c r="L1473"/>
      <c r="M1473"/>
      <c r="N1473"/>
      <c r="O1473"/>
    </row>
    <row r="1474" spans="1:15" x14ac:dyDescent="0.25">
      <c r="A1474"/>
      <c r="B1474"/>
      <c r="C1474"/>
      <c r="D1474"/>
      <c r="E1474"/>
      <c r="F1474"/>
      <c r="G1474"/>
      <c r="H1474"/>
      <c r="I1474"/>
      <c r="J1474"/>
      <c r="K1474"/>
      <c r="L1474"/>
      <c r="M1474"/>
      <c r="N1474"/>
      <c r="O1474"/>
    </row>
    <row r="1475" spans="1:15" x14ac:dyDescent="0.25">
      <c r="A1475"/>
      <c r="B1475"/>
      <c r="C1475"/>
      <c r="D1475"/>
      <c r="E1475"/>
      <c r="F1475"/>
      <c r="G1475"/>
      <c r="H1475"/>
      <c r="I1475"/>
      <c r="J1475"/>
      <c r="K1475"/>
      <c r="L1475"/>
      <c r="M1475"/>
      <c r="N1475"/>
      <c r="O1475"/>
    </row>
    <row r="1476" spans="1:15" x14ac:dyDescent="0.25">
      <c r="A1476"/>
      <c r="B1476"/>
      <c r="C1476"/>
      <c r="D1476"/>
      <c r="E1476"/>
      <c r="F1476"/>
      <c r="G1476"/>
      <c r="H1476"/>
      <c r="I1476"/>
      <c r="J1476"/>
      <c r="K1476"/>
      <c r="L1476"/>
      <c r="M1476"/>
      <c r="N1476"/>
      <c r="O1476"/>
    </row>
    <row r="1477" spans="1:15" x14ac:dyDescent="0.25">
      <c r="A1477"/>
      <c r="B1477"/>
      <c r="C1477"/>
      <c r="D1477"/>
      <c r="E1477"/>
      <c r="F1477"/>
      <c r="G1477"/>
      <c r="H1477"/>
      <c r="I1477"/>
      <c r="J1477"/>
      <c r="K1477"/>
      <c r="L1477"/>
      <c r="M1477"/>
      <c r="N1477"/>
      <c r="O1477"/>
    </row>
    <row r="1478" spans="1:15" x14ac:dyDescent="0.25">
      <c r="A1478"/>
      <c r="B1478"/>
      <c r="C1478"/>
      <c r="D1478"/>
      <c r="E1478"/>
      <c r="F1478"/>
      <c r="G1478"/>
      <c r="H1478"/>
      <c r="I1478"/>
      <c r="J1478"/>
      <c r="K1478"/>
      <c r="L1478"/>
      <c r="M1478"/>
      <c r="N1478"/>
      <c r="O1478"/>
    </row>
    <row r="1479" spans="1:15" x14ac:dyDescent="0.25">
      <c r="A1479"/>
      <c r="B1479"/>
      <c r="C1479"/>
      <c r="D1479"/>
      <c r="E1479"/>
      <c r="F1479"/>
      <c r="G1479"/>
      <c r="H1479"/>
      <c r="I1479"/>
      <c r="J1479"/>
      <c r="K1479"/>
      <c r="L1479"/>
      <c r="M1479"/>
      <c r="N1479"/>
      <c r="O1479"/>
    </row>
    <row r="1480" spans="1:15" x14ac:dyDescent="0.25">
      <c r="A1480"/>
      <c r="B1480"/>
      <c r="C1480"/>
      <c r="D1480"/>
      <c r="E1480"/>
      <c r="F1480"/>
      <c r="G1480"/>
      <c r="H1480"/>
      <c r="I1480"/>
      <c r="J1480"/>
      <c r="K1480"/>
      <c r="L1480"/>
      <c r="M1480"/>
      <c r="N1480"/>
      <c r="O1480"/>
    </row>
    <row r="1481" spans="1:15" x14ac:dyDescent="0.25">
      <c r="A1481"/>
      <c r="B1481"/>
      <c r="C1481"/>
      <c r="D1481"/>
      <c r="E1481"/>
      <c r="F1481"/>
      <c r="G1481"/>
      <c r="H1481"/>
      <c r="I1481"/>
      <c r="J1481"/>
      <c r="K1481"/>
      <c r="L1481"/>
      <c r="M1481"/>
      <c r="N1481"/>
      <c r="O1481"/>
    </row>
    <row r="1482" spans="1:15" x14ac:dyDescent="0.25">
      <c r="A1482"/>
      <c r="B1482"/>
      <c r="C1482"/>
      <c r="D1482"/>
      <c r="E1482"/>
      <c r="F1482"/>
      <c r="G1482"/>
      <c r="H1482"/>
      <c r="I1482"/>
      <c r="J1482"/>
      <c r="K1482"/>
      <c r="L1482"/>
      <c r="M1482"/>
      <c r="N1482"/>
      <c r="O1482"/>
    </row>
    <row r="1483" spans="1:15" x14ac:dyDescent="0.25">
      <c r="A1483"/>
      <c r="B1483"/>
      <c r="C1483"/>
      <c r="D1483"/>
      <c r="E1483"/>
      <c r="F1483"/>
      <c r="G1483"/>
      <c r="H1483"/>
      <c r="I1483"/>
      <c r="J1483"/>
      <c r="K1483"/>
      <c r="L1483"/>
      <c r="M1483"/>
      <c r="N1483"/>
      <c r="O1483"/>
    </row>
    <row r="1484" spans="1:15" x14ac:dyDescent="0.25">
      <c r="A1484"/>
      <c r="B1484"/>
      <c r="C1484"/>
      <c r="D1484"/>
      <c r="E1484"/>
      <c r="F1484"/>
      <c r="G1484"/>
      <c r="H1484"/>
      <c r="I1484"/>
      <c r="J1484"/>
      <c r="K1484"/>
      <c r="L1484"/>
      <c r="M1484"/>
      <c r="N1484"/>
      <c r="O1484"/>
    </row>
    <row r="1485" spans="1:15" x14ac:dyDescent="0.25">
      <c r="A1485"/>
      <c r="B1485"/>
      <c r="C1485"/>
      <c r="D1485"/>
      <c r="E1485"/>
      <c r="F1485"/>
      <c r="G1485"/>
      <c r="H1485"/>
      <c r="I1485"/>
      <c r="J1485"/>
      <c r="K1485"/>
      <c r="L1485"/>
      <c r="M1485"/>
      <c r="N1485"/>
      <c r="O1485"/>
    </row>
    <row r="1486" spans="1:15" x14ac:dyDescent="0.25">
      <c r="A1486"/>
      <c r="B1486"/>
      <c r="C1486"/>
      <c r="D1486"/>
      <c r="E1486"/>
      <c r="F1486"/>
      <c r="G1486"/>
      <c r="H1486"/>
      <c r="I1486"/>
      <c r="J1486"/>
      <c r="K1486"/>
      <c r="L1486"/>
      <c r="M1486"/>
      <c r="N1486"/>
      <c r="O1486"/>
    </row>
    <row r="1487" spans="1:15" x14ac:dyDescent="0.25">
      <c r="A1487"/>
      <c r="B1487"/>
      <c r="C1487"/>
      <c r="D1487"/>
      <c r="E1487"/>
      <c r="F1487"/>
      <c r="G1487"/>
      <c r="H1487"/>
      <c r="I1487"/>
      <c r="J1487"/>
      <c r="K1487"/>
      <c r="L1487"/>
      <c r="M1487"/>
      <c r="N1487"/>
      <c r="O1487"/>
    </row>
    <row r="1488" spans="1:15" x14ac:dyDescent="0.25">
      <c r="A1488"/>
      <c r="B1488"/>
      <c r="C1488"/>
      <c r="D1488"/>
      <c r="E1488"/>
      <c r="F1488"/>
      <c r="G1488"/>
      <c r="H1488"/>
      <c r="I1488"/>
      <c r="J1488"/>
      <c r="K1488"/>
      <c r="L1488"/>
      <c r="M1488"/>
      <c r="N1488"/>
      <c r="O1488"/>
    </row>
    <row r="1489" spans="1:15" x14ac:dyDescent="0.25">
      <c r="A1489"/>
      <c r="B1489"/>
      <c r="C1489"/>
      <c r="D1489"/>
      <c r="E1489"/>
      <c r="F1489"/>
      <c r="G1489"/>
      <c r="H1489"/>
      <c r="I1489"/>
      <c r="J1489"/>
      <c r="K1489"/>
      <c r="L1489"/>
      <c r="M1489"/>
      <c r="N1489"/>
      <c r="O1489"/>
    </row>
    <row r="1490" spans="1:15" x14ac:dyDescent="0.25">
      <c r="A1490"/>
      <c r="B1490"/>
      <c r="C1490"/>
      <c r="D1490"/>
      <c r="E1490"/>
      <c r="F1490"/>
      <c r="G1490"/>
      <c r="H1490"/>
      <c r="I1490"/>
      <c r="J1490"/>
      <c r="K1490"/>
      <c r="L1490"/>
      <c r="M1490"/>
      <c r="N1490"/>
      <c r="O1490"/>
    </row>
    <row r="1491" spans="1:15" x14ac:dyDescent="0.25">
      <c r="A1491"/>
      <c r="B1491"/>
      <c r="C1491"/>
      <c r="D1491"/>
      <c r="E1491"/>
      <c r="F1491"/>
      <c r="G1491"/>
      <c r="H1491"/>
      <c r="I1491"/>
      <c r="J1491"/>
      <c r="K1491"/>
      <c r="L1491"/>
      <c r="M1491"/>
      <c r="N1491"/>
      <c r="O1491"/>
    </row>
    <row r="1492" spans="1:15" x14ac:dyDescent="0.25">
      <c r="A1492"/>
      <c r="B1492"/>
      <c r="C1492"/>
      <c r="D1492"/>
      <c r="E1492"/>
      <c r="F1492"/>
      <c r="G1492"/>
      <c r="H1492"/>
      <c r="I1492"/>
      <c r="J1492"/>
      <c r="K1492"/>
      <c r="L1492"/>
      <c r="M1492"/>
      <c r="N1492"/>
      <c r="O1492"/>
    </row>
    <row r="1493" spans="1:15" x14ac:dyDescent="0.25">
      <c r="A1493"/>
      <c r="B1493"/>
      <c r="C1493"/>
      <c r="D1493"/>
      <c r="E1493"/>
      <c r="F1493"/>
      <c r="G1493"/>
      <c r="H1493"/>
      <c r="I1493"/>
      <c r="J1493"/>
      <c r="K1493"/>
      <c r="L1493"/>
      <c r="M1493"/>
      <c r="N1493"/>
      <c r="O1493"/>
    </row>
    <row r="1494" spans="1:15" x14ac:dyDescent="0.25">
      <c r="A1494"/>
      <c r="B1494"/>
      <c r="C1494"/>
      <c r="D1494"/>
      <c r="E1494"/>
      <c r="F1494"/>
      <c r="G1494"/>
      <c r="H1494"/>
      <c r="I1494"/>
      <c r="J1494"/>
      <c r="K1494"/>
      <c r="L1494"/>
      <c r="M1494"/>
      <c r="N1494"/>
      <c r="O1494"/>
    </row>
    <row r="1495" spans="1:15" x14ac:dyDescent="0.25">
      <c r="A1495"/>
      <c r="B1495"/>
      <c r="C1495"/>
      <c r="D1495"/>
      <c r="E1495"/>
      <c r="F1495"/>
      <c r="G1495"/>
      <c r="H1495"/>
      <c r="I1495"/>
      <c r="J1495"/>
      <c r="K1495"/>
      <c r="L1495"/>
      <c r="M1495"/>
      <c r="N1495"/>
      <c r="O1495"/>
    </row>
    <row r="1496" spans="1:15" x14ac:dyDescent="0.25">
      <c r="A1496"/>
      <c r="B1496"/>
      <c r="C1496"/>
      <c r="D1496"/>
      <c r="E1496"/>
      <c r="F1496"/>
      <c r="G1496"/>
      <c r="H1496"/>
      <c r="I1496"/>
      <c r="J1496"/>
      <c r="K1496"/>
      <c r="L1496"/>
      <c r="M1496"/>
      <c r="N1496"/>
      <c r="O1496"/>
    </row>
    <row r="1497" spans="1:15" x14ac:dyDescent="0.25">
      <c r="A1497"/>
      <c r="B1497"/>
      <c r="C1497"/>
      <c r="D1497"/>
      <c r="E1497"/>
      <c r="F1497"/>
      <c r="G1497"/>
      <c r="H1497"/>
      <c r="I1497"/>
      <c r="J1497"/>
      <c r="K1497"/>
      <c r="L1497"/>
      <c r="M1497"/>
      <c r="N1497"/>
      <c r="O1497"/>
    </row>
    <row r="1498" spans="1:15" x14ac:dyDescent="0.25">
      <c r="A1498"/>
      <c r="B1498"/>
      <c r="C1498"/>
      <c r="D1498"/>
      <c r="E1498"/>
      <c r="F1498"/>
      <c r="G1498"/>
      <c r="H1498"/>
      <c r="I1498"/>
      <c r="J1498"/>
      <c r="K1498"/>
      <c r="L1498"/>
      <c r="M1498"/>
      <c r="N1498"/>
      <c r="O1498"/>
    </row>
    <row r="1499" spans="1:15" x14ac:dyDescent="0.25">
      <c r="A1499"/>
      <c r="B1499"/>
      <c r="C1499"/>
      <c r="D1499"/>
      <c r="E1499"/>
      <c r="F1499"/>
      <c r="G1499"/>
      <c r="H1499"/>
      <c r="I1499"/>
      <c r="J1499"/>
      <c r="K1499"/>
      <c r="L1499"/>
      <c r="M1499"/>
      <c r="N1499"/>
      <c r="O1499"/>
    </row>
    <row r="1500" spans="1:15" x14ac:dyDescent="0.25">
      <c r="A1500"/>
      <c r="B1500"/>
      <c r="C1500"/>
      <c r="D1500"/>
      <c r="E1500"/>
      <c r="F1500"/>
      <c r="G1500"/>
      <c r="H1500"/>
      <c r="I1500"/>
      <c r="J1500"/>
      <c r="K1500"/>
      <c r="L1500"/>
      <c r="M1500"/>
      <c r="N1500"/>
      <c r="O1500"/>
    </row>
    <row r="1501" spans="1:15" x14ac:dyDescent="0.25">
      <c r="A1501"/>
      <c r="B1501"/>
      <c r="C1501"/>
      <c r="D1501"/>
      <c r="E1501"/>
      <c r="F1501"/>
      <c r="G1501"/>
      <c r="H1501"/>
      <c r="I1501"/>
      <c r="J1501"/>
      <c r="K1501"/>
      <c r="L1501"/>
      <c r="M1501"/>
      <c r="N1501"/>
      <c r="O1501"/>
    </row>
    <row r="1502" spans="1:15" x14ac:dyDescent="0.25">
      <c r="A1502"/>
      <c r="B1502"/>
      <c r="C1502"/>
      <c r="D1502"/>
      <c r="E1502"/>
      <c r="F1502"/>
      <c r="G1502"/>
      <c r="H1502"/>
      <c r="I1502"/>
      <c r="J1502"/>
      <c r="K1502"/>
      <c r="L1502"/>
      <c r="M1502"/>
      <c r="N1502"/>
      <c r="O1502"/>
    </row>
    <row r="1503" spans="1:15" x14ac:dyDescent="0.25">
      <c r="A1503"/>
      <c r="B1503"/>
      <c r="C1503"/>
      <c r="D1503"/>
      <c r="E1503"/>
      <c r="F1503"/>
      <c r="G1503"/>
      <c r="H1503"/>
      <c r="I1503"/>
      <c r="J1503"/>
      <c r="K1503"/>
      <c r="L1503"/>
      <c r="M1503"/>
      <c r="N1503"/>
      <c r="O1503"/>
    </row>
    <row r="1504" spans="1:15" x14ac:dyDescent="0.25">
      <c r="A1504"/>
      <c r="B1504"/>
      <c r="C1504"/>
      <c r="D1504"/>
      <c r="E1504"/>
      <c r="F1504"/>
      <c r="G1504"/>
      <c r="H1504"/>
      <c r="I1504"/>
      <c r="J1504"/>
      <c r="K1504"/>
      <c r="L1504"/>
      <c r="M1504"/>
      <c r="N1504"/>
      <c r="O1504"/>
    </row>
    <row r="1505" spans="1:15" x14ac:dyDescent="0.25">
      <c r="A1505"/>
      <c r="B1505"/>
      <c r="C1505"/>
      <c r="D1505"/>
      <c r="E1505"/>
      <c r="F1505"/>
      <c r="G1505"/>
      <c r="H1505"/>
      <c r="I1505"/>
      <c r="J1505"/>
      <c r="K1505"/>
      <c r="L1505"/>
      <c r="M1505"/>
      <c r="N1505"/>
      <c r="O1505"/>
    </row>
    <row r="1506" spans="1:15" x14ac:dyDescent="0.25">
      <c r="A1506"/>
      <c r="B1506"/>
      <c r="C1506"/>
      <c r="D1506"/>
      <c r="E1506"/>
      <c r="F1506"/>
      <c r="G1506"/>
      <c r="H1506"/>
      <c r="I1506"/>
      <c r="J1506"/>
      <c r="K1506"/>
      <c r="L1506"/>
      <c r="M1506"/>
      <c r="N1506"/>
      <c r="O1506"/>
    </row>
    <row r="1507" spans="1:15" x14ac:dyDescent="0.25">
      <c r="A1507"/>
      <c r="B1507"/>
      <c r="C1507"/>
      <c r="D1507"/>
      <c r="E1507"/>
      <c r="F1507"/>
      <c r="G1507"/>
      <c r="H1507"/>
      <c r="I1507"/>
      <c r="J1507"/>
      <c r="K1507"/>
      <c r="L1507"/>
      <c r="M1507"/>
      <c r="N1507"/>
      <c r="O1507"/>
    </row>
    <row r="1508" spans="1:15" x14ac:dyDescent="0.25">
      <c r="A1508"/>
      <c r="B1508"/>
      <c r="C1508"/>
      <c r="D1508"/>
      <c r="E1508"/>
      <c r="F1508"/>
      <c r="G1508"/>
      <c r="H1508"/>
      <c r="I1508"/>
      <c r="J1508"/>
      <c r="K1508"/>
      <c r="L1508"/>
      <c r="M1508"/>
      <c r="N1508"/>
      <c r="O1508"/>
    </row>
    <row r="1509" spans="1:15" x14ac:dyDescent="0.25">
      <c r="A1509"/>
      <c r="B1509"/>
      <c r="C1509"/>
      <c r="D1509"/>
      <c r="E1509"/>
      <c r="F1509"/>
      <c r="G1509"/>
      <c r="H1509"/>
      <c r="I1509"/>
      <c r="J1509"/>
      <c r="K1509"/>
      <c r="L1509"/>
      <c r="M1509"/>
      <c r="N1509"/>
      <c r="O1509"/>
    </row>
    <row r="1510" spans="1:15" x14ac:dyDescent="0.25">
      <c r="A1510"/>
      <c r="B1510"/>
      <c r="C1510"/>
      <c r="D1510"/>
      <c r="E1510"/>
      <c r="F1510"/>
      <c r="G1510"/>
      <c r="H1510"/>
      <c r="I1510"/>
      <c r="J1510"/>
      <c r="K1510"/>
      <c r="L1510"/>
      <c r="M1510"/>
      <c r="N1510"/>
      <c r="O1510"/>
    </row>
    <row r="1511" spans="1:15" x14ac:dyDescent="0.25">
      <c r="A1511"/>
      <c r="B1511"/>
      <c r="C1511"/>
      <c r="D1511"/>
      <c r="E1511"/>
      <c r="F1511"/>
      <c r="G1511"/>
      <c r="H1511"/>
      <c r="I1511"/>
      <c r="J1511"/>
      <c r="K1511"/>
      <c r="L1511"/>
      <c r="M1511"/>
      <c r="N1511"/>
      <c r="O1511"/>
    </row>
    <row r="1512" spans="1:15" x14ac:dyDescent="0.25">
      <c r="A1512"/>
      <c r="B1512"/>
      <c r="C1512"/>
      <c r="D1512"/>
      <c r="E1512"/>
      <c r="F1512"/>
      <c r="G1512"/>
      <c r="H1512"/>
      <c r="I1512"/>
      <c r="J1512"/>
      <c r="K1512"/>
      <c r="L1512"/>
      <c r="M1512"/>
      <c r="N1512"/>
      <c r="O1512"/>
    </row>
    <row r="1513" spans="1:15" x14ac:dyDescent="0.25">
      <c r="A1513"/>
      <c r="B1513"/>
      <c r="C1513"/>
      <c r="D1513"/>
      <c r="E1513"/>
      <c r="F1513"/>
      <c r="G1513"/>
      <c r="H1513"/>
      <c r="I1513"/>
      <c r="J1513"/>
      <c r="K1513"/>
      <c r="L1513"/>
      <c r="M1513"/>
      <c r="N1513"/>
      <c r="O1513"/>
    </row>
    <row r="1514" spans="1:15" x14ac:dyDescent="0.25">
      <c r="A1514"/>
      <c r="B1514"/>
      <c r="C1514"/>
      <c r="D1514"/>
      <c r="E1514"/>
      <c r="F1514"/>
      <c r="G1514"/>
      <c r="H1514"/>
      <c r="I1514"/>
      <c r="J1514"/>
      <c r="K1514"/>
      <c r="L1514"/>
      <c r="M1514"/>
      <c r="N1514"/>
      <c r="O1514"/>
    </row>
    <row r="1515" spans="1:15" x14ac:dyDescent="0.25">
      <c r="A1515"/>
      <c r="B1515"/>
      <c r="C1515"/>
      <c r="D1515"/>
      <c r="E1515"/>
      <c r="F1515"/>
      <c r="G1515"/>
      <c r="H1515"/>
      <c r="I1515"/>
      <c r="J1515"/>
      <c r="K1515"/>
      <c r="L1515"/>
      <c r="M1515"/>
      <c r="N1515"/>
      <c r="O1515"/>
    </row>
    <row r="1516" spans="1:15" x14ac:dyDescent="0.25">
      <c r="A1516"/>
      <c r="B1516"/>
      <c r="C1516"/>
      <c r="D1516"/>
      <c r="E1516"/>
      <c r="F1516"/>
      <c r="G1516"/>
      <c r="H1516"/>
      <c r="I1516"/>
      <c r="J1516"/>
      <c r="K1516"/>
      <c r="L1516"/>
      <c r="M1516"/>
      <c r="N1516"/>
      <c r="O1516"/>
    </row>
    <row r="1517" spans="1:15" x14ac:dyDescent="0.25">
      <c r="A1517"/>
      <c r="B1517"/>
      <c r="C1517"/>
      <c r="D1517"/>
      <c r="E1517"/>
      <c r="F1517"/>
      <c r="G1517"/>
      <c r="H1517"/>
      <c r="I1517"/>
      <c r="J1517"/>
      <c r="K1517"/>
      <c r="L1517"/>
      <c r="M1517"/>
      <c r="N1517"/>
      <c r="O1517"/>
    </row>
    <row r="1518" spans="1:15" x14ac:dyDescent="0.25">
      <c r="A1518"/>
      <c r="B1518"/>
      <c r="C1518"/>
      <c r="D1518"/>
      <c r="E1518"/>
      <c r="F1518"/>
      <c r="G1518"/>
      <c r="H1518"/>
      <c r="I1518"/>
      <c r="J1518"/>
      <c r="K1518"/>
      <c r="L1518"/>
      <c r="M1518"/>
      <c r="N1518"/>
      <c r="O1518"/>
    </row>
    <row r="1519" spans="1:15" x14ac:dyDescent="0.25">
      <c r="A1519"/>
      <c r="B1519"/>
      <c r="C1519"/>
      <c r="D1519"/>
      <c r="E1519"/>
      <c r="F1519"/>
      <c r="G1519"/>
      <c r="H1519"/>
      <c r="I1519"/>
      <c r="J1519"/>
      <c r="K1519"/>
      <c r="L1519"/>
      <c r="M1519"/>
      <c r="N1519"/>
      <c r="O1519"/>
    </row>
    <row r="1520" spans="1:15" x14ac:dyDescent="0.25">
      <c r="A1520"/>
      <c r="B1520"/>
      <c r="C1520"/>
      <c r="D1520"/>
      <c r="E1520"/>
      <c r="F1520"/>
      <c r="G1520"/>
      <c r="H1520"/>
      <c r="I1520"/>
      <c r="J1520"/>
      <c r="K1520"/>
      <c r="L1520"/>
      <c r="M1520"/>
      <c r="N1520"/>
      <c r="O1520"/>
    </row>
    <row r="1521" spans="1:15" x14ac:dyDescent="0.25">
      <c r="A1521"/>
      <c r="B1521"/>
      <c r="C1521"/>
      <c r="D1521"/>
      <c r="E1521"/>
      <c r="F1521"/>
      <c r="G1521"/>
      <c r="H1521"/>
      <c r="I1521"/>
      <c r="J1521"/>
      <c r="K1521"/>
      <c r="L1521"/>
      <c r="M1521"/>
      <c r="N1521"/>
      <c r="O1521"/>
    </row>
    <row r="1522" spans="1:15" x14ac:dyDescent="0.25">
      <c r="A1522"/>
      <c r="B1522"/>
      <c r="C1522"/>
      <c r="D1522"/>
      <c r="E1522"/>
      <c r="F1522"/>
      <c r="G1522"/>
      <c r="H1522"/>
      <c r="I1522"/>
      <c r="J1522"/>
      <c r="K1522"/>
      <c r="L1522"/>
      <c r="M1522"/>
      <c r="N1522"/>
      <c r="O1522"/>
    </row>
    <row r="1523" spans="1:15" x14ac:dyDescent="0.25">
      <c r="A1523"/>
      <c r="B1523"/>
      <c r="C1523"/>
      <c r="D1523"/>
      <c r="E1523"/>
      <c r="F1523"/>
      <c r="G1523"/>
      <c r="H1523"/>
      <c r="I1523"/>
      <c r="J1523"/>
      <c r="K1523"/>
      <c r="L1523"/>
      <c r="M1523"/>
      <c r="N1523"/>
      <c r="O1523"/>
    </row>
    <row r="1524" spans="1:15" x14ac:dyDescent="0.25">
      <c r="A1524"/>
      <c r="B1524"/>
      <c r="C1524"/>
      <c r="D1524"/>
      <c r="E1524"/>
      <c r="F1524"/>
      <c r="G1524"/>
      <c r="H1524"/>
      <c r="I1524"/>
      <c r="J1524"/>
      <c r="K1524"/>
      <c r="L1524"/>
      <c r="M1524"/>
      <c r="N1524"/>
      <c r="O1524"/>
    </row>
    <row r="1525" spans="1:15" x14ac:dyDescent="0.25">
      <c r="A1525"/>
      <c r="B1525"/>
      <c r="C1525"/>
      <c r="D1525"/>
      <c r="E1525"/>
      <c r="F1525"/>
      <c r="G1525"/>
      <c r="H1525"/>
      <c r="I1525"/>
      <c r="J1525"/>
      <c r="K1525"/>
      <c r="L1525"/>
      <c r="M1525"/>
      <c r="N1525"/>
      <c r="O1525"/>
    </row>
    <row r="1526" spans="1:15" x14ac:dyDescent="0.25">
      <c r="A1526"/>
      <c r="B1526"/>
      <c r="C1526"/>
      <c r="D1526"/>
      <c r="E1526"/>
      <c r="F1526"/>
      <c r="G1526"/>
      <c r="H1526"/>
      <c r="I1526"/>
      <c r="J1526"/>
      <c r="K1526"/>
      <c r="L1526"/>
      <c r="M1526"/>
      <c r="N1526"/>
      <c r="O1526"/>
    </row>
    <row r="1527" spans="1:15" x14ac:dyDescent="0.25">
      <c r="A1527"/>
      <c r="B1527"/>
      <c r="C1527"/>
      <c r="D1527"/>
      <c r="E1527"/>
      <c r="F1527"/>
      <c r="G1527"/>
      <c r="H1527"/>
      <c r="I1527"/>
      <c r="J1527"/>
      <c r="K1527"/>
      <c r="L1527"/>
      <c r="M1527"/>
      <c r="N1527"/>
      <c r="O1527"/>
    </row>
    <row r="1528" spans="1:15" x14ac:dyDescent="0.25">
      <c r="A1528"/>
      <c r="B1528"/>
      <c r="C1528"/>
      <c r="D1528"/>
      <c r="E1528"/>
      <c r="F1528"/>
      <c r="G1528"/>
      <c r="H1528"/>
      <c r="I1528"/>
      <c r="J1528"/>
      <c r="K1528"/>
      <c r="L1528"/>
      <c r="M1528"/>
      <c r="N1528"/>
      <c r="O1528"/>
    </row>
    <row r="1529" spans="1:15" x14ac:dyDescent="0.25">
      <c r="A1529"/>
      <c r="B1529"/>
      <c r="C1529"/>
      <c r="D1529"/>
      <c r="E1529"/>
      <c r="F1529"/>
      <c r="G1529"/>
      <c r="H1529"/>
      <c r="I1529"/>
      <c r="J1529"/>
      <c r="K1529"/>
      <c r="L1529"/>
      <c r="M1529"/>
      <c r="N1529"/>
      <c r="O1529"/>
    </row>
    <row r="1530" spans="1:15" x14ac:dyDescent="0.25">
      <c r="A1530"/>
      <c r="B1530"/>
      <c r="C1530"/>
      <c r="D1530"/>
      <c r="E1530"/>
      <c r="F1530"/>
      <c r="G1530"/>
      <c r="H1530"/>
      <c r="I1530"/>
      <c r="J1530"/>
      <c r="K1530"/>
      <c r="L1530"/>
      <c r="M1530"/>
      <c r="N1530"/>
      <c r="O1530"/>
    </row>
    <row r="1531" spans="1:15" x14ac:dyDescent="0.25">
      <c r="A1531"/>
      <c r="B1531"/>
      <c r="C1531"/>
      <c r="D1531"/>
      <c r="E1531"/>
      <c r="F1531"/>
      <c r="G1531"/>
      <c r="H1531"/>
      <c r="I1531"/>
      <c r="J1531"/>
      <c r="K1531"/>
      <c r="L1531"/>
      <c r="M1531"/>
      <c r="N1531"/>
      <c r="O1531"/>
    </row>
    <row r="1532" spans="1:15" x14ac:dyDescent="0.25">
      <c r="A1532"/>
      <c r="B1532"/>
      <c r="C1532"/>
      <c r="D1532"/>
      <c r="E1532"/>
      <c r="F1532"/>
      <c r="G1532"/>
      <c r="H1532"/>
      <c r="I1532"/>
      <c r="J1532"/>
      <c r="K1532"/>
      <c r="L1532"/>
      <c r="M1532"/>
      <c r="N1532"/>
      <c r="O1532"/>
    </row>
    <row r="1533" spans="1:15" x14ac:dyDescent="0.25">
      <c r="A1533"/>
      <c r="B1533"/>
      <c r="C1533"/>
      <c r="D1533"/>
      <c r="E1533"/>
      <c r="F1533"/>
      <c r="G1533"/>
      <c r="H1533"/>
      <c r="I1533"/>
      <c r="J1533"/>
      <c r="K1533"/>
      <c r="L1533"/>
      <c r="M1533"/>
      <c r="N1533"/>
      <c r="O1533"/>
    </row>
    <row r="1534" spans="1:15" x14ac:dyDescent="0.25">
      <c r="A1534"/>
      <c r="B1534"/>
      <c r="C1534"/>
      <c r="D1534"/>
      <c r="E1534"/>
      <c r="F1534"/>
      <c r="G1534"/>
      <c r="H1534"/>
      <c r="I1534"/>
      <c r="J1534"/>
      <c r="K1534"/>
      <c r="L1534"/>
      <c r="M1534"/>
      <c r="N1534"/>
      <c r="O1534"/>
    </row>
    <row r="1535" spans="1:15" x14ac:dyDescent="0.25">
      <c r="A1535"/>
      <c r="B1535"/>
      <c r="C1535"/>
      <c r="D1535"/>
      <c r="E1535"/>
      <c r="F1535"/>
      <c r="G1535"/>
      <c r="H1535"/>
      <c r="I1535"/>
      <c r="J1535"/>
      <c r="K1535"/>
      <c r="L1535"/>
      <c r="M1535"/>
      <c r="N1535"/>
      <c r="O1535"/>
    </row>
    <row r="1536" spans="1:15" x14ac:dyDescent="0.25">
      <c r="A1536"/>
      <c r="B1536"/>
      <c r="C1536"/>
      <c r="D1536"/>
      <c r="E1536"/>
      <c r="F1536"/>
      <c r="G1536"/>
      <c r="H1536"/>
      <c r="I1536"/>
      <c r="J1536"/>
      <c r="K1536"/>
      <c r="L1536"/>
      <c r="M1536"/>
      <c r="N1536"/>
      <c r="O1536"/>
    </row>
    <row r="1537" spans="1:15" x14ac:dyDescent="0.25">
      <c r="A1537"/>
      <c r="B1537"/>
      <c r="C1537"/>
      <c r="D1537"/>
      <c r="E1537"/>
      <c r="F1537"/>
      <c r="G1537"/>
      <c r="H1537"/>
      <c r="I1537"/>
      <c r="J1537"/>
      <c r="K1537"/>
      <c r="L1537"/>
      <c r="M1537"/>
      <c r="N1537"/>
      <c r="O1537"/>
    </row>
    <row r="1538" spans="1:15" x14ac:dyDescent="0.25">
      <c r="A1538"/>
      <c r="B1538"/>
      <c r="C1538"/>
      <c r="D1538"/>
      <c r="E1538"/>
      <c r="F1538"/>
      <c r="G1538"/>
      <c r="H1538"/>
      <c r="I1538"/>
      <c r="J1538"/>
      <c r="K1538"/>
      <c r="L1538"/>
      <c r="M1538"/>
      <c r="N1538"/>
      <c r="O1538"/>
    </row>
    <row r="1539" spans="1:15" x14ac:dyDescent="0.25">
      <c r="A1539"/>
      <c r="B1539"/>
      <c r="C1539"/>
      <c r="D1539"/>
      <c r="E1539"/>
      <c r="F1539"/>
      <c r="G1539"/>
      <c r="H1539"/>
      <c r="I1539"/>
      <c r="J1539"/>
      <c r="K1539"/>
      <c r="L1539"/>
      <c r="M1539"/>
      <c r="N1539"/>
      <c r="O1539"/>
    </row>
    <row r="1540" spans="1:15" x14ac:dyDescent="0.25">
      <c r="A1540"/>
      <c r="B1540"/>
      <c r="C1540"/>
      <c r="D1540"/>
      <c r="E1540"/>
      <c r="F1540"/>
      <c r="G1540"/>
      <c r="H1540"/>
      <c r="I1540"/>
      <c r="J1540"/>
      <c r="K1540"/>
      <c r="L1540"/>
      <c r="M1540"/>
      <c r="N1540"/>
      <c r="O1540"/>
    </row>
    <row r="1541" spans="1:15" x14ac:dyDescent="0.25">
      <c r="A1541"/>
      <c r="B1541"/>
      <c r="C1541"/>
      <c r="D1541"/>
      <c r="E1541"/>
      <c r="F1541"/>
      <c r="G1541"/>
      <c r="H1541"/>
      <c r="I1541"/>
      <c r="J1541"/>
      <c r="K1541"/>
      <c r="L1541"/>
      <c r="M1541"/>
      <c r="N1541"/>
      <c r="O1541"/>
    </row>
    <row r="1542" spans="1:15" x14ac:dyDescent="0.25">
      <c r="A1542"/>
      <c r="B1542"/>
      <c r="C1542"/>
      <c r="D1542"/>
      <c r="E1542"/>
      <c r="F1542"/>
      <c r="G1542"/>
      <c r="H1542"/>
      <c r="I1542"/>
      <c r="J1542"/>
      <c r="K1542"/>
      <c r="L1542"/>
      <c r="M1542"/>
      <c r="N1542"/>
      <c r="O1542"/>
    </row>
    <row r="1543" spans="1:15" x14ac:dyDescent="0.25">
      <c r="A1543"/>
      <c r="B1543"/>
      <c r="C1543"/>
      <c r="D1543"/>
      <c r="E1543"/>
      <c r="F1543"/>
      <c r="G1543"/>
      <c r="H1543"/>
      <c r="I1543"/>
      <c r="J1543"/>
      <c r="K1543"/>
      <c r="L1543"/>
      <c r="M1543"/>
      <c r="N1543"/>
      <c r="O1543"/>
    </row>
    <row r="1544" spans="1:15" x14ac:dyDescent="0.25">
      <c r="A1544"/>
      <c r="B1544"/>
      <c r="C1544"/>
      <c r="D1544"/>
      <c r="E1544"/>
      <c r="F1544"/>
      <c r="G1544"/>
      <c r="H1544"/>
      <c r="I1544"/>
      <c r="J1544"/>
      <c r="K1544"/>
      <c r="L1544"/>
      <c r="M1544"/>
      <c r="N1544"/>
      <c r="O1544"/>
    </row>
    <row r="1545" spans="1:15" x14ac:dyDescent="0.25">
      <c r="A1545"/>
      <c r="B1545"/>
      <c r="C1545"/>
      <c r="D1545"/>
      <c r="E1545"/>
      <c r="F1545"/>
      <c r="G1545"/>
      <c r="H1545"/>
      <c r="I1545"/>
      <c r="J1545"/>
      <c r="K1545"/>
      <c r="L1545"/>
      <c r="M1545"/>
      <c r="N1545"/>
      <c r="O1545"/>
    </row>
    <row r="1546" spans="1:15" x14ac:dyDescent="0.25">
      <c r="A1546"/>
      <c r="B1546"/>
      <c r="C1546"/>
      <c r="D1546"/>
      <c r="E1546"/>
      <c r="F1546"/>
      <c r="G1546"/>
      <c r="H1546"/>
      <c r="I1546"/>
      <c r="J1546"/>
      <c r="K1546"/>
      <c r="L1546"/>
      <c r="M1546"/>
      <c r="N1546"/>
      <c r="O1546"/>
    </row>
    <row r="1547" spans="1:15" x14ac:dyDescent="0.25">
      <c r="A1547"/>
      <c r="B1547"/>
      <c r="C1547"/>
      <c r="D1547"/>
      <c r="E1547"/>
      <c r="F1547"/>
      <c r="G1547"/>
      <c r="H1547"/>
      <c r="I1547"/>
      <c r="J1547"/>
      <c r="K1547"/>
      <c r="L1547"/>
      <c r="M1547"/>
      <c r="N1547"/>
      <c r="O1547"/>
    </row>
    <row r="1548" spans="1:15" x14ac:dyDescent="0.25">
      <c r="A1548"/>
      <c r="B1548"/>
      <c r="C1548"/>
      <c r="D1548"/>
      <c r="E1548"/>
      <c r="F1548"/>
      <c r="G1548"/>
      <c r="H1548"/>
      <c r="I1548"/>
      <c r="J1548"/>
      <c r="K1548"/>
      <c r="L1548"/>
      <c r="M1548"/>
      <c r="N1548"/>
      <c r="O1548"/>
    </row>
    <row r="1549" spans="1:15" x14ac:dyDescent="0.25">
      <c r="A1549"/>
      <c r="B1549"/>
      <c r="C1549"/>
      <c r="D1549"/>
      <c r="E1549"/>
      <c r="F1549"/>
      <c r="G1549"/>
      <c r="H1549"/>
      <c r="I1549"/>
      <c r="J1549"/>
      <c r="K1549"/>
      <c r="L1549"/>
      <c r="M1549"/>
      <c r="N1549"/>
      <c r="O1549"/>
    </row>
    <row r="1550" spans="1:15" x14ac:dyDescent="0.25">
      <c r="A1550"/>
      <c r="B1550"/>
      <c r="C1550"/>
      <c r="D1550"/>
      <c r="E1550"/>
      <c r="F1550"/>
      <c r="G1550"/>
      <c r="H1550"/>
      <c r="I1550"/>
      <c r="J1550"/>
      <c r="K1550"/>
      <c r="L1550"/>
      <c r="M1550"/>
      <c r="N1550"/>
      <c r="O1550"/>
    </row>
    <row r="1551" spans="1:15" x14ac:dyDescent="0.25">
      <c r="A1551"/>
      <c r="B1551"/>
      <c r="C1551"/>
      <c r="D1551"/>
      <c r="E1551"/>
      <c r="F1551"/>
      <c r="G1551"/>
      <c r="H1551"/>
      <c r="I1551"/>
      <c r="J1551"/>
      <c r="K1551"/>
      <c r="L1551"/>
      <c r="M1551"/>
      <c r="N1551"/>
      <c r="O1551"/>
    </row>
    <row r="1552" spans="1:15" x14ac:dyDescent="0.25">
      <c r="A1552"/>
      <c r="B1552"/>
      <c r="C1552"/>
      <c r="D1552"/>
      <c r="E1552"/>
      <c r="F1552"/>
      <c r="G1552"/>
      <c r="H1552"/>
      <c r="I1552"/>
      <c r="J1552"/>
      <c r="K1552"/>
      <c r="L1552"/>
      <c r="M1552"/>
      <c r="N1552"/>
      <c r="O1552"/>
    </row>
    <row r="1553" spans="1:15" x14ac:dyDescent="0.25">
      <c r="A1553"/>
      <c r="B1553"/>
      <c r="C1553"/>
      <c r="D1553"/>
      <c r="E1553"/>
      <c r="F1553"/>
      <c r="G1553"/>
      <c r="H1553"/>
      <c r="I1553"/>
      <c r="J1553"/>
      <c r="K1553"/>
      <c r="L1553"/>
      <c r="M1553"/>
      <c r="N1553"/>
      <c r="O1553"/>
    </row>
    <row r="1554" spans="1:15" x14ac:dyDescent="0.25">
      <c r="A1554"/>
      <c r="B1554"/>
      <c r="C1554"/>
      <c r="D1554"/>
      <c r="E1554"/>
      <c r="F1554"/>
      <c r="G1554"/>
      <c r="H1554"/>
      <c r="I1554"/>
      <c r="J1554"/>
      <c r="K1554"/>
      <c r="L1554"/>
      <c r="M1554"/>
      <c r="N1554"/>
      <c r="O1554"/>
    </row>
    <row r="1555" spans="1:15" x14ac:dyDescent="0.25">
      <c r="A1555"/>
      <c r="B1555"/>
      <c r="C1555"/>
      <c r="D1555"/>
      <c r="E1555"/>
      <c r="F1555"/>
      <c r="G1555"/>
      <c r="H1555"/>
      <c r="I1555"/>
      <c r="J1555"/>
      <c r="K1555"/>
      <c r="L1555"/>
      <c r="M1555"/>
      <c r="N1555"/>
      <c r="O1555"/>
    </row>
    <row r="1556" spans="1:15" x14ac:dyDescent="0.25">
      <c r="A1556"/>
      <c r="B1556"/>
      <c r="C1556"/>
      <c r="D1556"/>
      <c r="E1556"/>
      <c r="F1556"/>
      <c r="G1556"/>
      <c r="H1556"/>
      <c r="I1556"/>
      <c r="J1556"/>
      <c r="K1556"/>
      <c r="L1556"/>
      <c r="M1556"/>
      <c r="N1556"/>
      <c r="O1556"/>
    </row>
    <row r="1557" spans="1:15" x14ac:dyDescent="0.25">
      <c r="A1557"/>
      <c r="B1557"/>
      <c r="C1557"/>
      <c r="D1557"/>
      <c r="E1557"/>
      <c r="F1557"/>
      <c r="G1557"/>
      <c r="H1557"/>
      <c r="I1557"/>
      <c r="J1557"/>
      <c r="K1557"/>
      <c r="L1557"/>
      <c r="M1557"/>
      <c r="N1557"/>
      <c r="O1557"/>
    </row>
    <row r="1558" spans="1:15" x14ac:dyDescent="0.25">
      <c r="A1558"/>
      <c r="B1558"/>
      <c r="C1558"/>
      <c r="D1558"/>
      <c r="E1558"/>
      <c r="F1558"/>
      <c r="G1558"/>
      <c r="H1558"/>
      <c r="I1558"/>
      <c r="J1558"/>
      <c r="K1558"/>
      <c r="L1558"/>
      <c r="M1558"/>
      <c r="N1558"/>
      <c r="O1558"/>
    </row>
    <row r="1559" spans="1:15" x14ac:dyDescent="0.25">
      <c r="A1559"/>
      <c r="B1559"/>
      <c r="C1559"/>
      <c r="D1559"/>
      <c r="E1559"/>
      <c r="F1559"/>
      <c r="G1559"/>
      <c r="H1559"/>
      <c r="I1559"/>
      <c r="J1559"/>
      <c r="K1559"/>
      <c r="L1559"/>
      <c r="M1559"/>
      <c r="N1559"/>
      <c r="O1559"/>
    </row>
    <row r="1560" spans="1:15" x14ac:dyDescent="0.25">
      <c r="A1560"/>
      <c r="B1560"/>
      <c r="C1560"/>
      <c r="D1560"/>
      <c r="E1560"/>
      <c r="F1560"/>
      <c r="G1560"/>
      <c r="H1560"/>
      <c r="I1560"/>
      <c r="J1560"/>
      <c r="K1560"/>
      <c r="L1560"/>
      <c r="M1560"/>
      <c r="N1560"/>
      <c r="O1560"/>
    </row>
    <row r="1561" spans="1:15" x14ac:dyDescent="0.25">
      <c r="A1561"/>
      <c r="B1561"/>
      <c r="C1561"/>
      <c r="D1561"/>
      <c r="E1561"/>
      <c r="F1561"/>
      <c r="G1561"/>
      <c r="H1561"/>
      <c r="I1561"/>
      <c r="J1561"/>
      <c r="K1561"/>
      <c r="L1561"/>
      <c r="M1561"/>
      <c r="N1561"/>
      <c r="O1561"/>
    </row>
    <row r="1562" spans="1:15" x14ac:dyDescent="0.25">
      <c r="A1562"/>
      <c r="B1562"/>
      <c r="C1562"/>
      <c r="D1562"/>
      <c r="E1562"/>
      <c r="F1562"/>
      <c r="G1562"/>
      <c r="H1562"/>
      <c r="I1562"/>
      <c r="J1562"/>
      <c r="K1562"/>
      <c r="L1562"/>
      <c r="M1562"/>
      <c r="N1562"/>
      <c r="O1562"/>
    </row>
    <row r="1563" spans="1:15" x14ac:dyDescent="0.25">
      <c r="A1563"/>
      <c r="B1563"/>
      <c r="C1563"/>
      <c r="D1563"/>
      <c r="E1563"/>
      <c r="F1563"/>
      <c r="G1563"/>
      <c r="H1563"/>
      <c r="I1563"/>
      <c r="J1563"/>
      <c r="K1563"/>
      <c r="L1563"/>
      <c r="M1563"/>
      <c r="N1563"/>
      <c r="O1563"/>
    </row>
    <row r="1564" spans="1:15" x14ac:dyDescent="0.25">
      <c r="A1564"/>
      <c r="B1564"/>
      <c r="C1564"/>
      <c r="D1564"/>
      <c r="E1564"/>
      <c r="F1564"/>
      <c r="G1564"/>
      <c r="H1564"/>
      <c r="I1564"/>
      <c r="J1564"/>
      <c r="K1564"/>
      <c r="L1564"/>
      <c r="M1564"/>
      <c r="N1564"/>
      <c r="O1564"/>
    </row>
    <row r="1565" spans="1:15" x14ac:dyDescent="0.25">
      <c r="A1565"/>
      <c r="B1565"/>
      <c r="C1565"/>
      <c r="D1565"/>
      <c r="E1565"/>
      <c r="F1565"/>
      <c r="G1565"/>
      <c r="H1565"/>
      <c r="I1565"/>
      <c r="J1565"/>
      <c r="K1565"/>
      <c r="L1565"/>
      <c r="M1565"/>
      <c r="N1565"/>
      <c r="O1565"/>
    </row>
    <row r="1566" spans="1:15" x14ac:dyDescent="0.25">
      <c r="A1566"/>
      <c r="B1566"/>
      <c r="C1566"/>
      <c r="D1566"/>
      <c r="E1566"/>
      <c r="F1566"/>
      <c r="G1566"/>
      <c r="H1566"/>
      <c r="I1566"/>
      <c r="J1566"/>
      <c r="K1566"/>
      <c r="L1566"/>
      <c r="M1566"/>
      <c r="N1566"/>
      <c r="O1566"/>
    </row>
    <row r="1567" spans="1:15" x14ac:dyDescent="0.25">
      <c r="A1567"/>
      <c r="B1567"/>
      <c r="C1567"/>
      <c r="D1567"/>
      <c r="E1567"/>
      <c r="F1567"/>
      <c r="G1567"/>
      <c r="H1567"/>
      <c r="I1567"/>
      <c r="J1567"/>
      <c r="K1567"/>
      <c r="L1567"/>
      <c r="M1567"/>
      <c r="N1567"/>
      <c r="O1567"/>
    </row>
    <row r="1568" spans="1:15" x14ac:dyDescent="0.25">
      <c r="A1568"/>
      <c r="B1568"/>
      <c r="C1568"/>
      <c r="D1568"/>
      <c r="E1568"/>
      <c r="F1568"/>
      <c r="G1568"/>
      <c r="H1568"/>
      <c r="I1568"/>
      <c r="J1568"/>
      <c r="K1568"/>
      <c r="L1568"/>
      <c r="M1568"/>
      <c r="N1568"/>
      <c r="O1568"/>
    </row>
    <row r="1569" spans="1:15" x14ac:dyDescent="0.25">
      <c r="A1569"/>
      <c r="B1569"/>
      <c r="C1569"/>
      <c r="D1569"/>
      <c r="E1569"/>
      <c r="F1569"/>
      <c r="G1569"/>
      <c r="H1569"/>
      <c r="I1569"/>
      <c r="J1569"/>
      <c r="K1569"/>
      <c r="L1569"/>
      <c r="M1569"/>
      <c r="N1569"/>
      <c r="O1569"/>
    </row>
    <row r="1570" spans="1:15" x14ac:dyDescent="0.25">
      <c r="A1570"/>
      <c r="B1570"/>
      <c r="C1570"/>
      <c r="D1570"/>
      <c r="E1570"/>
      <c r="F1570"/>
      <c r="G1570"/>
      <c r="H1570"/>
      <c r="I1570"/>
      <c r="J1570"/>
      <c r="K1570"/>
      <c r="L1570"/>
      <c r="M1570"/>
      <c r="N1570"/>
      <c r="O1570"/>
    </row>
    <row r="1571" spans="1:15" x14ac:dyDescent="0.25">
      <c r="A1571"/>
      <c r="B1571"/>
      <c r="C1571"/>
      <c r="D1571"/>
      <c r="E1571"/>
      <c r="F1571"/>
      <c r="G1571"/>
      <c r="H1571"/>
      <c r="I1571"/>
      <c r="J1571"/>
      <c r="K1571"/>
      <c r="L1571"/>
      <c r="M1571"/>
      <c r="N1571"/>
      <c r="O1571"/>
    </row>
    <row r="1572" spans="1:15" x14ac:dyDescent="0.25">
      <c r="A1572"/>
      <c r="B1572"/>
      <c r="C1572"/>
      <c r="D1572"/>
      <c r="E1572"/>
      <c r="F1572"/>
      <c r="G1572"/>
      <c r="H1572"/>
      <c r="I1572"/>
      <c r="J1572"/>
      <c r="K1572"/>
      <c r="L1572"/>
      <c r="M1572"/>
      <c r="N1572"/>
      <c r="O1572"/>
    </row>
    <row r="1573" spans="1:15" x14ac:dyDescent="0.25">
      <c r="A1573"/>
      <c r="B1573"/>
      <c r="C1573"/>
      <c r="D1573"/>
      <c r="E1573"/>
      <c r="F1573"/>
      <c r="G1573"/>
      <c r="H1573"/>
      <c r="I1573"/>
      <c r="J1573"/>
      <c r="K1573"/>
      <c r="L1573"/>
      <c r="M1573"/>
      <c r="N1573"/>
      <c r="O1573"/>
    </row>
    <row r="1574" spans="1:15" x14ac:dyDescent="0.25">
      <c r="A1574"/>
      <c r="B1574"/>
      <c r="C1574"/>
      <c r="D1574"/>
      <c r="E1574"/>
      <c r="F1574"/>
      <c r="G1574"/>
      <c r="H1574"/>
      <c r="I1574"/>
      <c r="J1574"/>
      <c r="K1574"/>
      <c r="L1574"/>
      <c r="M1574"/>
      <c r="N1574"/>
      <c r="O1574"/>
    </row>
    <row r="1575" spans="1:15" x14ac:dyDescent="0.25">
      <c r="A1575"/>
      <c r="B1575"/>
      <c r="C1575"/>
      <c r="D1575"/>
      <c r="E1575"/>
      <c r="F1575"/>
      <c r="G1575"/>
      <c r="H1575"/>
      <c r="I1575"/>
      <c r="J1575"/>
      <c r="K1575"/>
      <c r="L1575"/>
      <c r="M1575"/>
      <c r="N1575"/>
      <c r="O1575"/>
    </row>
    <row r="1576" spans="1:15" x14ac:dyDescent="0.25">
      <c r="A1576"/>
      <c r="B1576"/>
      <c r="C1576"/>
      <c r="D1576"/>
      <c r="E1576"/>
      <c r="F1576"/>
      <c r="G1576"/>
      <c r="H1576"/>
      <c r="I1576"/>
      <c r="J1576"/>
      <c r="K1576"/>
      <c r="L1576"/>
      <c r="M1576"/>
      <c r="N1576"/>
      <c r="O1576"/>
    </row>
    <row r="1577" spans="1:15" x14ac:dyDescent="0.25">
      <c r="A1577"/>
      <c r="B1577"/>
      <c r="C1577"/>
      <c r="D1577"/>
      <c r="E1577"/>
      <c r="F1577"/>
      <c r="G1577"/>
      <c r="H1577"/>
      <c r="I1577"/>
      <c r="J1577"/>
      <c r="K1577"/>
      <c r="L1577"/>
      <c r="M1577"/>
      <c r="N1577"/>
      <c r="O1577"/>
    </row>
    <row r="1578" spans="1:15" x14ac:dyDescent="0.25">
      <c r="A1578"/>
      <c r="B1578"/>
      <c r="C1578"/>
      <c r="D1578"/>
      <c r="E1578"/>
      <c r="F1578"/>
      <c r="G1578"/>
      <c r="H1578"/>
      <c r="I1578"/>
      <c r="J1578"/>
      <c r="K1578"/>
      <c r="L1578"/>
      <c r="M1578"/>
      <c r="N1578"/>
      <c r="O1578"/>
    </row>
    <row r="1579" spans="1:15" x14ac:dyDescent="0.25">
      <c r="A1579"/>
      <c r="B1579"/>
      <c r="C1579"/>
      <c r="D1579"/>
      <c r="E1579"/>
      <c r="F1579"/>
      <c r="G1579"/>
      <c r="H1579"/>
      <c r="I1579"/>
      <c r="J1579"/>
      <c r="K1579"/>
      <c r="L1579"/>
      <c r="M1579"/>
      <c r="N1579"/>
      <c r="O1579"/>
    </row>
    <row r="1580" spans="1:15" x14ac:dyDescent="0.25">
      <c r="A1580"/>
      <c r="B1580"/>
      <c r="C1580"/>
      <c r="D1580"/>
      <c r="E1580"/>
      <c r="F1580"/>
      <c r="G1580"/>
      <c r="H1580"/>
      <c r="I1580"/>
      <c r="J1580"/>
      <c r="K1580"/>
      <c r="L1580"/>
      <c r="M1580"/>
      <c r="N1580"/>
      <c r="O1580"/>
    </row>
    <row r="1581" spans="1:15" x14ac:dyDescent="0.25">
      <c r="A1581"/>
      <c r="B1581"/>
      <c r="C1581"/>
      <c r="D1581"/>
      <c r="E1581"/>
      <c r="F1581"/>
      <c r="G1581"/>
      <c r="H1581"/>
      <c r="I1581"/>
      <c r="J1581"/>
      <c r="K1581"/>
      <c r="L1581"/>
      <c r="M1581"/>
      <c r="N1581"/>
      <c r="O1581"/>
    </row>
    <row r="1582" spans="1:15" x14ac:dyDescent="0.25">
      <c r="A1582"/>
      <c r="B1582"/>
      <c r="C1582"/>
      <c r="D1582"/>
      <c r="E1582"/>
      <c r="F1582"/>
      <c r="G1582"/>
      <c r="H1582"/>
      <c r="I1582"/>
      <c r="J1582"/>
      <c r="K1582"/>
      <c r="L1582"/>
      <c r="M1582"/>
      <c r="N1582"/>
      <c r="O1582"/>
    </row>
    <row r="1583" spans="1:15" x14ac:dyDescent="0.25">
      <c r="A1583"/>
      <c r="B1583"/>
      <c r="C1583"/>
      <c r="D1583"/>
      <c r="E1583"/>
      <c r="F1583"/>
      <c r="G1583"/>
      <c r="H1583"/>
      <c r="I1583"/>
      <c r="J1583"/>
      <c r="K1583"/>
      <c r="L1583"/>
      <c r="M1583"/>
      <c r="N1583"/>
      <c r="O1583"/>
    </row>
    <row r="1584" spans="1:15" x14ac:dyDescent="0.25">
      <c r="A1584"/>
      <c r="B1584"/>
      <c r="C1584"/>
      <c r="D1584"/>
      <c r="E1584"/>
      <c r="F1584"/>
      <c r="G1584"/>
      <c r="H1584"/>
      <c r="I1584"/>
      <c r="J1584"/>
      <c r="K1584"/>
      <c r="L1584"/>
      <c r="M1584"/>
      <c r="N1584"/>
      <c r="O1584"/>
    </row>
    <row r="1585" spans="1:15" x14ac:dyDescent="0.25">
      <c r="A1585"/>
      <c r="B1585"/>
      <c r="C1585"/>
      <c r="D1585"/>
      <c r="E1585"/>
      <c r="F1585"/>
      <c r="G1585"/>
      <c r="H1585"/>
      <c r="I1585"/>
      <c r="J1585"/>
      <c r="K1585"/>
      <c r="L1585"/>
      <c r="M1585"/>
      <c r="N1585"/>
      <c r="O1585"/>
    </row>
    <row r="1586" spans="1:15" x14ac:dyDescent="0.25">
      <c r="A1586"/>
      <c r="B1586"/>
      <c r="C1586"/>
      <c r="D1586"/>
      <c r="E1586"/>
      <c r="F1586"/>
      <c r="G1586"/>
      <c r="H1586"/>
      <c r="I1586"/>
      <c r="J1586"/>
      <c r="K1586"/>
      <c r="L1586"/>
      <c r="M1586"/>
      <c r="N1586"/>
      <c r="O1586"/>
    </row>
    <row r="1587" spans="1:15" x14ac:dyDescent="0.25">
      <c r="A1587"/>
      <c r="B1587"/>
      <c r="C1587"/>
      <c r="D1587"/>
      <c r="E1587"/>
      <c r="F1587"/>
      <c r="G1587"/>
      <c r="H1587"/>
      <c r="I1587"/>
      <c r="J1587"/>
      <c r="K1587"/>
      <c r="L1587"/>
      <c r="M1587"/>
      <c r="N1587"/>
      <c r="O1587"/>
    </row>
    <row r="1588" spans="1:15" x14ac:dyDescent="0.25">
      <c r="A1588"/>
      <c r="B1588"/>
      <c r="C1588"/>
      <c r="D1588"/>
      <c r="E1588"/>
      <c r="F1588"/>
      <c r="G1588"/>
      <c r="H1588"/>
      <c r="I1588"/>
      <c r="J1588"/>
      <c r="K1588"/>
      <c r="L1588"/>
      <c r="M1588"/>
      <c r="N1588"/>
      <c r="O1588"/>
    </row>
    <row r="1589" spans="1:15" x14ac:dyDescent="0.25">
      <c r="A1589"/>
      <c r="B1589"/>
      <c r="C1589"/>
      <c r="D1589"/>
      <c r="E1589"/>
      <c r="F1589"/>
      <c r="G1589"/>
      <c r="H1589"/>
      <c r="I1589"/>
      <c r="J1589"/>
      <c r="K1589"/>
      <c r="L1589"/>
      <c r="M1589"/>
      <c r="N1589"/>
      <c r="O1589"/>
    </row>
    <row r="1590" spans="1:15" x14ac:dyDescent="0.25">
      <c r="A1590"/>
      <c r="B1590"/>
      <c r="C1590"/>
      <c r="D1590"/>
      <c r="E1590"/>
      <c r="F1590"/>
      <c r="G1590"/>
      <c r="H1590"/>
      <c r="I1590"/>
      <c r="J1590"/>
      <c r="K1590"/>
      <c r="L1590"/>
      <c r="M1590"/>
      <c r="N1590"/>
      <c r="O1590"/>
    </row>
    <row r="1591" spans="1:15" x14ac:dyDescent="0.25">
      <c r="A1591"/>
      <c r="B1591"/>
      <c r="C1591"/>
      <c r="D1591"/>
      <c r="E1591"/>
      <c r="F1591"/>
      <c r="G1591"/>
      <c r="H1591"/>
      <c r="I1591"/>
      <c r="J1591"/>
      <c r="K1591"/>
      <c r="L1591"/>
      <c r="M1591"/>
      <c r="N1591"/>
      <c r="O1591"/>
    </row>
    <row r="1592" spans="1:15" x14ac:dyDescent="0.25">
      <c r="A1592"/>
      <c r="B1592"/>
      <c r="C1592"/>
      <c r="D1592"/>
      <c r="E1592"/>
      <c r="F1592"/>
      <c r="G1592"/>
      <c r="H1592"/>
      <c r="I1592"/>
      <c r="J1592"/>
      <c r="K1592"/>
      <c r="L1592"/>
      <c r="M1592"/>
      <c r="N1592"/>
      <c r="O1592"/>
    </row>
    <row r="1593" spans="1:15" x14ac:dyDescent="0.25">
      <c r="A1593"/>
      <c r="B1593"/>
      <c r="C1593"/>
      <c r="D1593"/>
      <c r="E1593"/>
      <c r="F1593"/>
      <c r="G1593"/>
      <c r="H1593"/>
      <c r="I1593"/>
      <c r="J1593"/>
      <c r="K1593"/>
      <c r="L1593"/>
      <c r="M1593"/>
      <c r="N1593"/>
      <c r="O1593"/>
    </row>
    <row r="1594" spans="1:15" x14ac:dyDescent="0.25">
      <c r="A1594"/>
      <c r="B1594"/>
      <c r="C1594"/>
      <c r="D1594"/>
      <c r="E1594"/>
      <c r="F1594"/>
      <c r="G1594"/>
      <c r="H1594"/>
      <c r="I1594"/>
      <c r="J1594"/>
      <c r="K1594"/>
      <c r="L1594"/>
      <c r="M1594"/>
      <c r="N1594"/>
      <c r="O1594"/>
    </row>
    <row r="1595" spans="1:15" x14ac:dyDescent="0.25">
      <c r="A1595"/>
      <c r="B1595"/>
      <c r="C1595"/>
      <c r="D1595"/>
      <c r="E1595"/>
      <c r="F1595"/>
      <c r="G1595"/>
      <c r="H1595"/>
      <c r="I1595"/>
      <c r="J1595"/>
      <c r="K1595"/>
      <c r="L1595"/>
      <c r="M1595"/>
      <c r="N1595"/>
      <c r="O1595"/>
    </row>
    <row r="1596" spans="1:15" x14ac:dyDescent="0.25">
      <c r="A1596"/>
      <c r="B1596"/>
      <c r="C1596"/>
      <c r="D1596"/>
      <c r="E1596"/>
      <c r="F1596"/>
      <c r="G1596"/>
      <c r="H1596"/>
      <c r="I1596"/>
      <c r="J1596"/>
      <c r="K1596"/>
      <c r="L1596"/>
      <c r="M1596"/>
      <c r="N1596"/>
      <c r="O1596"/>
    </row>
    <row r="1597" spans="1:15" x14ac:dyDescent="0.25">
      <c r="A1597"/>
      <c r="B1597"/>
      <c r="C1597"/>
      <c r="D1597"/>
      <c r="E1597"/>
      <c r="F1597"/>
      <c r="G1597"/>
      <c r="H1597"/>
      <c r="I1597"/>
      <c r="J1597"/>
      <c r="K1597"/>
      <c r="L1597"/>
      <c r="M1597"/>
      <c r="N1597"/>
      <c r="O1597"/>
    </row>
    <row r="1598" spans="1:15" x14ac:dyDescent="0.25">
      <c r="A1598"/>
      <c r="B1598"/>
      <c r="C1598"/>
      <c r="D1598"/>
      <c r="E1598"/>
      <c r="F1598"/>
      <c r="G1598"/>
      <c r="H1598"/>
      <c r="I1598"/>
      <c r="J1598"/>
      <c r="K1598"/>
      <c r="L1598"/>
      <c r="M1598"/>
      <c r="N1598"/>
      <c r="O1598"/>
    </row>
    <row r="1599" spans="1:15" x14ac:dyDescent="0.25">
      <c r="A1599"/>
      <c r="B1599"/>
      <c r="C1599"/>
      <c r="D1599"/>
      <c r="E1599"/>
      <c r="F1599"/>
      <c r="G1599"/>
      <c r="H1599"/>
      <c r="I1599"/>
      <c r="J1599"/>
      <c r="K1599"/>
      <c r="L1599"/>
      <c r="M1599"/>
      <c r="N1599"/>
      <c r="O1599"/>
    </row>
    <row r="1600" spans="1:15" x14ac:dyDescent="0.25">
      <c r="A1600"/>
      <c r="B1600"/>
      <c r="C1600"/>
      <c r="D1600"/>
      <c r="E1600"/>
      <c r="F1600"/>
      <c r="G1600"/>
      <c r="H1600"/>
      <c r="I1600"/>
      <c r="J1600"/>
      <c r="K1600"/>
      <c r="L1600"/>
      <c r="M1600"/>
      <c r="N1600"/>
      <c r="O1600"/>
    </row>
    <row r="1601" spans="1:15" x14ac:dyDescent="0.25">
      <c r="A1601"/>
      <c r="B1601"/>
      <c r="C1601"/>
      <c r="D1601"/>
      <c r="E1601"/>
      <c r="F1601"/>
      <c r="G1601"/>
      <c r="H1601"/>
      <c r="I1601"/>
      <c r="J1601"/>
      <c r="K1601"/>
      <c r="L1601"/>
      <c r="M1601"/>
      <c r="N1601"/>
      <c r="O1601"/>
    </row>
    <row r="1602" spans="1:15" x14ac:dyDescent="0.25">
      <c r="A1602"/>
      <c r="B1602"/>
      <c r="C1602"/>
      <c r="D1602"/>
      <c r="E1602"/>
      <c r="F1602"/>
      <c r="G1602"/>
      <c r="H1602"/>
      <c r="I1602"/>
      <c r="J1602"/>
      <c r="K1602"/>
      <c r="L1602"/>
      <c r="M1602"/>
      <c r="N1602"/>
      <c r="O1602"/>
    </row>
    <row r="1603" spans="1:15" x14ac:dyDescent="0.25">
      <c r="A1603"/>
      <c r="B1603"/>
      <c r="C1603"/>
      <c r="D1603"/>
      <c r="E1603"/>
      <c r="F1603"/>
      <c r="G1603"/>
      <c r="H1603"/>
      <c r="I1603"/>
      <c r="J1603"/>
      <c r="K1603"/>
      <c r="L1603"/>
      <c r="M1603"/>
      <c r="N1603"/>
      <c r="O1603"/>
    </row>
    <row r="1604" spans="1:15" x14ac:dyDescent="0.25">
      <c r="A1604"/>
      <c r="B1604"/>
      <c r="C1604"/>
      <c r="D1604"/>
      <c r="E1604"/>
      <c r="F1604"/>
      <c r="G1604"/>
      <c r="H1604"/>
      <c r="I1604"/>
      <c r="J1604"/>
      <c r="K1604"/>
      <c r="L1604"/>
      <c r="M1604"/>
      <c r="N1604"/>
      <c r="O1604"/>
    </row>
    <row r="1605" spans="1:15" x14ac:dyDescent="0.25">
      <c r="A1605"/>
      <c r="B1605"/>
      <c r="C1605"/>
      <c r="D1605"/>
      <c r="E1605"/>
      <c r="F1605"/>
      <c r="G1605"/>
      <c r="H1605"/>
      <c r="I1605"/>
      <c r="J1605"/>
      <c r="K1605"/>
      <c r="L1605"/>
      <c r="M1605"/>
      <c r="N1605"/>
      <c r="O1605"/>
    </row>
    <row r="1606" spans="1:15" x14ac:dyDescent="0.25">
      <c r="A1606"/>
      <c r="B1606"/>
      <c r="C1606"/>
      <c r="D1606"/>
      <c r="E1606"/>
      <c r="F1606"/>
      <c r="G1606"/>
      <c r="H1606"/>
      <c r="I1606"/>
      <c r="J1606"/>
      <c r="K1606"/>
      <c r="L1606"/>
      <c r="M1606"/>
      <c r="N1606"/>
      <c r="O1606"/>
    </row>
    <row r="1607" spans="1:15" x14ac:dyDescent="0.25">
      <c r="A1607"/>
      <c r="B1607"/>
      <c r="C1607"/>
      <c r="D1607"/>
      <c r="E1607"/>
      <c r="F1607"/>
      <c r="G1607"/>
      <c r="H1607"/>
      <c r="I1607"/>
      <c r="J1607"/>
      <c r="K1607"/>
      <c r="L1607"/>
      <c r="M1607"/>
      <c r="N1607"/>
      <c r="O1607"/>
    </row>
    <row r="1608" spans="1:15" x14ac:dyDescent="0.25">
      <c r="A1608"/>
      <c r="B1608"/>
      <c r="C1608"/>
      <c r="D1608"/>
      <c r="E1608"/>
      <c r="F1608"/>
      <c r="G1608"/>
      <c r="H1608"/>
      <c r="I1608"/>
      <c r="J1608"/>
      <c r="K1608"/>
      <c r="L1608"/>
      <c r="M1608"/>
      <c r="N1608"/>
      <c r="O1608"/>
    </row>
    <row r="1609" spans="1:15" x14ac:dyDescent="0.25">
      <c r="A1609"/>
      <c r="B1609"/>
      <c r="C1609"/>
      <c r="D1609"/>
      <c r="E1609"/>
      <c r="F1609"/>
      <c r="G1609"/>
      <c r="H1609"/>
      <c r="I1609"/>
      <c r="J1609"/>
      <c r="K1609"/>
      <c r="L1609"/>
      <c r="M1609"/>
      <c r="N1609"/>
      <c r="O1609"/>
    </row>
    <row r="1610" spans="1:15" x14ac:dyDescent="0.25">
      <c r="A1610"/>
      <c r="B1610"/>
      <c r="C1610"/>
      <c r="D1610"/>
      <c r="E1610"/>
      <c r="F1610"/>
      <c r="G1610"/>
      <c r="H1610"/>
      <c r="I1610"/>
      <c r="J1610"/>
      <c r="K1610"/>
      <c r="L1610"/>
      <c r="M1610"/>
      <c r="N1610"/>
      <c r="O1610"/>
    </row>
    <row r="1611" spans="1:15" x14ac:dyDescent="0.25">
      <c r="A1611"/>
      <c r="B1611"/>
      <c r="C1611"/>
      <c r="D1611"/>
      <c r="E1611"/>
      <c r="F1611"/>
      <c r="G1611"/>
      <c r="H1611"/>
      <c r="I1611"/>
      <c r="J1611"/>
      <c r="K1611"/>
      <c r="L1611"/>
      <c r="M1611"/>
      <c r="N1611"/>
      <c r="O1611"/>
    </row>
    <row r="1612" spans="1:15" x14ac:dyDescent="0.25">
      <c r="A1612"/>
      <c r="B1612"/>
      <c r="C1612"/>
      <c r="D1612"/>
      <c r="E1612"/>
      <c r="F1612"/>
      <c r="G1612"/>
      <c r="H1612"/>
      <c r="I1612"/>
      <c r="J1612"/>
      <c r="K1612"/>
      <c r="L1612"/>
      <c r="M1612"/>
      <c r="N1612"/>
      <c r="O1612"/>
    </row>
    <row r="1613" spans="1:15" x14ac:dyDescent="0.25">
      <c r="A1613"/>
      <c r="B1613"/>
      <c r="C1613"/>
      <c r="D1613"/>
      <c r="E1613"/>
      <c r="F1613"/>
      <c r="G1613"/>
      <c r="H1613"/>
      <c r="I1613"/>
      <c r="J1613"/>
      <c r="K1613"/>
      <c r="L1613"/>
      <c r="M1613"/>
      <c r="N1613"/>
      <c r="O1613"/>
    </row>
    <row r="1614" spans="1:15" x14ac:dyDescent="0.25">
      <c r="A1614"/>
      <c r="B1614"/>
      <c r="C1614"/>
      <c r="D1614"/>
      <c r="E1614"/>
      <c r="F1614"/>
      <c r="G1614"/>
      <c r="H1614"/>
      <c r="I1614"/>
      <c r="J1614"/>
      <c r="K1614"/>
      <c r="L1614"/>
      <c r="M1614"/>
      <c r="N1614"/>
      <c r="O1614"/>
    </row>
    <row r="1615" spans="1:15" x14ac:dyDescent="0.25">
      <c r="A1615"/>
      <c r="B1615"/>
      <c r="C1615"/>
      <c r="D1615"/>
      <c r="E1615"/>
      <c r="F1615"/>
      <c r="G1615"/>
      <c r="H1615"/>
      <c r="I1615"/>
      <c r="J1615"/>
      <c r="K1615"/>
      <c r="L1615"/>
      <c r="M1615"/>
      <c r="N1615"/>
      <c r="O1615"/>
    </row>
    <row r="1616" spans="1:15" x14ac:dyDescent="0.25">
      <c r="A1616"/>
      <c r="B1616"/>
      <c r="C1616"/>
      <c r="D1616"/>
      <c r="E1616"/>
      <c r="F1616"/>
      <c r="G1616"/>
      <c r="H1616"/>
      <c r="I1616"/>
      <c r="J1616"/>
      <c r="K1616"/>
      <c r="L1616"/>
      <c r="M1616"/>
      <c r="N1616"/>
      <c r="O1616"/>
    </row>
    <row r="1617" spans="1:15" x14ac:dyDescent="0.25">
      <c r="A1617"/>
      <c r="B1617"/>
      <c r="C1617"/>
      <c r="D1617"/>
      <c r="E1617"/>
      <c r="F1617"/>
      <c r="G1617"/>
      <c r="H1617"/>
      <c r="I1617"/>
      <c r="J1617"/>
      <c r="K1617"/>
      <c r="L1617"/>
      <c r="M1617"/>
      <c r="N1617"/>
      <c r="O1617"/>
    </row>
    <row r="1618" spans="1:15" x14ac:dyDescent="0.25">
      <c r="A1618"/>
      <c r="B1618"/>
      <c r="C1618"/>
      <c r="D1618"/>
      <c r="E1618"/>
      <c r="F1618"/>
      <c r="G1618"/>
      <c r="H1618"/>
      <c r="I1618"/>
      <c r="J1618"/>
      <c r="K1618"/>
      <c r="L1618"/>
      <c r="M1618"/>
      <c r="N1618"/>
      <c r="O1618"/>
    </row>
    <row r="1619" spans="1:15" x14ac:dyDescent="0.25">
      <c r="A1619"/>
      <c r="B1619"/>
      <c r="C1619"/>
      <c r="D1619"/>
      <c r="E1619"/>
      <c r="F1619"/>
      <c r="G1619"/>
      <c r="H1619"/>
      <c r="I1619"/>
      <c r="J1619"/>
      <c r="K1619"/>
      <c r="L1619"/>
      <c r="M1619"/>
      <c r="N1619"/>
      <c r="O1619"/>
    </row>
    <row r="1620" spans="1:15" x14ac:dyDescent="0.25">
      <c r="A1620"/>
      <c r="B1620"/>
      <c r="C1620"/>
      <c r="D1620"/>
      <c r="E1620"/>
      <c r="F1620"/>
      <c r="G1620"/>
      <c r="H1620"/>
      <c r="I1620"/>
      <c r="J1620"/>
      <c r="K1620"/>
      <c r="L1620"/>
      <c r="M1620"/>
      <c r="N1620"/>
      <c r="O1620"/>
    </row>
    <row r="1621" spans="1:15" x14ac:dyDescent="0.25">
      <c r="A1621"/>
      <c r="B1621"/>
      <c r="C1621"/>
      <c r="D1621"/>
      <c r="E1621"/>
      <c r="F1621"/>
      <c r="G1621"/>
      <c r="H1621"/>
      <c r="I1621"/>
      <c r="J1621"/>
      <c r="K1621"/>
      <c r="L1621"/>
      <c r="M1621"/>
      <c r="N1621"/>
      <c r="O1621"/>
    </row>
    <row r="1622" spans="1:15" x14ac:dyDescent="0.25">
      <c r="A1622"/>
      <c r="B1622"/>
      <c r="C1622"/>
      <c r="D1622"/>
      <c r="E1622"/>
      <c r="F1622"/>
      <c r="G1622"/>
      <c r="H1622"/>
      <c r="I1622"/>
      <c r="J1622"/>
      <c r="K1622"/>
      <c r="L1622"/>
      <c r="M1622"/>
      <c r="N1622"/>
      <c r="O1622"/>
    </row>
    <row r="1623" spans="1:15" x14ac:dyDescent="0.25">
      <c r="A1623"/>
      <c r="B1623"/>
      <c r="C1623"/>
      <c r="D1623"/>
      <c r="E1623"/>
      <c r="F1623"/>
      <c r="G1623"/>
      <c r="H1623"/>
      <c r="I1623"/>
      <c r="J1623"/>
      <c r="K1623"/>
      <c r="L1623"/>
      <c r="M1623"/>
      <c r="N1623"/>
      <c r="O1623"/>
    </row>
    <row r="1624" spans="1:15" x14ac:dyDescent="0.25">
      <c r="A1624"/>
      <c r="B1624"/>
      <c r="C1624"/>
      <c r="D1624"/>
      <c r="E1624"/>
      <c r="F1624"/>
      <c r="G1624"/>
      <c r="H1624"/>
      <c r="I1624"/>
      <c r="J1624"/>
      <c r="K1624"/>
      <c r="L1624"/>
      <c r="M1624"/>
      <c r="N1624"/>
      <c r="O1624"/>
    </row>
    <row r="1625" spans="1:15" x14ac:dyDescent="0.25">
      <c r="A1625"/>
      <c r="B1625"/>
      <c r="C1625"/>
      <c r="D1625"/>
      <c r="E1625"/>
      <c r="F1625"/>
      <c r="G1625"/>
      <c r="H1625"/>
      <c r="I1625"/>
      <c r="J1625"/>
      <c r="K1625"/>
      <c r="L1625"/>
      <c r="M1625"/>
      <c r="N1625"/>
      <c r="O1625"/>
    </row>
    <row r="1626" spans="1:15" x14ac:dyDescent="0.25">
      <c r="A1626"/>
      <c r="B1626"/>
      <c r="C1626"/>
      <c r="D1626"/>
      <c r="E1626"/>
      <c r="F1626"/>
      <c r="G1626"/>
      <c r="H1626"/>
      <c r="I1626"/>
      <c r="J1626"/>
      <c r="K1626"/>
      <c r="L1626"/>
      <c r="M1626"/>
      <c r="N1626"/>
      <c r="O1626"/>
    </row>
    <row r="1627" spans="1:15" x14ac:dyDescent="0.25">
      <c r="A1627"/>
      <c r="B1627"/>
      <c r="C1627"/>
      <c r="D1627"/>
      <c r="E1627"/>
      <c r="F1627"/>
      <c r="G1627"/>
      <c r="H1627"/>
      <c r="I1627"/>
      <c r="J1627"/>
      <c r="K1627"/>
      <c r="L1627"/>
      <c r="M1627"/>
      <c r="N1627"/>
      <c r="O1627"/>
    </row>
    <row r="1628" spans="1:15" x14ac:dyDescent="0.25">
      <c r="A1628"/>
      <c r="B1628"/>
      <c r="C1628"/>
      <c r="D1628"/>
      <c r="E1628"/>
      <c r="F1628"/>
      <c r="G1628"/>
      <c r="H1628"/>
      <c r="I1628"/>
      <c r="J1628"/>
      <c r="K1628"/>
      <c r="L1628"/>
      <c r="M1628"/>
      <c r="N1628"/>
      <c r="O1628"/>
    </row>
    <row r="1629" spans="1:15" x14ac:dyDescent="0.25">
      <c r="A1629"/>
      <c r="B1629"/>
      <c r="C1629"/>
      <c r="D1629"/>
      <c r="E1629"/>
      <c r="F1629"/>
      <c r="G1629"/>
      <c r="H1629"/>
      <c r="I1629"/>
      <c r="J1629"/>
      <c r="K1629"/>
      <c r="L1629"/>
      <c r="M1629"/>
      <c r="N1629"/>
      <c r="O1629"/>
    </row>
    <row r="1630" spans="1:15" x14ac:dyDescent="0.25">
      <c r="A1630"/>
      <c r="B1630"/>
      <c r="C1630"/>
      <c r="D1630"/>
      <c r="E1630"/>
      <c r="F1630"/>
      <c r="G1630"/>
      <c r="H1630"/>
      <c r="I1630"/>
      <c r="J1630"/>
      <c r="K1630"/>
      <c r="L1630"/>
      <c r="M1630"/>
      <c r="N1630"/>
      <c r="O1630"/>
    </row>
    <row r="1631" spans="1:15" x14ac:dyDescent="0.25">
      <c r="A1631"/>
      <c r="B1631"/>
      <c r="C1631"/>
      <c r="D1631"/>
      <c r="E1631"/>
      <c r="F1631"/>
      <c r="G1631"/>
      <c r="H1631"/>
      <c r="I1631"/>
      <c r="J1631"/>
      <c r="K1631"/>
      <c r="L1631"/>
      <c r="M1631"/>
      <c r="N1631"/>
      <c r="O1631"/>
    </row>
    <row r="1632" spans="1:15" x14ac:dyDescent="0.25">
      <c r="A1632"/>
      <c r="B1632"/>
      <c r="C1632"/>
      <c r="D1632"/>
      <c r="E1632"/>
      <c r="F1632"/>
      <c r="G1632"/>
      <c r="H1632"/>
      <c r="I1632"/>
      <c r="J1632"/>
      <c r="K1632"/>
      <c r="L1632"/>
      <c r="M1632"/>
      <c r="N1632"/>
      <c r="O1632"/>
    </row>
    <row r="1633" spans="1:15" x14ac:dyDescent="0.25">
      <c r="A1633"/>
      <c r="B1633"/>
      <c r="C1633"/>
      <c r="D1633"/>
      <c r="E1633"/>
      <c r="F1633"/>
      <c r="G1633"/>
      <c r="H1633"/>
      <c r="I1633"/>
      <c r="J1633"/>
      <c r="K1633"/>
      <c r="L1633"/>
      <c r="M1633"/>
      <c r="N1633"/>
      <c r="O1633"/>
    </row>
    <row r="1634" spans="1:15" x14ac:dyDescent="0.25">
      <c r="A1634"/>
      <c r="B1634"/>
      <c r="C1634"/>
      <c r="D1634"/>
      <c r="E1634"/>
      <c r="F1634"/>
      <c r="G1634"/>
      <c r="H1634"/>
      <c r="I1634"/>
      <c r="J1634"/>
      <c r="K1634"/>
      <c r="L1634"/>
      <c r="M1634"/>
      <c r="N1634"/>
      <c r="O1634"/>
    </row>
    <row r="1635" spans="1:15" x14ac:dyDescent="0.25">
      <c r="A1635"/>
      <c r="B1635"/>
      <c r="C1635"/>
      <c r="D1635"/>
      <c r="E1635"/>
      <c r="F1635"/>
      <c r="G1635"/>
      <c r="H1635"/>
      <c r="I1635"/>
      <c r="J1635"/>
      <c r="K1635"/>
      <c r="L1635"/>
      <c r="M1635"/>
      <c r="N1635"/>
      <c r="O1635"/>
    </row>
    <row r="1636" spans="1:15" x14ac:dyDescent="0.25">
      <c r="A1636"/>
      <c r="B1636"/>
      <c r="C1636"/>
      <c r="D1636"/>
      <c r="E1636"/>
      <c r="F1636"/>
      <c r="G1636"/>
      <c r="H1636"/>
      <c r="I1636"/>
      <c r="J1636"/>
      <c r="K1636"/>
      <c r="L1636"/>
      <c r="M1636"/>
      <c r="N1636"/>
      <c r="O1636"/>
    </row>
    <row r="1637" spans="1:15" x14ac:dyDescent="0.25">
      <c r="A1637"/>
      <c r="B1637"/>
      <c r="C1637"/>
      <c r="D1637"/>
      <c r="E1637"/>
      <c r="F1637"/>
      <c r="G1637"/>
      <c r="H1637"/>
      <c r="I1637"/>
      <c r="J1637"/>
      <c r="K1637"/>
      <c r="L1637"/>
      <c r="M1637"/>
      <c r="N1637"/>
      <c r="O1637"/>
    </row>
    <row r="1638" spans="1:15" x14ac:dyDescent="0.25">
      <c r="A1638"/>
      <c r="B1638"/>
      <c r="C1638"/>
      <c r="D1638"/>
      <c r="E1638"/>
      <c r="F1638"/>
      <c r="G1638"/>
      <c r="H1638"/>
      <c r="I1638"/>
      <c r="J1638"/>
      <c r="K1638"/>
      <c r="L1638"/>
      <c r="M1638"/>
      <c r="N1638"/>
      <c r="O1638"/>
    </row>
    <row r="1639" spans="1:15" x14ac:dyDescent="0.25">
      <c r="A1639"/>
      <c r="B1639"/>
      <c r="C1639"/>
      <c r="D1639"/>
      <c r="E1639"/>
      <c r="F1639"/>
      <c r="G1639"/>
      <c r="H1639"/>
      <c r="I1639"/>
      <c r="J1639"/>
      <c r="K1639"/>
      <c r="L1639"/>
      <c r="M1639"/>
      <c r="N1639"/>
      <c r="O1639"/>
    </row>
    <row r="1640" spans="1:15" x14ac:dyDescent="0.25">
      <c r="A1640"/>
      <c r="B1640"/>
      <c r="C1640"/>
      <c r="D1640"/>
      <c r="E1640"/>
      <c r="F1640"/>
      <c r="G1640"/>
      <c r="H1640"/>
      <c r="I1640"/>
      <c r="J1640"/>
      <c r="K1640"/>
      <c r="L1640"/>
      <c r="M1640"/>
      <c r="N1640"/>
      <c r="O1640"/>
    </row>
    <row r="1641" spans="1:15" x14ac:dyDescent="0.25">
      <c r="A1641"/>
      <c r="B1641"/>
      <c r="C1641"/>
      <c r="D1641"/>
      <c r="E1641"/>
      <c r="F1641"/>
      <c r="G1641"/>
      <c r="H1641"/>
      <c r="I1641"/>
      <c r="J1641"/>
      <c r="K1641"/>
      <c r="L1641"/>
      <c r="M1641"/>
      <c r="N1641"/>
      <c r="O1641"/>
    </row>
    <row r="1642" spans="1:15" x14ac:dyDescent="0.25">
      <c r="A1642"/>
      <c r="B1642"/>
      <c r="C1642"/>
      <c r="D1642"/>
      <c r="E1642"/>
      <c r="F1642"/>
      <c r="G1642"/>
      <c r="H1642"/>
      <c r="I1642"/>
      <c r="J1642"/>
      <c r="K1642"/>
      <c r="L1642"/>
      <c r="M1642"/>
      <c r="N1642"/>
      <c r="O1642"/>
    </row>
    <row r="1643" spans="1:15" x14ac:dyDescent="0.25">
      <c r="A1643"/>
      <c r="B1643"/>
      <c r="C1643"/>
      <c r="D1643"/>
      <c r="E1643"/>
      <c r="F1643"/>
      <c r="G1643"/>
      <c r="H1643"/>
      <c r="I1643"/>
      <c r="J1643"/>
      <c r="K1643"/>
      <c r="L1643"/>
      <c r="M1643"/>
      <c r="N1643"/>
      <c r="O1643"/>
    </row>
    <row r="1644" spans="1:15" x14ac:dyDescent="0.25">
      <c r="A1644"/>
      <c r="B1644"/>
      <c r="C1644"/>
      <c r="D1644"/>
      <c r="E1644"/>
      <c r="F1644"/>
      <c r="G1644"/>
      <c r="H1644"/>
      <c r="I1644"/>
      <c r="J1644"/>
      <c r="K1644"/>
      <c r="L1644"/>
      <c r="M1644"/>
      <c r="N1644"/>
      <c r="O1644"/>
    </row>
    <row r="1645" spans="1:15" x14ac:dyDescent="0.25">
      <c r="A1645"/>
      <c r="B1645"/>
      <c r="C1645"/>
      <c r="D1645"/>
      <c r="E1645"/>
      <c r="F1645"/>
      <c r="G1645"/>
      <c r="H1645"/>
      <c r="I1645"/>
      <c r="J1645"/>
      <c r="K1645"/>
      <c r="L1645"/>
      <c r="M1645"/>
      <c r="N1645"/>
      <c r="O1645"/>
    </row>
    <row r="1646" spans="1:15" x14ac:dyDescent="0.25">
      <c r="A1646"/>
      <c r="B1646"/>
      <c r="C1646"/>
      <c r="D1646"/>
      <c r="E1646"/>
      <c r="F1646"/>
      <c r="G1646"/>
      <c r="H1646"/>
      <c r="I1646"/>
      <c r="J1646"/>
      <c r="K1646"/>
      <c r="L1646"/>
      <c r="M1646"/>
      <c r="N1646"/>
      <c r="O1646"/>
    </row>
    <row r="1647" spans="1:15" x14ac:dyDescent="0.25">
      <c r="A1647"/>
      <c r="B1647"/>
      <c r="C1647"/>
      <c r="D1647"/>
      <c r="E1647"/>
      <c r="F1647"/>
      <c r="G1647"/>
      <c r="H1647"/>
      <c r="I1647"/>
      <c r="J1647"/>
      <c r="K1647"/>
      <c r="L1647"/>
      <c r="M1647"/>
      <c r="N1647"/>
      <c r="O1647"/>
    </row>
    <row r="1648" spans="1:15" x14ac:dyDescent="0.25">
      <c r="A1648"/>
      <c r="B1648"/>
      <c r="C1648"/>
      <c r="D1648"/>
      <c r="E1648"/>
      <c r="F1648"/>
      <c r="G1648"/>
      <c r="H1648"/>
      <c r="I1648"/>
      <c r="J1648"/>
      <c r="K1648"/>
      <c r="L1648"/>
      <c r="M1648"/>
      <c r="N1648"/>
      <c r="O1648"/>
    </row>
    <row r="1649" spans="1:15" x14ac:dyDescent="0.25">
      <c r="A1649"/>
      <c r="B1649"/>
      <c r="C1649"/>
      <c r="D1649"/>
      <c r="E1649"/>
      <c r="F1649"/>
      <c r="G1649"/>
      <c r="H1649"/>
      <c r="I1649"/>
      <c r="J1649"/>
      <c r="K1649"/>
      <c r="L1649"/>
      <c r="M1649"/>
      <c r="N1649"/>
      <c r="O1649"/>
    </row>
    <row r="1650" spans="1:15" x14ac:dyDescent="0.25">
      <c r="A1650"/>
      <c r="B1650"/>
      <c r="C1650"/>
      <c r="D1650"/>
      <c r="E1650"/>
      <c r="F1650"/>
      <c r="G1650"/>
      <c r="H1650"/>
      <c r="I1650"/>
      <c r="J1650"/>
      <c r="K1650"/>
      <c r="L1650"/>
      <c r="M1650"/>
      <c r="N1650"/>
      <c r="O1650"/>
    </row>
    <row r="1651" spans="1:15" x14ac:dyDescent="0.25">
      <c r="A1651"/>
      <c r="B1651"/>
      <c r="C1651"/>
      <c r="D1651"/>
      <c r="E1651"/>
      <c r="F1651"/>
      <c r="G1651"/>
      <c r="H1651"/>
      <c r="I1651"/>
      <c r="J1651"/>
      <c r="K1651"/>
      <c r="L1651"/>
      <c r="M1651"/>
      <c r="N1651"/>
      <c r="O1651"/>
    </row>
    <row r="1652" spans="1:15" x14ac:dyDescent="0.25">
      <c r="A1652"/>
      <c r="B1652"/>
      <c r="C1652"/>
      <c r="D1652"/>
      <c r="E1652"/>
      <c r="F1652"/>
      <c r="G1652"/>
      <c r="H1652"/>
      <c r="I1652"/>
      <c r="J1652"/>
      <c r="K1652"/>
      <c r="L1652"/>
      <c r="M1652"/>
      <c r="N1652"/>
      <c r="O1652"/>
    </row>
    <row r="1653" spans="1:15" x14ac:dyDescent="0.25">
      <c r="A1653"/>
      <c r="B1653"/>
      <c r="C1653"/>
      <c r="D1653"/>
      <c r="E1653"/>
      <c r="F1653"/>
      <c r="G1653"/>
      <c r="H1653"/>
      <c r="I1653"/>
      <c r="J1653"/>
      <c r="K1653"/>
      <c r="L1653"/>
      <c r="M1653"/>
      <c r="N1653"/>
      <c r="O1653"/>
    </row>
    <row r="1654" spans="1:15" x14ac:dyDescent="0.25">
      <c r="A1654"/>
      <c r="B1654"/>
      <c r="C1654"/>
      <c r="D1654"/>
      <c r="E1654"/>
      <c r="F1654"/>
      <c r="G1654"/>
      <c r="H1654"/>
      <c r="I1654"/>
      <c r="J1654"/>
      <c r="K1654"/>
      <c r="L1654"/>
      <c r="M1654"/>
      <c r="N1654"/>
      <c r="O1654"/>
    </row>
    <row r="1655" spans="1:15" x14ac:dyDescent="0.25">
      <c r="A1655"/>
      <c r="B1655"/>
      <c r="C1655"/>
      <c r="D1655"/>
      <c r="E1655"/>
      <c r="F1655"/>
      <c r="G1655"/>
      <c r="H1655"/>
      <c r="I1655"/>
      <c r="J1655"/>
      <c r="K1655"/>
      <c r="L1655"/>
      <c r="M1655"/>
      <c r="N1655"/>
      <c r="O1655"/>
    </row>
    <row r="1656" spans="1:15" x14ac:dyDescent="0.25">
      <c r="A1656"/>
      <c r="B1656"/>
      <c r="C1656"/>
      <c r="D1656"/>
      <c r="E1656"/>
      <c r="F1656"/>
      <c r="G1656"/>
      <c r="H1656"/>
      <c r="I1656"/>
      <c r="J1656"/>
      <c r="K1656"/>
      <c r="L1656"/>
      <c r="M1656"/>
      <c r="N1656"/>
      <c r="O1656"/>
    </row>
    <row r="1657" spans="1:15" x14ac:dyDescent="0.25">
      <c r="A1657"/>
      <c r="B1657"/>
      <c r="C1657"/>
      <c r="D1657"/>
      <c r="E1657"/>
      <c r="F1657"/>
      <c r="G1657"/>
      <c r="H1657"/>
      <c r="I1657"/>
      <c r="J1657"/>
      <c r="K1657"/>
      <c r="L1657"/>
      <c r="M1657"/>
      <c r="N1657"/>
      <c r="O1657"/>
    </row>
    <row r="1658" spans="1:15" x14ac:dyDescent="0.25">
      <c r="A1658"/>
      <c r="B1658"/>
      <c r="C1658"/>
      <c r="D1658"/>
      <c r="E1658"/>
      <c r="F1658"/>
      <c r="G1658"/>
      <c r="H1658"/>
      <c r="I1658"/>
      <c r="J1658"/>
      <c r="K1658"/>
      <c r="L1658"/>
      <c r="M1658"/>
      <c r="N1658"/>
      <c r="O1658"/>
    </row>
    <row r="1659" spans="1:15" x14ac:dyDescent="0.25">
      <c r="A1659"/>
      <c r="B1659"/>
      <c r="C1659"/>
      <c r="D1659"/>
      <c r="E1659"/>
      <c r="F1659"/>
      <c r="G1659"/>
      <c r="H1659"/>
      <c r="I1659"/>
      <c r="J1659"/>
      <c r="K1659"/>
      <c r="L1659"/>
      <c r="M1659"/>
      <c r="N1659"/>
      <c r="O1659"/>
    </row>
    <row r="1660" spans="1:15" x14ac:dyDescent="0.25">
      <c r="A1660"/>
      <c r="B1660"/>
      <c r="C1660"/>
      <c r="D1660"/>
      <c r="E1660"/>
      <c r="F1660"/>
      <c r="G1660"/>
      <c r="H1660"/>
      <c r="I1660"/>
      <c r="J1660"/>
      <c r="K1660"/>
      <c r="L1660"/>
      <c r="M1660"/>
      <c r="N1660"/>
      <c r="O1660"/>
    </row>
    <row r="1661" spans="1:15" x14ac:dyDescent="0.25">
      <c r="A1661"/>
      <c r="B1661"/>
      <c r="C1661"/>
      <c r="D1661"/>
      <c r="E1661"/>
      <c r="F1661"/>
      <c r="G1661"/>
      <c r="H1661"/>
      <c r="I1661"/>
      <c r="J1661"/>
      <c r="K1661"/>
      <c r="L1661"/>
      <c r="M1661"/>
      <c r="N1661"/>
      <c r="O1661"/>
    </row>
    <row r="1662" spans="1:15" x14ac:dyDescent="0.25">
      <c r="A1662"/>
      <c r="B1662"/>
      <c r="C1662"/>
      <c r="D1662"/>
      <c r="E1662"/>
      <c r="F1662"/>
      <c r="G1662"/>
      <c r="H1662"/>
      <c r="I1662"/>
      <c r="J1662"/>
      <c r="K1662"/>
      <c r="L1662"/>
      <c r="M1662"/>
      <c r="N1662"/>
      <c r="O1662"/>
    </row>
    <row r="1663" spans="1:15" x14ac:dyDescent="0.25">
      <c r="A1663"/>
      <c r="B1663"/>
      <c r="C1663"/>
      <c r="D1663"/>
      <c r="E1663"/>
      <c r="F1663"/>
      <c r="G1663"/>
      <c r="H1663"/>
      <c r="I1663"/>
      <c r="J1663"/>
      <c r="K1663"/>
      <c r="L1663"/>
      <c r="M1663"/>
      <c r="N1663"/>
      <c r="O1663"/>
    </row>
    <row r="1664" spans="1:15" x14ac:dyDescent="0.25">
      <c r="A1664"/>
      <c r="B1664"/>
      <c r="C1664"/>
      <c r="D1664"/>
      <c r="E1664"/>
      <c r="F1664"/>
      <c r="G1664"/>
      <c r="H1664"/>
      <c r="I1664"/>
      <c r="J1664"/>
      <c r="K1664"/>
      <c r="L1664"/>
      <c r="M1664"/>
      <c r="N1664"/>
      <c r="O1664"/>
    </row>
    <row r="1665" spans="1:15" x14ac:dyDescent="0.25">
      <c r="A1665"/>
      <c r="B1665"/>
      <c r="C1665"/>
      <c r="D1665"/>
      <c r="E1665"/>
      <c r="F1665"/>
      <c r="G1665"/>
      <c r="H1665"/>
      <c r="I1665"/>
      <c r="J1665"/>
      <c r="K1665"/>
      <c r="L1665"/>
      <c r="M1665"/>
      <c r="N1665"/>
      <c r="O1665"/>
    </row>
    <row r="1666" spans="1:15" x14ac:dyDescent="0.25">
      <c r="A1666"/>
      <c r="B1666"/>
      <c r="C1666"/>
      <c r="D1666"/>
      <c r="E1666"/>
      <c r="F1666"/>
      <c r="G1666"/>
      <c r="H1666"/>
      <c r="I1666"/>
      <c r="J1666"/>
      <c r="K1666"/>
      <c r="L1666"/>
      <c r="M1666"/>
      <c r="N1666"/>
      <c r="O1666"/>
    </row>
    <row r="1667" spans="1:15" x14ac:dyDescent="0.25">
      <c r="A1667"/>
      <c r="B1667"/>
      <c r="C1667"/>
      <c r="D1667"/>
      <c r="E1667"/>
      <c r="F1667"/>
      <c r="G1667"/>
      <c r="H1667"/>
      <c r="I1667"/>
      <c r="J1667"/>
      <c r="K1667"/>
      <c r="L1667"/>
      <c r="M1667"/>
      <c r="N1667"/>
      <c r="O1667"/>
    </row>
    <row r="1668" spans="1:15" x14ac:dyDescent="0.25">
      <c r="A1668"/>
      <c r="B1668"/>
      <c r="C1668"/>
      <c r="D1668"/>
      <c r="E1668"/>
      <c r="F1668"/>
      <c r="G1668"/>
      <c r="H1668"/>
      <c r="I1668"/>
      <c r="J1668"/>
      <c r="K1668"/>
      <c r="L1668"/>
      <c r="M1668"/>
      <c r="N1668"/>
      <c r="O1668"/>
    </row>
    <row r="1669" spans="1:15" x14ac:dyDescent="0.25">
      <c r="A1669"/>
      <c r="B1669"/>
      <c r="C1669"/>
      <c r="D1669"/>
      <c r="E1669"/>
      <c r="F1669"/>
      <c r="G1669"/>
      <c r="H1669"/>
      <c r="I1669"/>
      <c r="J1669"/>
      <c r="K1669"/>
      <c r="L1669"/>
      <c r="M1669"/>
      <c r="N1669"/>
      <c r="O1669"/>
    </row>
    <row r="1670" spans="1:15" x14ac:dyDescent="0.25">
      <c r="A1670"/>
      <c r="B1670"/>
      <c r="C1670"/>
      <c r="D1670"/>
      <c r="E1670"/>
      <c r="F1670"/>
      <c r="G1670"/>
      <c r="H1670"/>
      <c r="I1670"/>
      <c r="J1670"/>
      <c r="K1670"/>
      <c r="L1670"/>
      <c r="M1670"/>
      <c r="N1670"/>
      <c r="O1670"/>
    </row>
    <row r="1671" spans="1:15" x14ac:dyDescent="0.25">
      <c r="A1671"/>
      <c r="B1671"/>
      <c r="C1671"/>
      <c r="D1671"/>
      <c r="E1671"/>
      <c r="F1671"/>
      <c r="G1671"/>
      <c r="H1671"/>
      <c r="I1671"/>
      <c r="J1671"/>
      <c r="K1671"/>
      <c r="L1671"/>
      <c r="M1671"/>
      <c r="N1671"/>
      <c r="O1671"/>
    </row>
    <row r="1672" spans="1:15" x14ac:dyDescent="0.25">
      <c r="A1672"/>
      <c r="B1672"/>
      <c r="C1672"/>
      <c r="D1672"/>
      <c r="E1672"/>
      <c r="F1672"/>
      <c r="G1672"/>
      <c r="H1672"/>
      <c r="I1672"/>
      <c r="J1672"/>
      <c r="K1672"/>
      <c r="L1672"/>
      <c r="M1672"/>
      <c r="N1672"/>
      <c r="O1672"/>
    </row>
  </sheetData>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Presentación</vt:lpstr>
      <vt:lpstr>Lotes</vt:lpstr>
      <vt:lpstr>Suministros_V1</vt:lpstr>
      <vt:lpstr>Tabla</vt:lpstr>
      <vt:lpstr>Plantilla_Ofertas</vt:lpstr>
      <vt:lpstr>TAB</vt:lpstr>
      <vt:lpstr>Plantilla_Ofertas!Área_de_impresión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FERNANDEZ PEREZ, MARIANO</dc:creator>
  <cp:lastModifiedBy>FERNANDEZ PEREZ, MARIANO</cp:lastModifiedBy>
  <cp:lastPrinted>2023-04-14T10:38:53Z</cp:lastPrinted>
  <dcterms:created xsi:type="dcterms:W3CDTF">2016-03-22T11:19:32Z</dcterms:created>
  <dcterms:modified xsi:type="dcterms:W3CDTF">2026-06-09T11:01:24Z</dcterms:modified>
</cp:coreProperties>
</file>