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20422\Documents\Alberto\2000004513_PU_Su_SUMINISTRO PLACAS PALOS - DELICIAS L3\1. Vb Pliegos\2000004513\"/>
    </mc:Choice>
  </mc:AlternateContent>
  <xr:revisionPtr revIDLastSave="0" documentId="13_ncr:1_{B9C9CE1A-E06C-4B5B-8889-DD562B0F3949}" xr6:coauthVersionLast="47" xr6:coauthVersionMax="47" xr10:uidLastSave="{00000000-0000-0000-0000-000000000000}"/>
  <bookViews>
    <workbookView xWindow="-108" yWindow="-13068" windowWidth="23256" windowHeight="12456" xr2:uid="{00000000-000D-0000-FFFF-FFFF00000000}"/>
  </bookViews>
  <sheets>
    <sheet name="CERTO" sheetId="2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2" l="1"/>
  <c r="I16" i="2"/>
  <c r="D7" i="2"/>
  <c r="G16" i="2" l="1"/>
  <c r="G14" i="2"/>
  <c r="F7" i="2"/>
  <c r="H6" i="2" l="1"/>
  <c r="H4" i="2" s="1"/>
  <c r="D6" i="2"/>
  <c r="D8" i="2" s="1"/>
  <c r="H5" i="2" l="1"/>
  <c r="H3" i="2" s="1"/>
  <c r="H7" i="2"/>
  <c r="H8" i="2" s="1"/>
  <c r="D5" i="2"/>
  <c r="D4" i="2"/>
  <c r="D3" i="2" s="1"/>
</calcChain>
</file>

<file path=xl/sharedStrings.xml><?xml version="1.0" encoding="utf-8"?>
<sst xmlns="http://schemas.openxmlformats.org/spreadsheetml/2006/main" count="43" uniqueCount="37">
  <si>
    <t>1.1</t>
  </si>
  <si>
    <t>1.2</t>
  </si>
  <si>
    <t>Unidad sistema de vía en placa con fijación directa de tecnología adherizada y alta atenuación de vibraciones para carril 54E1 instalación “bottom up”. Según especificaciones del Pliego de Prescripciones Técnicas, incluido el transporte y descarga, hasta las zonas de acopio designadas por Metro de Madrid.</t>
  </si>
  <si>
    <t>Unidad sistema de vía en placa con fijación directa de tecnología adherizada y alta atenuación de vibraciones para carril 54E1 con soporte para contracarril para instalación “bottom up”. Según especificaciones del Pliego de Prescripciones Técnicas, incluido el transporte y descarga, hasta las zonas de acopio designadas por Metro de Madrid.</t>
  </si>
  <si>
    <t xml:space="preserve"> IMP. LICITACIÓN</t>
  </si>
  <si>
    <t xml:space="preserve"> OFERTA ECONÓMICA</t>
  </si>
  <si>
    <t>Número de Lote</t>
  </si>
  <si>
    <t>Total Presupuesto:</t>
  </si>
  <si>
    <t>Total Presupuesto ofertado: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</si>
  <si>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</si>
  <si>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</si>
  <si>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</si>
  <si>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</si>
  <si>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</si>
  <si>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</si>
  <si>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</si>
  <si>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</si>
  <si>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</si>
  <si>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</si>
  <si>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</si>
  <si>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</si>
  <si>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Los importes de los precios de unidades de certificación incluyen BI y GG, por lo que los totales de estos conceptos están calculados a modo informativo.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</si>
  <si>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</si>
  <si>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</si>
  <si>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</si>
  <si>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</si>
  <si>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</si>
  <si>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</si>
  <si>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</si>
  <si>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</si>
  <si>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</si>
  <si>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</si>
  <si>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</si>
  <si>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</si>
  <si>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Capítulo</t>
  </si>
  <si>
    <t>ud</t>
  </si>
  <si>
    <t xml:space="preserve"> SISTEMAS DE FIJACIÓN DIRECTA DE  TECNOLOGÍA ADHERIZADA ALTA ATENUACIÓN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</si>
</sst>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165" fontId="6" fillId="5" borderId="7" xfId="0" quotePrefix="1" applyNumberFormat="1" applyFont="1" applyFill="1" applyBorder="1" applyProtection="1">
      <protection locked="0"/>
    </xf>
    <xf numFmtId="164" fontId="6" fillId="5" borderId="0" xfId="0" applyNumberFormat="1" applyFont="1" applyFill="1" applyAlignment="1" applyProtection="1">
      <alignment horizontal="center" vertical="center"/>
      <protection locked="0"/>
    </xf>
    <xf numFmtId="0" fontId="4" fillId="3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5" fillId="4" borderId="2" xfId="0" applyNumberFormat="1" applyFont="1" applyFill="1" applyBorder="1"/>
    <xf numFmtId="3" fontId="6" fillId="0" borderId="3" xfId="0" applyNumberFormat="1" applyFont="1" applyBorder="1"/>
    <xf numFmtId="4" fontId="6" fillId="2" borderId="3" xfId="0" applyNumberFormat="1" applyFont="1" applyFill="1" applyBorder="1"/>
    <xf numFmtId="49" fontId="5" fillId="4" borderId="4" xfId="0" applyNumberFormat="1" applyFont="1" applyFill="1" applyBorder="1"/>
    <xf numFmtId="165" fontId="6" fillId="0" borderId="7" xfId="0" quotePrefix="1" applyNumberFormat="1" applyFont="1" applyBorder="1"/>
    <xf numFmtId="49" fontId="6" fillId="4" borderId="8" xfId="0" applyNumberFormat="1" applyFont="1" applyFill="1" applyBorder="1"/>
    <xf numFmtId="4" fontId="6" fillId="2" borderId="8" xfId="0" applyNumberFormat="1" applyFont="1" applyFill="1" applyBorder="1"/>
    <xf numFmtId="4" fontId="5" fillId="4" borderId="4" xfId="0" applyNumberFormat="1" applyFont="1" applyFill="1" applyBorder="1"/>
    <xf numFmtId="49" fontId="5" fillId="4" borderId="9" xfId="0" applyNumberFormat="1" applyFont="1" applyFill="1" applyBorder="1"/>
    <xf numFmtId="9" fontId="6" fillId="0" borderId="7" xfId="0" quotePrefix="1" applyNumberFormat="1" applyFont="1" applyBorder="1"/>
    <xf numFmtId="4" fontId="5" fillId="4" borderId="9" xfId="0" applyNumberFormat="1" applyFont="1" applyFill="1" applyBorder="1"/>
    <xf numFmtId="9" fontId="6" fillId="2" borderId="7" xfId="0" quotePrefix="1" applyNumberFormat="1" applyFont="1" applyFill="1" applyBorder="1"/>
    <xf numFmtId="4" fontId="5" fillId="2" borderId="8" xfId="0" applyNumberFormat="1" applyFont="1" applyFill="1" applyBorder="1"/>
    <xf numFmtId="49" fontId="0" fillId="0" borderId="0" xfId="0" applyNumberFormat="1"/>
    <xf numFmtId="0" fontId="4" fillId="3" borderId="0" xfId="0" applyFont="1" applyFill="1"/>
    <xf numFmtId="4" fontId="4" fillId="3" borderId="0" xfId="0" applyNumberFormat="1" applyFont="1" applyFill="1"/>
    <xf numFmtId="49" fontId="6" fillId="0" borderId="0" xfId="0" applyNumberFormat="1" applyFont="1"/>
    <xf numFmtId="4" fontId="6" fillId="0" borderId="0" xfId="0" applyNumberFormat="1" applyFont="1"/>
    <xf numFmtId="164" fontId="6" fillId="0" borderId="0" xfId="0" applyNumberFormat="1" applyFont="1"/>
    <xf numFmtId="4" fontId="0" fillId="4" borderId="0" xfId="0" applyNumberFormat="1" applyFill="1"/>
    <xf numFmtId="164" fontId="6" fillId="5" borderId="0" xfId="0" applyNumberFormat="1" applyFont="1" applyFill="1"/>
    <xf numFmtId="4" fontId="6" fillId="4" borderId="0" xfId="0" applyNumberFormat="1" applyFont="1" applyFill="1"/>
    <xf numFmtId="49" fontId="2" fillId="0" borderId="1" xfId="0" applyNumberFormat="1" applyFont="1" applyBorder="1" applyAlignment="1">
      <alignment vertical="center" wrapText="1"/>
    </xf>
    <xf numFmtId="1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" fontId="0" fillId="4" borderId="0" xfId="0" applyNumberFormat="1" applyFill="1" applyAlignment="1">
      <alignment horizontal="center" vertical="center"/>
    </xf>
    <xf numFmtId="4" fontId="6" fillId="4" borderId="0" xfId="0" applyNumberFormat="1" applyFont="1" applyFill="1" applyAlignment="1">
      <alignment horizontal="center" vertical="center"/>
    </xf>
    <xf numFmtId="1" fontId="6" fillId="0" borderId="0" xfId="0" applyNumberFormat="1" applyFont="1"/>
    <xf numFmtId="166" fontId="6" fillId="0" borderId="0" xfId="0" applyNumberFormat="1" applyFont="1"/>
    <xf numFmtId="49" fontId="3" fillId="0" borderId="1" xfId="0" applyNumberFormat="1" applyFont="1" applyBorder="1" applyAlignment="1">
      <alignment vertical="center" wrapText="1"/>
    </xf>
    <xf numFmtId="166" fontId="0" fillId="0" borderId="0" xfId="0" applyNumberFormat="1"/>
    <xf numFmtId="0" fontId="1" fillId="0" borderId="10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center" vertical="top"/>
    </xf>
    <xf numFmtId="49" fontId="5" fillId="4" borderId="4" xfId="0" applyNumberFormat="1" applyFont="1" applyFill="1" applyBorder="1" applyAlignment="1">
      <alignment horizontal="left" wrapText="1"/>
    </xf>
    <xf numFmtId="49" fontId="5" fillId="4" borderId="5" xfId="0" applyNumberFormat="1" applyFont="1" applyFill="1" applyBorder="1" applyAlignment="1">
      <alignment horizontal="left" wrapText="1"/>
    </xf>
    <xf numFmtId="49" fontId="5" fillId="4" borderId="6" xfId="0" applyNumberFormat="1" applyFont="1" applyFill="1" applyBorder="1" applyAlignment="1">
      <alignment horizontal="left" wrapText="1"/>
    </xf>
    <xf numFmtId="49" fontId="5" fillId="4" borderId="4" xfId="0" applyNumberFormat="1" applyFont="1" applyFill="1" applyBorder="1" applyAlignment="1">
      <alignment horizontal="left"/>
    </xf>
    <xf numFmtId="49" fontId="5" fillId="4" borderId="5" xfId="0" applyNumberFormat="1" applyFont="1" applyFill="1" applyBorder="1" applyAlignment="1">
      <alignment horizontal="left"/>
    </xf>
    <xf numFmtId="49" fontId="5" fillId="4" borderId="6" xfId="0" applyNumberFormat="1" applyFont="1" applyFill="1" applyBorder="1" applyAlignment="1">
      <alignment horizontal="left"/>
    </xf>
    <xf numFmtId="49" fontId="4" fillId="4" borderId="4" xfId="0" applyNumberFormat="1" applyFont="1" applyFill="1" applyBorder="1" applyAlignment="1">
      <alignment horizontal="left"/>
    </xf>
    <xf numFmtId="49" fontId="4" fillId="4" borderId="5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9</xdr:col>
      <xdr:colOff>138887</xdr:colOff>
      <xdr:row>3</xdr:row>
      <xdr:rowOff>158410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EB023D0-4307-4B9C-BBBE-86741A31C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8464" y="60960"/>
          <a:ext cx="1112520" cy="64091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0DCE2-5E0F-49A1-B073-EABBBCE77656}">
  <dimension ref="A1:I17"/>
  <sheetViews>
    <sheetView tabSelected="1" topLeftCell="A14" workbookViewId="0">
      <selection activeCell="H16" sqref="H16"/>
    </sheetView>
  </sheetViews>
  <sheetFormatPr baseColWidth="10" defaultRowHeight="14.4" x14ac:dyDescent="0.3"/>
  <cols>
    <col min="1" max="1" width="19.6640625" bestFit="1" customWidth="1"/>
    <col min="2" max="2" width="11.33203125" bestFit="1" customWidth="1"/>
    <col min="3" max="3" width="25.109375" bestFit="1" customWidth="1"/>
    <col min="4" max="4" width="15.88671875" bestFit="1" customWidth="1"/>
    <col min="5" max="5" width="30.109375" customWidth="1"/>
    <col min="6" max="6" width="18.109375" bestFit="1" customWidth="1"/>
    <col min="7" max="7" width="22.109375" bestFit="1" customWidth="1"/>
    <col min="8" max="8" width="20" bestFit="1" customWidth="1"/>
    <col min="9" max="9" width="15.88671875" bestFit="1" customWidth="1"/>
  </cols>
  <sheetData>
    <row r="1" spans="1:9" ht="15" thickBot="1" x14ac:dyDescent="0.35">
      <c r="D1" s="3" t="s">
        <v>4</v>
      </c>
      <c r="E1" s="4"/>
      <c r="F1" s="4"/>
      <c r="G1" s="5"/>
      <c r="H1" s="3" t="s">
        <v>5</v>
      </c>
      <c r="I1" s="4"/>
    </row>
    <row r="2" spans="1:9" ht="15" thickBot="1" x14ac:dyDescent="0.35">
      <c r="A2" s="6" t="s">
        <v>6</v>
      </c>
      <c r="B2" s="7"/>
      <c r="E2" s="4"/>
      <c r="F2" s="4"/>
      <c r="G2" s="5"/>
      <c r="I2" s="4"/>
    </row>
    <row r="3" spans="1:9" ht="15" thickBot="1" x14ac:dyDescent="0.35">
      <c r="A3" s="41" t="s">
        <v>7</v>
      </c>
      <c r="B3" s="42"/>
      <c r="C3" s="43"/>
      <c r="D3" s="8">
        <f>ROUND(D6-D5-D4,2)</f>
        <v>263200</v>
      </c>
      <c r="E3" s="41" t="s">
        <v>8</v>
      </c>
      <c r="F3" s="42"/>
      <c r="G3" s="43"/>
      <c r="H3" s="8">
        <f>ROUND(H6-H5-H4,2)</f>
        <v>0</v>
      </c>
      <c r="I3" s="4"/>
    </row>
    <row r="4" spans="1:9" ht="15" thickBot="1" x14ac:dyDescent="0.35">
      <c r="A4" s="9" t="s">
        <v>9</v>
      </c>
      <c r="B4" s="10">
        <v>0.06</v>
      </c>
      <c r="C4" s="11" t="s">
        <v>10</v>
      </c>
      <c r="D4" s="12">
        <f>ROUND((D6/(1+B5+B4))*B4,2)</f>
        <v>15792</v>
      </c>
      <c r="E4" s="13" t="s">
        <v>11</v>
      </c>
      <c r="F4" s="1"/>
      <c r="G4" s="11" t="s">
        <v>10</v>
      </c>
      <c r="H4" s="12">
        <f>ROUND((H6/(1+F5+F4))*F4,2)</f>
        <v>0</v>
      </c>
      <c r="I4" s="4"/>
    </row>
    <row r="5" spans="1:9" ht="15" thickBot="1" x14ac:dyDescent="0.35">
      <c r="A5" s="9" t="s">
        <v>12</v>
      </c>
      <c r="B5" s="10">
        <v>0.09</v>
      </c>
      <c r="C5" s="11" t="s">
        <v>13</v>
      </c>
      <c r="D5" s="12">
        <f>ROUND((D6/(1+B4+B5))*B5,2)</f>
        <v>23688</v>
      </c>
      <c r="E5" s="13" t="s">
        <v>14</v>
      </c>
      <c r="F5" s="1"/>
      <c r="G5" s="11" t="s">
        <v>13</v>
      </c>
      <c r="H5" s="12">
        <f>ROUND((H6/(1+F5+F4))*F5,2)</f>
        <v>0</v>
      </c>
      <c r="I5" s="4"/>
    </row>
    <row r="6" spans="1:9" ht="15" thickBot="1" x14ac:dyDescent="0.35">
      <c r="A6" s="44" t="s">
        <v>15</v>
      </c>
      <c r="B6" s="45"/>
      <c r="C6" s="46"/>
      <c r="D6" s="8">
        <f>SUM(G:G)</f>
        <v>302680</v>
      </c>
      <c r="E6" s="44" t="s">
        <v>16</v>
      </c>
      <c r="F6" s="45"/>
      <c r="G6" s="46"/>
      <c r="H6" s="12">
        <f>SUM(I:I)</f>
        <v>0</v>
      </c>
      <c r="I6" s="4"/>
    </row>
    <row r="7" spans="1:9" ht="15" thickBot="1" x14ac:dyDescent="0.35">
      <c r="A7" s="14" t="s">
        <v>17</v>
      </c>
      <c r="B7" s="15">
        <v>0.21</v>
      </c>
      <c r="C7" s="11" t="s">
        <v>18</v>
      </c>
      <c r="D7" s="12">
        <f>ROUND($D$6*B7,2)</f>
        <v>63562.8</v>
      </c>
      <c r="E7" s="16" t="s">
        <v>17</v>
      </c>
      <c r="F7" s="17">
        <f>B7</f>
        <v>0.21</v>
      </c>
      <c r="G7" s="11" t="s">
        <v>18</v>
      </c>
      <c r="H7" s="12">
        <f>ROUND($H$6*F7,2)</f>
        <v>0</v>
      </c>
      <c r="I7" s="4"/>
    </row>
    <row r="8" spans="1:9" ht="15" thickBot="1" x14ac:dyDescent="0.35">
      <c r="A8" s="47" t="s">
        <v>19</v>
      </c>
      <c r="B8" s="48"/>
      <c r="C8" s="49"/>
      <c r="D8" s="18">
        <f>SUM(D6:D7)</f>
        <v>366242.8</v>
      </c>
      <c r="E8" s="47" t="s">
        <v>20</v>
      </c>
      <c r="F8" s="48"/>
      <c r="G8" s="49"/>
      <c r="H8" s="18">
        <f>SUM(H6:H7)</f>
        <v>0</v>
      </c>
      <c r="I8" s="4"/>
    </row>
    <row r="9" spans="1:9" ht="15" thickBot="1" x14ac:dyDescent="0.35">
      <c r="A9" s="38" t="s">
        <v>21</v>
      </c>
      <c r="B9" s="38"/>
      <c r="C9" s="38"/>
      <c r="D9" s="38"/>
      <c r="E9" s="38"/>
      <c r="F9" s="38"/>
      <c r="G9" s="38"/>
      <c r="H9" s="38"/>
      <c r="I9" s="4"/>
    </row>
    <row r="10" spans="1:9" ht="15" thickBot="1" x14ac:dyDescent="0.35">
      <c r="A10" s="19"/>
      <c r="E10" s="4"/>
      <c r="F10" s="39" t="s">
        <v>22</v>
      </c>
      <c r="G10" s="40"/>
      <c r="H10" s="39" t="s">
        <v>23</v>
      </c>
      <c r="I10" s="40"/>
    </row>
    <row r="11" spans="1:9" x14ac:dyDescent="0.3">
      <c r="A11" s="20" t="s">
        <v>24</v>
      </c>
      <c r="B11" s="20" t="s">
        <v>25</v>
      </c>
      <c r="C11" s="20" t="s">
        <v>26</v>
      </c>
      <c r="D11" s="20" t="s">
        <v>27</v>
      </c>
      <c r="E11" s="21" t="s">
        <v>28</v>
      </c>
      <c r="F11" s="21" t="s">
        <v>29</v>
      </c>
      <c r="G11" s="20" t="s">
        <v>30</v>
      </c>
      <c r="H11" s="20" t="s">
        <v>31</v>
      </c>
      <c r="I11" s="20" t="s">
        <v>32</v>
      </c>
    </row>
    <row r="12" spans="1:9" x14ac:dyDescent="0.3">
      <c r="A12" s="22" t="s">
        <v>33</v>
      </c>
      <c r="B12" s="22"/>
      <c r="C12" s="22" t="s">
        <v>36</v>
      </c>
      <c r="D12" s="22"/>
      <c r="E12" s="23"/>
      <c r="F12" s="24"/>
      <c r="G12" s="25"/>
      <c r="H12" s="26"/>
      <c r="I12" s="27"/>
    </row>
    <row r="13" spans="1:9" x14ac:dyDescent="0.3">
      <c r="A13" s="22" t="s">
        <v>0</v>
      </c>
      <c r="B13" s="22"/>
      <c r="C13" s="22" t="s">
        <v>34</v>
      </c>
      <c r="D13" s="22"/>
      <c r="E13" s="23"/>
      <c r="F13" s="24"/>
      <c r="G13" s="25"/>
      <c r="H13" s="26"/>
      <c r="I13" s="27"/>
    </row>
    <row r="14" spans="1:9" ht="120" x14ac:dyDescent="0.3">
      <c r="A14" s="22"/>
      <c r="B14" s="22"/>
      <c r="C14" s="28" t="s">
        <v>2</v>
      </c>
      <c r="D14" s="29" t="s">
        <v>35</v>
      </c>
      <c r="E14" s="30">
        <v>800</v>
      </c>
      <c r="F14" s="31">
        <v>96.6</v>
      </c>
      <c r="G14" s="32">
        <f>ROUND(E14*F14,2)</f>
        <v>77280</v>
      </c>
      <c r="H14" s="2"/>
      <c r="I14" s="33">
        <f>ROUND(E14*H14,2)</f>
        <v>0</v>
      </c>
    </row>
    <row r="15" spans="1:9" x14ac:dyDescent="0.3">
      <c r="A15" s="22" t="s">
        <v>1</v>
      </c>
      <c r="B15" s="22"/>
      <c r="C15" s="22" t="s">
        <v>34</v>
      </c>
      <c r="D15" s="34"/>
      <c r="E15" s="35"/>
      <c r="F15" s="24"/>
      <c r="G15" s="25"/>
      <c r="H15" s="26"/>
      <c r="I15" s="27"/>
    </row>
    <row r="16" spans="1:9" ht="132" x14ac:dyDescent="0.3">
      <c r="A16" s="22"/>
      <c r="B16" s="22"/>
      <c r="C16" s="36" t="s">
        <v>3</v>
      </c>
      <c r="D16" s="29" t="s">
        <v>35</v>
      </c>
      <c r="E16" s="30">
        <v>800</v>
      </c>
      <c r="F16" s="31">
        <v>281.75</v>
      </c>
      <c r="G16" s="32">
        <f>ROUND(E16*F16,2)</f>
        <v>225400</v>
      </c>
      <c r="H16" s="2"/>
      <c r="I16" s="33">
        <f>ROUND(E16*H16,2)</f>
        <v>0</v>
      </c>
    </row>
    <row r="17" spans="5:9" x14ac:dyDescent="0.3">
      <c r="E17" s="37"/>
      <c r="F17" s="24"/>
      <c r="G17" s="5"/>
      <c r="H17" s="24"/>
      <c r="I17" s="4"/>
    </row>
  </sheetData>
  <sheetProtection algorithmName="SHA-512" hashValue="ZVqxd4gn3NC9S7qv6Z+e8rtQcXmCor7bSIU+4plDn1X2zSNNVeB0FYdFaOVe614K9xm5NPA5ujo1hJxriLPbIw==" saltValue="6i1Ry1nFGjPN1kfLWcrmFA==" spinCount="100000" sheet="1" objects="1" scenarios="1" selectLockedCells="1"/>
  <mergeCells count="9">
    <mergeCell ref="A9:H9"/>
    <mergeCell ref="F10:G10"/>
    <mergeCell ref="H10:I10"/>
    <mergeCell ref="A3:C3"/>
    <mergeCell ref="E3:G3"/>
    <mergeCell ref="A6:C6"/>
    <mergeCell ref="E6:G6"/>
    <mergeCell ref="A8:C8"/>
    <mergeCell ref="E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CERTO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2019-01-14T10:27:24Z</cp:lastPrinted>
  <dcterms:created xsi:type="dcterms:W3CDTF">2013-11-15T12:20:04Z</dcterms:created>
  <dcterms:modified xsi:type="dcterms:W3CDTF">2026-04-17T07:07:33Z</dcterms:modified>
</cp:coreProperties>
</file>