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19389\Documents\0_SIMMM\Licitaciones\6000012639_Adecuación y certificación medios producción\Rev Licitaciones 2\6000012639\"/>
    </mc:Choice>
  </mc:AlternateContent>
  <xr:revisionPtr revIDLastSave="0" documentId="13_ncr:1_{2AD27405-0D9A-4275-8C27-F678103B54AC}" xr6:coauthVersionLast="47" xr6:coauthVersionMax="47" xr10:uidLastSave="{00000000-0000-0000-0000-000000000000}"/>
  <bookViews>
    <workbookView xWindow="23929" yWindow="-113" windowWidth="21262" windowHeight="12647" xr2:uid="{2E26661A-AEB2-4AC6-A1B1-B276DC1BC063}"/>
  </bookViews>
  <sheets>
    <sheet name="CERTO" sheetId="1" r:id="rId1"/>
    <sheet name="DETALLE PRECIO " sheetId="3" r:id="rId2"/>
    <sheet name="Glosario"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8" i="3" l="1"/>
  <c r="U17" i="3"/>
  <c r="U16" i="3"/>
  <c r="U15" i="3"/>
  <c r="U14" i="3"/>
  <c r="U13" i="3"/>
  <c r="U12" i="3"/>
  <c r="U11" i="3"/>
  <c r="U10" i="3"/>
  <c r="U9" i="3"/>
  <c r="U8" i="3"/>
  <c r="U7" i="3"/>
  <c r="U5" i="3"/>
  <c r="U39" i="3"/>
  <c r="U38" i="3"/>
  <c r="U37" i="3"/>
  <c r="U36" i="3"/>
  <c r="U35" i="3"/>
  <c r="U34" i="3"/>
  <c r="U33" i="3"/>
  <c r="U32" i="3"/>
  <c r="U31" i="3"/>
  <c r="U30" i="3"/>
  <c r="U29" i="3"/>
  <c r="U28" i="3"/>
  <c r="U26" i="3"/>
  <c r="AO18" i="3"/>
  <c r="AN18" i="3"/>
  <c r="AM18" i="3"/>
  <c r="AL18" i="3"/>
  <c r="AK18" i="3"/>
  <c r="AJ18" i="3"/>
  <c r="AI18" i="3"/>
  <c r="AH18" i="3"/>
  <c r="AG18" i="3"/>
  <c r="AF18" i="3"/>
  <c r="AE18" i="3"/>
  <c r="AD18" i="3"/>
  <c r="AC18" i="3"/>
  <c r="AB18" i="3"/>
  <c r="AA18" i="3"/>
  <c r="Z18" i="3"/>
  <c r="Y18" i="3"/>
  <c r="AO17" i="3"/>
  <c r="AN17" i="3"/>
  <c r="AM17" i="3"/>
  <c r="AL17" i="3"/>
  <c r="AK17" i="3"/>
  <c r="AJ17" i="3"/>
  <c r="AI17" i="3"/>
  <c r="AH17" i="3"/>
  <c r="AG17" i="3"/>
  <c r="AF17" i="3"/>
  <c r="AE17" i="3"/>
  <c r="AD17" i="3"/>
  <c r="AC17" i="3"/>
  <c r="AB17" i="3"/>
  <c r="AA17" i="3"/>
  <c r="Z17" i="3"/>
  <c r="Y17" i="3"/>
  <c r="AO16" i="3"/>
  <c r="AN16" i="3"/>
  <c r="AM16" i="3"/>
  <c r="AL16" i="3"/>
  <c r="AK16" i="3"/>
  <c r="AJ16" i="3"/>
  <c r="AI16" i="3"/>
  <c r="AH16" i="3"/>
  <c r="AG16" i="3"/>
  <c r="AF16" i="3"/>
  <c r="AE16" i="3"/>
  <c r="AD16" i="3"/>
  <c r="AC16" i="3"/>
  <c r="AB16" i="3"/>
  <c r="AA16" i="3"/>
  <c r="Z16" i="3"/>
  <c r="Y16" i="3"/>
  <c r="AO15" i="3"/>
  <c r="AN15" i="3"/>
  <c r="AM15" i="3"/>
  <c r="AL15" i="3"/>
  <c r="AK15" i="3"/>
  <c r="AJ15" i="3"/>
  <c r="AI15" i="3"/>
  <c r="AH15" i="3"/>
  <c r="AG15" i="3"/>
  <c r="AF15" i="3"/>
  <c r="AE15" i="3"/>
  <c r="AD15" i="3"/>
  <c r="AC15" i="3"/>
  <c r="AB15" i="3"/>
  <c r="AA15" i="3"/>
  <c r="Z15" i="3"/>
  <c r="Y15" i="3"/>
  <c r="AO14" i="3"/>
  <c r="AN14" i="3"/>
  <c r="AM14" i="3"/>
  <c r="AL14" i="3"/>
  <c r="AK14" i="3"/>
  <c r="AJ14" i="3"/>
  <c r="AI14" i="3"/>
  <c r="AH14" i="3"/>
  <c r="AG14" i="3"/>
  <c r="AF14" i="3"/>
  <c r="AE14" i="3"/>
  <c r="AD14" i="3"/>
  <c r="AC14" i="3"/>
  <c r="AB14" i="3"/>
  <c r="AA14" i="3"/>
  <c r="Z14" i="3"/>
  <c r="Y14" i="3"/>
  <c r="AO13" i="3"/>
  <c r="AN13" i="3"/>
  <c r="AM13" i="3"/>
  <c r="AL13" i="3"/>
  <c r="AK13" i="3"/>
  <c r="AJ13" i="3"/>
  <c r="AI13" i="3"/>
  <c r="AH13" i="3"/>
  <c r="AG13" i="3"/>
  <c r="AF13" i="3"/>
  <c r="AE13" i="3"/>
  <c r="AD13" i="3"/>
  <c r="AC13" i="3"/>
  <c r="AB13" i="3"/>
  <c r="AA13" i="3"/>
  <c r="Z13" i="3"/>
  <c r="Y13" i="3"/>
  <c r="AO12" i="3"/>
  <c r="AN12" i="3"/>
  <c r="AM12" i="3"/>
  <c r="AL12" i="3"/>
  <c r="AK12" i="3"/>
  <c r="AJ12" i="3"/>
  <c r="AI12" i="3"/>
  <c r="AH12" i="3"/>
  <c r="AG12" i="3"/>
  <c r="AF12" i="3"/>
  <c r="AE12" i="3"/>
  <c r="AD12" i="3"/>
  <c r="AC12" i="3"/>
  <c r="AB12" i="3"/>
  <c r="AA12" i="3"/>
  <c r="Z12" i="3"/>
  <c r="Y12" i="3"/>
  <c r="AO11" i="3"/>
  <c r="AN11" i="3"/>
  <c r="AM11" i="3"/>
  <c r="AL11" i="3"/>
  <c r="AK11" i="3"/>
  <c r="AJ11" i="3"/>
  <c r="AI11" i="3"/>
  <c r="AH11" i="3"/>
  <c r="AG11" i="3"/>
  <c r="AF11" i="3"/>
  <c r="AE11" i="3"/>
  <c r="AD11" i="3"/>
  <c r="AC11" i="3"/>
  <c r="AB11" i="3"/>
  <c r="AA11" i="3"/>
  <c r="Z11" i="3"/>
  <c r="Y11" i="3"/>
  <c r="AO10" i="3"/>
  <c r="AN10" i="3"/>
  <c r="AM10" i="3"/>
  <c r="AL10" i="3"/>
  <c r="AK10" i="3"/>
  <c r="AJ10" i="3"/>
  <c r="AI10" i="3"/>
  <c r="AH10" i="3"/>
  <c r="AG10" i="3"/>
  <c r="AF10" i="3"/>
  <c r="AE10" i="3"/>
  <c r="AD10" i="3"/>
  <c r="AC10" i="3"/>
  <c r="AB10" i="3"/>
  <c r="AA10" i="3"/>
  <c r="Z10" i="3"/>
  <c r="Y10" i="3"/>
  <c r="AO9" i="3"/>
  <c r="AN9" i="3"/>
  <c r="AM9" i="3"/>
  <c r="AL9" i="3"/>
  <c r="AK9" i="3"/>
  <c r="AJ9" i="3"/>
  <c r="AI9" i="3"/>
  <c r="AH9" i="3"/>
  <c r="AG9" i="3"/>
  <c r="AF9" i="3"/>
  <c r="AE9" i="3"/>
  <c r="AD9" i="3"/>
  <c r="AC9" i="3"/>
  <c r="AB9" i="3"/>
  <c r="AA9" i="3"/>
  <c r="Z9" i="3"/>
  <c r="Y9" i="3"/>
  <c r="AO8" i="3"/>
  <c r="AN8" i="3"/>
  <c r="AM8" i="3"/>
  <c r="AL8" i="3"/>
  <c r="AK8" i="3"/>
  <c r="AJ8" i="3"/>
  <c r="AI8" i="3"/>
  <c r="AH8" i="3"/>
  <c r="AG8" i="3"/>
  <c r="AF8" i="3"/>
  <c r="AE8" i="3"/>
  <c r="AD8" i="3"/>
  <c r="AC8" i="3"/>
  <c r="AB8" i="3"/>
  <c r="AA8" i="3"/>
  <c r="Z8" i="3"/>
  <c r="Y8" i="3"/>
  <c r="AO7" i="3"/>
  <c r="AN7" i="3"/>
  <c r="AM7" i="3"/>
  <c r="AL7" i="3"/>
  <c r="AK7" i="3"/>
  <c r="AJ7" i="3"/>
  <c r="AI7" i="3"/>
  <c r="AH7" i="3"/>
  <c r="AG7" i="3"/>
  <c r="AF7" i="3"/>
  <c r="AE7" i="3"/>
  <c r="AD7" i="3"/>
  <c r="AC7" i="3"/>
  <c r="AB7" i="3"/>
  <c r="AA7" i="3"/>
  <c r="Z7" i="3"/>
  <c r="Y7" i="3"/>
  <c r="W6" i="3"/>
  <c r="AO5" i="3"/>
  <c r="AN5" i="3"/>
  <c r="AM5" i="3"/>
  <c r="AL5" i="3"/>
  <c r="AK5" i="3"/>
  <c r="AJ5" i="3"/>
  <c r="AI5" i="3"/>
  <c r="AH5" i="3"/>
  <c r="AG5" i="3"/>
  <c r="AF5" i="3"/>
  <c r="AE5" i="3"/>
  <c r="AD5" i="3"/>
  <c r="AC5" i="3"/>
  <c r="AB5" i="3"/>
  <c r="AA5" i="3"/>
  <c r="Z5" i="3"/>
  <c r="Y5" i="3"/>
  <c r="J14" i="1"/>
  <c r="J13" i="1"/>
  <c r="J15" i="1"/>
  <c r="J16" i="1"/>
  <c r="J17" i="1"/>
  <c r="J18" i="1"/>
  <c r="I305" i="1"/>
  <c r="G305" i="1"/>
  <c r="I304" i="1"/>
  <c r="G304" i="1"/>
  <c r="I303" i="1"/>
  <c r="G303" i="1"/>
  <c r="I302" i="1"/>
  <c r="G302" i="1"/>
  <c r="I301" i="1"/>
  <c r="G301" i="1"/>
  <c r="I300" i="1"/>
  <c r="G300" i="1"/>
  <c r="I299" i="1"/>
  <c r="G299" i="1"/>
  <c r="I298" i="1"/>
  <c r="G298" i="1"/>
  <c r="I297" i="1"/>
  <c r="G297" i="1"/>
  <c r="I296" i="1"/>
  <c r="G296" i="1"/>
  <c r="I295" i="1"/>
  <c r="G295" i="1"/>
  <c r="I294" i="1"/>
  <c r="G294" i="1"/>
  <c r="I293" i="1"/>
  <c r="G293" i="1"/>
  <c r="I292" i="1"/>
  <c r="G292" i="1"/>
  <c r="I291" i="1"/>
  <c r="G291" i="1"/>
  <c r="I290" i="1"/>
  <c r="G290" i="1"/>
  <c r="I289" i="1"/>
  <c r="G289" i="1"/>
  <c r="I288" i="1"/>
  <c r="G288" i="1"/>
  <c r="I287" i="1"/>
  <c r="G287" i="1"/>
  <c r="I286" i="1"/>
  <c r="G286" i="1"/>
  <c r="I285" i="1"/>
  <c r="G285" i="1"/>
  <c r="I284" i="1"/>
  <c r="G284" i="1"/>
  <c r="I283" i="1"/>
  <c r="G283" i="1"/>
  <c r="I282" i="1"/>
  <c r="G282" i="1"/>
  <c r="I281" i="1"/>
  <c r="G281" i="1"/>
  <c r="I280" i="1"/>
  <c r="G280" i="1"/>
  <c r="I279" i="1"/>
  <c r="G279" i="1"/>
  <c r="I278" i="1"/>
  <c r="G278" i="1"/>
  <c r="I277" i="1"/>
  <c r="G277" i="1"/>
  <c r="I276" i="1"/>
  <c r="G276" i="1"/>
  <c r="I275" i="1"/>
  <c r="G275" i="1"/>
  <c r="I274" i="1"/>
  <c r="G274" i="1"/>
  <c r="I273" i="1"/>
  <c r="G273" i="1"/>
  <c r="I272" i="1"/>
  <c r="G272" i="1"/>
  <c r="I271" i="1"/>
  <c r="G271" i="1"/>
  <c r="I270" i="1"/>
  <c r="G270" i="1"/>
  <c r="I269" i="1"/>
  <c r="G269" i="1"/>
  <c r="I268" i="1"/>
  <c r="G268" i="1"/>
  <c r="I267" i="1"/>
  <c r="G267" i="1"/>
  <c r="I266" i="1"/>
  <c r="G266" i="1"/>
  <c r="I265" i="1"/>
  <c r="G265" i="1"/>
  <c r="I264" i="1"/>
  <c r="G264" i="1"/>
  <c r="I263" i="1"/>
  <c r="G263" i="1"/>
  <c r="I262" i="1"/>
  <c r="G262" i="1"/>
  <c r="I261" i="1"/>
  <c r="G261" i="1"/>
  <c r="I260" i="1"/>
  <c r="G260" i="1"/>
  <c r="I259" i="1"/>
  <c r="G259" i="1"/>
  <c r="I258" i="1"/>
  <c r="G258" i="1"/>
  <c r="I257" i="1"/>
  <c r="G257" i="1"/>
  <c r="I256" i="1"/>
  <c r="G256" i="1"/>
  <c r="I255" i="1"/>
  <c r="G255" i="1"/>
  <c r="I254" i="1"/>
  <c r="G254" i="1"/>
  <c r="I253" i="1"/>
  <c r="G253" i="1"/>
  <c r="I252" i="1"/>
  <c r="G252" i="1"/>
  <c r="I251" i="1"/>
  <c r="G251" i="1"/>
  <c r="I250" i="1"/>
  <c r="G250" i="1"/>
  <c r="I249" i="1"/>
  <c r="G249" i="1"/>
  <c r="I248" i="1"/>
  <c r="G248" i="1"/>
  <c r="I247" i="1"/>
  <c r="G247" i="1"/>
  <c r="I246" i="1"/>
  <c r="G246" i="1"/>
  <c r="I245" i="1"/>
  <c r="G245" i="1"/>
  <c r="I244" i="1"/>
  <c r="G244" i="1"/>
  <c r="I243" i="1"/>
  <c r="G243" i="1"/>
  <c r="I242" i="1"/>
  <c r="G242" i="1"/>
  <c r="I241" i="1"/>
  <c r="G241" i="1"/>
  <c r="I240" i="1"/>
  <c r="G240" i="1"/>
  <c r="I239" i="1"/>
  <c r="G239" i="1"/>
  <c r="I238" i="1"/>
  <c r="G238" i="1"/>
  <c r="I237" i="1"/>
  <c r="G237" i="1"/>
  <c r="I236" i="1"/>
  <c r="G236" i="1"/>
  <c r="I235" i="1"/>
  <c r="G235" i="1"/>
  <c r="I234" i="1"/>
  <c r="G234" i="1"/>
  <c r="I233" i="1"/>
  <c r="G233" i="1"/>
  <c r="I232" i="1"/>
  <c r="G232" i="1"/>
  <c r="I231" i="1"/>
  <c r="G231" i="1"/>
  <c r="I230" i="1"/>
  <c r="G230" i="1"/>
  <c r="I229" i="1"/>
  <c r="G229" i="1"/>
  <c r="I228" i="1"/>
  <c r="G228" i="1"/>
  <c r="I227" i="1"/>
  <c r="G227" i="1"/>
  <c r="I226" i="1"/>
  <c r="G226" i="1"/>
  <c r="I225" i="1"/>
  <c r="G225" i="1"/>
  <c r="I224" i="1"/>
  <c r="G224" i="1"/>
  <c r="I223" i="1"/>
  <c r="G223" i="1"/>
  <c r="I222" i="1"/>
  <c r="G222" i="1"/>
  <c r="I221" i="1"/>
  <c r="G221" i="1"/>
  <c r="I220" i="1"/>
  <c r="G220" i="1"/>
  <c r="I219" i="1"/>
  <c r="G219" i="1"/>
  <c r="I218" i="1"/>
  <c r="G218" i="1"/>
  <c r="I217" i="1"/>
  <c r="G217" i="1"/>
  <c r="I216" i="1"/>
  <c r="G216" i="1"/>
  <c r="I215" i="1"/>
  <c r="G215" i="1"/>
  <c r="I214" i="1"/>
  <c r="G214" i="1"/>
  <c r="I213" i="1"/>
  <c r="G213" i="1"/>
  <c r="I212" i="1"/>
  <c r="G212" i="1"/>
  <c r="I211" i="1"/>
  <c r="G211" i="1"/>
  <c r="I210" i="1"/>
  <c r="G210" i="1"/>
  <c r="I209" i="1"/>
  <c r="G209" i="1"/>
  <c r="I208" i="1"/>
  <c r="G208" i="1"/>
  <c r="I207" i="1"/>
  <c r="G207" i="1"/>
  <c r="I206" i="1"/>
  <c r="G206" i="1"/>
  <c r="I205" i="1"/>
  <c r="G205" i="1"/>
  <c r="I204" i="1"/>
  <c r="G204" i="1"/>
  <c r="I203" i="1"/>
  <c r="G203" i="1"/>
  <c r="I202" i="1"/>
  <c r="G202" i="1"/>
  <c r="I201" i="1"/>
  <c r="G201" i="1"/>
  <c r="I200" i="1"/>
  <c r="G200" i="1"/>
  <c r="I199" i="1"/>
  <c r="G199" i="1"/>
  <c r="I198" i="1"/>
  <c r="G198" i="1"/>
  <c r="I197" i="1"/>
  <c r="G197" i="1"/>
  <c r="I196" i="1"/>
  <c r="G196" i="1"/>
  <c r="I195" i="1"/>
  <c r="G195" i="1"/>
  <c r="I194" i="1"/>
  <c r="G194" i="1"/>
  <c r="I193" i="1"/>
  <c r="G193" i="1"/>
  <c r="I192" i="1"/>
  <c r="G192" i="1"/>
  <c r="I191" i="1"/>
  <c r="G191" i="1"/>
  <c r="I190" i="1"/>
  <c r="G190" i="1"/>
  <c r="I189" i="1"/>
  <c r="G189" i="1"/>
  <c r="I188" i="1"/>
  <c r="G188" i="1"/>
  <c r="I187" i="1"/>
  <c r="G187" i="1"/>
  <c r="I186" i="1"/>
  <c r="G186" i="1"/>
  <c r="I185" i="1"/>
  <c r="G185" i="1"/>
  <c r="I184" i="1"/>
  <c r="G184" i="1"/>
  <c r="I183" i="1"/>
  <c r="G183" i="1"/>
  <c r="I182" i="1"/>
  <c r="G182" i="1"/>
  <c r="I181" i="1"/>
  <c r="G181" i="1"/>
  <c r="I180" i="1"/>
  <c r="G180" i="1"/>
  <c r="I179" i="1"/>
  <c r="G179" i="1"/>
  <c r="I178" i="1"/>
  <c r="G178" i="1"/>
  <c r="I177" i="1"/>
  <c r="G177" i="1"/>
  <c r="I176" i="1"/>
  <c r="G176" i="1"/>
  <c r="I175" i="1"/>
  <c r="G175" i="1"/>
  <c r="I174" i="1"/>
  <c r="G174" i="1"/>
  <c r="I173" i="1"/>
  <c r="G173" i="1"/>
  <c r="I172" i="1"/>
  <c r="G172" i="1"/>
  <c r="I171" i="1"/>
  <c r="G171" i="1"/>
  <c r="I170" i="1"/>
  <c r="G170" i="1"/>
  <c r="I169" i="1"/>
  <c r="G169" i="1"/>
  <c r="I168" i="1"/>
  <c r="G168" i="1"/>
  <c r="I167" i="1"/>
  <c r="G167" i="1"/>
  <c r="I166" i="1"/>
  <c r="G166" i="1"/>
  <c r="I165" i="1"/>
  <c r="G165" i="1"/>
  <c r="I164" i="1"/>
  <c r="G164" i="1"/>
  <c r="I163" i="1"/>
  <c r="G163" i="1"/>
  <c r="I162" i="1"/>
  <c r="G162" i="1"/>
  <c r="I161" i="1"/>
  <c r="G161" i="1"/>
  <c r="I160" i="1"/>
  <c r="G160" i="1"/>
  <c r="I159" i="1"/>
  <c r="G159" i="1"/>
  <c r="I158" i="1"/>
  <c r="G158" i="1"/>
  <c r="I157" i="1"/>
  <c r="G157" i="1"/>
  <c r="I156" i="1"/>
  <c r="G156" i="1"/>
  <c r="I155" i="1"/>
  <c r="G155" i="1"/>
  <c r="I154" i="1"/>
  <c r="G154" i="1"/>
  <c r="I153" i="1"/>
  <c r="G153" i="1"/>
  <c r="I152" i="1"/>
  <c r="G152" i="1"/>
  <c r="I151" i="1"/>
  <c r="G151" i="1"/>
  <c r="I150" i="1"/>
  <c r="G150" i="1"/>
  <c r="I149" i="1"/>
  <c r="G149" i="1"/>
  <c r="I148" i="1"/>
  <c r="G148" i="1"/>
  <c r="I147" i="1"/>
  <c r="G147" i="1"/>
  <c r="I146" i="1"/>
  <c r="G146" i="1"/>
  <c r="I145" i="1"/>
  <c r="G145" i="1"/>
  <c r="I144" i="1"/>
  <c r="G144" i="1"/>
  <c r="I143" i="1"/>
  <c r="G143" i="1"/>
  <c r="I142" i="1"/>
  <c r="G142" i="1"/>
  <c r="I141" i="1"/>
  <c r="G141" i="1"/>
  <c r="I140" i="1"/>
  <c r="G140" i="1"/>
  <c r="I139" i="1"/>
  <c r="G139" i="1"/>
  <c r="I138" i="1"/>
  <c r="G138" i="1"/>
  <c r="I137" i="1"/>
  <c r="G137" i="1"/>
  <c r="I136" i="1"/>
  <c r="G136" i="1"/>
  <c r="I135" i="1"/>
  <c r="G135" i="1"/>
  <c r="I134" i="1"/>
  <c r="G134" i="1"/>
  <c r="I133" i="1"/>
  <c r="G133" i="1"/>
  <c r="I132" i="1"/>
  <c r="G132" i="1"/>
  <c r="I131" i="1"/>
  <c r="G131" i="1"/>
  <c r="I130" i="1"/>
  <c r="G130" i="1"/>
  <c r="I129" i="1"/>
  <c r="G129" i="1"/>
  <c r="I128" i="1"/>
  <c r="G128" i="1"/>
  <c r="I127" i="1"/>
  <c r="G127" i="1"/>
  <c r="I126" i="1"/>
  <c r="G126" i="1"/>
  <c r="I125" i="1"/>
  <c r="G125" i="1"/>
  <c r="I124" i="1"/>
  <c r="G124" i="1"/>
  <c r="I123" i="1"/>
  <c r="G123" i="1"/>
  <c r="I122" i="1"/>
  <c r="G122" i="1"/>
  <c r="I121" i="1"/>
  <c r="G121" i="1"/>
  <c r="I120" i="1"/>
  <c r="G120" i="1"/>
  <c r="I119" i="1"/>
  <c r="G119" i="1"/>
  <c r="I118" i="1"/>
  <c r="G118" i="1"/>
  <c r="I117" i="1"/>
  <c r="G117" i="1"/>
  <c r="I116" i="1"/>
  <c r="G116" i="1"/>
  <c r="I115" i="1"/>
  <c r="G115" i="1"/>
  <c r="I114" i="1"/>
  <c r="G114" i="1"/>
  <c r="I113" i="1"/>
  <c r="G113" i="1"/>
  <c r="I112" i="1"/>
  <c r="G112" i="1"/>
  <c r="I111" i="1"/>
  <c r="G111" i="1"/>
  <c r="I110" i="1"/>
  <c r="G110" i="1"/>
  <c r="I109" i="1"/>
  <c r="G109" i="1"/>
  <c r="I108" i="1"/>
  <c r="G108" i="1"/>
  <c r="I107" i="1"/>
  <c r="G107" i="1"/>
  <c r="I106" i="1"/>
  <c r="G106" i="1"/>
  <c r="I105" i="1"/>
  <c r="G105" i="1"/>
  <c r="I104" i="1"/>
  <c r="G104" i="1"/>
  <c r="I103" i="1"/>
  <c r="G103" i="1"/>
  <c r="I102" i="1"/>
  <c r="G102" i="1"/>
  <c r="I101" i="1"/>
  <c r="G101" i="1"/>
  <c r="I100" i="1"/>
  <c r="G100" i="1"/>
  <c r="I99" i="1"/>
  <c r="G99" i="1"/>
  <c r="I98" i="1"/>
  <c r="G98" i="1"/>
  <c r="I97" i="1"/>
  <c r="G97" i="1"/>
  <c r="I96" i="1"/>
  <c r="G96" i="1"/>
  <c r="I95" i="1"/>
  <c r="G95" i="1"/>
  <c r="I94" i="1"/>
  <c r="G94" i="1"/>
  <c r="I93" i="1"/>
  <c r="G93" i="1"/>
  <c r="I92" i="1"/>
  <c r="G92" i="1"/>
  <c r="I91" i="1"/>
  <c r="G91" i="1"/>
  <c r="I90" i="1"/>
  <c r="G90" i="1"/>
  <c r="I89" i="1"/>
  <c r="G89" i="1"/>
  <c r="I88" i="1"/>
  <c r="G88" i="1"/>
  <c r="I87" i="1"/>
  <c r="G87" i="1"/>
  <c r="I86" i="1"/>
  <c r="G86" i="1"/>
  <c r="I85" i="1"/>
  <c r="G85" i="1"/>
  <c r="I84" i="1"/>
  <c r="G84" i="1"/>
  <c r="I83" i="1"/>
  <c r="G83" i="1"/>
  <c r="I82" i="1"/>
  <c r="G82" i="1"/>
  <c r="I81" i="1"/>
  <c r="G81" i="1"/>
  <c r="I80" i="1"/>
  <c r="G80" i="1"/>
  <c r="I79" i="1"/>
  <c r="G79" i="1"/>
  <c r="I78" i="1"/>
  <c r="G78" i="1"/>
  <c r="I77" i="1"/>
  <c r="G77" i="1"/>
  <c r="I76" i="1"/>
  <c r="G76" i="1"/>
  <c r="I75" i="1"/>
  <c r="G75" i="1"/>
  <c r="I74" i="1"/>
  <c r="G74" i="1"/>
  <c r="I73" i="1"/>
  <c r="G73" i="1"/>
  <c r="I72" i="1"/>
  <c r="G72" i="1"/>
  <c r="I71" i="1"/>
  <c r="G71" i="1"/>
  <c r="J70" i="1"/>
  <c r="I70" i="1"/>
  <c r="G70" i="1"/>
  <c r="J69" i="1"/>
  <c r="I69" i="1"/>
  <c r="G69" i="1"/>
  <c r="J68" i="1"/>
  <c r="I68" i="1"/>
  <c r="G68" i="1"/>
  <c r="J67" i="1"/>
  <c r="I67" i="1"/>
  <c r="G67" i="1"/>
  <c r="J66" i="1"/>
  <c r="I66" i="1"/>
  <c r="G66" i="1"/>
  <c r="J65" i="1"/>
  <c r="I65" i="1"/>
  <c r="G65" i="1"/>
  <c r="J64" i="1"/>
  <c r="I64" i="1"/>
  <c r="G64" i="1"/>
  <c r="J63" i="1"/>
  <c r="I63" i="1"/>
  <c r="G63" i="1"/>
  <c r="J62" i="1"/>
  <c r="I62" i="1"/>
  <c r="G62" i="1"/>
  <c r="J61" i="1"/>
  <c r="I61" i="1"/>
  <c r="G61" i="1"/>
  <c r="J60" i="1"/>
  <c r="I60" i="1"/>
  <c r="G60" i="1"/>
  <c r="J59" i="1"/>
  <c r="I59" i="1"/>
  <c r="G59" i="1"/>
  <c r="J58" i="1"/>
  <c r="I58" i="1"/>
  <c r="G58" i="1"/>
  <c r="J57" i="1"/>
  <c r="I57" i="1"/>
  <c r="G57" i="1"/>
  <c r="J56" i="1"/>
  <c r="I56" i="1"/>
  <c r="G56" i="1"/>
  <c r="J55" i="1"/>
  <c r="I55" i="1"/>
  <c r="G55" i="1"/>
  <c r="J54" i="1"/>
  <c r="I54" i="1"/>
  <c r="G54" i="1"/>
  <c r="J53" i="1"/>
  <c r="I53" i="1"/>
  <c r="G53" i="1"/>
  <c r="J52" i="1"/>
  <c r="I52" i="1"/>
  <c r="G52" i="1"/>
  <c r="J51" i="1"/>
  <c r="I51" i="1"/>
  <c r="G51" i="1"/>
  <c r="J50" i="1"/>
  <c r="I50" i="1"/>
  <c r="G50" i="1"/>
  <c r="J49" i="1"/>
  <c r="I49" i="1"/>
  <c r="G49" i="1"/>
  <c r="J48" i="1"/>
  <c r="I48" i="1"/>
  <c r="G48" i="1"/>
  <c r="J47" i="1"/>
  <c r="I47" i="1"/>
  <c r="G47" i="1"/>
  <c r="J46" i="1"/>
  <c r="I46" i="1"/>
  <c r="G46" i="1"/>
  <c r="J45" i="1"/>
  <c r="I45" i="1"/>
  <c r="G45" i="1"/>
  <c r="J44" i="1"/>
  <c r="I44" i="1"/>
  <c r="G44" i="1"/>
  <c r="J43" i="1"/>
  <c r="I43" i="1"/>
  <c r="G43" i="1"/>
  <c r="J42" i="1"/>
  <c r="I42" i="1"/>
  <c r="G42" i="1"/>
  <c r="J41" i="1"/>
  <c r="I41" i="1"/>
  <c r="G41" i="1"/>
  <c r="J40" i="1"/>
  <c r="I40" i="1"/>
  <c r="G40" i="1"/>
  <c r="J39" i="1"/>
  <c r="I39" i="1"/>
  <c r="G39" i="1"/>
  <c r="J38" i="1"/>
  <c r="I38" i="1"/>
  <c r="G38" i="1"/>
  <c r="J37" i="1"/>
  <c r="I37" i="1"/>
  <c r="G37" i="1"/>
  <c r="J36" i="1"/>
  <c r="I36" i="1"/>
  <c r="G36" i="1"/>
  <c r="J35" i="1"/>
  <c r="I35" i="1"/>
  <c r="G35" i="1"/>
  <c r="J34" i="1"/>
  <c r="I34" i="1"/>
  <c r="G34" i="1"/>
  <c r="J33" i="1"/>
  <c r="I33" i="1"/>
  <c r="G33" i="1"/>
  <c r="J32" i="1"/>
  <c r="I32" i="1"/>
  <c r="G32" i="1"/>
  <c r="J31" i="1"/>
  <c r="I31" i="1"/>
  <c r="G31" i="1"/>
  <c r="J30" i="1"/>
  <c r="I30" i="1"/>
  <c r="G30" i="1"/>
  <c r="J29" i="1"/>
  <c r="I29" i="1"/>
  <c r="G29" i="1"/>
  <c r="J28" i="1"/>
  <c r="I28" i="1"/>
  <c r="G28" i="1"/>
  <c r="J27" i="1"/>
  <c r="I27" i="1"/>
  <c r="G27" i="1"/>
  <c r="J26" i="1"/>
  <c r="I26" i="1"/>
  <c r="G26" i="1"/>
  <c r="J25" i="1"/>
  <c r="I25" i="1"/>
  <c r="G25" i="1"/>
  <c r="J24" i="1"/>
  <c r="I24" i="1"/>
  <c r="G24" i="1"/>
  <c r="J23" i="1"/>
  <c r="I23" i="1"/>
  <c r="G23" i="1"/>
  <c r="J22" i="1"/>
  <c r="I22" i="1"/>
  <c r="G22" i="1"/>
  <c r="J21" i="1"/>
  <c r="I21" i="1"/>
  <c r="G21" i="1"/>
  <c r="J20" i="1"/>
  <c r="I20" i="1"/>
  <c r="G20" i="1"/>
  <c r="G19" i="1"/>
  <c r="I18" i="1"/>
  <c r="G18" i="1"/>
  <c r="I17" i="1"/>
  <c r="G17" i="1"/>
  <c r="I16" i="1"/>
  <c r="G16" i="1"/>
  <c r="I15" i="1"/>
  <c r="G15" i="1"/>
  <c r="I14" i="1"/>
  <c r="G14" i="1"/>
  <c r="I13" i="1"/>
  <c r="G13" i="1"/>
  <c r="J12" i="1"/>
  <c r="U19" i="3" l="1"/>
  <c r="U42" i="3" s="1"/>
  <c r="H19" i="1" s="1"/>
  <c r="I19" i="1" s="1"/>
  <c r="H6" i="1" s="1"/>
  <c r="H5" i="1" s="1"/>
  <c r="X17" i="3"/>
  <c r="W17" i="3" s="1"/>
  <c r="X8" i="3"/>
  <c r="W8" i="3" s="1"/>
  <c r="X13" i="3"/>
  <c r="W13" i="3" s="1"/>
  <c r="X9" i="3"/>
  <c r="W9" i="3" s="1"/>
  <c r="X11" i="3"/>
  <c r="W11" i="3" s="1"/>
  <c r="X16" i="3"/>
  <c r="W16" i="3" s="1"/>
  <c r="X14" i="3"/>
  <c r="W14" i="3" s="1"/>
  <c r="X7" i="3"/>
  <c r="W7" i="3" s="1"/>
  <c r="X18" i="3"/>
  <c r="W18" i="3" s="1"/>
  <c r="X15" i="3"/>
  <c r="W15" i="3" s="1"/>
  <c r="X12" i="3"/>
  <c r="W12" i="3" s="1"/>
  <c r="X10" i="3"/>
  <c r="W10" i="3" s="1"/>
  <c r="U40" i="3"/>
  <c r="X5" i="3"/>
  <c r="W5" i="3" s="1"/>
  <c r="D6" i="1"/>
  <c r="D7" i="1" s="1"/>
  <c r="D8" i="1" s="1"/>
  <c r="J19" i="1" l="1"/>
  <c r="H4" i="1"/>
  <c r="H3" i="1" s="1"/>
  <c r="H7" i="1"/>
  <c r="H8" i="1" s="1"/>
  <c r="D4" i="1"/>
  <c r="D5" i="1"/>
  <c r="D3" i="1" l="1"/>
</calcChain>
</file>

<file path=xl/sharedStrings.xml><?xml version="1.0" encoding="utf-8"?>
<sst xmlns="http://schemas.openxmlformats.org/spreadsheetml/2006/main" count="152" uniqueCount="84">
  <si>
    <t xml:space="preserve"> IMP. LICITACIÓN</t>
  </si>
  <si>
    <t xml:space="preserve"> OFERTA ECONÓMICA</t>
  </si>
  <si>
    <t>Número de Lote</t>
  </si>
  <si>
    <t>Total Presupuesto:</t>
  </si>
  <si>
    <t>Total Presupuesto ofertado:</t>
  </si>
  <si>
    <t>% Beneficio Industrial</t>
  </si>
  <si>
    <t>Total Beneficio Industrial</t>
  </si>
  <si>
    <t>% Beneficio Industrial ofertado</t>
  </si>
  <si>
    <t xml:space="preserve">% Gastos Generales </t>
  </si>
  <si>
    <t>Total Gastos Generales</t>
  </si>
  <si>
    <t>% Gastos Generales ofertados</t>
  </si>
  <si>
    <t>Base Imponible (sin IVA)</t>
  </si>
  <si>
    <t>Importe ofertado (sin IVA)</t>
  </si>
  <si>
    <t>% IVA</t>
  </si>
  <si>
    <t>Importe IVA</t>
  </si>
  <si>
    <t>Presupuesto Base de Licitación con IVA</t>
  </si>
  <si>
    <t>Importe total ofertado con IVA</t>
  </si>
  <si>
    <t>Los importes de los precios de unidades de certificación incluyen BI y GG, por lo que los totales de estos conceptos están calculados a modo informativo.</t>
  </si>
  <si>
    <t>Presupuesto de licitación</t>
  </si>
  <si>
    <t>Presupuesto ofertado</t>
  </si>
  <si>
    <t>Código Jerarquía</t>
  </si>
  <si>
    <t>Código libre</t>
  </si>
  <si>
    <t>Resumen</t>
  </si>
  <si>
    <t>Unidad Medida</t>
  </si>
  <si>
    <t>Cantidad Presupuesto</t>
  </si>
  <si>
    <t>Precio Un Licitación</t>
  </si>
  <si>
    <t>Importe Licitado</t>
  </si>
  <si>
    <t>Precio Un Ofertante</t>
  </si>
  <si>
    <t>Importe ofertado</t>
  </si>
  <si>
    <t xml:space="preserve">Columna control precios unitarios </t>
  </si>
  <si>
    <t>1</t>
  </si>
  <si>
    <t>1.1</t>
  </si>
  <si>
    <t>UC1</t>
  </si>
  <si>
    <t>REVISIÓN /CERTIFICACIÓN</t>
  </si>
  <si>
    <t>Jornada de Técnico para generar nueva documentación</t>
  </si>
  <si>
    <t>UD</t>
  </si>
  <si>
    <t>Jornada de Técnico para verificar documentación o evaluación /inspección de máquina</t>
  </si>
  <si>
    <t>ADECUACIÓN</t>
  </si>
  <si>
    <t>ASISTENCIA TÉCNICA PARA EL ANÁLISIS DE LA ADECUACIÓN DE EQUIPAMIENTO DE TALLER, EQUIPOS DE MANO Y UTILLAJE  Y SU SUBSANACIÓN. Lote 2</t>
  </si>
  <si>
    <t>8103</t>
  </si>
  <si>
    <t>Campos a rellenar por Metro</t>
  </si>
  <si>
    <t>Campos a rellenar por el ofertante</t>
  </si>
  <si>
    <t>Campos calculados</t>
  </si>
  <si>
    <t>Se tendrán en cuenta las Notas del apartado 27 del Pliego de Condiciones Particulares.</t>
  </si>
  <si>
    <t>Se deben rellenar las celdas sombreada en azul.</t>
  </si>
  <si>
    <t>Los Gastos Generales y el Beneficio Industrial ya se encuentran incluidos en los importes unitarios.</t>
  </si>
  <si>
    <t xml:space="preserve">Las cantidadades indicadas son estimaciones de referencia por lo que la facturación se realizará por operación realmente ejecutada utilizando los precios unitararios ofertados. </t>
  </si>
  <si>
    <t xml:space="preserve">Jornadas: Jornadas por técnico/oficial. Se tendrá en cuenta que una jornada equivaldrá a 8 horas. No obstante, debido a la especial naturaleza de los trabajos, las diferentes certificaciones mensuales podrán incorporar jornadas parciales. </t>
  </si>
  <si>
    <t xml:space="preserve">Para el cálculo del precio por jornada de adecuación, se deberá tener en cuenta que son jornadas presenciales y que el precio incluye todos los materiales y repuestos necesarios para la correcta adecuación. </t>
  </si>
  <si>
    <t>1.2</t>
  </si>
  <si>
    <t>PRECIOS OFERTADOS</t>
  </si>
  <si>
    <t>IMPORTE UNITARIO (Precio/equipo) (sin  IVA y con GG/BI aplicado)</t>
  </si>
  <si>
    <t>COSTE</t>
  </si>
  <si>
    <t>Intervención mecánica</t>
  </si>
  <si>
    <t>Intervención eléctrica</t>
  </si>
  <si>
    <t>Otro tipo de intervención</t>
  </si>
  <si>
    <t>Uds</t>
  </si>
  <si>
    <t>Nivel 1</t>
  </si>
  <si>
    <t>Nivel 2</t>
  </si>
  <si>
    <t>Nivel 3</t>
  </si>
  <si>
    <t>II. Accesorios de elevación</t>
  </si>
  <si>
    <t>III. Máquina herramienta</t>
  </si>
  <si>
    <t>III.a. Pequeña</t>
  </si>
  <si>
    <t>III.b. Mediana</t>
  </si>
  <si>
    <t>III.c. Grande</t>
  </si>
  <si>
    <t>IV. Banco de pruebas</t>
  </si>
  <si>
    <t xml:space="preserve">V. Bancadas pequeñas </t>
  </si>
  <si>
    <t xml:space="preserve">VI. Elementos de movimiento, giro de carga y almacenaje sin elevación </t>
  </si>
  <si>
    <t>VII. Máquinas de elevación y transpaletas</t>
  </si>
  <si>
    <t>VIII. Camiones y vehículos de movimiento de carga / personas</t>
  </si>
  <si>
    <t>IX. Cabinas de pintura (tema ATEX).</t>
  </si>
  <si>
    <t>X. Columnas de elevación de bogies, volteo de bogies y de trenes y cajas</t>
  </si>
  <si>
    <t>XI. PEMP de tijera y de brazo.</t>
  </si>
  <si>
    <t>XII. Puentes grúa</t>
  </si>
  <si>
    <t>SUBTOTAL</t>
  </si>
  <si>
    <t>PRECIOS MÁXIMOS UNITARIOS</t>
  </si>
  <si>
    <t>(*) Se rellenará este importe unitario. Las cantidades serán sin IVA e incluyendo los conceptos de Gastos generales y Beneficio industrial. Los gastos generales y el beneficio industrial aplicado se informarán en la tabla creada al respecto.</t>
  </si>
  <si>
    <t>(**) Se podrá realizar la transferencia de cantidades entre todas las partidas incluyendo los diferentes grupos de maquinaria así como nivel de riesgo (1 a 3) de forma justificada a partir del análisis de riesgo AMFE o análoga manteniendo la partida económica total</t>
  </si>
  <si>
    <t>(***) Sólo se facturarán los trabajos realmente realizados. Los valores indicados son estimaciones por parte de Metro de Madrid. En caso de ser necesario se podrán realizar transvases económicos de unos grupos/partidas a otros.</t>
  </si>
  <si>
    <t>(****) Cada jornada equivale a 8 horas de trabajo. Debido a la naturaleza del servicio se podrán facturar jornadas parciales en función de las actuaciones reales ejecutadas.</t>
  </si>
  <si>
    <t>Adaptaciones y puesta en conformidad Oficial</t>
  </si>
  <si>
    <t>PA</t>
  </si>
  <si>
    <t>Campo calculado automáticamente desde la pestaña DETALLE PRECIO.</t>
  </si>
  <si>
    <t>EJECUCIÓN SI ES NECESARIO  DE LA PUESTA EN CONFORMIDAD DE LAS MÁQUINAS (tarea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</si>
</sst>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0"/>
    <numFmt numFmtId="165" formatCode="0.00000%"/>
    <numFmt numFmtId="166" formatCode="#,##0.000"/>
    <numFmt numFmtId="167" formatCode="#,##0.00\ [$€-C0A];\-#,##0.00\ [$€-C0A]"/>
    <numFmt numFmtId="168" formatCode="#,##0.00\ &quot;€&quot;"/>
  </numFmts>
  <fonts count="17" x14ac:knownFonts="1">
    <font>
      <sz val="11"/>
      <color theme="1"/>
      <name val="Calibri"/>
      <family val="2"/>
      <scheme val="minor"/>
    </font>
    <font>
      <b/>
      <sz val="11"/>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
      <i/>
      <sz val="10"/>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2"/>
      <color rgb="FFFFFFFF"/>
      <name val="Calibri"/>
      <family val="2"/>
    </font>
    <font>
      <b/>
      <sz val="8"/>
      <color rgb="FFFFFFFF"/>
      <name val="Calibri"/>
      <family val="2"/>
    </font>
    <font>
      <b/>
      <sz val="12"/>
      <name val="Calibri"/>
      <family val="2"/>
    </font>
    <font>
      <sz val="12"/>
      <name val="Calibri"/>
      <family val="2"/>
    </font>
    <font>
      <b/>
      <sz val="12"/>
      <color rgb="FF00B0F0"/>
      <name val="Calibri"/>
      <family val="2"/>
      <scheme val="minor"/>
    </font>
    <font>
      <b/>
      <sz val="8"/>
      <name val="Calibri"/>
      <family val="2"/>
    </font>
    <font>
      <sz val="10"/>
      <color theme="1"/>
      <name val="Times New Roman"/>
      <family val="1"/>
    </font>
  </fonts>
  <fills count="14">
    <fill>
      <patternFill patternType="none"/>
    </fill>
    <fill>
      <patternFill patternType="gray125"/>
    </fill>
    <fill>
      <patternFill patternType="solid">
        <fgColor theme="6"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0B05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79998168889431442"/>
        <bgColor indexed="64"/>
      </patternFill>
    </fill>
  </fills>
  <borders count="17">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7" fillId="0" borderId="0" applyFont="0" applyFill="0" applyBorder="0" applyAlignment="0" applyProtection="0"/>
    <xf numFmtId="9" fontId="7" fillId="0" borderId="0" applyFont="0" applyFill="0" applyBorder="0" applyAlignment="0" applyProtection="0"/>
  </cellStyleXfs>
  <cellXfs count="89">
    <xf numFmtId="0" fontId="0" fillId="0" borderId="0" xfId="0"/>
    <xf numFmtId="0" fontId="2" fillId="2" borderId="0" xfId="0" applyFont="1" applyFill="1" applyAlignment="1">
      <alignment horizontal="left" vertical="top"/>
    </xf>
    <xf numFmtId="4" fontId="0" fillId="0" borderId="0" xfId="0" applyNumberFormat="1"/>
    <xf numFmtId="164" fontId="0" fillId="0" borderId="0" xfId="0" applyNumberFormat="1"/>
    <xf numFmtId="49" fontId="3" fillId="3" borderId="1" xfId="0" applyNumberFormat="1" applyFont="1" applyFill="1" applyBorder="1"/>
    <xf numFmtId="3" fontId="4" fillId="0" borderId="2" xfId="0" applyNumberFormat="1" applyFont="1" applyBorder="1"/>
    <xf numFmtId="4" fontId="4" fillId="4" borderId="2" xfId="0" applyNumberFormat="1" applyFont="1" applyFill="1" applyBorder="1"/>
    <xf numFmtId="49" fontId="3" fillId="3" borderId="3" xfId="0" applyNumberFormat="1" applyFont="1" applyFill="1" applyBorder="1"/>
    <xf numFmtId="165" fontId="4" fillId="0" borderId="6" xfId="0" quotePrefix="1" applyNumberFormat="1" applyFont="1" applyBorder="1"/>
    <xf numFmtId="49" fontId="4" fillId="3" borderId="7" xfId="0" applyNumberFormat="1" applyFont="1" applyFill="1" applyBorder="1"/>
    <xf numFmtId="4" fontId="4" fillId="4" borderId="7" xfId="0" applyNumberFormat="1" applyFont="1" applyFill="1" applyBorder="1"/>
    <xf numFmtId="4" fontId="3" fillId="3" borderId="3" xfId="0" applyNumberFormat="1" applyFont="1" applyFill="1" applyBorder="1"/>
    <xf numFmtId="165" fontId="4" fillId="5" borderId="6" xfId="0" quotePrefix="1" applyNumberFormat="1" applyFont="1" applyFill="1" applyBorder="1" applyProtection="1">
      <protection locked="0"/>
    </xf>
    <xf numFmtId="49" fontId="3" fillId="3" borderId="8" xfId="0" applyNumberFormat="1" applyFont="1" applyFill="1" applyBorder="1"/>
    <xf numFmtId="9" fontId="4" fillId="0" borderId="6" xfId="0" quotePrefix="1" applyNumberFormat="1" applyFont="1" applyBorder="1"/>
    <xf numFmtId="4" fontId="3" fillId="3" borderId="8" xfId="0" applyNumberFormat="1" applyFont="1" applyFill="1" applyBorder="1"/>
    <xf numFmtId="9" fontId="4" fillId="4" borderId="6" xfId="0" quotePrefix="1" applyNumberFormat="1" applyFont="1" applyFill="1" applyBorder="1"/>
    <xf numFmtId="4" fontId="3" fillId="4" borderId="7" xfId="0" applyNumberFormat="1" applyFont="1" applyFill="1" applyBorder="1"/>
    <xf numFmtId="49" fontId="0" fillId="0" borderId="0" xfId="0" applyNumberFormat="1"/>
    <xf numFmtId="0" fontId="2" fillId="2" borderId="0" xfId="0" applyFont="1" applyFill="1"/>
    <xf numFmtId="4" fontId="2" fillId="2" borderId="0" xfId="0" applyNumberFormat="1" applyFont="1" applyFill="1"/>
    <xf numFmtId="0" fontId="1" fillId="0" borderId="0" xfId="0" applyFont="1" applyAlignment="1">
      <alignment horizontal="left"/>
    </xf>
    <xf numFmtId="49" fontId="4" fillId="0" borderId="0" xfId="0" applyNumberFormat="1" applyFont="1"/>
    <xf numFmtId="49" fontId="4" fillId="0" borderId="0" xfId="0" applyNumberFormat="1" applyFont="1" applyAlignment="1">
      <alignment wrapText="1"/>
    </xf>
    <xf numFmtId="4" fontId="4" fillId="0" borderId="0" xfId="0" applyNumberFormat="1" applyFont="1"/>
    <xf numFmtId="164" fontId="4" fillId="0" borderId="0" xfId="0" applyNumberFormat="1" applyFont="1"/>
    <xf numFmtId="4" fontId="0" fillId="3" borderId="0" xfId="0" applyNumberFormat="1" applyFill="1"/>
    <xf numFmtId="164" fontId="4" fillId="5" borderId="0" xfId="0" applyNumberFormat="1" applyFont="1" applyFill="1" applyProtection="1">
      <protection locked="0"/>
    </xf>
    <xf numFmtId="4" fontId="4" fillId="3" borderId="0" xfId="0" applyNumberFormat="1" applyFont="1" applyFill="1"/>
    <xf numFmtId="0" fontId="5" fillId="0" borderId="0" xfId="0" applyFont="1"/>
    <xf numFmtId="1" fontId="4" fillId="0" borderId="0" xfId="0" applyNumberFormat="1" applyFont="1"/>
    <xf numFmtId="166" fontId="4" fillId="0" borderId="0" xfId="0" applyNumberFormat="1" applyFont="1"/>
    <xf numFmtId="0" fontId="0" fillId="0" borderId="0" xfId="0" applyAlignment="1">
      <alignment wrapText="1"/>
    </xf>
    <xf numFmtId="164" fontId="4" fillId="3" borderId="0" xfId="0" applyNumberFormat="1" applyFont="1" applyFill="1" applyProtection="1">
      <protection locked="0"/>
    </xf>
    <xf numFmtId="0" fontId="8" fillId="6" borderId="0" xfId="0" applyFont="1" applyFill="1" applyAlignment="1">
      <alignment vertical="center" wrapText="1"/>
    </xf>
    <xf numFmtId="0" fontId="9" fillId="6" borderId="0" xfId="0" applyFont="1" applyFill="1" applyAlignment="1">
      <alignment vertical="center" wrapText="1"/>
    </xf>
    <xf numFmtId="0" fontId="9" fillId="6" borderId="0" xfId="0" applyFont="1" applyFill="1" applyAlignment="1">
      <alignment horizontal="center" vertical="center" wrapText="1"/>
    </xf>
    <xf numFmtId="0" fontId="9" fillId="7" borderId="0" xfId="0" applyFont="1" applyFill="1" applyAlignment="1">
      <alignment vertical="center" wrapText="1"/>
    </xf>
    <xf numFmtId="0" fontId="10" fillId="8" borderId="16"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2" fillId="9" borderId="11" xfId="0" applyFont="1" applyFill="1" applyBorder="1" applyAlignment="1">
      <alignment horizontal="left" vertical="center"/>
    </xf>
    <xf numFmtId="167" fontId="12" fillId="10" borderId="16" xfId="1" applyNumberFormat="1" applyFont="1" applyFill="1" applyBorder="1" applyAlignment="1" applyProtection="1">
      <alignment horizontal="center" vertical="center" wrapText="1"/>
      <protection locked="0"/>
    </xf>
    <xf numFmtId="168" fontId="13" fillId="9" borderId="11" xfId="0" applyNumberFormat="1" applyFont="1" applyFill="1" applyBorder="1" applyAlignment="1">
      <alignment horizontal="center" vertical="center" wrapText="1"/>
    </xf>
    <xf numFmtId="0" fontId="14" fillId="7" borderId="0" xfId="0" applyFont="1" applyFill="1" applyAlignment="1">
      <alignment horizontal="center" vertical="center" wrapText="1"/>
    </xf>
    <xf numFmtId="0" fontId="9" fillId="7" borderId="0" xfId="0" applyFont="1" applyFill="1" applyAlignment="1">
      <alignment horizontal="center" vertical="center" wrapText="1"/>
    </xf>
    <xf numFmtId="0" fontId="12" fillId="9" borderId="13" xfId="0" applyFont="1" applyFill="1" applyBorder="1" applyAlignment="1">
      <alignment horizontal="left" vertical="center"/>
    </xf>
    <xf numFmtId="167" fontId="15" fillId="11" borderId="14" xfId="1" applyNumberFormat="1" applyFont="1" applyFill="1" applyBorder="1" applyAlignment="1" applyProtection="1">
      <alignment horizontal="center" vertical="center" wrapText="1"/>
    </xf>
    <xf numFmtId="167" fontId="12" fillId="11" borderId="15" xfId="1" applyNumberFormat="1" applyFont="1" applyFill="1" applyBorder="1" applyAlignment="1" applyProtection="1">
      <alignment horizontal="center" vertical="center" wrapText="1"/>
    </xf>
    <xf numFmtId="0" fontId="12" fillId="9" borderId="11" xfId="0" applyFont="1" applyFill="1" applyBorder="1" applyAlignment="1">
      <alignment horizontal="left" vertical="center" indent="1"/>
    </xf>
    <xf numFmtId="168" fontId="13" fillId="12" borderId="16" xfId="0" applyNumberFormat="1" applyFont="1" applyFill="1" applyBorder="1" applyAlignment="1">
      <alignment horizontal="center" vertical="center" wrapText="1"/>
    </xf>
    <xf numFmtId="0" fontId="16" fillId="7" borderId="0" xfId="0" applyFont="1" applyFill="1" applyAlignment="1">
      <alignment vertical="center"/>
    </xf>
    <xf numFmtId="4" fontId="9" fillId="7" borderId="0" xfId="0" applyNumberFormat="1" applyFont="1" applyFill="1" applyAlignment="1">
      <alignment vertical="center" wrapText="1"/>
    </xf>
    <xf numFmtId="4" fontId="1" fillId="13" borderId="0" xfId="0" applyNumberFormat="1" applyFont="1" applyFill="1"/>
    <xf numFmtId="4" fontId="9" fillId="7" borderId="0" xfId="0" applyNumberFormat="1" applyFont="1" applyFill="1" applyAlignment="1">
      <alignment horizontal="center" vertical="center" wrapText="1"/>
    </xf>
    <xf numFmtId="0" fontId="9" fillId="7" borderId="0" xfId="0" applyFont="1" applyFill="1" applyAlignment="1">
      <alignment horizontal="left" vertical="center" wrapText="1"/>
    </xf>
    <xf numFmtId="10" fontId="9" fillId="7" borderId="0" xfId="2" applyNumberFormat="1" applyFont="1" applyFill="1" applyAlignment="1">
      <alignment vertical="center" wrapText="1"/>
    </xf>
    <xf numFmtId="4" fontId="12" fillId="9" borderId="10" xfId="1" applyNumberFormat="1" applyFont="1" applyFill="1" applyBorder="1" applyAlignment="1" applyProtection="1">
      <alignment horizontal="center" vertical="center" wrapText="1"/>
    </xf>
    <xf numFmtId="4" fontId="12" fillId="11" borderId="14" xfId="1" applyNumberFormat="1" applyFont="1" applyFill="1" applyBorder="1" applyAlignment="1" applyProtection="1">
      <alignment horizontal="center" vertical="center" wrapText="1"/>
    </xf>
    <xf numFmtId="168" fontId="12" fillId="7" borderId="16" xfId="1" applyNumberFormat="1" applyFont="1" applyFill="1" applyBorder="1" applyAlignment="1" applyProtection="1">
      <alignment horizontal="center" vertical="center" wrapText="1"/>
      <protection locked="0"/>
    </xf>
    <xf numFmtId="168" fontId="15" fillId="11" borderId="14" xfId="1" applyNumberFormat="1" applyFont="1" applyFill="1" applyBorder="1" applyAlignment="1" applyProtection="1">
      <alignment horizontal="center" vertical="center" wrapText="1"/>
    </xf>
    <xf numFmtId="4" fontId="4" fillId="5" borderId="0" xfId="0" applyNumberFormat="1" applyFont="1" applyFill="1" applyProtection="1">
      <protection locked="0"/>
    </xf>
    <xf numFmtId="4" fontId="4" fillId="3" borderId="0" xfId="0" applyNumberFormat="1" applyFont="1" applyFill="1" applyProtection="1">
      <protection locked="0"/>
    </xf>
    <xf numFmtId="4" fontId="4" fillId="13" borderId="0" xfId="0" applyNumberFormat="1" applyFont="1" applyFill="1"/>
    <xf numFmtId="0" fontId="4" fillId="0" borderId="0" xfId="0" applyFont="1"/>
    <xf numFmtId="165" fontId="4" fillId="5" borderId="0" xfId="0" quotePrefix="1" applyNumberFormat="1" applyFont="1" applyFill="1"/>
    <xf numFmtId="164" fontId="4" fillId="13" borderId="0" xfId="0" applyNumberFormat="1" applyFont="1" applyFill="1"/>
    <xf numFmtId="49" fontId="6" fillId="0" borderId="0" xfId="0" applyNumberFormat="1" applyFont="1" applyAlignment="1">
      <alignment horizontal="left" vertical="center"/>
    </xf>
    <xf numFmtId="0" fontId="6" fillId="0" borderId="0" xfId="0" applyFont="1" applyAlignment="1">
      <alignment horizontal="left" vertical="center" wrapText="1"/>
    </xf>
    <xf numFmtId="0" fontId="1" fillId="0" borderId="9" xfId="0" applyFont="1" applyBorder="1" applyAlignment="1">
      <alignment horizontal="center" vertical="center"/>
    </xf>
    <xf numFmtId="0" fontId="2" fillId="2" borderId="3" xfId="0" applyFont="1" applyFill="1" applyBorder="1" applyAlignment="1">
      <alignment horizontal="center" vertical="top"/>
    </xf>
    <xf numFmtId="0" fontId="2" fillId="2" borderId="5" xfId="0" applyFont="1" applyFill="1" applyBorder="1" applyAlignment="1">
      <alignment horizontal="center" vertical="top"/>
    </xf>
    <xf numFmtId="49" fontId="3" fillId="3" borderId="3" xfId="0" applyNumberFormat="1" applyFont="1" applyFill="1" applyBorder="1" applyAlignment="1">
      <alignment horizontal="left" wrapText="1"/>
    </xf>
    <xf numFmtId="49" fontId="3" fillId="3" borderId="4" xfId="0" applyNumberFormat="1" applyFont="1" applyFill="1" applyBorder="1" applyAlignment="1">
      <alignment horizontal="left" wrapText="1"/>
    </xf>
    <xf numFmtId="49" fontId="3" fillId="3" borderId="5" xfId="0" applyNumberFormat="1" applyFont="1" applyFill="1" applyBorder="1" applyAlignment="1">
      <alignment horizontal="left" wrapText="1"/>
    </xf>
    <xf numFmtId="49" fontId="3" fillId="3" borderId="3" xfId="0" applyNumberFormat="1" applyFont="1" applyFill="1" applyBorder="1" applyAlignment="1">
      <alignment horizontal="left"/>
    </xf>
    <xf numFmtId="49" fontId="3" fillId="3" borderId="4" xfId="0" applyNumberFormat="1" applyFont="1" applyFill="1" applyBorder="1" applyAlignment="1">
      <alignment horizontal="left"/>
    </xf>
    <xf numFmtId="49" fontId="3" fillId="3" borderId="5" xfId="0" applyNumberFormat="1" applyFont="1" applyFill="1" applyBorder="1" applyAlignment="1">
      <alignment horizontal="left"/>
    </xf>
    <xf numFmtId="49" fontId="2" fillId="3" borderId="3" xfId="0" applyNumberFormat="1" applyFont="1" applyFill="1" applyBorder="1" applyAlignment="1">
      <alignment horizontal="left"/>
    </xf>
    <xf numFmtId="49" fontId="2" fillId="3" borderId="4" xfId="0" applyNumberFormat="1" applyFont="1" applyFill="1" applyBorder="1" applyAlignment="1">
      <alignment horizontal="left"/>
    </xf>
    <xf numFmtId="49" fontId="2" fillId="3" borderId="5" xfId="0" applyNumberFormat="1" applyFont="1" applyFill="1" applyBorder="1" applyAlignment="1">
      <alignment horizontal="left"/>
    </xf>
    <xf numFmtId="168" fontId="12" fillId="12" borderId="11" xfId="1" applyNumberFormat="1" applyFont="1" applyFill="1" applyBorder="1" applyAlignment="1" applyProtection="1">
      <alignment horizontal="right" vertical="center" wrapText="1"/>
    </xf>
    <xf numFmtId="0" fontId="9" fillId="7" borderId="0" xfId="0" applyFont="1" applyFill="1" applyAlignment="1">
      <alignment vertical="center" wrapText="1"/>
    </xf>
    <xf numFmtId="0" fontId="10" fillId="8" borderId="10"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15" xfId="0" applyFont="1" applyFill="1" applyBorder="1" applyAlignment="1">
      <alignment horizontal="center" vertical="center" wrapText="1"/>
    </xf>
  </cellXfs>
  <cellStyles count="3">
    <cellStyle name="Moneda" xfId="1" builtinId="4"/>
    <cellStyle name="Normal" xfId="0" builtinId="0"/>
    <cellStyle name="Porcentaje" xfId="2" builtinId="5"/>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121921</xdr:colOff>
      <xdr:row>0</xdr:row>
      <xdr:rowOff>60960</xdr:rowOff>
    </xdr:from>
    <xdr:to>
      <xdr:col>9</xdr:col>
      <xdr:colOff>121921</xdr:colOff>
      <xdr:row>3</xdr:row>
      <xdr:rowOff>132531</xdr:rowOff>
    </xdr:to>
    <xdr:pic>
      <xdr:nvPicPr>
        <xdr:cNvPr id="2" name="Picture 3">
          <a:extLst>
            <a:ext uri="{FF2B5EF4-FFF2-40B4-BE49-F238E27FC236}">
              <a16:creationId xmlns:a16="http://schemas.microsoft.com/office/drawing/2014/main" id="{43D9F2E8-81A0-4559-AACA-2DBB70B613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09768" y="60960"/>
          <a:ext cx="1160890" cy="659968"/>
        </a:xfrm>
        <a:prstGeom prst="rect">
          <a:avLst/>
        </a:prstGeom>
        <a:noFill/>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0BF67-19E6-4E8D-8BC3-C7C673071749}">
  <dimension ref="A1:J305"/>
  <sheetViews>
    <sheetView tabSelected="1" zoomScale="85" zoomScaleNormal="85" workbookViewId="0">
      <selection activeCell="B4" sqref="B4"/>
    </sheetView>
  </sheetViews>
  <sheetFormatPr baseColWidth="10" defaultColWidth="11.44140625" defaultRowHeight="15.05" x14ac:dyDescent="0.3"/>
  <cols>
    <col min="1" max="1" width="19.77734375" bestFit="1" customWidth="1"/>
    <col min="2" max="2" width="16.33203125" customWidth="1"/>
    <col min="3" max="3" width="43.21875" style="32" customWidth="1"/>
    <col min="4" max="4" width="16" bestFit="1" customWidth="1"/>
    <col min="5" max="5" width="27.88671875" style="2" bestFit="1" customWidth="1"/>
    <col min="6" max="6" width="18" style="2" bestFit="1" customWidth="1"/>
    <col min="7" max="7" width="21.88671875" style="3" bestFit="1" customWidth="1"/>
    <col min="8" max="8" width="19.77734375" bestFit="1" customWidth="1"/>
    <col min="9" max="9" width="16.21875" style="2" bestFit="1" customWidth="1"/>
    <col min="10" max="10" width="13.88671875" bestFit="1" customWidth="1"/>
    <col min="11" max="11" width="15.109375" bestFit="1" customWidth="1"/>
  </cols>
  <sheetData>
    <row r="1" spans="1:10" ht="15.65" thickBot="1" x14ac:dyDescent="0.35">
      <c r="C1"/>
      <c r="D1" s="1" t="s">
        <v>0</v>
      </c>
      <c r="H1" s="1" t="s">
        <v>1</v>
      </c>
    </row>
    <row r="2" spans="1:10" ht="15.65" thickBot="1" x14ac:dyDescent="0.35">
      <c r="A2" s="4" t="s">
        <v>2</v>
      </c>
      <c r="B2" s="5">
        <v>2</v>
      </c>
      <c r="C2"/>
    </row>
    <row r="3" spans="1:10" ht="15.05" customHeight="1" thickBot="1" x14ac:dyDescent="0.35">
      <c r="A3" s="71" t="s">
        <v>3</v>
      </c>
      <c r="B3" s="72"/>
      <c r="C3" s="73"/>
      <c r="D3" s="6">
        <f>ROUND(D6-D5-D4,2)</f>
        <v>532200</v>
      </c>
      <c r="E3" s="71" t="s">
        <v>4</v>
      </c>
      <c r="F3" s="72"/>
      <c r="G3" s="73"/>
      <c r="H3" s="6">
        <f>ROUND(H6-H5-H4,2)</f>
        <v>50960</v>
      </c>
    </row>
    <row r="4" spans="1:10" ht="15.05" customHeight="1" thickBot="1" x14ac:dyDescent="0.35">
      <c r="A4" s="7" t="s">
        <v>5</v>
      </c>
      <c r="B4" s="8">
        <v>0.06</v>
      </c>
      <c r="C4" s="9" t="s">
        <v>6</v>
      </c>
      <c r="D4" s="10">
        <f>ROUND((D6/(1+B5+B4))*B4,2)</f>
        <v>31932</v>
      </c>
      <c r="E4" s="11" t="s">
        <v>7</v>
      </c>
      <c r="F4" s="12"/>
      <c r="G4" s="9" t="s">
        <v>6</v>
      </c>
      <c r="H4" s="10">
        <f>ROUND((H6/(1+F5+F4))*F4,2)</f>
        <v>0</v>
      </c>
    </row>
    <row r="5" spans="1:10" ht="15.65" thickBot="1" x14ac:dyDescent="0.35">
      <c r="A5" s="7" t="s">
        <v>8</v>
      </c>
      <c r="B5" s="8">
        <v>0.09</v>
      </c>
      <c r="C5" s="9" t="s">
        <v>9</v>
      </c>
      <c r="D5" s="10">
        <f>ROUND((D6/(1+B4+B5))*B5,2)</f>
        <v>47898</v>
      </c>
      <c r="E5" s="11" t="s">
        <v>10</v>
      </c>
      <c r="F5" s="12"/>
      <c r="G5" s="9" t="s">
        <v>9</v>
      </c>
      <c r="H5" s="10">
        <f>ROUND((H6/(1+F5+F4))*F5,2)</f>
        <v>0</v>
      </c>
    </row>
    <row r="6" spans="1:10" ht="15.65" thickBot="1" x14ac:dyDescent="0.35">
      <c r="A6" s="74" t="s">
        <v>11</v>
      </c>
      <c r="B6" s="75"/>
      <c r="C6" s="76"/>
      <c r="D6" s="6">
        <f>SUM(G:G)</f>
        <v>612030</v>
      </c>
      <c r="E6" s="74" t="s">
        <v>12</v>
      </c>
      <c r="F6" s="75"/>
      <c r="G6" s="76"/>
      <c r="H6" s="10">
        <f>SUM(I:I)</f>
        <v>50960</v>
      </c>
    </row>
    <row r="7" spans="1:10" ht="15.65" thickBot="1" x14ac:dyDescent="0.35">
      <c r="A7" s="13" t="s">
        <v>13</v>
      </c>
      <c r="B7" s="14">
        <v>0.21</v>
      </c>
      <c r="C7" s="9" t="s">
        <v>14</v>
      </c>
      <c r="D7" s="10">
        <f>ROUND($D$6*B7,2)</f>
        <v>128526.3</v>
      </c>
      <c r="E7" s="15" t="s">
        <v>13</v>
      </c>
      <c r="F7" s="16">
        <v>0.21</v>
      </c>
      <c r="G7" s="9" t="s">
        <v>14</v>
      </c>
      <c r="H7" s="10">
        <f>ROUND($H$6*F7,2)</f>
        <v>10701.6</v>
      </c>
    </row>
    <row r="8" spans="1:10" ht="15.65" thickBot="1" x14ac:dyDescent="0.35">
      <c r="A8" s="77" t="s">
        <v>15</v>
      </c>
      <c r="B8" s="78"/>
      <c r="C8" s="79"/>
      <c r="D8" s="17">
        <f>SUM(D6:D7)</f>
        <v>740556.3</v>
      </c>
      <c r="E8" s="77" t="s">
        <v>16</v>
      </c>
      <c r="F8" s="78"/>
      <c r="G8" s="79"/>
      <c r="H8" s="17">
        <f>SUM(H6:H7)</f>
        <v>61661.599999999999</v>
      </c>
    </row>
    <row r="9" spans="1:10" ht="63.1" customHeight="1" thickBot="1" x14ac:dyDescent="0.35">
      <c r="A9" s="68" t="s">
        <v>17</v>
      </c>
      <c r="B9" s="68"/>
      <c r="C9" s="68"/>
      <c r="D9" s="68"/>
      <c r="E9" s="68"/>
      <c r="F9" s="68"/>
      <c r="G9" s="68"/>
      <c r="H9" s="68"/>
    </row>
    <row r="10" spans="1:10" ht="15.65" thickBot="1" x14ac:dyDescent="0.35">
      <c r="A10" s="18"/>
      <c r="C10"/>
      <c r="F10" s="69" t="s">
        <v>18</v>
      </c>
      <c r="G10" s="70"/>
      <c r="H10" s="69" t="s">
        <v>19</v>
      </c>
      <c r="I10" s="70"/>
    </row>
    <row r="11" spans="1:10" x14ac:dyDescent="0.3">
      <c r="A11" s="19" t="s">
        <v>20</v>
      </c>
      <c r="B11" s="19" t="s">
        <v>21</v>
      </c>
      <c r="C11" s="19" t="s">
        <v>22</v>
      </c>
      <c r="D11" s="19" t="s">
        <v>23</v>
      </c>
      <c r="E11" s="20" t="s">
        <v>24</v>
      </c>
      <c r="F11" s="20" t="s">
        <v>25</v>
      </c>
      <c r="G11" s="19" t="s">
        <v>26</v>
      </c>
      <c r="H11" s="19" t="s">
        <v>27</v>
      </c>
      <c r="I11" s="19" t="s">
        <v>28</v>
      </c>
      <c r="J11" s="21" t="s">
        <v>29</v>
      </c>
    </row>
    <row r="12" spans="1:10" ht="60.1" x14ac:dyDescent="0.3">
      <c r="A12" s="22" t="s">
        <v>30</v>
      </c>
      <c r="B12" s="22" t="s">
        <v>30</v>
      </c>
      <c r="C12" s="23" t="s">
        <v>38</v>
      </c>
      <c r="D12" s="22"/>
      <c r="E12" s="24"/>
      <c r="F12" s="25"/>
      <c r="G12" s="26"/>
      <c r="H12" s="33"/>
      <c r="I12" s="28"/>
      <c r="J12" s="29" t="str">
        <f>+IF(H12&gt;F12,"Precio unitario superior al máximo", "")</f>
        <v/>
      </c>
    </row>
    <row r="13" spans="1:10" x14ac:dyDescent="0.3">
      <c r="A13" s="22" t="s">
        <v>31</v>
      </c>
      <c r="B13" s="22" t="s">
        <v>32</v>
      </c>
      <c r="C13" s="23" t="s">
        <v>33</v>
      </c>
      <c r="D13" s="30"/>
      <c r="E13" s="31"/>
      <c r="F13" s="25"/>
      <c r="G13" s="26" t="str">
        <f>IF(E13="","",ROUND(E13*F13,2))</f>
        <v/>
      </c>
      <c r="H13" s="33"/>
      <c r="I13" s="28" t="str">
        <f>IF(E13="","",ROUND(E13*H13,2))</f>
        <v/>
      </c>
      <c r="J13" s="29" t="str">
        <f t="shared" ref="J13:J19" si="0">+IF(H13&gt;F13,"Precio unitario superior al máximo", "")</f>
        <v/>
      </c>
    </row>
    <row r="14" spans="1:10" ht="30.05" x14ac:dyDescent="0.3">
      <c r="A14" s="22"/>
      <c r="B14" s="22" t="s">
        <v>39</v>
      </c>
      <c r="C14" s="23" t="s">
        <v>34</v>
      </c>
      <c r="D14" s="30" t="s">
        <v>35</v>
      </c>
      <c r="E14" s="31">
        <v>348</v>
      </c>
      <c r="F14" s="25">
        <v>650</v>
      </c>
      <c r="G14" s="26">
        <f t="shared" ref="G14:G77" si="1">IF(E14="","",ROUND(E14*F14,2))</f>
        <v>226200</v>
      </c>
      <c r="H14" s="60"/>
      <c r="I14" s="28">
        <f t="shared" ref="I14:I77" si="2">IF(E14="","",ROUND(E14*H14,2))</f>
        <v>0</v>
      </c>
      <c r="J14" s="29" t="str">
        <f t="shared" si="0"/>
        <v/>
      </c>
    </row>
    <row r="15" spans="1:10" ht="30.05" x14ac:dyDescent="0.3">
      <c r="A15" s="22"/>
      <c r="B15" s="22" t="s">
        <v>39</v>
      </c>
      <c r="C15" s="23" t="s">
        <v>36</v>
      </c>
      <c r="D15" s="30" t="s">
        <v>35</v>
      </c>
      <c r="E15" s="31">
        <v>402</v>
      </c>
      <c r="F15" s="25">
        <v>560</v>
      </c>
      <c r="G15" s="26">
        <f t="shared" si="1"/>
        <v>225120</v>
      </c>
      <c r="H15" s="60"/>
      <c r="I15" s="28">
        <f t="shared" si="2"/>
        <v>0</v>
      </c>
      <c r="J15" s="29" t="str">
        <f t="shared" si="0"/>
        <v/>
      </c>
    </row>
    <row r="16" spans="1:10" x14ac:dyDescent="0.3">
      <c r="A16" s="22" t="s">
        <v>49</v>
      </c>
      <c r="B16" s="22" t="s">
        <v>32</v>
      </c>
      <c r="C16" s="23" t="s">
        <v>37</v>
      </c>
      <c r="D16" s="30"/>
      <c r="E16" s="31"/>
      <c r="F16" s="25"/>
      <c r="G16" s="26" t="str">
        <f>IF(E16="","",ROUND(E16*F16,2))</f>
        <v/>
      </c>
      <c r="H16" s="61"/>
      <c r="I16" s="28" t="str">
        <f>IF(E16="","",ROUND(E16*H16,2))</f>
        <v/>
      </c>
      <c r="J16" s="29" t="str">
        <f t="shared" si="0"/>
        <v/>
      </c>
    </row>
    <row r="17" spans="1:10" ht="30.05" x14ac:dyDescent="0.3">
      <c r="A17" s="22"/>
      <c r="B17" s="22" t="s">
        <v>39</v>
      </c>
      <c r="C17" s="23" t="s">
        <v>34</v>
      </c>
      <c r="D17" s="30" t="s">
        <v>35</v>
      </c>
      <c r="E17" s="31">
        <v>87</v>
      </c>
      <c r="F17" s="25">
        <v>650</v>
      </c>
      <c r="G17" s="26">
        <f t="shared" si="1"/>
        <v>56550</v>
      </c>
      <c r="H17" s="60"/>
      <c r="I17" s="28">
        <f t="shared" si="2"/>
        <v>0</v>
      </c>
      <c r="J17" s="29" t="str">
        <f t="shared" si="0"/>
        <v/>
      </c>
    </row>
    <row r="18" spans="1:10" ht="30.05" x14ac:dyDescent="0.3">
      <c r="A18" s="22"/>
      <c r="B18" s="22" t="s">
        <v>39</v>
      </c>
      <c r="C18" s="23" t="s">
        <v>36</v>
      </c>
      <c r="D18" s="30" t="s">
        <v>35</v>
      </c>
      <c r="E18" s="31">
        <v>95</v>
      </c>
      <c r="F18" s="25">
        <v>560</v>
      </c>
      <c r="G18" s="26">
        <f t="shared" si="1"/>
        <v>53200</v>
      </c>
      <c r="H18" s="60"/>
      <c r="I18" s="28">
        <f t="shared" si="2"/>
        <v>0</v>
      </c>
      <c r="J18" s="29" t="str">
        <f t="shared" si="0"/>
        <v/>
      </c>
    </row>
    <row r="19" spans="1:10" x14ac:dyDescent="0.3">
      <c r="A19" s="22"/>
      <c r="B19" s="22" t="s">
        <v>39</v>
      </c>
      <c r="C19" s="23" t="s">
        <v>80</v>
      </c>
      <c r="D19" s="30" t="s">
        <v>81</v>
      </c>
      <c r="E19" s="31">
        <v>1</v>
      </c>
      <c r="F19" s="25">
        <v>50960</v>
      </c>
      <c r="G19" s="26">
        <f t="shared" si="1"/>
        <v>50960</v>
      </c>
      <c r="H19" s="62">
        <f>+'DETALLE PRECIO '!U42</f>
        <v>50959.995999999999</v>
      </c>
      <c r="I19" s="28">
        <f t="shared" si="2"/>
        <v>50960</v>
      </c>
      <c r="J19" s="29" t="str">
        <f t="shared" si="0"/>
        <v/>
      </c>
    </row>
    <row r="20" spans="1:10" ht="14.4" x14ac:dyDescent="0.3">
      <c r="A20" s="22"/>
      <c r="B20" s="22"/>
      <c r="C20" s="23"/>
      <c r="D20" s="30"/>
      <c r="E20" s="31"/>
      <c r="F20" s="25"/>
      <c r="G20" s="26" t="str">
        <f t="shared" si="1"/>
        <v/>
      </c>
      <c r="H20" s="33"/>
      <c r="I20" s="28" t="str">
        <f t="shared" si="2"/>
        <v/>
      </c>
      <c r="J20" s="29" t="str">
        <f t="shared" ref="J20:J70" si="3">+IF(H20&gt;F20,"Precio unitario superior al máximo", "")</f>
        <v/>
      </c>
    </row>
    <row r="21" spans="1:10" ht="14.4" x14ac:dyDescent="0.3">
      <c r="A21" s="22"/>
      <c r="B21" s="22"/>
      <c r="C21" s="23"/>
      <c r="D21" s="30"/>
      <c r="E21" s="31"/>
      <c r="F21" s="25"/>
      <c r="G21" s="26" t="str">
        <f t="shared" si="1"/>
        <v/>
      </c>
      <c r="H21" s="33"/>
      <c r="I21" s="28" t="str">
        <f t="shared" si="2"/>
        <v/>
      </c>
      <c r="J21" s="29" t="str">
        <f t="shared" si="3"/>
        <v/>
      </c>
    </row>
    <row r="22" spans="1:10" ht="14.4" x14ac:dyDescent="0.3">
      <c r="A22" s="22"/>
      <c r="B22" s="22"/>
      <c r="C22" s="23"/>
      <c r="D22" s="30"/>
      <c r="E22" s="31"/>
      <c r="F22" s="25"/>
      <c r="G22" s="26" t="str">
        <f t="shared" si="1"/>
        <v/>
      </c>
      <c r="H22" s="33"/>
      <c r="I22" s="28" t="str">
        <f t="shared" si="2"/>
        <v/>
      </c>
      <c r="J22" s="29" t="str">
        <f t="shared" si="3"/>
        <v/>
      </c>
    </row>
    <row r="23" spans="1:10" ht="14.4" x14ac:dyDescent="0.3">
      <c r="A23" s="22"/>
      <c r="B23" s="22"/>
      <c r="C23" s="23"/>
      <c r="D23" s="30"/>
      <c r="E23" s="31"/>
      <c r="F23" s="25"/>
      <c r="G23" s="26" t="str">
        <f t="shared" si="1"/>
        <v/>
      </c>
      <c r="H23" s="33"/>
      <c r="I23" s="28" t="str">
        <f t="shared" si="2"/>
        <v/>
      </c>
      <c r="J23" s="29" t="str">
        <f t="shared" si="3"/>
        <v/>
      </c>
    </row>
    <row r="24" spans="1:10" ht="14.4" x14ac:dyDescent="0.3">
      <c r="A24" s="22"/>
      <c r="B24" s="22"/>
      <c r="C24" s="23"/>
      <c r="D24" s="30"/>
      <c r="E24" s="31"/>
      <c r="F24" s="25"/>
      <c r="G24" s="26" t="str">
        <f t="shared" si="1"/>
        <v/>
      </c>
      <c r="H24" s="33"/>
      <c r="I24" s="28" t="str">
        <f t="shared" si="2"/>
        <v/>
      </c>
      <c r="J24" s="29" t="str">
        <f t="shared" si="3"/>
        <v/>
      </c>
    </row>
    <row r="25" spans="1:10" x14ac:dyDescent="0.3">
      <c r="A25" s="22"/>
      <c r="B25" s="22"/>
      <c r="C25" s="23"/>
      <c r="D25" s="30"/>
      <c r="E25" s="31"/>
      <c r="F25" s="25"/>
      <c r="G25" s="26" t="str">
        <f t="shared" si="1"/>
        <v/>
      </c>
      <c r="H25" s="33"/>
      <c r="I25" s="28" t="str">
        <f t="shared" si="2"/>
        <v/>
      </c>
      <c r="J25" s="29" t="str">
        <f t="shared" si="3"/>
        <v/>
      </c>
    </row>
    <row r="26" spans="1:10" x14ac:dyDescent="0.3">
      <c r="A26" s="22"/>
      <c r="B26" s="22"/>
      <c r="C26" s="23"/>
      <c r="D26" s="30"/>
      <c r="E26" s="31"/>
      <c r="F26" s="25"/>
      <c r="G26" s="26" t="str">
        <f t="shared" si="1"/>
        <v/>
      </c>
      <c r="H26" s="33"/>
      <c r="I26" s="28" t="str">
        <f t="shared" si="2"/>
        <v/>
      </c>
      <c r="J26" s="29" t="str">
        <f t="shared" si="3"/>
        <v/>
      </c>
    </row>
    <row r="27" spans="1:10" x14ac:dyDescent="0.3">
      <c r="A27" s="22"/>
      <c r="B27" s="22"/>
      <c r="C27" s="23"/>
      <c r="D27" s="30"/>
      <c r="E27" s="31"/>
      <c r="F27" s="25"/>
      <c r="G27" s="26" t="str">
        <f t="shared" si="1"/>
        <v/>
      </c>
      <c r="H27" s="33"/>
      <c r="I27" s="28" t="str">
        <f t="shared" si="2"/>
        <v/>
      </c>
      <c r="J27" s="29" t="str">
        <f t="shared" si="3"/>
        <v/>
      </c>
    </row>
    <row r="28" spans="1:10" x14ac:dyDescent="0.3">
      <c r="A28" s="22"/>
      <c r="B28" s="22"/>
      <c r="C28" s="23"/>
      <c r="D28" s="30"/>
      <c r="E28" s="31"/>
      <c r="F28" s="25"/>
      <c r="G28" s="26" t="str">
        <f t="shared" si="1"/>
        <v/>
      </c>
      <c r="H28" s="33"/>
      <c r="I28" s="28" t="str">
        <f t="shared" si="2"/>
        <v/>
      </c>
      <c r="J28" s="29" t="str">
        <f t="shared" si="3"/>
        <v/>
      </c>
    </row>
    <row r="29" spans="1:10" x14ac:dyDescent="0.3">
      <c r="A29" s="22"/>
      <c r="B29" s="22"/>
      <c r="C29" s="23"/>
      <c r="D29" s="30"/>
      <c r="E29" s="31"/>
      <c r="F29" s="25"/>
      <c r="G29" s="26" t="str">
        <f t="shared" si="1"/>
        <v/>
      </c>
      <c r="H29" s="33"/>
      <c r="I29" s="28" t="str">
        <f t="shared" si="2"/>
        <v/>
      </c>
      <c r="J29" s="29" t="str">
        <f t="shared" si="3"/>
        <v/>
      </c>
    </row>
    <row r="30" spans="1:10" x14ac:dyDescent="0.3">
      <c r="A30" s="22"/>
      <c r="B30" s="22"/>
      <c r="C30" s="23"/>
      <c r="D30" s="30"/>
      <c r="E30" s="31"/>
      <c r="F30" s="25"/>
      <c r="G30" s="26" t="str">
        <f t="shared" si="1"/>
        <v/>
      </c>
      <c r="H30" s="33"/>
      <c r="I30" s="28" t="str">
        <f t="shared" si="2"/>
        <v/>
      </c>
      <c r="J30" s="29" t="str">
        <f t="shared" si="3"/>
        <v/>
      </c>
    </row>
    <row r="31" spans="1:10" x14ac:dyDescent="0.3">
      <c r="A31" s="22"/>
      <c r="B31" s="22"/>
      <c r="C31" s="23"/>
      <c r="D31" s="30"/>
      <c r="E31" s="31"/>
      <c r="F31" s="25"/>
      <c r="G31" s="26" t="str">
        <f t="shared" si="1"/>
        <v/>
      </c>
      <c r="H31" s="33"/>
      <c r="I31" s="28" t="str">
        <f t="shared" si="2"/>
        <v/>
      </c>
      <c r="J31" s="29" t="str">
        <f t="shared" si="3"/>
        <v/>
      </c>
    </row>
    <row r="32" spans="1:10" x14ac:dyDescent="0.3">
      <c r="A32" s="22"/>
      <c r="B32" s="22"/>
      <c r="C32" s="23"/>
      <c r="D32" s="30"/>
      <c r="E32" s="31"/>
      <c r="F32" s="25"/>
      <c r="G32" s="26" t="str">
        <f t="shared" si="1"/>
        <v/>
      </c>
      <c r="H32" s="33"/>
      <c r="I32" s="28" t="str">
        <f t="shared" si="2"/>
        <v/>
      </c>
      <c r="J32" s="29" t="str">
        <f t="shared" si="3"/>
        <v/>
      </c>
    </row>
    <row r="33" spans="1:10" x14ac:dyDescent="0.3">
      <c r="A33" s="22"/>
      <c r="B33" s="22"/>
      <c r="C33" s="23"/>
      <c r="D33" s="30"/>
      <c r="E33" s="31"/>
      <c r="F33" s="25"/>
      <c r="G33" s="26" t="str">
        <f t="shared" si="1"/>
        <v/>
      </c>
      <c r="H33" s="33"/>
      <c r="I33" s="28" t="str">
        <f t="shared" si="2"/>
        <v/>
      </c>
      <c r="J33" s="29" t="str">
        <f t="shared" si="3"/>
        <v/>
      </c>
    </row>
    <row r="34" spans="1:10" x14ac:dyDescent="0.3">
      <c r="A34" s="22"/>
      <c r="B34" s="22"/>
      <c r="C34" s="23"/>
      <c r="D34" s="30"/>
      <c r="E34" s="31"/>
      <c r="F34" s="25"/>
      <c r="G34" s="26" t="str">
        <f t="shared" si="1"/>
        <v/>
      </c>
      <c r="H34" s="33"/>
      <c r="I34" s="28" t="str">
        <f t="shared" si="2"/>
        <v/>
      </c>
      <c r="J34" s="29" t="str">
        <f t="shared" si="3"/>
        <v/>
      </c>
    </row>
    <row r="35" spans="1:10" x14ac:dyDescent="0.3">
      <c r="A35" s="22"/>
      <c r="B35" s="22"/>
      <c r="C35" s="23"/>
      <c r="D35" s="30"/>
      <c r="E35" s="31"/>
      <c r="F35" s="25"/>
      <c r="G35" s="26" t="str">
        <f t="shared" si="1"/>
        <v/>
      </c>
      <c r="H35" s="33"/>
      <c r="I35" s="28" t="str">
        <f t="shared" si="2"/>
        <v/>
      </c>
      <c r="J35" s="29" t="str">
        <f t="shared" si="3"/>
        <v/>
      </c>
    </row>
    <row r="36" spans="1:10" x14ac:dyDescent="0.3">
      <c r="A36" s="22"/>
      <c r="B36" s="22"/>
      <c r="C36" s="23"/>
      <c r="D36" s="30"/>
      <c r="E36" s="31"/>
      <c r="F36" s="25"/>
      <c r="G36" s="26" t="str">
        <f t="shared" si="1"/>
        <v/>
      </c>
      <c r="H36" s="33"/>
      <c r="I36" s="28" t="str">
        <f t="shared" si="2"/>
        <v/>
      </c>
      <c r="J36" s="29" t="str">
        <f t="shared" si="3"/>
        <v/>
      </c>
    </row>
    <row r="37" spans="1:10" x14ac:dyDescent="0.3">
      <c r="A37" s="22"/>
      <c r="B37" s="22"/>
      <c r="C37" s="23"/>
      <c r="D37" s="30"/>
      <c r="E37" s="31"/>
      <c r="F37" s="25"/>
      <c r="G37" s="26" t="str">
        <f t="shared" si="1"/>
        <v/>
      </c>
      <c r="H37" s="33"/>
      <c r="I37" s="28" t="str">
        <f t="shared" si="2"/>
        <v/>
      </c>
      <c r="J37" s="29" t="str">
        <f t="shared" si="3"/>
        <v/>
      </c>
    </row>
    <row r="38" spans="1:10" x14ac:dyDescent="0.3">
      <c r="A38" s="22"/>
      <c r="B38" s="22"/>
      <c r="C38" s="23"/>
      <c r="D38" s="30"/>
      <c r="E38" s="31"/>
      <c r="F38" s="25"/>
      <c r="G38" s="26" t="str">
        <f t="shared" si="1"/>
        <v/>
      </c>
      <c r="H38" s="33"/>
      <c r="I38" s="28" t="str">
        <f t="shared" si="2"/>
        <v/>
      </c>
      <c r="J38" s="29" t="str">
        <f t="shared" si="3"/>
        <v/>
      </c>
    </row>
    <row r="39" spans="1:10" x14ac:dyDescent="0.3">
      <c r="A39" s="22"/>
      <c r="B39" s="22"/>
      <c r="C39" s="23"/>
      <c r="D39" s="30"/>
      <c r="E39" s="31"/>
      <c r="F39" s="25"/>
      <c r="G39" s="26" t="str">
        <f t="shared" si="1"/>
        <v/>
      </c>
      <c r="H39" s="33"/>
      <c r="I39" s="28" t="str">
        <f t="shared" si="2"/>
        <v/>
      </c>
      <c r="J39" s="29" t="str">
        <f t="shared" si="3"/>
        <v/>
      </c>
    </row>
    <row r="40" spans="1:10" x14ac:dyDescent="0.3">
      <c r="A40" s="22"/>
      <c r="B40" s="22"/>
      <c r="C40" s="23"/>
      <c r="D40" s="30"/>
      <c r="E40" s="31"/>
      <c r="F40" s="25"/>
      <c r="G40" s="26" t="str">
        <f t="shared" si="1"/>
        <v/>
      </c>
      <c r="H40" s="33"/>
      <c r="I40" s="28" t="str">
        <f t="shared" si="2"/>
        <v/>
      </c>
      <c r="J40" s="29" t="str">
        <f t="shared" si="3"/>
        <v/>
      </c>
    </row>
    <row r="41" spans="1:10" x14ac:dyDescent="0.3">
      <c r="A41" s="22"/>
      <c r="B41" s="22"/>
      <c r="C41" s="23"/>
      <c r="D41" s="30"/>
      <c r="E41" s="31"/>
      <c r="F41" s="25"/>
      <c r="G41" s="26" t="str">
        <f t="shared" si="1"/>
        <v/>
      </c>
      <c r="H41" s="33"/>
      <c r="I41" s="28" t="str">
        <f t="shared" si="2"/>
        <v/>
      </c>
      <c r="J41" s="29" t="str">
        <f t="shared" si="3"/>
        <v/>
      </c>
    </row>
    <row r="42" spans="1:10" x14ac:dyDescent="0.3">
      <c r="A42" s="22"/>
      <c r="B42" s="22"/>
      <c r="C42" s="23"/>
      <c r="D42" s="30"/>
      <c r="E42" s="31"/>
      <c r="F42" s="25"/>
      <c r="G42" s="26" t="str">
        <f t="shared" si="1"/>
        <v/>
      </c>
      <c r="H42" s="27"/>
      <c r="I42" s="28" t="str">
        <f t="shared" si="2"/>
        <v/>
      </c>
      <c r="J42" s="29" t="str">
        <f t="shared" si="3"/>
        <v/>
      </c>
    </row>
    <row r="43" spans="1:10" x14ac:dyDescent="0.3">
      <c r="A43" s="22"/>
      <c r="B43" s="22"/>
      <c r="C43" s="23"/>
      <c r="D43" s="30"/>
      <c r="E43" s="31"/>
      <c r="F43" s="25"/>
      <c r="G43" s="26" t="str">
        <f t="shared" si="1"/>
        <v/>
      </c>
      <c r="H43" s="27"/>
      <c r="I43" s="28" t="str">
        <f t="shared" si="2"/>
        <v/>
      </c>
      <c r="J43" s="29" t="str">
        <f t="shared" si="3"/>
        <v/>
      </c>
    </row>
    <row r="44" spans="1:10" x14ac:dyDescent="0.3">
      <c r="A44" s="22"/>
      <c r="B44" s="22"/>
      <c r="C44" s="23"/>
      <c r="D44" s="30"/>
      <c r="E44" s="31"/>
      <c r="F44" s="25"/>
      <c r="G44" s="26" t="str">
        <f t="shared" si="1"/>
        <v/>
      </c>
      <c r="H44" s="27"/>
      <c r="I44" s="28" t="str">
        <f t="shared" si="2"/>
        <v/>
      </c>
      <c r="J44" s="29" t="str">
        <f t="shared" si="3"/>
        <v/>
      </c>
    </row>
    <row r="45" spans="1:10" x14ac:dyDescent="0.3">
      <c r="A45" s="22"/>
      <c r="B45" s="22"/>
      <c r="C45" s="23"/>
      <c r="D45" s="30"/>
      <c r="E45" s="31"/>
      <c r="F45" s="25"/>
      <c r="G45" s="26" t="str">
        <f t="shared" si="1"/>
        <v/>
      </c>
      <c r="H45" s="27"/>
      <c r="I45" s="28" t="str">
        <f t="shared" si="2"/>
        <v/>
      </c>
      <c r="J45" s="29" t="str">
        <f t="shared" si="3"/>
        <v/>
      </c>
    </row>
    <row r="46" spans="1:10" x14ac:dyDescent="0.3">
      <c r="A46" s="22"/>
      <c r="B46" s="22"/>
      <c r="C46" s="23"/>
      <c r="D46" s="30"/>
      <c r="E46" s="31"/>
      <c r="F46" s="25"/>
      <c r="G46" s="26" t="str">
        <f t="shared" si="1"/>
        <v/>
      </c>
      <c r="H46" s="27"/>
      <c r="I46" s="28" t="str">
        <f t="shared" si="2"/>
        <v/>
      </c>
      <c r="J46" s="29" t="str">
        <f t="shared" si="3"/>
        <v/>
      </c>
    </row>
    <row r="47" spans="1:10" x14ac:dyDescent="0.3">
      <c r="A47" s="22"/>
      <c r="B47" s="22"/>
      <c r="C47" s="23"/>
      <c r="D47" s="30"/>
      <c r="E47" s="31"/>
      <c r="F47" s="25"/>
      <c r="G47" s="26" t="str">
        <f t="shared" si="1"/>
        <v/>
      </c>
      <c r="H47" s="27"/>
      <c r="I47" s="28" t="str">
        <f t="shared" si="2"/>
        <v/>
      </c>
      <c r="J47" s="29" t="str">
        <f t="shared" si="3"/>
        <v/>
      </c>
    </row>
    <row r="48" spans="1:10" x14ac:dyDescent="0.3">
      <c r="A48" s="22"/>
      <c r="B48" s="22"/>
      <c r="C48" s="23"/>
      <c r="D48" s="30"/>
      <c r="E48" s="31"/>
      <c r="F48" s="25"/>
      <c r="G48" s="26" t="str">
        <f t="shared" si="1"/>
        <v/>
      </c>
      <c r="H48" s="27"/>
      <c r="I48" s="28" t="str">
        <f t="shared" si="2"/>
        <v/>
      </c>
      <c r="J48" s="29" t="str">
        <f t="shared" si="3"/>
        <v/>
      </c>
    </row>
    <row r="49" spans="1:10" x14ac:dyDescent="0.3">
      <c r="A49" s="22"/>
      <c r="B49" s="22"/>
      <c r="C49" s="23"/>
      <c r="D49" s="30"/>
      <c r="E49" s="31"/>
      <c r="F49" s="25"/>
      <c r="G49" s="26" t="str">
        <f t="shared" si="1"/>
        <v/>
      </c>
      <c r="H49" s="27"/>
      <c r="I49" s="28" t="str">
        <f t="shared" si="2"/>
        <v/>
      </c>
      <c r="J49" s="29" t="str">
        <f t="shared" si="3"/>
        <v/>
      </c>
    </row>
    <row r="50" spans="1:10" x14ac:dyDescent="0.3">
      <c r="A50" s="22"/>
      <c r="B50" s="22"/>
      <c r="C50" s="23"/>
      <c r="D50" s="30"/>
      <c r="E50" s="31"/>
      <c r="F50" s="25"/>
      <c r="G50" s="26" t="str">
        <f t="shared" si="1"/>
        <v/>
      </c>
      <c r="H50" s="27"/>
      <c r="I50" s="28" t="str">
        <f t="shared" si="2"/>
        <v/>
      </c>
      <c r="J50" s="29" t="str">
        <f t="shared" si="3"/>
        <v/>
      </c>
    </row>
    <row r="51" spans="1:10" x14ac:dyDescent="0.3">
      <c r="A51" s="22"/>
      <c r="B51" s="22"/>
      <c r="C51" s="23"/>
      <c r="D51" s="30"/>
      <c r="E51" s="31"/>
      <c r="F51" s="25"/>
      <c r="G51" s="26" t="str">
        <f t="shared" si="1"/>
        <v/>
      </c>
      <c r="H51" s="27"/>
      <c r="I51" s="28" t="str">
        <f t="shared" si="2"/>
        <v/>
      </c>
      <c r="J51" s="29" t="str">
        <f t="shared" si="3"/>
        <v/>
      </c>
    </row>
    <row r="52" spans="1:10" x14ac:dyDescent="0.3">
      <c r="A52" s="22"/>
      <c r="B52" s="22"/>
      <c r="C52" s="23"/>
      <c r="D52" s="30"/>
      <c r="E52" s="31"/>
      <c r="F52" s="25"/>
      <c r="G52" s="26" t="str">
        <f t="shared" si="1"/>
        <v/>
      </c>
      <c r="H52" s="27"/>
      <c r="I52" s="28" t="str">
        <f t="shared" si="2"/>
        <v/>
      </c>
      <c r="J52" s="29" t="str">
        <f t="shared" si="3"/>
        <v/>
      </c>
    </row>
    <row r="53" spans="1:10" x14ac:dyDescent="0.3">
      <c r="A53" s="22"/>
      <c r="B53" s="22"/>
      <c r="C53" s="23"/>
      <c r="D53" s="30"/>
      <c r="E53" s="31"/>
      <c r="F53" s="25"/>
      <c r="G53" s="26" t="str">
        <f t="shared" si="1"/>
        <v/>
      </c>
      <c r="H53" s="27"/>
      <c r="I53" s="28" t="str">
        <f t="shared" si="2"/>
        <v/>
      </c>
      <c r="J53" s="29" t="str">
        <f t="shared" si="3"/>
        <v/>
      </c>
    </row>
    <row r="54" spans="1:10" x14ac:dyDescent="0.3">
      <c r="A54" s="22"/>
      <c r="B54" s="22"/>
      <c r="C54" s="23"/>
      <c r="D54" s="30"/>
      <c r="E54" s="31"/>
      <c r="F54" s="25"/>
      <c r="G54" s="26" t="str">
        <f t="shared" si="1"/>
        <v/>
      </c>
      <c r="H54" s="27"/>
      <c r="I54" s="28" t="str">
        <f t="shared" si="2"/>
        <v/>
      </c>
      <c r="J54" s="29" t="str">
        <f t="shared" si="3"/>
        <v/>
      </c>
    </row>
    <row r="55" spans="1:10" x14ac:dyDescent="0.3">
      <c r="A55" s="22"/>
      <c r="B55" s="22"/>
      <c r="C55" s="23"/>
      <c r="D55" s="30"/>
      <c r="E55" s="31"/>
      <c r="F55" s="25"/>
      <c r="G55" s="26" t="str">
        <f t="shared" si="1"/>
        <v/>
      </c>
      <c r="H55" s="27"/>
      <c r="I55" s="28" t="str">
        <f t="shared" si="2"/>
        <v/>
      </c>
      <c r="J55" s="29" t="str">
        <f t="shared" si="3"/>
        <v/>
      </c>
    </row>
    <row r="56" spans="1:10" x14ac:dyDescent="0.3">
      <c r="A56" s="22"/>
      <c r="B56" s="22"/>
      <c r="C56" s="23"/>
      <c r="D56" s="30"/>
      <c r="E56" s="31"/>
      <c r="F56" s="25"/>
      <c r="G56" s="26" t="str">
        <f t="shared" si="1"/>
        <v/>
      </c>
      <c r="H56" s="27"/>
      <c r="I56" s="28" t="str">
        <f t="shared" si="2"/>
        <v/>
      </c>
      <c r="J56" s="29" t="str">
        <f t="shared" si="3"/>
        <v/>
      </c>
    </row>
    <row r="57" spans="1:10" x14ac:dyDescent="0.3">
      <c r="A57" s="22"/>
      <c r="B57" s="22"/>
      <c r="C57" s="23"/>
      <c r="D57" s="30"/>
      <c r="E57" s="31"/>
      <c r="F57" s="25"/>
      <c r="G57" s="26" t="str">
        <f t="shared" si="1"/>
        <v/>
      </c>
      <c r="H57" s="27"/>
      <c r="I57" s="28" t="str">
        <f t="shared" si="2"/>
        <v/>
      </c>
      <c r="J57" s="29" t="str">
        <f t="shared" si="3"/>
        <v/>
      </c>
    </row>
    <row r="58" spans="1:10" x14ac:dyDescent="0.3">
      <c r="A58" s="22"/>
      <c r="B58" s="22"/>
      <c r="C58" s="23"/>
      <c r="D58" s="30"/>
      <c r="E58" s="31"/>
      <c r="F58" s="25"/>
      <c r="G58" s="26" t="str">
        <f t="shared" si="1"/>
        <v/>
      </c>
      <c r="H58" s="27"/>
      <c r="I58" s="28" t="str">
        <f t="shared" si="2"/>
        <v/>
      </c>
      <c r="J58" s="29" t="str">
        <f t="shared" si="3"/>
        <v/>
      </c>
    </row>
    <row r="59" spans="1:10" x14ac:dyDescent="0.3">
      <c r="A59" s="22"/>
      <c r="B59" s="22"/>
      <c r="C59" s="23"/>
      <c r="D59" s="30"/>
      <c r="E59" s="31"/>
      <c r="F59" s="25"/>
      <c r="G59" s="26" t="str">
        <f t="shared" si="1"/>
        <v/>
      </c>
      <c r="H59" s="27"/>
      <c r="I59" s="28" t="str">
        <f t="shared" si="2"/>
        <v/>
      </c>
      <c r="J59" s="29" t="str">
        <f t="shared" si="3"/>
        <v/>
      </c>
    </row>
    <row r="60" spans="1:10" x14ac:dyDescent="0.3">
      <c r="A60" s="22"/>
      <c r="B60" s="22"/>
      <c r="C60" s="23"/>
      <c r="D60" s="30"/>
      <c r="E60" s="31"/>
      <c r="F60" s="25"/>
      <c r="G60" s="26" t="str">
        <f t="shared" si="1"/>
        <v/>
      </c>
      <c r="H60" s="27"/>
      <c r="I60" s="28" t="str">
        <f t="shared" si="2"/>
        <v/>
      </c>
      <c r="J60" s="29" t="str">
        <f t="shared" si="3"/>
        <v/>
      </c>
    </row>
    <row r="61" spans="1:10" x14ac:dyDescent="0.3">
      <c r="A61" s="22"/>
      <c r="B61" s="22"/>
      <c r="C61" s="23"/>
      <c r="D61" s="30"/>
      <c r="E61" s="31"/>
      <c r="F61" s="25"/>
      <c r="G61" s="26" t="str">
        <f t="shared" si="1"/>
        <v/>
      </c>
      <c r="H61" s="27"/>
      <c r="I61" s="28" t="str">
        <f t="shared" si="2"/>
        <v/>
      </c>
      <c r="J61" s="29" t="str">
        <f t="shared" si="3"/>
        <v/>
      </c>
    </row>
    <row r="62" spans="1:10" x14ac:dyDescent="0.3">
      <c r="A62" s="22"/>
      <c r="B62" s="22"/>
      <c r="C62" s="23"/>
      <c r="D62" s="30"/>
      <c r="E62" s="31"/>
      <c r="F62" s="25"/>
      <c r="G62" s="26" t="str">
        <f t="shared" si="1"/>
        <v/>
      </c>
      <c r="H62" s="27"/>
      <c r="I62" s="28" t="str">
        <f t="shared" si="2"/>
        <v/>
      </c>
      <c r="J62" s="29" t="str">
        <f t="shared" si="3"/>
        <v/>
      </c>
    </row>
    <row r="63" spans="1:10" x14ac:dyDescent="0.3">
      <c r="A63" s="22"/>
      <c r="B63" s="22"/>
      <c r="C63" s="23"/>
      <c r="D63" s="30"/>
      <c r="E63" s="31"/>
      <c r="F63" s="25"/>
      <c r="G63" s="26" t="str">
        <f t="shared" si="1"/>
        <v/>
      </c>
      <c r="H63" s="27"/>
      <c r="I63" s="28" t="str">
        <f t="shared" si="2"/>
        <v/>
      </c>
      <c r="J63" s="29" t="str">
        <f t="shared" si="3"/>
        <v/>
      </c>
    </row>
    <row r="64" spans="1:10" x14ac:dyDescent="0.3">
      <c r="A64" s="22"/>
      <c r="B64" s="22"/>
      <c r="C64" s="23"/>
      <c r="D64" s="30"/>
      <c r="E64" s="31"/>
      <c r="F64" s="25"/>
      <c r="G64" s="26" t="str">
        <f t="shared" si="1"/>
        <v/>
      </c>
      <c r="H64" s="27"/>
      <c r="I64" s="28" t="str">
        <f t="shared" si="2"/>
        <v/>
      </c>
      <c r="J64" s="29" t="str">
        <f t="shared" si="3"/>
        <v/>
      </c>
    </row>
    <row r="65" spans="1:10" x14ac:dyDescent="0.3">
      <c r="A65" s="22"/>
      <c r="B65" s="22"/>
      <c r="C65" s="23"/>
      <c r="D65" s="30"/>
      <c r="E65" s="31"/>
      <c r="F65" s="25"/>
      <c r="G65" s="26" t="str">
        <f t="shared" si="1"/>
        <v/>
      </c>
      <c r="H65" s="27"/>
      <c r="I65" s="28" t="str">
        <f t="shared" si="2"/>
        <v/>
      </c>
      <c r="J65" s="29" t="str">
        <f t="shared" si="3"/>
        <v/>
      </c>
    </row>
    <row r="66" spans="1:10" x14ac:dyDescent="0.3">
      <c r="A66" s="22"/>
      <c r="B66" s="22"/>
      <c r="C66" s="23"/>
      <c r="D66" s="30"/>
      <c r="E66" s="31"/>
      <c r="F66" s="25"/>
      <c r="G66" s="26" t="str">
        <f t="shared" si="1"/>
        <v/>
      </c>
      <c r="H66" s="27"/>
      <c r="I66" s="28" t="str">
        <f t="shared" si="2"/>
        <v/>
      </c>
      <c r="J66" s="29" t="str">
        <f t="shared" si="3"/>
        <v/>
      </c>
    </row>
    <row r="67" spans="1:10" x14ac:dyDescent="0.3">
      <c r="A67" s="22"/>
      <c r="B67" s="22"/>
      <c r="C67" s="23"/>
      <c r="D67" s="30"/>
      <c r="E67" s="31"/>
      <c r="F67" s="25"/>
      <c r="G67" s="26" t="str">
        <f t="shared" si="1"/>
        <v/>
      </c>
      <c r="H67" s="27"/>
      <c r="I67" s="28" t="str">
        <f t="shared" si="2"/>
        <v/>
      </c>
      <c r="J67" s="29" t="str">
        <f t="shared" si="3"/>
        <v/>
      </c>
    </row>
    <row r="68" spans="1:10" x14ac:dyDescent="0.3">
      <c r="A68" s="22"/>
      <c r="B68" s="22"/>
      <c r="C68" s="23"/>
      <c r="D68" s="30"/>
      <c r="E68" s="31"/>
      <c r="F68" s="25"/>
      <c r="G68" s="26" t="str">
        <f t="shared" si="1"/>
        <v/>
      </c>
      <c r="H68" s="27"/>
      <c r="I68" s="28" t="str">
        <f t="shared" si="2"/>
        <v/>
      </c>
      <c r="J68" s="29" t="str">
        <f t="shared" si="3"/>
        <v/>
      </c>
    </row>
    <row r="69" spans="1:10" x14ac:dyDescent="0.3">
      <c r="A69" s="22"/>
      <c r="B69" s="22"/>
      <c r="C69" s="23"/>
      <c r="D69" s="30"/>
      <c r="E69" s="31"/>
      <c r="F69" s="25"/>
      <c r="G69" s="26" t="str">
        <f t="shared" si="1"/>
        <v/>
      </c>
      <c r="H69" s="27"/>
      <c r="I69" s="28" t="str">
        <f t="shared" si="2"/>
        <v/>
      </c>
      <c r="J69" s="29" t="str">
        <f t="shared" si="3"/>
        <v/>
      </c>
    </row>
    <row r="70" spans="1:10" x14ac:dyDescent="0.3">
      <c r="A70" s="22"/>
      <c r="B70" s="22"/>
      <c r="C70" s="23"/>
      <c r="D70" s="30"/>
      <c r="E70" s="31"/>
      <c r="F70" s="25"/>
      <c r="G70" s="26" t="str">
        <f t="shared" si="1"/>
        <v/>
      </c>
      <c r="H70" s="27"/>
      <c r="I70" s="28" t="str">
        <f t="shared" si="2"/>
        <v/>
      </c>
      <c r="J70" s="29" t="str">
        <f t="shared" si="3"/>
        <v/>
      </c>
    </row>
    <row r="71" spans="1:10" x14ac:dyDescent="0.3">
      <c r="A71" s="22"/>
      <c r="B71" s="22"/>
      <c r="C71" s="23"/>
      <c r="D71" s="30"/>
      <c r="E71" s="31"/>
      <c r="F71" s="25"/>
      <c r="G71" s="26" t="str">
        <f t="shared" si="1"/>
        <v/>
      </c>
      <c r="H71" s="27"/>
      <c r="I71" s="28" t="str">
        <f t="shared" si="2"/>
        <v/>
      </c>
    </row>
    <row r="72" spans="1:10" x14ac:dyDescent="0.3">
      <c r="A72" s="22"/>
      <c r="B72" s="22"/>
      <c r="C72" s="23"/>
      <c r="D72" s="30"/>
      <c r="E72" s="31"/>
      <c r="F72" s="25"/>
      <c r="G72" s="26" t="str">
        <f t="shared" si="1"/>
        <v/>
      </c>
      <c r="H72" s="27"/>
      <c r="I72" s="28" t="str">
        <f t="shared" si="2"/>
        <v/>
      </c>
    </row>
    <row r="73" spans="1:10" x14ac:dyDescent="0.3">
      <c r="A73" s="22"/>
      <c r="B73" s="22"/>
      <c r="C73" s="23"/>
      <c r="D73" s="30"/>
      <c r="E73" s="31"/>
      <c r="F73" s="25"/>
      <c r="G73" s="26" t="str">
        <f t="shared" si="1"/>
        <v/>
      </c>
      <c r="H73" s="27"/>
      <c r="I73" s="28" t="str">
        <f t="shared" si="2"/>
        <v/>
      </c>
    </row>
    <row r="74" spans="1:10" x14ac:dyDescent="0.3">
      <c r="A74" s="22"/>
      <c r="B74" s="22"/>
      <c r="C74" s="23"/>
      <c r="D74" s="30"/>
      <c r="E74" s="31"/>
      <c r="F74" s="25"/>
      <c r="G74" s="26" t="str">
        <f t="shared" si="1"/>
        <v/>
      </c>
      <c r="H74" s="27"/>
      <c r="I74" s="28" t="str">
        <f t="shared" si="2"/>
        <v/>
      </c>
    </row>
    <row r="75" spans="1:10" x14ac:dyDescent="0.3">
      <c r="A75" s="22"/>
      <c r="B75" s="22"/>
      <c r="C75" s="23"/>
      <c r="D75" s="30"/>
      <c r="E75" s="31"/>
      <c r="F75" s="25"/>
      <c r="G75" s="26" t="str">
        <f t="shared" si="1"/>
        <v/>
      </c>
      <c r="H75" s="27"/>
      <c r="I75" s="28" t="str">
        <f t="shared" si="2"/>
        <v/>
      </c>
    </row>
    <row r="76" spans="1:10" x14ac:dyDescent="0.3">
      <c r="A76" s="22"/>
      <c r="B76" s="22"/>
      <c r="C76" s="23"/>
      <c r="D76" s="30"/>
      <c r="E76" s="31"/>
      <c r="F76" s="25"/>
      <c r="G76" s="26" t="str">
        <f t="shared" si="1"/>
        <v/>
      </c>
      <c r="H76" s="27"/>
      <c r="I76" s="28" t="str">
        <f t="shared" si="2"/>
        <v/>
      </c>
    </row>
    <row r="77" spans="1:10" x14ac:dyDescent="0.3">
      <c r="A77" s="22"/>
      <c r="B77" s="22"/>
      <c r="C77" s="23"/>
      <c r="D77" s="30"/>
      <c r="E77" s="31"/>
      <c r="F77" s="25"/>
      <c r="G77" s="26" t="str">
        <f t="shared" si="1"/>
        <v/>
      </c>
      <c r="H77" s="27"/>
      <c r="I77" s="28" t="str">
        <f t="shared" si="2"/>
        <v/>
      </c>
    </row>
    <row r="78" spans="1:10" x14ac:dyDescent="0.3">
      <c r="A78" s="22"/>
      <c r="B78" s="22"/>
      <c r="C78" s="23"/>
      <c r="D78" s="30"/>
      <c r="E78" s="31"/>
      <c r="F78" s="25"/>
      <c r="G78" s="26" t="str">
        <f t="shared" ref="G78:G141" si="4">IF(E78="","",ROUND(E78*F78,2))</f>
        <v/>
      </c>
      <c r="H78" s="27"/>
      <c r="I78" s="28" t="str">
        <f t="shared" ref="I78:I141" si="5">IF(E78="","",ROUND(E78*H78,2))</f>
        <v/>
      </c>
    </row>
    <row r="79" spans="1:10" x14ac:dyDescent="0.3">
      <c r="A79" s="22"/>
      <c r="B79" s="22"/>
      <c r="C79" s="23"/>
      <c r="D79" s="30"/>
      <c r="E79" s="31"/>
      <c r="F79" s="25"/>
      <c r="G79" s="26" t="str">
        <f t="shared" si="4"/>
        <v/>
      </c>
      <c r="H79" s="27"/>
      <c r="I79" s="28" t="str">
        <f t="shared" si="5"/>
        <v/>
      </c>
    </row>
    <row r="80" spans="1:10" x14ac:dyDescent="0.3">
      <c r="A80" s="22"/>
      <c r="B80" s="22"/>
      <c r="C80" s="23"/>
      <c r="D80" s="30"/>
      <c r="E80" s="31"/>
      <c r="F80" s="25"/>
      <c r="G80" s="26" t="str">
        <f t="shared" si="4"/>
        <v/>
      </c>
      <c r="H80" s="27"/>
      <c r="I80" s="28" t="str">
        <f t="shared" si="5"/>
        <v/>
      </c>
    </row>
    <row r="81" spans="1:9" x14ac:dyDescent="0.3">
      <c r="A81" s="22"/>
      <c r="B81" s="22"/>
      <c r="C81" s="23"/>
      <c r="D81" s="30"/>
      <c r="E81" s="31"/>
      <c r="F81" s="25"/>
      <c r="G81" s="26" t="str">
        <f t="shared" si="4"/>
        <v/>
      </c>
      <c r="H81" s="27"/>
      <c r="I81" s="28" t="str">
        <f t="shared" si="5"/>
        <v/>
      </c>
    </row>
    <row r="82" spans="1:9" x14ac:dyDescent="0.3">
      <c r="A82" s="22"/>
      <c r="B82" s="22"/>
      <c r="C82" s="23"/>
      <c r="D82" s="30"/>
      <c r="E82" s="31"/>
      <c r="F82" s="25"/>
      <c r="G82" s="26" t="str">
        <f t="shared" si="4"/>
        <v/>
      </c>
      <c r="H82" s="27"/>
      <c r="I82" s="28" t="str">
        <f t="shared" si="5"/>
        <v/>
      </c>
    </row>
    <row r="83" spans="1:9" x14ac:dyDescent="0.3">
      <c r="A83" s="22"/>
      <c r="B83" s="22"/>
      <c r="C83" s="23"/>
      <c r="D83" s="30"/>
      <c r="E83" s="31"/>
      <c r="F83" s="25"/>
      <c r="G83" s="26" t="str">
        <f t="shared" si="4"/>
        <v/>
      </c>
      <c r="H83" s="27"/>
      <c r="I83" s="28" t="str">
        <f t="shared" si="5"/>
        <v/>
      </c>
    </row>
    <row r="84" spans="1:9" x14ac:dyDescent="0.3">
      <c r="A84" s="22"/>
      <c r="B84" s="22"/>
      <c r="C84" s="23"/>
      <c r="D84" s="30"/>
      <c r="E84" s="31"/>
      <c r="F84" s="25"/>
      <c r="G84" s="26" t="str">
        <f t="shared" si="4"/>
        <v/>
      </c>
      <c r="H84" s="27"/>
      <c r="I84" s="28" t="str">
        <f t="shared" si="5"/>
        <v/>
      </c>
    </row>
    <row r="85" spans="1:9" x14ac:dyDescent="0.3">
      <c r="A85" s="22"/>
      <c r="B85" s="22"/>
      <c r="C85" s="23"/>
      <c r="D85" s="30"/>
      <c r="E85" s="31"/>
      <c r="F85" s="25"/>
      <c r="G85" s="26" t="str">
        <f t="shared" si="4"/>
        <v/>
      </c>
      <c r="H85" s="27"/>
      <c r="I85" s="28" t="str">
        <f t="shared" si="5"/>
        <v/>
      </c>
    </row>
    <row r="86" spans="1:9" x14ac:dyDescent="0.3">
      <c r="A86" s="22"/>
      <c r="B86" s="22"/>
      <c r="C86" s="23"/>
      <c r="D86" s="30"/>
      <c r="E86" s="31"/>
      <c r="F86" s="25"/>
      <c r="G86" s="26" t="str">
        <f t="shared" si="4"/>
        <v/>
      </c>
      <c r="H86" s="27"/>
      <c r="I86" s="28" t="str">
        <f t="shared" si="5"/>
        <v/>
      </c>
    </row>
    <row r="87" spans="1:9" x14ac:dyDescent="0.3">
      <c r="A87" s="22"/>
      <c r="B87" s="22"/>
      <c r="C87" s="23"/>
      <c r="D87" s="30"/>
      <c r="E87" s="31"/>
      <c r="F87" s="25"/>
      <c r="G87" s="26" t="str">
        <f t="shared" si="4"/>
        <v/>
      </c>
      <c r="H87" s="27"/>
      <c r="I87" s="28" t="str">
        <f t="shared" si="5"/>
        <v/>
      </c>
    </row>
    <row r="88" spans="1:9" x14ac:dyDescent="0.3">
      <c r="A88" s="22"/>
      <c r="B88" s="22"/>
      <c r="C88" s="23"/>
      <c r="D88" s="30"/>
      <c r="E88" s="31"/>
      <c r="F88" s="25"/>
      <c r="G88" s="26" t="str">
        <f t="shared" si="4"/>
        <v/>
      </c>
      <c r="H88" s="27"/>
      <c r="I88" s="28" t="str">
        <f t="shared" si="5"/>
        <v/>
      </c>
    </row>
    <row r="89" spans="1:9" x14ac:dyDescent="0.3">
      <c r="A89" s="22"/>
      <c r="B89" s="22"/>
      <c r="C89" s="23"/>
      <c r="D89" s="30"/>
      <c r="E89" s="31"/>
      <c r="F89" s="25"/>
      <c r="G89" s="26" t="str">
        <f t="shared" si="4"/>
        <v/>
      </c>
      <c r="H89" s="27"/>
      <c r="I89" s="28" t="str">
        <f t="shared" si="5"/>
        <v/>
      </c>
    </row>
    <row r="90" spans="1:9" x14ac:dyDescent="0.3">
      <c r="A90" s="22"/>
      <c r="B90" s="22"/>
      <c r="C90" s="23"/>
      <c r="D90" s="30"/>
      <c r="E90" s="31"/>
      <c r="F90" s="25"/>
      <c r="G90" s="26" t="str">
        <f t="shared" si="4"/>
        <v/>
      </c>
      <c r="H90" s="27"/>
      <c r="I90" s="28" t="str">
        <f t="shared" si="5"/>
        <v/>
      </c>
    </row>
    <row r="91" spans="1:9" x14ac:dyDescent="0.3">
      <c r="A91" s="22"/>
      <c r="B91" s="22"/>
      <c r="C91" s="23"/>
      <c r="D91" s="30"/>
      <c r="E91" s="31"/>
      <c r="F91" s="25"/>
      <c r="G91" s="26" t="str">
        <f t="shared" si="4"/>
        <v/>
      </c>
      <c r="H91" s="27"/>
      <c r="I91" s="28" t="str">
        <f t="shared" si="5"/>
        <v/>
      </c>
    </row>
    <row r="92" spans="1:9" x14ac:dyDescent="0.3">
      <c r="A92" s="22"/>
      <c r="B92" s="22"/>
      <c r="C92" s="23"/>
      <c r="D92" s="30"/>
      <c r="E92" s="31"/>
      <c r="F92" s="25"/>
      <c r="G92" s="26" t="str">
        <f t="shared" si="4"/>
        <v/>
      </c>
      <c r="H92" s="27"/>
      <c r="I92" s="28" t="str">
        <f t="shared" si="5"/>
        <v/>
      </c>
    </row>
    <row r="93" spans="1:9" x14ac:dyDescent="0.3">
      <c r="A93" s="22"/>
      <c r="B93" s="22"/>
      <c r="C93" s="23"/>
      <c r="D93" s="30"/>
      <c r="E93" s="31"/>
      <c r="F93" s="25"/>
      <c r="G93" s="26" t="str">
        <f t="shared" si="4"/>
        <v/>
      </c>
      <c r="H93" s="27"/>
      <c r="I93" s="28" t="str">
        <f t="shared" si="5"/>
        <v/>
      </c>
    </row>
    <row r="94" spans="1:9" x14ac:dyDescent="0.3">
      <c r="A94" s="22"/>
      <c r="B94" s="22"/>
      <c r="C94" s="23"/>
      <c r="D94" s="30"/>
      <c r="E94" s="31"/>
      <c r="F94" s="25"/>
      <c r="G94" s="26" t="str">
        <f t="shared" si="4"/>
        <v/>
      </c>
      <c r="H94" s="27"/>
      <c r="I94" s="28" t="str">
        <f t="shared" si="5"/>
        <v/>
      </c>
    </row>
    <row r="95" spans="1:9" x14ac:dyDescent="0.3">
      <c r="A95" s="22"/>
      <c r="B95" s="22"/>
      <c r="C95" s="23"/>
      <c r="D95" s="30"/>
      <c r="E95" s="31"/>
      <c r="F95" s="25"/>
      <c r="G95" s="26" t="str">
        <f t="shared" si="4"/>
        <v/>
      </c>
      <c r="H95" s="27"/>
      <c r="I95" s="28" t="str">
        <f t="shared" si="5"/>
        <v/>
      </c>
    </row>
    <row r="96" spans="1:9" x14ac:dyDescent="0.3">
      <c r="A96" s="22"/>
      <c r="B96" s="22"/>
      <c r="C96" s="23"/>
      <c r="D96" s="30"/>
      <c r="E96" s="31"/>
      <c r="F96" s="25"/>
      <c r="G96" s="26" t="str">
        <f t="shared" si="4"/>
        <v/>
      </c>
      <c r="H96" s="27"/>
      <c r="I96" s="28" t="str">
        <f t="shared" si="5"/>
        <v/>
      </c>
    </row>
    <row r="97" spans="1:9" x14ac:dyDescent="0.3">
      <c r="A97" s="22"/>
      <c r="B97" s="22"/>
      <c r="C97" s="23"/>
      <c r="D97" s="30"/>
      <c r="E97" s="31"/>
      <c r="F97" s="25"/>
      <c r="G97" s="26" t="str">
        <f t="shared" si="4"/>
        <v/>
      </c>
      <c r="H97" s="27"/>
      <c r="I97" s="28" t="str">
        <f t="shared" si="5"/>
        <v/>
      </c>
    </row>
    <row r="98" spans="1:9" x14ac:dyDescent="0.3">
      <c r="A98" s="22"/>
      <c r="B98" s="22"/>
      <c r="C98" s="23"/>
      <c r="D98" s="30"/>
      <c r="E98" s="31"/>
      <c r="F98" s="25"/>
      <c r="G98" s="26" t="str">
        <f t="shared" si="4"/>
        <v/>
      </c>
      <c r="H98" s="27"/>
      <c r="I98" s="28" t="str">
        <f t="shared" si="5"/>
        <v/>
      </c>
    </row>
    <row r="99" spans="1:9" x14ac:dyDescent="0.3">
      <c r="A99" s="22"/>
      <c r="B99" s="22"/>
      <c r="C99" s="23"/>
      <c r="D99" s="30"/>
      <c r="E99" s="31"/>
      <c r="F99" s="25"/>
      <c r="G99" s="26" t="str">
        <f t="shared" si="4"/>
        <v/>
      </c>
      <c r="H99" s="27"/>
      <c r="I99" s="28" t="str">
        <f t="shared" si="5"/>
        <v/>
      </c>
    </row>
    <row r="100" spans="1:9" x14ac:dyDescent="0.3">
      <c r="A100" s="22"/>
      <c r="B100" s="22"/>
      <c r="C100" s="23"/>
      <c r="D100" s="30"/>
      <c r="E100" s="31"/>
      <c r="F100" s="25"/>
      <c r="G100" s="26" t="str">
        <f t="shared" si="4"/>
        <v/>
      </c>
      <c r="H100" s="27"/>
      <c r="I100" s="28" t="str">
        <f t="shared" si="5"/>
        <v/>
      </c>
    </row>
    <row r="101" spans="1:9" x14ac:dyDescent="0.3">
      <c r="A101" s="22"/>
      <c r="B101" s="22"/>
      <c r="C101" s="23"/>
      <c r="D101" s="30"/>
      <c r="E101" s="31"/>
      <c r="F101" s="25"/>
      <c r="G101" s="26" t="str">
        <f t="shared" si="4"/>
        <v/>
      </c>
      <c r="H101" s="27"/>
      <c r="I101" s="28" t="str">
        <f t="shared" si="5"/>
        <v/>
      </c>
    </row>
    <row r="102" spans="1:9" x14ac:dyDescent="0.3">
      <c r="A102" s="22"/>
      <c r="B102" s="22"/>
      <c r="C102" s="23"/>
      <c r="D102" s="30"/>
      <c r="E102" s="31"/>
      <c r="F102" s="25"/>
      <c r="G102" s="26" t="str">
        <f t="shared" si="4"/>
        <v/>
      </c>
      <c r="H102" s="27"/>
      <c r="I102" s="28" t="str">
        <f t="shared" si="5"/>
        <v/>
      </c>
    </row>
    <row r="103" spans="1:9" x14ac:dyDescent="0.3">
      <c r="A103" s="22"/>
      <c r="B103" s="22"/>
      <c r="C103" s="23"/>
      <c r="D103" s="30"/>
      <c r="E103" s="31"/>
      <c r="F103" s="25"/>
      <c r="G103" s="26" t="str">
        <f t="shared" si="4"/>
        <v/>
      </c>
      <c r="H103" s="27"/>
      <c r="I103" s="28" t="str">
        <f t="shared" si="5"/>
        <v/>
      </c>
    </row>
    <row r="104" spans="1:9" x14ac:dyDescent="0.3">
      <c r="A104" s="22"/>
      <c r="B104" s="22"/>
      <c r="C104" s="23"/>
      <c r="D104" s="30"/>
      <c r="E104" s="31"/>
      <c r="F104" s="25"/>
      <c r="G104" s="26" t="str">
        <f t="shared" si="4"/>
        <v/>
      </c>
      <c r="H104" s="27"/>
      <c r="I104" s="28" t="str">
        <f t="shared" si="5"/>
        <v/>
      </c>
    </row>
    <row r="105" spans="1:9" x14ac:dyDescent="0.3">
      <c r="A105" s="22"/>
      <c r="B105" s="22"/>
      <c r="C105" s="23"/>
      <c r="D105" s="30"/>
      <c r="E105" s="31"/>
      <c r="F105" s="25"/>
      <c r="G105" s="26" t="str">
        <f t="shared" si="4"/>
        <v/>
      </c>
      <c r="H105" s="27"/>
      <c r="I105" s="28" t="str">
        <f t="shared" si="5"/>
        <v/>
      </c>
    </row>
    <row r="106" spans="1:9" x14ac:dyDescent="0.3">
      <c r="A106" s="22"/>
      <c r="B106" s="22"/>
      <c r="C106" s="23"/>
      <c r="D106" s="30"/>
      <c r="E106" s="31"/>
      <c r="F106" s="25"/>
      <c r="G106" s="26" t="str">
        <f t="shared" si="4"/>
        <v/>
      </c>
      <c r="H106" s="27"/>
      <c r="I106" s="28" t="str">
        <f t="shared" si="5"/>
        <v/>
      </c>
    </row>
    <row r="107" spans="1:9" x14ac:dyDescent="0.3">
      <c r="A107" s="22"/>
      <c r="B107" s="22"/>
      <c r="C107" s="23"/>
      <c r="D107" s="30"/>
      <c r="E107" s="31"/>
      <c r="F107" s="25"/>
      <c r="G107" s="26" t="str">
        <f t="shared" si="4"/>
        <v/>
      </c>
      <c r="H107" s="27"/>
      <c r="I107" s="28" t="str">
        <f t="shared" si="5"/>
        <v/>
      </c>
    </row>
    <row r="108" spans="1:9" x14ac:dyDescent="0.3">
      <c r="A108" s="22"/>
      <c r="B108" s="22"/>
      <c r="C108" s="23"/>
      <c r="D108" s="30"/>
      <c r="E108" s="31"/>
      <c r="F108" s="25"/>
      <c r="G108" s="26" t="str">
        <f t="shared" si="4"/>
        <v/>
      </c>
      <c r="H108" s="27"/>
      <c r="I108" s="28" t="str">
        <f t="shared" si="5"/>
        <v/>
      </c>
    </row>
    <row r="109" spans="1:9" x14ac:dyDescent="0.3">
      <c r="A109" s="22"/>
      <c r="B109" s="22"/>
      <c r="C109" s="23"/>
      <c r="D109" s="30"/>
      <c r="E109" s="31"/>
      <c r="F109" s="25"/>
      <c r="G109" s="26" t="str">
        <f t="shared" si="4"/>
        <v/>
      </c>
      <c r="H109" s="27"/>
      <c r="I109" s="28" t="str">
        <f t="shared" si="5"/>
        <v/>
      </c>
    </row>
    <row r="110" spans="1:9" x14ac:dyDescent="0.3">
      <c r="A110" s="22"/>
      <c r="B110" s="22"/>
      <c r="C110" s="23"/>
      <c r="D110" s="30"/>
      <c r="E110" s="31"/>
      <c r="F110" s="25"/>
      <c r="G110" s="26" t="str">
        <f t="shared" si="4"/>
        <v/>
      </c>
      <c r="H110" s="27"/>
      <c r="I110" s="28" t="str">
        <f t="shared" si="5"/>
        <v/>
      </c>
    </row>
    <row r="111" spans="1:9" x14ac:dyDescent="0.3">
      <c r="A111" s="22"/>
      <c r="B111" s="22"/>
      <c r="C111" s="23"/>
      <c r="D111" s="30"/>
      <c r="E111" s="31"/>
      <c r="F111" s="25"/>
      <c r="G111" s="26" t="str">
        <f t="shared" si="4"/>
        <v/>
      </c>
      <c r="H111" s="27"/>
      <c r="I111" s="28" t="str">
        <f t="shared" si="5"/>
        <v/>
      </c>
    </row>
    <row r="112" spans="1:9" x14ac:dyDescent="0.3">
      <c r="A112" s="22"/>
      <c r="B112" s="22"/>
      <c r="C112" s="23"/>
      <c r="D112" s="30"/>
      <c r="E112" s="31"/>
      <c r="F112" s="25"/>
      <c r="G112" s="26" t="str">
        <f t="shared" si="4"/>
        <v/>
      </c>
      <c r="H112" s="27"/>
      <c r="I112" s="28" t="str">
        <f t="shared" si="5"/>
        <v/>
      </c>
    </row>
    <row r="113" spans="1:9" x14ac:dyDescent="0.3">
      <c r="A113" s="22"/>
      <c r="B113" s="22"/>
      <c r="C113" s="23"/>
      <c r="D113" s="30"/>
      <c r="E113" s="31"/>
      <c r="F113" s="25"/>
      <c r="G113" s="26" t="str">
        <f t="shared" si="4"/>
        <v/>
      </c>
      <c r="H113" s="27"/>
      <c r="I113" s="28" t="str">
        <f t="shared" si="5"/>
        <v/>
      </c>
    </row>
    <row r="114" spans="1:9" x14ac:dyDescent="0.3">
      <c r="A114" s="22"/>
      <c r="B114" s="22"/>
      <c r="C114" s="23"/>
      <c r="D114" s="30"/>
      <c r="E114" s="31"/>
      <c r="F114" s="25"/>
      <c r="G114" s="26" t="str">
        <f t="shared" si="4"/>
        <v/>
      </c>
      <c r="H114" s="27"/>
      <c r="I114" s="28" t="str">
        <f t="shared" si="5"/>
        <v/>
      </c>
    </row>
    <row r="115" spans="1:9" x14ac:dyDescent="0.3">
      <c r="A115" s="22"/>
      <c r="B115" s="22"/>
      <c r="C115" s="23"/>
      <c r="D115" s="30"/>
      <c r="E115" s="31"/>
      <c r="F115" s="25"/>
      <c r="G115" s="26" t="str">
        <f t="shared" si="4"/>
        <v/>
      </c>
      <c r="H115" s="27"/>
      <c r="I115" s="28" t="str">
        <f t="shared" si="5"/>
        <v/>
      </c>
    </row>
    <row r="116" spans="1:9" x14ac:dyDescent="0.3">
      <c r="A116" s="22"/>
      <c r="B116" s="22"/>
      <c r="C116" s="23"/>
      <c r="D116" s="30"/>
      <c r="E116" s="31"/>
      <c r="F116" s="25"/>
      <c r="G116" s="26" t="str">
        <f t="shared" si="4"/>
        <v/>
      </c>
      <c r="H116" s="27"/>
      <c r="I116" s="28" t="str">
        <f t="shared" si="5"/>
        <v/>
      </c>
    </row>
    <row r="117" spans="1:9" x14ac:dyDescent="0.3">
      <c r="A117" s="22"/>
      <c r="B117" s="22"/>
      <c r="C117" s="23"/>
      <c r="D117" s="30"/>
      <c r="E117" s="31"/>
      <c r="F117" s="25"/>
      <c r="G117" s="26" t="str">
        <f t="shared" si="4"/>
        <v/>
      </c>
      <c r="H117" s="27"/>
      <c r="I117" s="28" t="str">
        <f t="shared" si="5"/>
        <v/>
      </c>
    </row>
    <row r="118" spans="1:9" x14ac:dyDescent="0.3">
      <c r="A118" s="22"/>
      <c r="B118" s="22"/>
      <c r="C118" s="23"/>
      <c r="D118" s="30"/>
      <c r="E118" s="31"/>
      <c r="F118" s="25"/>
      <c r="G118" s="26" t="str">
        <f t="shared" si="4"/>
        <v/>
      </c>
      <c r="H118" s="27"/>
      <c r="I118" s="28" t="str">
        <f t="shared" si="5"/>
        <v/>
      </c>
    </row>
    <row r="119" spans="1:9" x14ac:dyDescent="0.3">
      <c r="A119" s="22"/>
      <c r="B119" s="22"/>
      <c r="C119" s="23"/>
      <c r="D119" s="30"/>
      <c r="E119" s="31"/>
      <c r="F119" s="25"/>
      <c r="G119" s="26" t="str">
        <f t="shared" si="4"/>
        <v/>
      </c>
      <c r="H119" s="27"/>
      <c r="I119" s="28" t="str">
        <f t="shared" si="5"/>
        <v/>
      </c>
    </row>
    <row r="120" spans="1:9" x14ac:dyDescent="0.3">
      <c r="A120" s="22"/>
      <c r="B120" s="22"/>
      <c r="C120" s="23"/>
      <c r="D120" s="30"/>
      <c r="E120" s="31"/>
      <c r="F120" s="25"/>
      <c r="G120" s="26" t="str">
        <f t="shared" si="4"/>
        <v/>
      </c>
      <c r="H120" s="27"/>
      <c r="I120" s="28" t="str">
        <f t="shared" si="5"/>
        <v/>
      </c>
    </row>
    <row r="121" spans="1:9" x14ac:dyDescent="0.3">
      <c r="A121" s="22"/>
      <c r="B121" s="22"/>
      <c r="C121" s="23"/>
      <c r="D121" s="30"/>
      <c r="E121" s="31"/>
      <c r="F121" s="25"/>
      <c r="G121" s="26" t="str">
        <f t="shared" si="4"/>
        <v/>
      </c>
      <c r="H121" s="27"/>
      <c r="I121" s="28" t="str">
        <f t="shared" si="5"/>
        <v/>
      </c>
    </row>
    <row r="122" spans="1:9" x14ac:dyDescent="0.3">
      <c r="A122" s="22"/>
      <c r="B122" s="22"/>
      <c r="C122" s="23"/>
      <c r="D122" s="30"/>
      <c r="E122" s="31"/>
      <c r="F122" s="25"/>
      <c r="G122" s="26" t="str">
        <f t="shared" si="4"/>
        <v/>
      </c>
      <c r="H122" s="27"/>
      <c r="I122" s="28" t="str">
        <f t="shared" si="5"/>
        <v/>
      </c>
    </row>
    <row r="123" spans="1:9" x14ac:dyDescent="0.3">
      <c r="A123" s="22"/>
      <c r="B123" s="22"/>
      <c r="C123" s="23"/>
      <c r="D123" s="30"/>
      <c r="E123" s="31"/>
      <c r="F123" s="25"/>
      <c r="G123" s="26" t="str">
        <f t="shared" si="4"/>
        <v/>
      </c>
      <c r="H123" s="27"/>
      <c r="I123" s="28" t="str">
        <f t="shared" si="5"/>
        <v/>
      </c>
    </row>
    <row r="124" spans="1:9" x14ac:dyDescent="0.3">
      <c r="A124" s="22"/>
      <c r="B124" s="22"/>
      <c r="C124" s="23"/>
      <c r="D124" s="30"/>
      <c r="E124" s="31"/>
      <c r="F124" s="25"/>
      <c r="G124" s="26" t="str">
        <f t="shared" si="4"/>
        <v/>
      </c>
      <c r="H124" s="27"/>
      <c r="I124" s="28" t="str">
        <f t="shared" si="5"/>
        <v/>
      </c>
    </row>
    <row r="125" spans="1:9" x14ac:dyDescent="0.3">
      <c r="A125" s="22"/>
      <c r="B125" s="22"/>
      <c r="C125" s="23"/>
      <c r="D125" s="30"/>
      <c r="E125" s="31"/>
      <c r="F125" s="25"/>
      <c r="G125" s="26" t="str">
        <f t="shared" si="4"/>
        <v/>
      </c>
      <c r="H125" s="27"/>
      <c r="I125" s="28" t="str">
        <f t="shared" si="5"/>
        <v/>
      </c>
    </row>
    <row r="126" spans="1:9" x14ac:dyDescent="0.3">
      <c r="A126" s="22"/>
      <c r="B126" s="22"/>
      <c r="C126" s="23"/>
      <c r="D126" s="30"/>
      <c r="E126" s="31"/>
      <c r="F126" s="25"/>
      <c r="G126" s="26" t="str">
        <f t="shared" si="4"/>
        <v/>
      </c>
      <c r="H126" s="27"/>
      <c r="I126" s="28" t="str">
        <f t="shared" si="5"/>
        <v/>
      </c>
    </row>
    <row r="127" spans="1:9" x14ac:dyDescent="0.3">
      <c r="A127" s="22"/>
      <c r="B127" s="22"/>
      <c r="C127" s="23"/>
      <c r="D127" s="30"/>
      <c r="E127" s="31"/>
      <c r="F127" s="25"/>
      <c r="G127" s="26" t="str">
        <f t="shared" si="4"/>
        <v/>
      </c>
      <c r="H127" s="27"/>
      <c r="I127" s="28" t="str">
        <f t="shared" si="5"/>
        <v/>
      </c>
    </row>
    <row r="128" spans="1:9" x14ac:dyDescent="0.3">
      <c r="A128" s="22"/>
      <c r="B128" s="22"/>
      <c r="C128" s="23"/>
      <c r="D128" s="30"/>
      <c r="E128" s="31"/>
      <c r="F128" s="25"/>
      <c r="G128" s="26" t="str">
        <f t="shared" si="4"/>
        <v/>
      </c>
      <c r="H128" s="27"/>
      <c r="I128" s="28" t="str">
        <f t="shared" si="5"/>
        <v/>
      </c>
    </row>
    <row r="129" spans="1:9" x14ac:dyDescent="0.3">
      <c r="A129" s="22"/>
      <c r="B129" s="22"/>
      <c r="C129" s="23"/>
      <c r="D129" s="30"/>
      <c r="E129" s="31"/>
      <c r="F129" s="25"/>
      <c r="G129" s="26" t="str">
        <f t="shared" si="4"/>
        <v/>
      </c>
      <c r="H129" s="27"/>
      <c r="I129" s="28" t="str">
        <f t="shared" si="5"/>
        <v/>
      </c>
    </row>
    <row r="130" spans="1:9" x14ac:dyDescent="0.3">
      <c r="A130" s="22"/>
      <c r="B130" s="22"/>
      <c r="C130" s="23"/>
      <c r="D130" s="30"/>
      <c r="E130" s="31"/>
      <c r="F130" s="25"/>
      <c r="G130" s="26" t="str">
        <f t="shared" si="4"/>
        <v/>
      </c>
      <c r="H130" s="27"/>
      <c r="I130" s="28" t="str">
        <f t="shared" si="5"/>
        <v/>
      </c>
    </row>
    <row r="131" spans="1:9" x14ac:dyDescent="0.3">
      <c r="A131" s="22"/>
      <c r="B131" s="22"/>
      <c r="C131" s="23"/>
      <c r="D131" s="30"/>
      <c r="E131" s="31"/>
      <c r="F131" s="25"/>
      <c r="G131" s="26" t="str">
        <f t="shared" si="4"/>
        <v/>
      </c>
      <c r="H131" s="27"/>
      <c r="I131" s="28" t="str">
        <f t="shared" si="5"/>
        <v/>
      </c>
    </row>
    <row r="132" spans="1:9" x14ac:dyDescent="0.3">
      <c r="A132" s="22"/>
      <c r="B132" s="22"/>
      <c r="C132" s="23"/>
      <c r="D132" s="30"/>
      <c r="E132" s="31"/>
      <c r="F132" s="25"/>
      <c r="G132" s="26" t="str">
        <f t="shared" si="4"/>
        <v/>
      </c>
      <c r="H132" s="27"/>
      <c r="I132" s="28" t="str">
        <f t="shared" si="5"/>
        <v/>
      </c>
    </row>
    <row r="133" spans="1:9" x14ac:dyDescent="0.3">
      <c r="A133" s="22"/>
      <c r="B133" s="22"/>
      <c r="C133" s="23"/>
      <c r="D133" s="30"/>
      <c r="E133" s="31"/>
      <c r="F133" s="25"/>
      <c r="G133" s="26" t="str">
        <f t="shared" si="4"/>
        <v/>
      </c>
      <c r="H133" s="27"/>
      <c r="I133" s="28" t="str">
        <f t="shared" si="5"/>
        <v/>
      </c>
    </row>
    <row r="134" spans="1:9" x14ac:dyDescent="0.3">
      <c r="A134" s="22"/>
      <c r="B134" s="22"/>
      <c r="C134" s="23"/>
      <c r="D134" s="30"/>
      <c r="E134" s="31"/>
      <c r="F134" s="25"/>
      <c r="G134" s="26" t="str">
        <f t="shared" si="4"/>
        <v/>
      </c>
      <c r="H134" s="27"/>
      <c r="I134" s="28" t="str">
        <f t="shared" si="5"/>
        <v/>
      </c>
    </row>
    <row r="135" spans="1:9" x14ac:dyDescent="0.3">
      <c r="A135" s="22"/>
      <c r="B135" s="22"/>
      <c r="C135" s="23"/>
      <c r="D135" s="30"/>
      <c r="E135" s="31"/>
      <c r="F135" s="25"/>
      <c r="G135" s="26" t="str">
        <f t="shared" si="4"/>
        <v/>
      </c>
      <c r="H135" s="27"/>
      <c r="I135" s="28" t="str">
        <f t="shared" si="5"/>
        <v/>
      </c>
    </row>
    <row r="136" spans="1:9" x14ac:dyDescent="0.3">
      <c r="A136" s="22"/>
      <c r="B136" s="22"/>
      <c r="C136" s="23"/>
      <c r="D136" s="30"/>
      <c r="E136" s="31"/>
      <c r="F136" s="25"/>
      <c r="G136" s="26" t="str">
        <f t="shared" si="4"/>
        <v/>
      </c>
      <c r="H136" s="27"/>
      <c r="I136" s="28" t="str">
        <f t="shared" si="5"/>
        <v/>
      </c>
    </row>
    <row r="137" spans="1:9" x14ac:dyDescent="0.3">
      <c r="A137" s="22"/>
      <c r="B137" s="22"/>
      <c r="C137" s="23"/>
      <c r="D137" s="30"/>
      <c r="E137" s="31"/>
      <c r="F137" s="25"/>
      <c r="G137" s="26" t="str">
        <f t="shared" si="4"/>
        <v/>
      </c>
      <c r="H137" s="27"/>
      <c r="I137" s="28" t="str">
        <f t="shared" si="5"/>
        <v/>
      </c>
    </row>
    <row r="138" spans="1:9" x14ac:dyDescent="0.3">
      <c r="A138" s="22"/>
      <c r="B138" s="22"/>
      <c r="C138" s="23"/>
      <c r="D138" s="30"/>
      <c r="E138" s="31"/>
      <c r="F138" s="25"/>
      <c r="G138" s="26" t="str">
        <f t="shared" si="4"/>
        <v/>
      </c>
      <c r="H138" s="27"/>
      <c r="I138" s="28" t="str">
        <f t="shared" si="5"/>
        <v/>
      </c>
    </row>
    <row r="139" spans="1:9" x14ac:dyDescent="0.3">
      <c r="A139" s="22"/>
      <c r="B139" s="22"/>
      <c r="C139" s="23"/>
      <c r="D139" s="30"/>
      <c r="E139" s="31"/>
      <c r="F139" s="25"/>
      <c r="G139" s="26" t="str">
        <f t="shared" si="4"/>
        <v/>
      </c>
      <c r="H139" s="27"/>
      <c r="I139" s="28" t="str">
        <f t="shared" si="5"/>
        <v/>
      </c>
    </row>
    <row r="140" spans="1:9" x14ac:dyDescent="0.3">
      <c r="A140" s="22"/>
      <c r="B140" s="22"/>
      <c r="C140" s="23"/>
      <c r="D140" s="30"/>
      <c r="E140" s="31"/>
      <c r="F140" s="25"/>
      <c r="G140" s="26" t="str">
        <f t="shared" si="4"/>
        <v/>
      </c>
      <c r="H140" s="27"/>
      <c r="I140" s="28" t="str">
        <f t="shared" si="5"/>
        <v/>
      </c>
    </row>
    <row r="141" spans="1:9" x14ac:dyDescent="0.3">
      <c r="A141" s="22"/>
      <c r="B141" s="22"/>
      <c r="C141" s="23"/>
      <c r="D141" s="30"/>
      <c r="E141" s="31"/>
      <c r="F141" s="25"/>
      <c r="G141" s="26" t="str">
        <f t="shared" si="4"/>
        <v/>
      </c>
      <c r="H141" s="27"/>
      <c r="I141" s="28" t="str">
        <f t="shared" si="5"/>
        <v/>
      </c>
    </row>
    <row r="142" spans="1:9" x14ac:dyDescent="0.3">
      <c r="A142" s="22"/>
      <c r="B142" s="22"/>
      <c r="C142" s="23"/>
      <c r="D142" s="30"/>
      <c r="E142" s="31"/>
      <c r="F142" s="25"/>
      <c r="G142" s="26" t="str">
        <f t="shared" ref="G142:G205" si="6">IF(E142="","",ROUND(E142*F142,2))</f>
        <v/>
      </c>
      <c r="H142" s="27"/>
      <c r="I142" s="28" t="str">
        <f t="shared" ref="I142:I205" si="7">IF(E142="","",ROUND(E142*H142,2))</f>
        <v/>
      </c>
    </row>
    <row r="143" spans="1:9" x14ac:dyDescent="0.3">
      <c r="A143" s="22"/>
      <c r="B143" s="22"/>
      <c r="C143" s="23"/>
      <c r="D143" s="30"/>
      <c r="E143" s="31"/>
      <c r="F143" s="25"/>
      <c r="G143" s="26" t="str">
        <f t="shared" si="6"/>
        <v/>
      </c>
      <c r="H143" s="27"/>
      <c r="I143" s="28" t="str">
        <f t="shared" si="7"/>
        <v/>
      </c>
    </row>
    <row r="144" spans="1:9" x14ac:dyDescent="0.3">
      <c r="A144" s="22"/>
      <c r="B144" s="22"/>
      <c r="C144" s="23"/>
      <c r="D144" s="30"/>
      <c r="E144" s="31"/>
      <c r="F144" s="25"/>
      <c r="G144" s="26" t="str">
        <f t="shared" si="6"/>
        <v/>
      </c>
      <c r="H144" s="27"/>
      <c r="I144" s="28" t="str">
        <f t="shared" si="7"/>
        <v/>
      </c>
    </row>
    <row r="145" spans="1:9" x14ac:dyDescent="0.3">
      <c r="A145" s="22"/>
      <c r="B145" s="22"/>
      <c r="C145" s="23"/>
      <c r="D145" s="30"/>
      <c r="E145" s="31"/>
      <c r="F145" s="25"/>
      <c r="G145" s="26" t="str">
        <f t="shared" si="6"/>
        <v/>
      </c>
      <c r="H145" s="27"/>
      <c r="I145" s="28" t="str">
        <f t="shared" si="7"/>
        <v/>
      </c>
    </row>
    <row r="146" spans="1:9" x14ac:dyDescent="0.3">
      <c r="A146" s="22"/>
      <c r="B146" s="22"/>
      <c r="C146" s="23"/>
      <c r="D146" s="30"/>
      <c r="E146" s="31"/>
      <c r="F146" s="25"/>
      <c r="G146" s="26" t="str">
        <f t="shared" si="6"/>
        <v/>
      </c>
      <c r="H146" s="27"/>
      <c r="I146" s="28" t="str">
        <f t="shared" si="7"/>
        <v/>
      </c>
    </row>
    <row r="147" spans="1:9" x14ac:dyDescent="0.3">
      <c r="A147" s="22"/>
      <c r="B147" s="22"/>
      <c r="C147" s="23"/>
      <c r="D147" s="30"/>
      <c r="E147" s="31"/>
      <c r="F147" s="25"/>
      <c r="G147" s="26" t="str">
        <f t="shared" si="6"/>
        <v/>
      </c>
      <c r="H147" s="27"/>
      <c r="I147" s="28" t="str">
        <f t="shared" si="7"/>
        <v/>
      </c>
    </row>
    <row r="148" spans="1:9" x14ac:dyDescent="0.3">
      <c r="A148" s="22"/>
      <c r="B148" s="22"/>
      <c r="C148" s="23"/>
      <c r="D148" s="30"/>
      <c r="E148" s="31"/>
      <c r="F148" s="25"/>
      <c r="G148" s="26" t="str">
        <f t="shared" si="6"/>
        <v/>
      </c>
      <c r="H148" s="27"/>
      <c r="I148" s="28" t="str">
        <f t="shared" si="7"/>
        <v/>
      </c>
    </row>
    <row r="149" spans="1:9" x14ac:dyDescent="0.3">
      <c r="A149" s="22"/>
      <c r="B149" s="22"/>
      <c r="C149" s="23"/>
      <c r="D149" s="30"/>
      <c r="E149" s="31"/>
      <c r="F149" s="25"/>
      <c r="G149" s="26" t="str">
        <f t="shared" si="6"/>
        <v/>
      </c>
      <c r="H149" s="27"/>
      <c r="I149" s="28" t="str">
        <f t="shared" si="7"/>
        <v/>
      </c>
    </row>
    <row r="150" spans="1:9" x14ac:dyDescent="0.3">
      <c r="A150" s="22"/>
      <c r="B150" s="22"/>
      <c r="C150" s="23"/>
      <c r="D150" s="30"/>
      <c r="E150" s="31"/>
      <c r="F150" s="25"/>
      <c r="G150" s="26" t="str">
        <f t="shared" si="6"/>
        <v/>
      </c>
      <c r="H150" s="27"/>
      <c r="I150" s="28" t="str">
        <f t="shared" si="7"/>
        <v/>
      </c>
    </row>
    <row r="151" spans="1:9" x14ac:dyDescent="0.3">
      <c r="A151" s="22"/>
      <c r="B151" s="22"/>
      <c r="C151" s="23"/>
      <c r="D151" s="30"/>
      <c r="E151" s="31"/>
      <c r="F151" s="25"/>
      <c r="G151" s="26" t="str">
        <f t="shared" si="6"/>
        <v/>
      </c>
      <c r="H151" s="27"/>
      <c r="I151" s="28" t="str">
        <f t="shared" si="7"/>
        <v/>
      </c>
    </row>
    <row r="152" spans="1:9" x14ac:dyDescent="0.3">
      <c r="A152" s="22"/>
      <c r="B152" s="22"/>
      <c r="C152" s="23"/>
      <c r="D152" s="30"/>
      <c r="E152" s="31"/>
      <c r="F152" s="25"/>
      <c r="G152" s="26" t="str">
        <f t="shared" si="6"/>
        <v/>
      </c>
      <c r="H152" s="27"/>
      <c r="I152" s="28" t="str">
        <f t="shared" si="7"/>
        <v/>
      </c>
    </row>
    <row r="153" spans="1:9" x14ac:dyDescent="0.3">
      <c r="A153" s="22"/>
      <c r="B153" s="22"/>
      <c r="C153" s="23"/>
      <c r="D153" s="30"/>
      <c r="E153" s="31"/>
      <c r="F153" s="25"/>
      <c r="G153" s="26" t="str">
        <f t="shared" si="6"/>
        <v/>
      </c>
      <c r="H153" s="27"/>
      <c r="I153" s="28" t="str">
        <f t="shared" si="7"/>
        <v/>
      </c>
    </row>
    <row r="154" spans="1:9" x14ac:dyDescent="0.3">
      <c r="A154" s="22"/>
      <c r="B154" s="22"/>
      <c r="C154" s="23"/>
      <c r="D154" s="30"/>
      <c r="E154" s="31"/>
      <c r="F154" s="25"/>
      <c r="G154" s="26" t="str">
        <f t="shared" si="6"/>
        <v/>
      </c>
      <c r="H154" s="27"/>
      <c r="I154" s="28" t="str">
        <f t="shared" si="7"/>
        <v/>
      </c>
    </row>
    <row r="155" spans="1:9" x14ac:dyDescent="0.3">
      <c r="A155" s="22"/>
      <c r="B155" s="22"/>
      <c r="C155" s="23"/>
      <c r="D155" s="30"/>
      <c r="E155" s="31"/>
      <c r="F155" s="25"/>
      <c r="G155" s="26" t="str">
        <f t="shared" si="6"/>
        <v/>
      </c>
      <c r="H155" s="27"/>
      <c r="I155" s="28" t="str">
        <f t="shared" si="7"/>
        <v/>
      </c>
    </row>
    <row r="156" spans="1:9" x14ac:dyDescent="0.3">
      <c r="A156" s="22"/>
      <c r="B156" s="22"/>
      <c r="C156" s="23"/>
      <c r="D156" s="30"/>
      <c r="E156" s="31"/>
      <c r="F156" s="25"/>
      <c r="G156" s="26" t="str">
        <f t="shared" si="6"/>
        <v/>
      </c>
      <c r="H156" s="27"/>
      <c r="I156" s="28" t="str">
        <f t="shared" si="7"/>
        <v/>
      </c>
    </row>
    <row r="157" spans="1:9" x14ac:dyDescent="0.3">
      <c r="A157" s="22"/>
      <c r="B157" s="22"/>
      <c r="C157" s="23"/>
      <c r="D157" s="30"/>
      <c r="E157" s="31"/>
      <c r="F157" s="25"/>
      <c r="G157" s="26" t="str">
        <f t="shared" si="6"/>
        <v/>
      </c>
      <c r="H157" s="27"/>
      <c r="I157" s="28" t="str">
        <f t="shared" si="7"/>
        <v/>
      </c>
    </row>
    <row r="158" spans="1:9" x14ac:dyDescent="0.3">
      <c r="A158" s="22"/>
      <c r="B158" s="22"/>
      <c r="C158" s="23"/>
      <c r="D158" s="30"/>
      <c r="E158" s="31"/>
      <c r="F158" s="25"/>
      <c r="G158" s="26" t="str">
        <f t="shared" si="6"/>
        <v/>
      </c>
      <c r="H158" s="27"/>
      <c r="I158" s="28" t="str">
        <f t="shared" si="7"/>
        <v/>
      </c>
    </row>
    <row r="159" spans="1:9" x14ac:dyDescent="0.3">
      <c r="A159" s="22"/>
      <c r="B159" s="22"/>
      <c r="C159" s="23"/>
      <c r="D159" s="30"/>
      <c r="E159" s="31"/>
      <c r="F159" s="25"/>
      <c r="G159" s="26" t="str">
        <f t="shared" si="6"/>
        <v/>
      </c>
      <c r="H159" s="27"/>
      <c r="I159" s="28" t="str">
        <f t="shared" si="7"/>
        <v/>
      </c>
    </row>
    <row r="160" spans="1:9" x14ac:dyDescent="0.3">
      <c r="A160" s="22"/>
      <c r="B160" s="22"/>
      <c r="C160" s="23"/>
      <c r="D160" s="30"/>
      <c r="E160" s="31"/>
      <c r="F160" s="25"/>
      <c r="G160" s="26" t="str">
        <f t="shared" si="6"/>
        <v/>
      </c>
      <c r="H160" s="27"/>
      <c r="I160" s="28" t="str">
        <f t="shared" si="7"/>
        <v/>
      </c>
    </row>
    <row r="161" spans="1:9" x14ac:dyDescent="0.3">
      <c r="A161" s="22"/>
      <c r="B161" s="22"/>
      <c r="C161" s="23"/>
      <c r="D161" s="30"/>
      <c r="E161" s="31"/>
      <c r="F161" s="25"/>
      <c r="G161" s="26" t="str">
        <f t="shared" si="6"/>
        <v/>
      </c>
      <c r="H161" s="27"/>
      <c r="I161" s="28" t="str">
        <f t="shared" si="7"/>
        <v/>
      </c>
    </row>
    <row r="162" spans="1:9" x14ac:dyDescent="0.3">
      <c r="A162" s="22"/>
      <c r="B162" s="22"/>
      <c r="C162" s="23"/>
      <c r="D162" s="30"/>
      <c r="E162" s="31"/>
      <c r="F162" s="25"/>
      <c r="G162" s="26" t="str">
        <f t="shared" si="6"/>
        <v/>
      </c>
      <c r="H162" s="27"/>
      <c r="I162" s="28" t="str">
        <f t="shared" si="7"/>
        <v/>
      </c>
    </row>
    <row r="163" spans="1:9" x14ac:dyDescent="0.3">
      <c r="A163" s="22"/>
      <c r="B163" s="22"/>
      <c r="C163" s="23"/>
      <c r="D163" s="30"/>
      <c r="E163" s="31"/>
      <c r="F163" s="25"/>
      <c r="G163" s="26" t="str">
        <f t="shared" si="6"/>
        <v/>
      </c>
      <c r="H163" s="27"/>
      <c r="I163" s="28" t="str">
        <f t="shared" si="7"/>
        <v/>
      </c>
    </row>
    <row r="164" spans="1:9" x14ac:dyDescent="0.3">
      <c r="A164" s="22"/>
      <c r="B164" s="22"/>
      <c r="C164" s="23"/>
      <c r="D164" s="30"/>
      <c r="E164" s="31"/>
      <c r="F164" s="25"/>
      <c r="G164" s="26" t="str">
        <f t="shared" si="6"/>
        <v/>
      </c>
      <c r="H164" s="27"/>
      <c r="I164" s="28" t="str">
        <f t="shared" si="7"/>
        <v/>
      </c>
    </row>
    <row r="165" spans="1:9" x14ac:dyDescent="0.3">
      <c r="A165" s="22"/>
      <c r="B165" s="22"/>
      <c r="C165" s="23"/>
      <c r="D165" s="30"/>
      <c r="E165" s="31"/>
      <c r="F165" s="25"/>
      <c r="G165" s="26" t="str">
        <f t="shared" si="6"/>
        <v/>
      </c>
      <c r="H165" s="27"/>
      <c r="I165" s="28" t="str">
        <f t="shared" si="7"/>
        <v/>
      </c>
    </row>
    <row r="166" spans="1:9" x14ac:dyDescent="0.3">
      <c r="A166" s="22"/>
      <c r="B166" s="22"/>
      <c r="C166" s="23"/>
      <c r="D166" s="30"/>
      <c r="E166" s="31"/>
      <c r="F166" s="25"/>
      <c r="G166" s="26" t="str">
        <f t="shared" si="6"/>
        <v/>
      </c>
      <c r="H166" s="27"/>
      <c r="I166" s="28" t="str">
        <f t="shared" si="7"/>
        <v/>
      </c>
    </row>
    <row r="167" spans="1:9" x14ac:dyDescent="0.3">
      <c r="A167" s="22"/>
      <c r="B167" s="22"/>
      <c r="C167" s="23"/>
      <c r="D167" s="30"/>
      <c r="E167" s="31"/>
      <c r="F167" s="25"/>
      <c r="G167" s="26" t="str">
        <f t="shared" si="6"/>
        <v/>
      </c>
      <c r="H167" s="27"/>
      <c r="I167" s="28" t="str">
        <f t="shared" si="7"/>
        <v/>
      </c>
    </row>
    <row r="168" spans="1:9" x14ac:dyDescent="0.3">
      <c r="A168" s="22"/>
      <c r="B168" s="22"/>
      <c r="C168" s="23"/>
      <c r="D168" s="30"/>
      <c r="E168" s="31"/>
      <c r="F168" s="25"/>
      <c r="G168" s="26" t="str">
        <f t="shared" si="6"/>
        <v/>
      </c>
      <c r="H168" s="27"/>
      <c r="I168" s="28" t="str">
        <f t="shared" si="7"/>
        <v/>
      </c>
    </row>
    <row r="169" spans="1:9" x14ac:dyDescent="0.3">
      <c r="A169" s="22"/>
      <c r="B169" s="22"/>
      <c r="C169" s="23"/>
      <c r="D169" s="30"/>
      <c r="E169" s="31"/>
      <c r="F169" s="25"/>
      <c r="G169" s="26" t="str">
        <f t="shared" si="6"/>
        <v/>
      </c>
      <c r="H169" s="27"/>
      <c r="I169" s="28" t="str">
        <f t="shared" si="7"/>
        <v/>
      </c>
    </row>
    <row r="170" spans="1:9" x14ac:dyDescent="0.3">
      <c r="A170" s="22"/>
      <c r="B170" s="22"/>
      <c r="C170" s="23"/>
      <c r="D170" s="30"/>
      <c r="E170" s="31"/>
      <c r="F170" s="25"/>
      <c r="G170" s="26" t="str">
        <f t="shared" si="6"/>
        <v/>
      </c>
      <c r="H170" s="27"/>
      <c r="I170" s="28" t="str">
        <f t="shared" si="7"/>
        <v/>
      </c>
    </row>
    <row r="171" spans="1:9" x14ac:dyDescent="0.3">
      <c r="A171" s="22"/>
      <c r="B171" s="22"/>
      <c r="C171" s="23"/>
      <c r="D171" s="30"/>
      <c r="E171" s="31"/>
      <c r="F171" s="25"/>
      <c r="G171" s="26" t="str">
        <f t="shared" si="6"/>
        <v/>
      </c>
      <c r="H171" s="27"/>
      <c r="I171" s="28" t="str">
        <f t="shared" si="7"/>
        <v/>
      </c>
    </row>
    <row r="172" spans="1:9" x14ac:dyDescent="0.3">
      <c r="A172" s="22"/>
      <c r="B172" s="22"/>
      <c r="C172" s="23"/>
      <c r="D172" s="30"/>
      <c r="E172" s="31"/>
      <c r="F172" s="25"/>
      <c r="G172" s="26" t="str">
        <f t="shared" si="6"/>
        <v/>
      </c>
      <c r="H172" s="27"/>
      <c r="I172" s="28" t="str">
        <f t="shared" si="7"/>
        <v/>
      </c>
    </row>
    <row r="173" spans="1:9" x14ac:dyDescent="0.3">
      <c r="A173" s="22"/>
      <c r="B173" s="22"/>
      <c r="C173" s="23"/>
      <c r="D173" s="30"/>
      <c r="E173" s="31"/>
      <c r="F173" s="25"/>
      <c r="G173" s="26" t="str">
        <f t="shared" si="6"/>
        <v/>
      </c>
      <c r="H173" s="27"/>
      <c r="I173" s="28" t="str">
        <f t="shared" si="7"/>
        <v/>
      </c>
    </row>
    <row r="174" spans="1:9" x14ac:dyDescent="0.3">
      <c r="A174" s="22"/>
      <c r="B174" s="22"/>
      <c r="C174" s="23"/>
      <c r="D174" s="30"/>
      <c r="E174" s="31"/>
      <c r="F174" s="25"/>
      <c r="G174" s="26" t="str">
        <f t="shared" si="6"/>
        <v/>
      </c>
      <c r="H174" s="27"/>
      <c r="I174" s="28" t="str">
        <f t="shared" si="7"/>
        <v/>
      </c>
    </row>
    <row r="175" spans="1:9" x14ac:dyDescent="0.3">
      <c r="A175" s="22"/>
      <c r="B175" s="22"/>
      <c r="C175" s="23"/>
      <c r="D175" s="30"/>
      <c r="E175" s="31"/>
      <c r="F175" s="25"/>
      <c r="G175" s="26" t="str">
        <f t="shared" si="6"/>
        <v/>
      </c>
      <c r="H175" s="27"/>
      <c r="I175" s="28" t="str">
        <f t="shared" si="7"/>
        <v/>
      </c>
    </row>
    <row r="176" spans="1:9" x14ac:dyDescent="0.3">
      <c r="A176" s="22"/>
      <c r="B176" s="22"/>
      <c r="C176" s="23"/>
      <c r="D176" s="30"/>
      <c r="E176" s="31"/>
      <c r="F176" s="25"/>
      <c r="G176" s="26" t="str">
        <f t="shared" si="6"/>
        <v/>
      </c>
      <c r="H176" s="27"/>
      <c r="I176" s="28" t="str">
        <f t="shared" si="7"/>
        <v/>
      </c>
    </row>
    <row r="177" spans="1:9" x14ac:dyDescent="0.3">
      <c r="A177" s="22"/>
      <c r="B177" s="22"/>
      <c r="C177" s="23"/>
      <c r="D177" s="30"/>
      <c r="E177" s="31"/>
      <c r="F177" s="25"/>
      <c r="G177" s="26" t="str">
        <f t="shared" si="6"/>
        <v/>
      </c>
      <c r="H177" s="27"/>
      <c r="I177" s="28" t="str">
        <f t="shared" si="7"/>
        <v/>
      </c>
    </row>
    <row r="178" spans="1:9" x14ac:dyDescent="0.3">
      <c r="A178" s="22"/>
      <c r="B178" s="22"/>
      <c r="C178" s="23"/>
      <c r="D178" s="30"/>
      <c r="E178" s="31"/>
      <c r="F178" s="25"/>
      <c r="G178" s="26" t="str">
        <f t="shared" si="6"/>
        <v/>
      </c>
      <c r="H178" s="27"/>
      <c r="I178" s="28" t="str">
        <f t="shared" si="7"/>
        <v/>
      </c>
    </row>
    <row r="179" spans="1:9" x14ac:dyDescent="0.3">
      <c r="A179" s="22"/>
      <c r="B179" s="22"/>
      <c r="C179" s="23"/>
      <c r="D179" s="30"/>
      <c r="E179" s="31"/>
      <c r="F179" s="25"/>
      <c r="G179" s="26" t="str">
        <f t="shared" si="6"/>
        <v/>
      </c>
      <c r="H179" s="27"/>
      <c r="I179" s="28" t="str">
        <f t="shared" si="7"/>
        <v/>
      </c>
    </row>
    <row r="180" spans="1:9" x14ac:dyDescent="0.3">
      <c r="A180" s="22"/>
      <c r="B180" s="22"/>
      <c r="C180" s="23"/>
      <c r="D180" s="30"/>
      <c r="E180" s="31"/>
      <c r="F180" s="25"/>
      <c r="G180" s="26" t="str">
        <f t="shared" si="6"/>
        <v/>
      </c>
      <c r="H180" s="27"/>
      <c r="I180" s="28" t="str">
        <f t="shared" si="7"/>
        <v/>
      </c>
    </row>
    <row r="181" spans="1:9" x14ac:dyDescent="0.3">
      <c r="A181" s="22"/>
      <c r="B181" s="22"/>
      <c r="C181" s="23"/>
      <c r="D181" s="30"/>
      <c r="E181" s="31"/>
      <c r="F181" s="25"/>
      <c r="G181" s="26" t="str">
        <f t="shared" si="6"/>
        <v/>
      </c>
      <c r="H181" s="27"/>
      <c r="I181" s="28" t="str">
        <f t="shared" si="7"/>
        <v/>
      </c>
    </row>
    <row r="182" spans="1:9" x14ac:dyDescent="0.3">
      <c r="A182" s="22"/>
      <c r="B182" s="22"/>
      <c r="C182" s="23"/>
      <c r="D182" s="30"/>
      <c r="E182" s="31"/>
      <c r="F182" s="25"/>
      <c r="G182" s="26" t="str">
        <f t="shared" si="6"/>
        <v/>
      </c>
      <c r="H182" s="27"/>
      <c r="I182" s="28" t="str">
        <f t="shared" si="7"/>
        <v/>
      </c>
    </row>
    <row r="183" spans="1:9" x14ac:dyDescent="0.3">
      <c r="A183" s="22"/>
      <c r="B183" s="22"/>
      <c r="C183" s="23"/>
      <c r="D183" s="30"/>
      <c r="E183" s="31"/>
      <c r="F183" s="25"/>
      <c r="G183" s="26" t="str">
        <f t="shared" si="6"/>
        <v/>
      </c>
      <c r="H183" s="27"/>
      <c r="I183" s="28" t="str">
        <f t="shared" si="7"/>
        <v/>
      </c>
    </row>
    <row r="184" spans="1:9" x14ac:dyDescent="0.3">
      <c r="A184" s="22"/>
      <c r="B184" s="22"/>
      <c r="C184" s="23"/>
      <c r="D184" s="30"/>
      <c r="E184" s="31"/>
      <c r="F184" s="25"/>
      <c r="G184" s="26" t="str">
        <f t="shared" si="6"/>
        <v/>
      </c>
      <c r="H184" s="27"/>
      <c r="I184" s="28" t="str">
        <f t="shared" si="7"/>
        <v/>
      </c>
    </row>
    <row r="185" spans="1:9" x14ac:dyDescent="0.3">
      <c r="A185" s="22"/>
      <c r="B185" s="22"/>
      <c r="C185" s="23"/>
      <c r="D185" s="30"/>
      <c r="E185" s="31"/>
      <c r="F185" s="25"/>
      <c r="G185" s="26" t="str">
        <f t="shared" si="6"/>
        <v/>
      </c>
      <c r="H185" s="27"/>
      <c r="I185" s="28" t="str">
        <f t="shared" si="7"/>
        <v/>
      </c>
    </row>
    <row r="186" spans="1:9" x14ac:dyDescent="0.3">
      <c r="A186" s="22"/>
      <c r="B186" s="22"/>
      <c r="C186" s="23"/>
      <c r="D186" s="30"/>
      <c r="E186" s="31"/>
      <c r="F186" s="25"/>
      <c r="G186" s="26" t="str">
        <f t="shared" si="6"/>
        <v/>
      </c>
      <c r="H186" s="27"/>
      <c r="I186" s="28" t="str">
        <f t="shared" si="7"/>
        <v/>
      </c>
    </row>
    <row r="187" spans="1:9" x14ac:dyDescent="0.3">
      <c r="A187" s="22"/>
      <c r="B187" s="22"/>
      <c r="C187" s="23"/>
      <c r="D187" s="30"/>
      <c r="E187" s="31"/>
      <c r="F187" s="25"/>
      <c r="G187" s="26" t="str">
        <f t="shared" si="6"/>
        <v/>
      </c>
      <c r="H187" s="27"/>
      <c r="I187" s="28" t="str">
        <f t="shared" si="7"/>
        <v/>
      </c>
    </row>
    <row r="188" spans="1:9" x14ac:dyDescent="0.3">
      <c r="A188" s="22"/>
      <c r="B188" s="22"/>
      <c r="C188" s="23"/>
      <c r="D188" s="30"/>
      <c r="E188" s="31"/>
      <c r="F188" s="25"/>
      <c r="G188" s="26" t="str">
        <f t="shared" si="6"/>
        <v/>
      </c>
      <c r="H188" s="27"/>
      <c r="I188" s="28" t="str">
        <f t="shared" si="7"/>
        <v/>
      </c>
    </row>
    <row r="189" spans="1:9" x14ac:dyDescent="0.3">
      <c r="A189" s="22"/>
      <c r="B189" s="22"/>
      <c r="C189" s="23"/>
      <c r="D189" s="30"/>
      <c r="E189" s="31"/>
      <c r="F189" s="25"/>
      <c r="G189" s="26" t="str">
        <f t="shared" si="6"/>
        <v/>
      </c>
      <c r="H189" s="27"/>
      <c r="I189" s="28" t="str">
        <f t="shared" si="7"/>
        <v/>
      </c>
    </row>
    <row r="190" spans="1:9" x14ac:dyDescent="0.3">
      <c r="A190" s="22"/>
      <c r="B190" s="22"/>
      <c r="C190" s="23"/>
      <c r="D190" s="30"/>
      <c r="E190" s="31"/>
      <c r="F190" s="25"/>
      <c r="G190" s="26" t="str">
        <f t="shared" si="6"/>
        <v/>
      </c>
      <c r="H190" s="27"/>
      <c r="I190" s="28" t="str">
        <f t="shared" si="7"/>
        <v/>
      </c>
    </row>
    <row r="191" spans="1:9" x14ac:dyDescent="0.3">
      <c r="A191" s="22"/>
      <c r="B191" s="22"/>
      <c r="C191" s="23"/>
      <c r="D191" s="30"/>
      <c r="E191" s="31"/>
      <c r="F191" s="25"/>
      <c r="G191" s="26" t="str">
        <f t="shared" si="6"/>
        <v/>
      </c>
      <c r="H191" s="27"/>
      <c r="I191" s="28" t="str">
        <f t="shared" si="7"/>
        <v/>
      </c>
    </row>
    <row r="192" spans="1:9" x14ac:dyDescent="0.3">
      <c r="A192" s="22"/>
      <c r="B192" s="22"/>
      <c r="C192" s="23"/>
      <c r="D192" s="30"/>
      <c r="E192" s="31"/>
      <c r="F192" s="25"/>
      <c r="G192" s="26" t="str">
        <f t="shared" si="6"/>
        <v/>
      </c>
      <c r="H192" s="27"/>
      <c r="I192" s="28" t="str">
        <f t="shared" si="7"/>
        <v/>
      </c>
    </row>
    <row r="193" spans="1:9" x14ac:dyDescent="0.3">
      <c r="A193" s="22"/>
      <c r="B193" s="22"/>
      <c r="C193" s="23"/>
      <c r="D193" s="30"/>
      <c r="E193" s="31"/>
      <c r="F193" s="25"/>
      <c r="G193" s="26" t="str">
        <f t="shared" si="6"/>
        <v/>
      </c>
      <c r="H193" s="27"/>
      <c r="I193" s="28" t="str">
        <f t="shared" si="7"/>
        <v/>
      </c>
    </row>
    <row r="194" spans="1:9" x14ac:dyDescent="0.3">
      <c r="A194" s="22"/>
      <c r="B194" s="22"/>
      <c r="C194" s="23"/>
      <c r="D194" s="30"/>
      <c r="E194" s="31"/>
      <c r="F194" s="25"/>
      <c r="G194" s="26" t="str">
        <f t="shared" si="6"/>
        <v/>
      </c>
      <c r="H194" s="27"/>
      <c r="I194" s="28" t="str">
        <f t="shared" si="7"/>
        <v/>
      </c>
    </row>
    <row r="195" spans="1:9" x14ac:dyDescent="0.3">
      <c r="A195" s="22"/>
      <c r="B195" s="22"/>
      <c r="C195" s="23"/>
      <c r="D195" s="30"/>
      <c r="E195" s="31"/>
      <c r="F195" s="25"/>
      <c r="G195" s="26" t="str">
        <f t="shared" si="6"/>
        <v/>
      </c>
      <c r="H195" s="27"/>
      <c r="I195" s="28" t="str">
        <f t="shared" si="7"/>
        <v/>
      </c>
    </row>
    <row r="196" spans="1:9" x14ac:dyDescent="0.3">
      <c r="A196" s="22"/>
      <c r="B196" s="22"/>
      <c r="C196" s="23"/>
      <c r="D196" s="30"/>
      <c r="E196" s="31"/>
      <c r="F196" s="25"/>
      <c r="G196" s="26" t="str">
        <f t="shared" si="6"/>
        <v/>
      </c>
      <c r="H196" s="27"/>
      <c r="I196" s="28" t="str">
        <f t="shared" si="7"/>
        <v/>
      </c>
    </row>
    <row r="197" spans="1:9" x14ac:dyDescent="0.3">
      <c r="A197" s="22"/>
      <c r="B197" s="22"/>
      <c r="C197" s="23"/>
      <c r="D197" s="30"/>
      <c r="E197" s="31"/>
      <c r="F197" s="25"/>
      <c r="G197" s="26" t="str">
        <f t="shared" si="6"/>
        <v/>
      </c>
      <c r="H197" s="27"/>
      <c r="I197" s="28" t="str">
        <f t="shared" si="7"/>
        <v/>
      </c>
    </row>
    <row r="198" spans="1:9" x14ac:dyDescent="0.3">
      <c r="A198" s="22"/>
      <c r="B198" s="22"/>
      <c r="C198" s="23"/>
      <c r="D198" s="30"/>
      <c r="E198" s="31"/>
      <c r="F198" s="25"/>
      <c r="G198" s="26" t="str">
        <f t="shared" si="6"/>
        <v/>
      </c>
      <c r="H198" s="27"/>
      <c r="I198" s="28" t="str">
        <f t="shared" si="7"/>
        <v/>
      </c>
    </row>
    <row r="199" spans="1:9" x14ac:dyDescent="0.3">
      <c r="A199" s="22"/>
      <c r="B199" s="22"/>
      <c r="C199" s="23"/>
      <c r="D199" s="30"/>
      <c r="E199" s="31"/>
      <c r="F199" s="25"/>
      <c r="G199" s="26" t="str">
        <f t="shared" si="6"/>
        <v/>
      </c>
      <c r="H199" s="27"/>
      <c r="I199" s="28" t="str">
        <f t="shared" si="7"/>
        <v/>
      </c>
    </row>
    <row r="200" spans="1:9" x14ac:dyDescent="0.3">
      <c r="A200" s="22"/>
      <c r="B200" s="22"/>
      <c r="C200" s="23"/>
      <c r="D200" s="30"/>
      <c r="E200" s="31"/>
      <c r="F200" s="25"/>
      <c r="G200" s="26" t="str">
        <f t="shared" si="6"/>
        <v/>
      </c>
      <c r="H200" s="27"/>
      <c r="I200" s="28" t="str">
        <f t="shared" si="7"/>
        <v/>
      </c>
    </row>
    <row r="201" spans="1:9" x14ac:dyDescent="0.3">
      <c r="A201" s="22"/>
      <c r="B201" s="22"/>
      <c r="C201" s="23"/>
      <c r="D201" s="30"/>
      <c r="E201" s="31"/>
      <c r="F201" s="25"/>
      <c r="G201" s="26" t="str">
        <f t="shared" si="6"/>
        <v/>
      </c>
      <c r="H201" s="27"/>
      <c r="I201" s="28" t="str">
        <f t="shared" si="7"/>
        <v/>
      </c>
    </row>
    <row r="202" spans="1:9" x14ac:dyDescent="0.3">
      <c r="A202" s="22"/>
      <c r="B202" s="22"/>
      <c r="C202" s="23"/>
      <c r="D202" s="30"/>
      <c r="E202" s="31"/>
      <c r="F202" s="25"/>
      <c r="G202" s="26" t="str">
        <f t="shared" si="6"/>
        <v/>
      </c>
      <c r="H202" s="27"/>
      <c r="I202" s="28" t="str">
        <f t="shared" si="7"/>
        <v/>
      </c>
    </row>
    <row r="203" spans="1:9" x14ac:dyDescent="0.3">
      <c r="A203" s="22"/>
      <c r="B203" s="22"/>
      <c r="C203" s="23"/>
      <c r="D203" s="30"/>
      <c r="E203" s="31"/>
      <c r="F203" s="25"/>
      <c r="G203" s="26" t="str">
        <f t="shared" si="6"/>
        <v/>
      </c>
      <c r="H203" s="27"/>
      <c r="I203" s="28" t="str">
        <f t="shared" si="7"/>
        <v/>
      </c>
    </row>
    <row r="204" spans="1:9" x14ac:dyDescent="0.3">
      <c r="A204" s="22"/>
      <c r="B204" s="22"/>
      <c r="C204" s="23"/>
      <c r="D204" s="30"/>
      <c r="E204" s="31"/>
      <c r="F204" s="25"/>
      <c r="G204" s="26" t="str">
        <f t="shared" si="6"/>
        <v/>
      </c>
      <c r="H204" s="27"/>
      <c r="I204" s="28" t="str">
        <f t="shared" si="7"/>
        <v/>
      </c>
    </row>
    <row r="205" spans="1:9" x14ac:dyDescent="0.3">
      <c r="A205" s="22"/>
      <c r="B205" s="22"/>
      <c r="C205" s="23"/>
      <c r="D205" s="30"/>
      <c r="E205" s="31"/>
      <c r="F205" s="25"/>
      <c r="G205" s="26" t="str">
        <f t="shared" si="6"/>
        <v/>
      </c>
      <c r="H205" s="27"/>
      <c r="I205" s="28" t="str">
        <f t="shared" si="7"/>
        <v/>
      </c>
    </row>
    <row r="206" spans="1:9" x14ac:dyDescent="0.3">
      <c r="A206" s="22"/>
      <c r="B206" s="22"/>
      <c r="C206" s="23"/>
      <c r="D206" s="30"/>
      <c r="E206" s="31"/>
      <c r="F206" s="25"/>
      <c r="G206" s="26" t="str">
        <f t="shared" ref="G206:G269" si="8">IF(E206="","",ROUND(E206*F206,2))</f>
        <v/>
      </c>
      <c r="H206" s="27"/>
      <c r="I206" s="28" t="str">
        <f t="shared" ref="I206:I269" si="9">IF(E206="","",ROUND(E206*H206,2))</f>
        <v/>
      </c>
    </row>
    <row r="207" spans="1:9" x14ac:dyDescent="0.3">
      <c r="A207" s="22"/>
      <c r="B207" s="22"/>
      <c r="C207" s="23"/>
      <c r="D207" s="30"/>
      <c r="E207" s="31"/>
      <c r="F207" s="25"/>
      <c r="G207" s="26" t="str">
        <f t="shared" si="8"/>
        <v/>
      </c>
      <c r="H207" s="27"/>
      <c r="I207" s="28" t="str">
        <f t="shared" si="9"/>
        <v/>
      </c>
    </row>
    <row r="208" spans="1:9" x14ac:dyDescent="0.3">
      <c r="A208" s="22"/>
      <c r="B208" s="22"/>
      <c r="C208" s="23"/>
      <c r="D208" s="30"/>
      <c r="E208" s="31"/>
      <c r="F208" s="25"/>
      <c r="G208" s="26" t="str">
        <f t="shared" si="8"/>
        <v/>
      </c>
      <c r="H208" s="27"/>
      <c r="I208" s="28" t="str">
        <f t="shared" si="9"/>
        <v/>
      </c>
    </row>
    <row r="209" spans="1:9" x14ac:dyDescent="0.3">
      <c r="A209" s="22"/>
      <c r="B209" s="22"/>
      <c r="C209" s="23"/>
      <c r="D209" s="30"/>
      <c r="E209" s="31"/>
      <c r="F209" s="25"/>
      <c r="G209" s="26" t="str">
        <f t="shared" si="8"/>
        <v/>
      </c>
      <c r="H209" s="27"/>
      <c r="I209" s="28" t="str">
        <f t="shared" si="9"/>
        <v/>
      </c>
    </row>
    <row r="210" spans="1:9" x14ac:dyDescent="0.3">
      <c r="A210" s="22"/>
      <c r="B210" s="22"/>
      <c r="C210" s="23"/>
      <c r="D210" s="30"/>
      <c r="E210" s="31"/>
      <c r="F210" s="25"/>
      <c r="G210" s="26" t="str">
        <f t="shared" si="8"/>
        <v/>
      </c>
      <c r="H210" s="27"/>
      <c r="I210" s="28" t="str">
        <f t="shared" si="9"/>
        <v/>
      </c>
    </row>
    <row r="211" spans="1:9" x14ac:dyDescent="0.3">
      <c r="A211" s="22"/>
      <c r="B211" s="22"/>
      <c r="C211" s="23"/>
      <c r="D211" s="30"/>
      <c r="E211" s="31"/>
      <c r="F211" s="25"/>
      <c r="G211" s="26" t="str">
        <f t="shared" si="8"/>
        <v/>
      </c>
      <c r="H211" s="27"/>
      <c r="I211" s="28" t="str">
        <f t="shared" si="9"/>
        <v/>
      </c>
    </row>
    <row r="212" spans="1:9" x14ac:dyDescent="0.3">
      <c r="A212" s="22"/>
      <c r="B212" s="22"/>
      <c r="C212" s="23"/>
      <c r="D212" s="30"/>
      <c r="E212" s="31"/>
      <c r="F212" s="25"/>
      <c r="G212" s="26" t="str">
        <f t="shared" si="8"/>
        <v/>
      </c>
      <c r="H212" s="27"/>
      <c r="I212" s="28" t="str">
        <f t="shared" si="9"/>
        <v/>
      </c>
    </row>
    <row r="213" spans="1:9" x14ac:dyDescent="0.3">
      <c r="A213" s="22"/>
      <c r="B213" s="22"/>
      <c r="C213" s="23"/>
      <c r="D213" s="30"/>
      <c r="E213" s="31"/>
      <c r="F213" s="25"/>
      <c r="G213" s="26" t="str">
        <f t="shared" si="8"/>
        <v/>
      </c>
      <c r="H213" s="27"/>
      <c r="I213" s="28" t="str">
        <f t="shared" si="9"/>
        <v/>
      </c>
    </row>
    <row r="214" spans="1:9" x14ac:dyDescent="0.3">
      <c r="A214" s="22"/>
      <c r="B214" s="22"/>
      <c r="C214" s="23"/>
      <c r="D214" s="30"/>
      <c r="E214" s="31"/>
      <c r="F214" s="25"/>
      <c r="G214" s="26" t="str">
        <f t="shared" si="8"/>
        <v/>
      </c>
      <c r="H214" s="27"/>
      <c r="I214" s="28" t="str">
        <f t="shared" si="9"/>
        <v/>
      </c>
    </row>
    <row r="215" spans="1:9" x14ac:dyDescent="0.3">
      <c r="A215" s="22"/>
      <c r="B215" s="22"/>
      <c r="C215" s="23"/>
      <c r="D215" s="30"/>
      <c r="E215" s="31"/>
      <c r="F215" s="25"/>
      <c r="G215" s="26" t="str">
        <f t="shared" si="8"/>
        <v/>
      </c>
      <c r="H215" s="27"/>
      <c r="I215" s="28" t="str">
        <f t="shared" si="9"/>
        <v/>
      </c>
    </row>
    <row r="216" spans="1:9" x14ac:dyDescent="0.3">
      <c r="A216" s="22"/>
      <c r="B216" s="22"/>
      <c r="C216" s="23"/>
      <c r="D216" s="30"/>
      <c r="E216" s="31"/>
      <c r="F216" s="25"/>
      <c r="G216" s="26" t="str">
        <f t="shared" si="8"/>
        <v/>
      </c>
      <c r="H216" s="27"/>
      <c r="I216" s="28" t="str">
        <f t="shared" si="9"/>
        <v/>
      </c>
    </row>
    <row r="217" spans="1:9" x14ac:dyDescent="0.3">
      <c r="A217" s="22"/>
      <c r="B217" s="22"/>
      <c r="C217" s="23"/>
      <c r="D217" s="30"/>
      <c r="E217" s="31"/>
      <c r="F217" s="25"/>
      <c r="G217" s="26" t="str">
        <f t="shared" si="8"/>
        <v/>
      </c>
      <c r="H217" s="27"/>
      <c r="I217" s="28" t="str">
        <f t="shared" si="9"/>
        <v/>
      </c>
    </row>
    <row r="218" spans="1:9" x14ac:dyDescent="0.3">
      <c r="A218" s="22"/>
      <c r="B218" s="22"/>
      <c r="C218" s="23"/>
      <c r="D218" s="30"/>
      <c r="E218" s="31"/>
      <c r="F218" s="25"/>
      <c r="G218" s="26" t="str">
        <f t="shared" si="8"/>
        <v/>
      </c>
      <c r="H218" s="27"/>
      <c r="I218" s="28" t="str">
        <f t="shared" si="9"/>
        <v/>
      </c>
    </row>
    <row r="219" spans="1:9" x14ac:dyDescent="0.3">
      <c r="A219" s="22"/>
      <c r="B219" s="22"/>
      <c r="C219" s="23"/>
      <c r="D219" s="30"/>
      <c r="E219" s="31"/>
      <c r="F219" s="25"/>
      <c r="G219" s="26" t="str">
        <f t="shared" si="8"/>
        <v/>
      </c>
      <c r="H219" s="27"/>
      <c r="I219" s="28" t="str">
        <f t="shared" si="9"/>
        <v/>
      </c>
    </row>
    <row r="220" spans="1:9" x14ac:dyDescent="0.3">
      <c r="A220" s="22"/>
      <c r="B220" s="22"/>
      <c r="C220" s="23"/>
      <c r="D220" s="30"/>
      <c r="E220" s="31"/>
      <c r="F220" s="25"/>
      <c r="G220" s="26" t="str">
        <f t="shared" si="8"/>
        <v/>
      </c>
      <c r="H220" s="27"/>
      <c r="I220" s="28" t="str">
        <f t="shared" si="9"/>
        <v/>
      </c>
    </row>
    <row r="221" spans="1:9" x14ac:dyDescent="0.3">
      <c r="A221" s="22"/>
      <c r="B221" s="22"/>
      <c r="C221" s="23"/>
      <c r="D221" s="30"/>
      <c r="E221" s="31"/>
      <c r="F221" s="25"/>
      <c r="G221" s="26" t="str">
        <f t="shared" si="8"/>
        <v/>
      </c>
      <c r="H221" s="27"/>
      <c r="I221" s="28" t="str">
        <f t="shared" si="9"/>
        <v/>
      </c>
    </row>
    <row r="222" spans="1:9" x14ac:dyDescent="0.3">
      <c r="A222" s="22"/>
      <c r="B222" s="22"/>
      <c r="C222" s="23"/>
      <c r="D222" s="30"/>
      <c r="E222" s="31"/>
      <c r="F222" s="25"/>
      <c r="G222" s="26" t="str">
        <f t="shared" si="8"/>
        <v/>
      </c>
      <c r="H222" s="27"/>
      <c r="I222" s="28" t="str">
        <f t="shared" si="9"/>
        <v/>
      </c>
    </row>
    <row r="223" spans="1:9" x14ac:dyDescent="0.3">
      <c r="A223" s="22"/>
      <c r="B223" s="22"/>
      <c r="C223" s="23"/>
      <c r="D223" s="30"/>
      <c r="E223" s="31"/>
      <c r="F223" s="25"/>
      <c r="G223" s="26" t="str">
        <f t="shared" si="8"/>
        <v/>
      </c>
      <c r="H223" s="27"/>
      <c r="I223" s="28" t="str">
        <f t="shared" si="9"/>
        <v/>
      </c>
    </row>
    <row r="224" spans="1:9" x14ac:dyDescent="0.3">
      <c r="A224" s="22"/>
      <c r="B224" s="22"/>
      <c r="C224" s="23"/>
      <c r="D224" s="30"/>
      <c r="E224" s="31"/>
      <c r="F224" s="25"/>
      <c r="G224" s="26" t="str">
        <f t="shared" si="8"/>
        <v/>
      </c>
      <c r="H224" s="27"/>
      <c r="I224" s="28" t="str">
        <f t="shared" si="9"/>
        <v/>
      </c>
    </row>
    <row r="225" spans="1:9" x14ac:dyDescent="0.3">
      <c r="A225" s="22"/>
      <c r="B225" s="22"/>
      <c r="C225" s="23"/>
      <c r="D225" s="30"/>
      <c r="E225" s="31"/>
      <c r="F225" s="25"/>
      <c r="G225" s="26" t="str">
        <f t="shared" si="8"/>
        <v/>
      </c>
      <c r="H225" s="27"/>
      <c r="I225" s="28" t="str">
        <f t="shared" si="9"/>
        <v/>
      </c>
    </row>
    <row r="226" spans="1:9" x14ac:dyDescent="0.3">
      <c r="A226" s="22"/>
      <c r="B226" s="22"/>
      <c r="C226" s="23"/>
      <c r="D226" s="30"/>
      <c r="E226" s="31"/>
      <c r="F226" s="25"/>
      <c r="G226" s="26" t="str">
        <f t="shared" si="8"/>
        <v/>
      </c>
      <c r="H226" s="27"/>
      <c r="I226" s="28" t="str">
        <f t="shared" si="9"/>
        <v/>
      </c>
    </row>
    <row r="227" spans="1:9" x14ac:dyDescent="0.3">
      <c r="A227" s="22"/>
      <c r="B227" s="22"/>
      <c r="C227" s="23"/>
      <c r="D227" s="30"/>
      <c r="E227" s="31"/>
      <c r="F227" s="25"/>
      <c r="G227" s="26" t="str">
        <f t="shared" si="8"/>
        <v/>
      </c>
      <c r="H227" s="27"/>
      <c r="I227" s="28" t="str">
        <f t="shared" si="9"/>
        <v/>
      </c>
    </row>
    <row r="228" spans="1:9" x14ac:dyDescent="0.3">
      <c r="A228" s="22"/>
      <c r="B228" s="22"/>
      <c r="C228" s="23"/>
      <c r="D228" s="30"/>
      <c r="E228" s="31"/>
      <c r="F228" s="25"/>
      <c r="G228" s="26" t="str">
        <f t="shared" si="8"/>
        <v/>
      </c>
      <c r="H228" s="27"/>
      <c r="I228" s="28" t="str">
        <f t="shared" si="9"/>
        <v/>
      </c>
    </row>
    <row r="229" spans="1:9" x14ac:dyDescent="0.3">
      <c r="A229" s="22"/>
      <c r="B229" s="22"/>
      <c r="C229" s="23"/>
      <c r="D229" s="30"/>
      <c r="E229" s="31"/>
      <c r="F229" s="25"/>
      <c r="G229" s="26" t="str">
        <f t="shared" si="8"/>
        <v/>
      </c>
      <c r="H229" s="27"/>
      <c r="I229" s="28" t="str">
        <f t="shared" si="9"/>
        <v/>
      </c>
    </row>
    <row r="230" spans="1:9" x14ac:dyDescent="0.3">
      <c r="A230" s="22"/>
      <c r="B230" s="22"/>
      <c r="C230" s="23"/>
      <c r="D230" s="30"/>
      <c r="E230" s="31"/>
      <c r="F230" s="25"/>
      <c r="G230" s="26" t="str">
        <f t="shared" si="8"/>
        <v/>
      </c>
      <c r="H230" s="27"/>
      <c r="I230" s="28" t="str">
        <f t="shared" si="9"/>
        <v/>
      </c>
    </row>
    <row r="231" spans="1:9" x14ac:dyDescent="0.3">
      <c r="A231" s="22"/>
      <c r="B231" s="22"/>
      <c r="C231" s="23"/>
      <c r="D231" s="30"/>
      <c r="E231" s="31"/>
      <c r="F231" s="25"/>
      <c r="G231" s="26" t="str">
        <f t="shared" si="8"/>
        <v/>
      </c>
      <c r="H231" s="27"/>
      <c r="I231" s="28" t="str">
        <f t="shared" si="9"/>
        <v/>
      </c>
    </row>
    <row r="232" spans="1:9" x14ac:dyDescent="0.3">
      <c r="A232" s="22"/>
      <c r="B232" s="22"/>
      <c r="C232" s="23"/>
      <c r="D232" s="30"/>
      <c r="E232" s="31"/>
      <c r="F232" s="25"/>
      <c r="G232" s="26" t="str">
        <f t="shared" si="8"/>
        <v/>
      </c>
      <c r="H232" s="27"/>
      <c r="I232" s="28" t="str">
        <f t="shared" si="9"/>
        <v/>
      </c>
    </row>
    <row r="233" spans="1:9" x14ac:dyDescent="0.3">
      <c r="A233" s="22"/>
      <c r="B233" s="22"/>
      <c r="C233" s="23"/>
      <c r="D233" s="30"/>
      <c r="E233" s="31"/>
      <c r="F233" s="25"/>
      <c r="G233" s="26" t="str">
        <f t="shared" si="8"/>
        <v/>
      </c>
      <c r="H233" s="27"/>
      <c r="I233" s="28" t="str">
        <f t="shared" si="9"/>
        <v/>
      </c>
    </row>
    <row r="234" spans="1:9" x14ac:dyDescent="0.3">
      <c r="A234" s="22"/>
      <c r="B234" s="22"/>
      <c r="C234" s="23"/>
      <c r="D234" s="30"/>
      <c r="E234" s="31"/>
      <c r="F234" s="25"/>
      <c r="G234" s="26" t="str">
        <f t="shared" si="8"/>
        <v/>
      </c>
      <c r="H234" s="27"/>
      <c r="I234" s="28" t="str">
        <f t="shared" si="9"/>
        <v/>
      </c>
    </row>
    <row r="235" spans="1:9" x14ac:dyDescent="0.3">
      <c r="A235" s="22"/>
      <c r="B235" s="22"/>
      <c r="C235" s="23"/>
      <c r="D235" s="30"/>
      <c r="E235" s="31"/>
      <c r="F235" s="25"/>
      <c r="G235" s="26" t="str">
        <f t="shared" si="8"/>
        <v/>
      </c>
      <c r="H235" s="27"/>
      <c r="I235" s="28" t="str">
        <f t="shared" si="9"/>
        <v/>
      </c>
    </row>
    <row r="236" spans="1:9" x14ac:dyDescent="0.3">
      <c r="A236" s="22"/>
      <c r="B236" s="22"/>
      <c r="C236" s="23"/>
      <c r="D236" s="30"/>
      <c r="E236" s="31"/>
      <c r="F236" s="25"/>
      <c r="G236" s="26" t="str">
        <f t="shared" si="8"/>
        <v/>
      </c>
      <c r="H236" s="27"/>
      <c r="I236" s="28" t="str">
        <f t="shared" si="9"/>
        <v/>
      </c>
    </row>
    <row r="237" spans="1:9" x14ac:dyDescent="0.3">
      <c r="A237" s="22"/>
      <c r="B237" s="22"/>
      <c r="C237" s="23"/>
      <c r="D237" s="30"/>
      <c r="E237" s="31"/>
      <c r="F237" s="25"/>
      <c r="G237" s="26" t="str">
        <f t="shared" si="8"/>
        <v/>
      </c>
      <c r="H237" s="27"/>
      <c r="I237" s="28" t="str">
        <f t="shared" si="9"/>
        <v/>
      </c>
    </row>
    <row r="238" spans="1:9" x14ac:dyDescent="0.3">
      <c r="A238" s="22"/>
      <c r="B238" s="22"/>
      <c r="C238" s="23"/>
      <c r="D238" s="30"/>
      <c r="E238" s="31"/>
      <c r="F238" s="25"/>
      <c r="G238" s="26" t="str">
        <f t="shared" si="8"/>
        <v/>
      </c>
      <c r="H238" s="27"/>
      <c r="I238" s="28" t="str">
        <f t="shared" si="9"/>
        <v/>
      </c>
    </row>
    <row r="239" spans="1:9" x14ac:dyDescent="0.3">
      <c r="A239" s="22"/>
      <c r="B239" s="22"/>
      <c r="C239" s="23"/>
      <c r="D239" s="30"/>
      <c r="E239" s="31"/>
      <c r="F239" s="25"/>
      <c r="G239" s="26" t="str">
        <f t="shared" si="8"/>
        <v/>
      </c>
      <c r="H239" s="27"/>
      <c r="I239" s="28" t="str">
        <f t="shared" si="9"/>
        <v/>
      </c>
    </row>
    <row r="240" spans="1:9" x14ac:dyDescent="0.3">
      <c r="A240" s="22"/>
      <c r="B240" s="22"/>
      <c r="C240" s="23"/>
      <c r="D240" s="30"/>
      <c r="E240" s="31"/>
      <c r="F240" s="25"/>
      <c r="G240" s="26" t="str">
        <f t="shared" si="8"/>
        <v/>
      </c>
      <c r="H240" s="27"/>
      <c r="I240" s="28" t="str">
        <f t="shared" si="9"/>
        <v/>
      </c>
    </row>
    <row r="241" spans="1:9" x14ac:dyDescent="0.3">
      <c r="A241" s="22"/>
      <c r="B241" s="22"/>
      <c r="C241" s="23"/>
      <c r="D241" s="30"/>
      <c r="E241" s="31"/>
      <c r="F241" s="25"/>
      <c r="G241" s="26" t="str">
        <f t="shared" si="8"/>
        <v/>
      </c>
      <c r="H241" s="27"/>
      <c r="I241" s="28" t="str">
        <f t="shared" si="9"/>
        <v/>
      </c>
    </row>
    <row r="242" spans="1:9" x14ac:dyDescent="0.3">
      <c r="A242" s="22"/>
      <c r="B242" s="22"/>
      <c r="C242" s="23"/>
      <c r="D242" s="30"/>
      <c r="E242" s="31"/>
      <c r="F242" s="25"/>
      <c r="G242" s="26" t="str">
        <f t="shared" si="8"/>
        <v/>
      </c>
      <c r="H242" s="27"/>
      <c r="I242" s="28" t="str">
        <f t="shared" si="9"/>
        <v/>
      </c>
    </row>
    <row r="243" spans="1:9" x14ac:dyDescent="0.3">
      <c r="A243" s="22"/>
      <c r="B243" s="22"/>
      <c r="C243" s="23"/>
      <c r="D243" s="30"/>
      <c r="E243" s="31"/>
      <c r="F243" s="25"/>
      <c r="G243" s="26" t="str">
        <f t="shared" si="8"/>
        <v/>
      </c>
      <c r="H243" s="27"/>
      <c r="I243" s="28" t="str">
        <f t="shared" si="9"/>
        <v/>
      </c>
    </row>
    <row r="244" spans="1:9" x14ac:dyDescent="0.3">
      <c r="A244" s="22"/>
      <c r="B244" s="22"/>
      <c r="C244" s="23"/>
      <c r="D244" s="30"/>
      <c r="E244" s="31"/>
      <c r="F244" s="25"/>
      <c r="G244" s="26" t="str">
        <f t="shared" si="8"/>
        <v/>
      </c>
      <c r="H244" s="27"/>
      <c r="I244" s="28" t="str">
        <f t="shared" si="9"/>
        <v/>
      </c>
    </row>
    <row r="245" spans="1:9" x14ac:dyDescent="0.3">
      <c r="A245" s="22"/>
      <c r="B245" s="22"/>
      <c r="C245" s="23"/>
      <c r="D245" s="30"/>
      <c r="E245" s="31"/>
      <c r="F245" s="25"/>
      <c r="G245" s="26" t="str">
        <f t="shared" si="8"/>
        <v/>
      </c>
      <c r="H245" s="27"/>
      <c r="I245" s="28" t="str">
        <f t="shared" si="9"/>
        <v/>
      </c>
    </row>
    <row r="246" spans="1:9" x14ac:dyDescent="0.3">
      <c r="A246" s="22"/>
      <c r="B246" s="22"/>
      <c r="C246" s="23"/>
      <c r="D246" s="30"/>
      <c r="E246" s="31"/>
      <c r="F246" s="25"/>
      <c r="G246" s="26" t="str">
        <f t="shared" si="8"/>
        <v/>
      </c>
      <c r="H246" s="27"/>
      <c r="I246" s="28" t="str">
        <f t="shared" si="9"/>
        <v/>
      </c>
    </row>
    <row r="247" spans="1:9" x14ac:dyDescent="0.3">
      <c r="A247" s="22"/>
      <c r="B247" s="22"/>
      <c r="C247" s="23"/>
      <c r="D247" s="30"/>
      <c r="E247" s="31"/>
      <c r="F247" s="25"/>
      <c r="G247" s="26" t="str">
        <f t="shared" si="8"/>
        <v/>
      </c>
      <c r="H247" s="27"/>
      <c r="I247" s="28" t="str">
        <f t="shared" si="9"/>
        <v/>
      </c>
    </row>
    <row r="248" spans="1:9" x14ac:dyDescent="0.3">
      <c r="A248" s="22"/>
      <c r="B248" s="22"/>
      <c r="C248" s="23"/>
      <c r="D248" s="30"/>
      <c r="E248" s="31"/>
      <c r="F248" s="25"/>
      <c r="G248" s="26" t="str">
        <f t="shared" si="8"/>
        <v/>
      </c>
      <c r="H248" s="27"/>
      <c r="I248" s="28" t="str">
        <f t="shared" si="9"/>
        <v/>
      </c>
    </row>
    <row r="249" spans="1:9" x14ac:dyDescent="0.3">
      <c r="A249" s="22"/>
      <c r="B249" s="22"/>
      <c r="C249" s="23"/>
      <c r="D249" s="30"/>
      <c r="E249" s="31"/>
      <c r="F249" s="25"/>
      <c r="G249" s="26" t="str">
        <f t="shared" si="8"/>
        <v/>
      </c>
      <c r="H249" s="27"/>
      <c r="I249" s="28" t="str">
        <f t="shared" si="9"/>
        <v/>
      </c>
    </row>
    <row r="250" spans="1:9" x14ac:dyDescent="0.3">
      <c r="A250" s="22"/>
      <c r="B250" s="22"/>
      <c r="C250" s="23"/>
      <c r="D250" s="30"/>
      <c r="E250" s="31"/>
      <c r="F250" s="25"/>
      <c r="G250" s="26" t="str">
        <f t="shared" si="8"/>
        <v/>
      </c>
      <c r="H250" s="27"/>
      <c r="I250" s="28" t="str">
        <f t="shared" si="9"/>
        <v/>
      </c>
    </row>
    <row r="251" spans="1:9" x14ac:dyDescent="0.3">
      <c r="A251" s="22"/>
      <c r="B251" s="22"/>
      <c r="C251" s="23"/>
      <c r="D251" s="30"/>
      <c r="E251" s="31"/>
      <c r="F251" s="25"/>
      <c r="G251" s="26" t="str">
        <f t="shared" si="8"/>
        <v/>
      </c>
      <c r="H251" s="27"/>
      <c r="I251" s="28" t="str">
        <f t="shared" si="9"/>
        <v/>
      </c>
    </row>
    <row r="252" spans="1:9" x14ac:dyDescent="0.3">
      <c r="A252" s="22"/>
      <c r="B252" s="22"/>
      <c r="C252" s="23"/>
      <c r="D252" s="30"/>
      <c r="E252" s="31"/>
      <c r="F252" s="25"/>
      <c r="G252" s="26" t="str">
        <f t="shared" si="8"/>
        <v/>
      </c>
      <c r="H252" s="27"/>
      <c r="I252" s="28" t="str">
        <f t="shared" si="9"/>
        <v/>
      </c>
    </row>
    <row r="253" spans="1:9" x14ac:dyDescent="0.3">
      <c r="A253" s="22"/>
      <c r="B253" s="22"/>
      <c r="C253" s="23"/>
      <c r="D253" s="30"/>
      <c r="E253" s="31"/>
      <c r="F253" s="25"/>
      <c r="G253" s="26" t="str">
        <f t="shared" si="8"/>
        <v/>
      </c>
      <c r="H253" s="27"/>
      <c r="I253" s="28" t="str">
        <f t="shared" si="9"/>
        <v/>
      </c>
    </row>
    <row r="254" spans="1:9" x14ac:dyDescent="0.3">
      <c r="A254" s="22"/>
      <c r="B254" s="22"/>
      <c r="C254" s="23"/>
      <c r="D254" s="30"/>
      <c r="E254" s="31"/>
      <c r="F254" s="25"/>
      <c r="G254" s="26" t="str">
        <f t="shared" si="8"/>
        <v/>
      </c>
      <c r="H254" s="27"/>
      <c r="I254" s="28" t="str">
        <f t="shared" si="9"/>
        <v/>
      </c>
    </row>
    <row r="255" spans="1:9" x14ac:dyDescent="0.3">
      <c r="A255" s="22"/>
      <c r="B255" s="22"/>
      <c r="C255" s="23"/>
      <c r="D255" s="30"/>
      <c r="E255" s="31"/>
      <c r="F255" s="25"/>
      <c r="G255" s="26" t="str">
        <f t="shared" si="8"/>
        <v/>
      </c>
      <c r="H255" s="27"/>
      <c r="I255" s="28" t="str">
        <f t="shared" si="9"/>
        <v/>
      </c>
    </row>
    <row r="256" spans="1:9" x14ac:dyDescent="0.3">
      <c r="A256" s="22"/>
      <c r="B256" s="22"/>
      <c r="C256" s="23"/>
      <c r="D256" s="30"/>
      <c r="E256" s="31"/>
      <c r="F256" s="25"/>
      <c r="G256" s="26" t="str">
        <f t="shared" si="8"/>
        <v/>
      </c>
      <c r="H256" s="27"/>
      <c r="I256" s="28" t="str">
        <f t="shared" si="9"/>
        <v/>
      </c>
    </row>
    <row r="257" spans="1:9" x14ac:dyDescent="0.3">
      <c r="A257" s="22"/>
      <c r="B257" s="22"/>
      <c r="C257" s="23"/>
      <c r="D257" s="30"/>
      <c r="E257" s="31"/>
      <c r="F257" s="25"/>
      <c r="G257" s="26" t="str">
        <f t="shared" si="8"/>
        <v/>
      </c>
      <c r="H257" s="27"/>
      <c r="I257" s="28" t="str">
        <f t="shared" si="9"/>
        <v/>
      </c>
    </row>
    <row r="258" spans="1:9" x14ac:dyDescent="0.3">
      <c r="A258" s="22"/>
      <c r="B258" s="22"/>
      <c r="C258" s="23"/>
      <c r="D258" s="30"/>
      <c r="E258" s="31"/>
      <c r="F258" s="25"/>
      <c r="G258" s="26" t="str">
        <f t="shared" si="8"/>
        <v/>
      </c>
      <c r="H258" s="27"/>
      <c r="I258" s="28" t="str">
        <f t="shared" si="9"/>
        <v/>
      </c>
    </row>
    <row r="259" spans="1:9" x14ac:dyDescent="0.3">
      <c r="A259" s="22"/>
      <c r="B259" s="22"/>
      <c r="C259" s="23"/>
      <c r="D259" s="30"/>
      <c r="E259" s="31"/>
      <c r="F259" s="25"/>
      <c r="G259" s="26" t="str">
        <f t="shared" si="8"/>
        <v/>
      </c>
      <c r="H259" s="27"/>
      <c r="I259" s="28" t="str">
        <f t="shared" si="9"/>
        <v/>
      </c>
    </row>
    <row r="260" spans="1:9" x14ac:dyDescent="0.3">
      <c r="A260" s="22"/>
      <c r="B260" s="22"/>
      <c r="C260" s="23"/>
      <c r="D260" s="30"/>
      <c r="E260" s="31"/>
      <c r="F260" s="25"/>
      <c r="G260" s="26" t="str">
        <f t="shared" si="8"/>
        <v/>
      </c>
      <c r="H260" s="27"/>
      <c r="I260" s="28" t="str">
        <f t="shared" si="9"/>
        <v/>
      </c>
    </row>
    <row r="261" spans="1:9" x14ac:dyDescent="0.3">
      <c r="A261" s="22"/>
      <c r="B261" s="22"/>
      <c r="C261" s="23"/>
      <c r="D261" s="30"/>
      <c r="E261" s="31"/>
      <c r="F261" s="25"/>
      <c r="G261" s="26" t="str">
        <f t="shared" si="8"/>
        <v/>
      </c>
      <c r="H261" s="27"/>
      <c r="I261" s="28" t="str">
        <f t="shared" si="9"/>
        <v/>
      </c>
    </row>
    <row r="262" spans="1:9" x14ac:dyDescent="0.3">
      <c r="A262" s="22"/>
      <c r="B262" s="22"/>
      <c r="C262" s="23"/>
      <c r="D262" s="30"/>
      <c r="E262" s="31"/>
      <c r="F262" s="25"/>
      <c r="G262" s="26" t="str">
        <f t="shared" si="8"/>
        <v/>
      </c>
      <c r="H262" s="27"/>
      <c r="I262" s="28" t="str">
        <f t="shared" si="9"/>
        <v/>
      </c>
    </row>
    <row r="263" spans="1:9" x14ac:dyDescent="0.3">
      <c r="A263" s="22"/>
      <c r="B263" s="22"/>
      <c r="C263" s="23"/>
      <c r="D263" s="30"/>
      <c r="E263" s="31"/>
      <c r="F263" s="25"/>
      <c r="G263" s="26" t="str">
        <f t="shared" si="8"/>
        <v/>
      </c>
      <c r="H263" s="27"/>
      <c r="I263" s="28" t="str">
        <f t="shared" si="9"/>
        <v/>
      </c>
    </row>
    <row r="264" spans="1:9" x14ac:dyDescent="0.3">
      <c r="A264" s="22"/>
      <c r="B264" s="22"/>
      <c r="C264" s="23"/>
      <c r="D264" s="30"/>
      <c r="E264" s="31"/>
      <c r="F264" s="25"/>
      <c r="G264" s="26" t="str">
        <f t="shared" si="8"/>
        <v/>
      </c>
      <c r="H264" s="27"/>
      <c r="I264" s="28" t="str">
        <f t="shared" si="9"/>
        <v/>
      </c>
    </row>
    <row r="265" spans="1:9" x14ac:dyDescent="0.3">
      <c r="A265" s="22"/>
      <c r="B265" s="22"/>
      <c r="C265" s="23"/>
      <c r="D265" s="30"/>
      <c r="E265" s="31"/>
      <c r="F265" s="25"/>
      <c r="G265" s="26" t="str">
        <f t="shared" si="8"/>
        <v/>
      </c>
      <c r="H265" s="27"/>
      <c r="I265" s="28" t="str">
        <f t="shared" si="9"/>
        <v/>
      </c>
    </row>
    <row r="266" spans="1:9" x14ac:dyDescent="0.3">
      <c r="A266" s="22"/>
      <c r="B266" s="22"/>
      <c r="C266" s="23"/>
      <c r="D266" s="30"/>
      <c r="E266" s="31"/>
      <c r="F266" s="25"/>
      <c r="G266" s="26" t="str">
        <f t="shared" si="8"/>
        <v/>
      </c>
      <c r="H266" s="27"/>
      <c r="I266" s="28" t="str">
        <f t="shared" si="9"/>
        <v/>
      </c>
    </row>
    <row r="267" spans="1:9" x14ac:dyDescent="0.3">
      <c r="A267" s="22"/>
      <c r="B267" s="22"/>
      <c r="C267" s="23"/>
      <c r="D267" s="30"/>
      <c r="E267" s="31"/>
      <c r="F267" s="25"/>
      <c r="G267" s="26" t="str">
        <f t="shared" si="8"/>
        <v/>
      </c>
      <c r="H267" s="27"/>
      <c r="I267" s="28" t="str">
        <f t="shared" si="9"/>
        <v/>
      </c>
    </row>
    <row r="268" spans="1:9" x14ac:dyDescent="0.3">
      <c r="A268" s="22"/>
      <c r="B268" s="22"/>
      <c r="C268" s="23"/>
      <c r="D268" s="30"/>
      <c r="E268" s="31"/>
      <c r="F268" s="25"/>
      <c r="G268" s="26" t="str">
        <f t="shared" si="8"/>
        <v/>
      </c>
      <c r="H268" s="27"/>
      <c r="I268" s="28" t="str">
        <f t="shared" si="9"/>
        <v/>
      </c>
    </row>
    <row r="269" spans="1:9" x14ac:dyDescent="0.3">
      <c r="A269" s="22"/>
      <c r="B269" s="22"/>
      <c r="C269" s="23"/>
      <c r="D269" s="30"/>
      <c r="E269" s="31"/>
      <c r="F269" s="25"/>
      <c r="G269" s="26" t="str">
        <f t="shared" si="8"/>
        <v/>
      </c>
      <c r="H269" s="27"/>
      <c r="I269" s="28" t="str">
        <f t="shared" si="9"/>
        <v/>
      </c>
    </row>
    <row r="270" spans="1:9" x14ac:dyDescent="0.3">
      <c r="A270" s="22"/>
      <c r="B270" s="22"/>
      <c r="C270" s="23"/>
      <c r="D270" s="30"/>
      <c r="E270" s="31"/>
      <c r="F270" s="25"/>
      <c r="G270" s="26" t="str">
        <f t="shared" ref="G270:G305" si="10">IF(E270="","",ROUND(E270*F270,2))</f>
        <v/>
      </c>
      <c r="H270" s="27"/>
      <c r="I270" s="28" t="str">
        <f t="shared" ref="I270:I305" si="11">IF(E270="","",ROUND(E270*H270,2))</f>
        <v/>
      </c>
    </row>
    <row r="271" spans="1:9" x14ac:dyDescent="0.3">
      <c r="A271" s="22"/>
      <c r="B271" s="22"/>
      <c r="C271" s="23"/>
      <c r="D271" s="30"/>
      <c r="E271" s="31"/>
      <c r="F271" s="25"/>
      <c r="G271" s="26" t="str">
        <f t="shared" si="10"/>
        <v/>
      </c>
      <c r="H271" s="27"/>
      <c r="I271" s="28" t="str">
        <f t="shared" si="11"/>
        <v/>
      </c>
    </row>
    <row r="272" spans="1:9" x14ac:dyDescent="0.3">
      <c r="A272" s="22"/>
      <c r="B272" s="22"/>
      <c r="C272" s="23"/>
      <c r="D272" s="30"/>
      <c r="E272" s="31"/>
      <c r="F272" s="25"/>
      <c r="G272" s="26" t="str">
        <f t="shared" si="10"/>
        <v/>
      </c>
      <c r="H272" s="27"/>
      <c r="I272" s="28" t="str">
        <f t="shared" si="11"/>
        <v/>
      </c>
    </row>
    <row r="273" spans="1:9" x14ac:dyDescent="0.3">
      <c r="A273" s="22"/>
      <c r="B273" s="22"/>
      <c r="C273" s="23"/>
      <c r="D273" s="30"/>
      <c r="E273" s="31"/>
      <c r="F273" s="25"/>
      <c r="G273" s="26" t="str">
        <f t="shared" si="10"/>
        <v/>
      </c>
      <c r="H273" s="27"/>
      <c r="I273" s="28" t="str">
        <f t="shared" si="11"/>
        <v/>
      </c>
    </row>
    <row r="274" spans="1:9" x14ac:dyDescent="0.3">
      <c r="A274" s="22"/>
      <c r="B274" s="22"/>
      <c r="C274" s="23"/>
      <c r="D274" s="30"/>
      <c r="E274" s="31"/>
      <c r="F274" s="25"/>
      <c r="G274" s="26" t="str">
        <f t="shared" si="10"/>
        <v/>
      </c>
      <c r="H274" s="27"/>
      <c r="I274" s="28" t="str">
        <f t="shared" si="11"/>
        <v/>
      </c>
    </row>
    <row r="275" spans="1:9" x14ac:dyDescent="0.3">
      <c r="A275" s="22"/>
      <c r="B275" s="22"/>
      <c r="C275" s="23"/>
      <c r="D275" s="30"/>
      <c r="E275" s="31"/>
      <c r="F275" s="25"/>
      <c r="G275" s="26" t="str">
        <f t="shared" si="10"/>
        <v/>
      </c>
      <c r="H275" s="27"/>
      <c r="I275" s="28" t="str">
        <f t="shared" si="11"/>
        <v/>
      </c>
    </row>
    <row r="276" spans="1:9" x14ac:dyDescent="0.3">
      <c r="A276" s="22"/>
      <c r="B276" s="22"/>
      <c r="C276" s="23"/>
      <c r="D276" s="30"/>
      <c r="E276" s="31"/>
      <c r="F276" s="25"/>
      <c r="G276" s="26" t="str">
        <f t="shared" si="10"/>
        <v/>
      </c>
      <c r="H276" s="27"/>
      <c r="I276" s="28" t="str">
        <f t="shared" si="11"/>
        <v/>
      </c>
    </row>
    <row r="277" spans="1:9" x14ac:dyDescent="0.3">
      <c r="A277" s="22"/>
      <c r="B277" s="22"/>
      <c r="C277" s="23"/>
      <c r="D277" s="30"/>
      <c r="E277" s="31"/>
      <c r="F277" s="25"/>
      <c r="G277" s="26" t="str">
        <f t="shared" si="10"/>
        <v/>
      </c>
      <c r="H277" s="27"/>
      <c r="I277" s="28" t="str">
        <f t="shared" si="11"/>
        <v/>
      </c>
    </row>
    <row r="278" spans="1:9" x14ac:dyDescent="0.3">
      <c r="A278" s="22"/>
      <c r="B278" s="22"/>
      <c r="C278" s="23"/>
      <c r="D278" s="30"/>
      <c r="E278" s="31"/>
      <c r="F278" s="25"/>
      <c r="G278" s="26" t="str">
        <f t="shared" si="10"/>
        <v/>
      </c>
      <c r="H278" s="27"/>
      <c r="I278" s="28" t="str">
        <f t="shared" si="11"/>
        <v/>
      </c>
    </row>
    <row r="279" spans="1:9" x14ac:dyDescent="0.3">
      <c r="A279" s="22"/>
      <c r="B279" s="22"/>
      <c r="C279" s="23"/>
      <c r="D279" s="30"/>
      <c r="E279" s="31"/>
      <c r="F279" s="25"/>
      <c r="G279" s="26" t="str">
        <f t="shared" si="10"/>
        <v/>
      </c>
      <c r="H279" s="27"/>
      <c r="I279" s="28" t="str">
        <f t="shared" si="11"/>
        <v/>
      </c>
    </row>
    <row r="280" spans="1:9" x14ac:dyDescent="0.3">
      <c r="A280" s="22"/>
      <c r="B280" s="22"/>
      <c r="C280" s="23"/>
      <c r="D280" s="30"/>
      <c r="E280" s="31"/>
      <c r="F280" s="25"/>
      <c r="G280" s="26" t="str">
        <f t="shared" si="10"/>
        <v/>
      </c>
      <c r="H280" s="27"/>
      <c r="I280" s="28" t="str">
        <f t="shared" si="11"/>
        <v/>
      </c>
    </row>
    <row r="281" spans="1:9" x14ac:dyDescent="0.3">
      <c r="A281" s="22"/>
      <c r="B281" s="22"/>
      <c r="C281" s="23"/>
      <c r="D281" s="30"/>
      <c r="E281" s="31"/>
      <c r="F281" s="25"/>
      <c r="G281" s="26" t="str">
        <f t="shared" si="10"/>
        <v/>
      </c>
      <c r="H281" s="27"/>
      <c r="I281" s="28" t="str">
        <f t="shared" si="11"/>
        <v/>
      </c>
    </row>
    <row r="282" spans="1:9" x14ac:dyDescent="0.3">
      <c r="A282" s="22"/>
      <c r="B282" s="22"/>
      <c r="C282" s="23"/>
      <c r="D282" s="30"/>
      <c r="E282" s="31"/>
      <c r="F282" s="25"/>
      <c r="G282" s="26" t="str">
        <f t="shared" si="10"/>
        <v/>
      </c>
      <c r="H282" s="27"/>
      <c r="I282" s="28" t="str">
        <f t="shared" si="11"/>
        <v/>
      </c>
    </row>
    <row r="283" spans="1:9" x14ac:dyDescent="0.3">
      <c r="A283" s="22"/>
      <c r="B283" s="22"/>
      <c r="C283" s="23"/>
      <c r="D283" s="30"/>
      <c r="E283" s="31"/>
      <c r="F283" s="25"/>
      <c r="G283" s="26" t="str">
        <f t="shared" si="10"/>
        <v/>
      </c>
      <c r="H283" s="27"/>
      <c r="I283" s="28" t="str">
        <f t="shared" si="11"/>
        <v/>
      </c>
    </row>
    <row r="284" spans="1:9" x14ac:dyDescent="0.3">
      <c r="A284" s="22"/>
      <c r="B284" s="22"/>
      <c r="C284" s="23"/>
      <c r="D284" s="30"/>
      <c r="E284" s="31"/>
      <c r="F284" s="25"/>
      <c r="G284" s="26" t="str">
        <f t="shared" si="10"/>
        <v/>
      </c>
      <c r="H284" s="27"/>
      <c r="I284" s="28" t="str">
        <f t="shared" si="11"/>
        <v/>
      </c>
    </row>
    <row r="285" spans="1:9" x14ac:dyDescent="0.3">
      <c r="A285" s="22"/>
      <c r="B285" s="22"/>
      <c r="C285" s="23"/>
      <c r="D285" s="30"/>
      <c r="E285" s="31"/>
      <c r="F285" s="25"/>
      <c r="G285" s="26" t="str">
        <f t="shared" si="10"/>
        <v/>
      </c>
      <c r="H285" s="27"/>
      <c r="I285" s="28" t="str">
        <f t="shared" si="11"/>
        <v/>
      </c>
    </row>
    <row r="286" spans="1:9" x14ac:dyDescent="0.3">
      <c r="A286" s="22"/>
      <c r="B286" s="22"/>
      <c r="C286" s="23"/>
      <c r="D286" s="30"/>
      <c r="E286" s="31"/>
      <c r="F286" s="25"/>
      <c r="G286" s="26" t="str">
        <f t="shared" si="10"/>
        <v/>
      </c>
      <c r="H286" s="27"/>
      <c r="I286" s="28" t="str">
        <f t="shared" si="11"/>
        <v/>
      </c>
    </row>
    <row r="287" spans="1:9" x14ac:dyDescent="0.3">
      <c r="A287" s="22"/>
      <c r="B287" s="22"/>
      <c r="C287" s="23"/>
      <c r="D287" s="30"/>
      <c r="E287" s="31"/>
      <c r="F287" s="25"/>
      <c r="G287" s="26" t="str">
        <f t="shared" si="10"/>
        <v/>
      </c>
      <c r="H287" s="27"/>
      <c r="I287" s="28" t="str">
        <f t="shared" si="11"/>
        <v/>
      </c>
    </row>
    <row r="288" spans="1:9" x14ac:dyDescent="0.3">
      <c r="A288" s="22"/>
      <c r="B288" s="22"/>
      <c r="C288" s="23"/>
      <c r="D288" s="30"/>
      <c r="E288" s="31"/>
      <c r="F288" s="25"/>
      <c r="G288" s="26" t="str">
        <f t="shared" si="10"/>
        <v/>
      </c>
      <c r="H288" s="27"/>
      <c r="I288" s="28" t="str">
        <f t="shared" si="11"/>
        <v/>
      </c>
    </row>
    <row r="289" spans="1:9" x14ac:dyDescent="0.3">
      <c r="A289" s="22"/>
      <c r="B289" s="22"/>
      <c r="C289" s="23"/>
      <c r="D289" s="30"/>
      <c r="E289" s="31"/>
      <c r="F289" s="25"/>
      <c r="G289" s="26" t="str">
        <f t="shared" si="10"/>
        <v/>
      </c>
      <c r="H289" s="27"/>
      <c r="I289" s="28" t="str">
        <f t="shared" si="11"/>
        <v/>
      </c>
    </row>
    <row r="290" spans="1:9" x14ac:dyDescent="0.3">
      <c r="A290" s="22"/>
      <c r="B290" s="22"/>
      <c r="C290" s="23"/>
      <c r="D290" s="30"/>
      <c r="E290" s="31"/>
      <c r="F290" s="25"/>
      <c r="G290" s="26" t="str">
        <f t="shared" si="10"/>
        <v/>
      </c>
      <c r="H290" s="27"/>
      <c r="I290" s="28" t="str">
        <f t="shared" si="11"/>
        <v/>
      </c>
    </row>
    <row r="291" spans="1:9" x14ac:dyDescent="0.3">
      <c r="A291" s="22"/>
      <c r="B291" s="22"/>
      <c r="C291" s="23"/>
      <c r="D291" s="30"/>
      <c r="E291" s="31"/>
      <c r="F291" s="25"/>
      <c r="G291" s="26" t="str">
        <f t="shared" si="10"/>
        <v/>
      </c>
      <c r="H291" s="27"/>
      <c r="I291" s="28" t="str">
        <f t="shared" si="11"/>
        <v/>
      </c>
    </row>
    <row r="292" spans="1:9" x14ac:dyDescent="0.3">
      <c r="A292" s="22"/>
      <c r="B292" s="22"/>
      <c r="C292" s="23"/>
      <c r="D292" s="30"/>
      <c r="E292" s="31"/>
      <c r="F292" s="25"/>
      <c r="G292" s="26" t="str">
        <f t="shared" si="10"/>
        <v/>
      </c>
      <c r="H292" s="27"/>
      <c r="I292" s="28" t="str">
        <f t="shared" si="11"/>
        <v/>
      </c>
    </row>
    <row r="293" spans="1:9" x14ac:dyDescent="0.3">
      <c r="A293" s="22"/>
      <c r="B293" s="22"/>
      <c r="C293" s="23"/>
      <c r="D293" s="30"/>
      <c r="E293" s="31"/>
      <c r="F293" s="25"/>
      <c r="G293" s="26" t="str">
        <f t="shared" si="10"/>
        <v/>
      </c>
      <c r="H293" s="27"/>
      <c r="I293" s="28" t="str">
        <f t="shared" si="11"/>
        <v/>
      </c>
    </row>
    <row r="294" spans="1:9" x14ac:dyDescent="0.3">
      <c r="A294" s="22"/>
      <c r="B294" s="22"/>
      <c r="C294" s="23"/>
      <c r="D294" s="30"/>
      <c r="E294" s="31"/>
      <c r="F294" s="25"/>
      <c r="G294" s="26" t="str">
        <f t="shared" si="10"/>
        <v/>
      </c>
      <c r="H294" s="27"/>
      <c r="I294" s="28" t="str">
        <f t="shared" si="11"/>
        <v/>
      </c>
    </row>
    <row r="295" spans="1:9" x14ac:dyDescent="0.3">
      <c r="A295" s="22"/>
      <c r="B295" s="22"/>
      <c r="C295" s="23"/>
      <c r="D295" s="30"/>
      <c r="E295" s="31"/>
      <c r="F295" s="25"/>
      <c r="G295" s="26" t="str">
        <f t="shared" si="10"/>
        <v/>
      </c>
      <c r="H295" s="27"/>
      <c r="I295" s="28" t="str">
        <f t="shared" si="11"/>
        <v/>
      </c>
    </row>
    <row r="296" spans="1:9" x14ac:dyDescent="0.3">
      <c r="A296" s="22"/>
      <c r="B296" s="22"/>
      <c r="C296" s="23"/>
      <c r="D296" s="30"/>
      <c r="E296" s="31"/>
      <c r="F296" s="25"/>
      <c r="G296" s="26" t="str">
        <f t="shared" si="10"/>
        <v/>
      </c>
      <c r="H296" s="27"/>
      <c r="I296" s="28" t="str">
        <f t="shared" si="11"/>
        <v/>
      </c>
    </row>
    <row r="297" spans="1:9" x14ac:dyDescent="0.3">
      <c r="A297" s="22"/>
      <c r="B297" s="22"/>
      <c r="C297" s="23"/>
      <c r="D297" s="30"/>
      <c r="E297" s="31"/>
      <c r="F297" s="25"/>
      <c r="G297" s="26" t="str">
        <f t="shared" si="10"/>
        <v/>
      </c>
      <c r="H297" s="27"/>
      <c r="I297" s="28" t="str">
        <f t="shared" si="11"/>
        <v/>
      </c>
    </row>
    <row r="298" spans="1:9" x14ac:dyDescent="0.3">
      <c r="A298" s="22"/>
      <c r="B298" s="22"/>
      <c r="C298" s="23"/>
      <c r="D298" s="30"/>
      <c r="E298" s="31"/>
      <c r="F298" s="25"/>
      <c r="G298" s="26" t="str">
        <f t="shared" si="10"/>
        <v/>
      </c>
      <c r="H298" s="27"/>
      <c r="I298" s="28" t="str">
        <f t="shared" si="11"/>
        <v/>
      </c>
    </row>
    <row r="299" spans="1:9" x14ac:dyDescent="0.3">
      <c r="A299" s="22"/>
      <c r="B299" s="22"/>
      <c r="C299" s="23"/>
      <c r="D299" s="30"/>
      <c r="E299" s="31"/>
      <c r="F299" s="25"/>
      <c r="G299" s="26" t="str">
        <f t="shared" si="10"/>
        <v/>
      </c>
      <c r="H299" s="27"/>
      <c r="I299" s="28" t="str">
        <f t="shared" si="11"/>
        <v/>
      </c>
    </row>
    <row r="300" spans="1:9" x14ac:dyDescent="0.3">
      <c r="A300" s="22"/>
      <c r="B300" s="22"/>
      <c r="C300" s="23"/>
      <c r="D300" s="30"/>
      <c r="E300" s="31"/>
      <c r="F300" s="25"/>
      <c r="G300" s="26" t="str">
        <f t="shared" si="10"/>
        <v/>
      </c>
      <c r="H300" s="27"/>
      <c r="I300" s="28" t="str">
        <f t="shared" si="11"/>
        <v/>
      </c>
    </row>
    <row r="301" spans="1:9" x14ac:dyDescent="0.3">
      <c r="A301" s="22"/>
      <c r="B301" s="22"/>
      <c r="C301" s="23"/>
      <c r="D301" s="30"/>
      <c r="E301" s="31"/>
      <c r="F301" s="25"/>
      <c r="G301" s="26" t="str">
        <f t="shared" si="10"/>
        <v/>
      </c>
      <c r="H301" s="27"/>
      <c r="I301" s="28" t="str">
        <f t="shared" si="11"/>
        <v/>
      </c>
    </row>
    <row r="302" spans="1:9" x14ac:dyDescent="0.3">
      <c r="A302" s="22"/>
      <c r="B302" s="22"/>
      <c r="C302" s="23"/>
      <c r="D302" s="30"/>
      <c r="E302" s="31"/>
      <c r="F302" s="25"/>
      <c r="G302" s="26" t="str">
        <f t="shared" si="10"/>
        <v/>
      </c>
      <c r="H302" s="27"/>
      <c r="I302" s="28" t="str">
        <f t="shared" si="11"/>
        <v/>
      </c>
    </row>
    <row r="303" spans="1:9" x14ac:dyDescent="0.3">
      <c r="A303" s="22"/>
      <c r="B303" s="22"/>
      <c r="C303" s="23"/>
      <c r="D303" s="30"/>
      <c r="E303" s="31"/>
      <c r="F303" s="25"/>
      <c r="G303" s="26" t="str">
        <f t="shared" si="10"/>
        <v/>
      </c>
      <c r="H303" s="27"/>
      <c r="I303" s="28" t="str">
        <f t="shared" si="11"/>
        <v/>
      </c>
    </row>
    <row r="304" spans="1:9" x14ac:dyDescent="0.3">
      <c r="A304" s="22"/>
      <c r="B304" s="22"/>
      <c r="C304" s="23"/>
      <c r="D304" s="30"/>
      <c r="E304" s="31"/>
      <c r="F304" s="25"/>
      <c r="G304" s="26" t="str">
        <f t="shared" si="10"/>
        <v/>
      </c>
      <c r="H304" s="27"/>
      <c r="I304" s="28" t="str">
        <f t="shared" si="11"/>
        <v/>
      </c>
    </row>
    <row r="305" spans="1:9" x14ac:dyDescent="0.3">
      <c r="A305" s="22"/>
      <c r="B305" s="22"/>
      <c r="C305" s="23"/>
      <c r="D305" s="30"/>
      <c r="E305" s="31"/>
      <c r="F305" s="25"/>
      <c r="G305" s="26" t="str">
        <f t="shared" si="10"/>
        <v/>
      </c>
      <c r="H305" s="27"/>
      <c r="I305" s="28" t="str">
        <f t="shared" si="11"/>
        <v/>
      </c>
    </row>
  </sheetData>
  <sheetProtection algorithmName="SHA-512" hashValue="BCIQ7Ds+jHCK+Ot+gu0ocFNrF1cvgzgFcTererJcMRt3AGETPJL1tLdnNRvbyit00y6ma4was/93Bc1ySNw+dw==" saltValue="Qr2uy6PuFQcTg0VW4btlzw==" spinCount="100000" sheet="1" objects="1" scenarios="1"/>
  <mergeCells count="9">
    <mergeCell ref="A9:H9"/>
    <mergeCell ref="F10:G10"/>
    <mergeCell ref="H10:I10"/>
    <mergeCell ref="A3:C3"/>
    <mergeCell ref="E3:G3"/>
    <mergeCell ref="A6:C6"/>
    <mergeCell ref="E6:G6"/>
    <mergeCell ref="A8:C8"/>
    <mergeCell ref="E8:G8"/>
  </mergeCells>
  <conditionalFormatting sqref="J12:J70">
    <cfRule type="cellIs" dxfId="0" priority="1" stopIfTrue="1" operator="equal">
      <formula>0</formula>
    </cfRule>
  </conditionalFormatting>
  <pageMargins left="0.7" right="0.7" top="0.75" bottom="0.75" header="0.3" footer="0.3"/>
  <pageSetup paperSize="9" orientation="portrait" r:id="rId1"/>
  <ignoredErrors>
    <ignoredError sqref="H1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F2602-25EE-4B4A-983B-B1DD983C3276}">
  <sheetPr>
    <tabColor theme="9" tint="0.39997558519241921"/>
  </sheetPr>
  <dimension ref="B1:AO49"/>
  <sheetViews>
    <sheetView zoomScale="55" zoomScaleNormal="55" workbookViewId="0">
      <selection activeCell="J11" sqref="J11"/>
    </sheetView>
  </sheetViews>
  <sheetFormatPr baseColWidth="10" defaultColWidth="11.44140625" defaultRowHeight="15.65" x14ac:dyDescent="0.3"/>
  <cols>
    <col min="1" max="1" width="11.44140625" style="37"/>
    <col min="2" max="2" width="69.21875" style="37" customWidth="1"/>
    <col min="3" max="3" width="6.77734375" style="37" bestFit="1" customWidth="1"/>
    <col min="4" max="4" width="12.88671875" style="37" customWidth="1"/>
    <col min="5" max="5" width="9.6640625" style="37" customWidth="1"/>
    <col min="6" max="6" width="12.88671875" style="37" customWidth="1"/>
    <col min="7" max="7" width="8.44140625" style="37" customWidth="1"/>
    <col min="8" max="8" width="12.88671875" style="37" customWidth="1"/>
    <col min="9" max="9" width="8.44140625" style="37" customWidth="1"/>
    <col min="10" max="10" width="12.88671875" style="37" customWidth="1"/>
    <col min="11" max="11" width="8.44140625" style="37" customWidth="1"/>
    <col min="12" max="12" width="12.88671875" style="37" customWidth="1"/>
    <col min="13" max="13" width="8.44140625" style="37" customWidth="1"/>
    <col min="14" max="14" width="12.88671875" style="37" customWidth="1"/>
    <col min="15" max="15" width="8.44140625" style="37" customWidth="1"/>
    <col min="16" max="16" width="11" style="37" bestFit="1" customWidth="1"/>
    <col min="17" max="17" width="8.44140625" style="37" customWidth="1"/>
    <col min="18" max="18" width="12.88671875" style="37" bestFit="1" customWidth="1"/>
    <col min="19" max="19" width="8.44140625" style="37" customWidth="1"/>
    <col min="20" max="20" width="15.6640625" style="37" customWidth="1"/>
    <col min="21" max="21" width="18.44140625" style="44" customWidth="1"/>
    <col min="22" max="22" width="9" style="37" customWidth="1"/>
    <col min="23" max="23" width="35.88671875" style="37" bestFit="1" customWidth="1"/>
    <col min="24" max="24" width="9" style="37" hidden="1" customWidth="1"/>
    <col min="25" max="41" width="9.77734375" style="37" hidden="1" customWidth="1"/>
    <col min="42" max="16384" width="11.44140625" style="37"/>
  </cols>
  <sheetData>
    <row r="1" spans="2:41" x14ac:dyDescent="0.3">
      <c r="B1" s="34" t="s">
        <v>50</v>
      </c>
      <c r="C1" s="35"/>
      <c r="D1" s="35"/>
      <c r="E1" s="35"/>
      <c r="F1" s="35"/>
      <c r="G1" s="35"/>
      <c r="H1" s="35"/>
      <c r="I1" s="35"/>
      <c r="J1" s="35"/>
      <c r="K1" s="35"/>
      <c r="L1" s="35"/>
      <c r="M1" s="35"/>
      <c r="N1" s="35"/>
      <c r="O1" s="35"/>
      <c r="P1" s="35"/>
      <c r="Q1" s="35"/>
      <c r="R1" s="35"/>
      <c r="S1" s="35"/>
      <c r="T1" s="35"/>
      <c r="U1" s="36"/>
    </row>
    <row r="2" spans="2:41" x14ac:dyDescent="0.3">
      <c r="B2" s="82" t="s">
        <v>83</v>
      </c>
      <c r="C2" s="85" t="s">
        <v>51</v>
      </c>
      <c r="D2" s="85"/>
      <c r="E2" s="85"/>
      <c r="F2" s="85"/>
      <c r="G2" s="85"/>
      <c r="H2" s="85"/>
      <c r="I2" s="85"/>
      <c r="J2" s="85"/>
      <c r="K2" s="85"/>
      <c r="L2" s="85"/>
      <c r="M2" s="85"/>
      <c r="N2" s="85"/>
      <c r="O2" s="85"/>
      <c r="P2" s="85"/>
      <c r="Q2" s="85"/>
      <c r="R2" s="85"/>
      <c r="S2" s="85"/>
      <c r="T2" s="85"/>
      <c r="U2" s="82" t="s">
        <v>52</v>
      </c>
    </row>
    <row r="3" spans="2:41" x14ac:dyDescent="0.3">
      <c r="B3" s="83"/>
      <c r="C3" s="86" t="s">
        <v>53</v>
      </c>
      <c r="D3" s="87"/>
      <c r="E3" s="87"/>
      <c r="F3" s="87"/>
      <c r="G3" s="87"/>
      <c r="H3" s="88"/>
      <c r="I3" s="86" t="s">
        <v>54</v>
      </c>
      <c r="J3" s="87"/>
      <c r="K3" s="87"/>
      <c r="L3" s="87"/>
      <c r="M3" s="87"/>
      <c r="N3" s="88"/>
      <c r="O3" s="86" t="s">
        <v>55</v>
      </c>
      <c r="P3" s="87"/>
      <c r="Q3" s="87"/>
      <c r="R3" s="87"/>
      <c r="S3" s="87"/>
      <c r="T3" s="88"/>
      <c r="U3" s="83"/>
    </row>
    <row r="4" spans="2:41" x14ac:dyDescent="0.3">
      <c r="B4" s="84"/>
      <c r="C4" s="38" t="s">
        <v>56</v>
      </c>
      <c r="D4" s="38" t="s">
        <v>57</v>
      </c>
      <c r="E4" s="38" t="s">
        <v>56</v>
      </c>
      <c r="F4" s="38" t="s">
        <v>58</v>
      </c>
      <c r="G4" s="38" t="s">
        <v>56</v>
      </c>
      <c r="H4" s="38" t="s">
        <v>59</v>
      </c>
      <c r="I4" s="38" t="s">
        <v>56</v>
      </c>
      <c r="J4" s="38" t="s">
        <v>57</v>
      </c>
      <c r="K4" s="38" t="s">
        <v>56</v>
      </c>
      <c r="L4" s="38" t="s">
        <v>58</v>
      </c>
      <c r="M4" s="38" t="s">
        <v>56</v>
      </c>
      <c r="N4" s="38" t="s">
        <v>59</v>
      </c>
      <c r="O4" s="38" t="s">
        <v>56</v>
      </c>
      <c r="P4" s="38" t="s">
        <v>57</v>
      </c>
      <c r="Q4" s="38" t="s">
        <v>56</v>
      </c>
      <c r="R4" s="39" t="s">
        <v>58</v>
      </c>
      <c r="S4" s="38" t="s">
        <v>56</v>
      </c>
      <c r="T4" s="38" t="s">
        <v>59</v>
      </c>
      <c r="U4" s="84"/>
    </row>
    <row r="5" spans="2:41" x14ac:dyDescent="0.3">
      <c r="B5" s="40" t="s">
        <v>60</v>
      </c>
      <c r="C5" s="56">
        <v>1</v>
      </c>
      <c r="D5" s="41">
        <v>378</v>
      </c>
      <c r="E5" s="56">
        <v>1.36</v>
      </c>
      <c r="F5" s="41">
        <v>426.6</v>
      </c>
      <c r="G5" s="56">
        <v>1</v>
      </c>
      <c r="H5" s="41">
        <v>853.2</v>
      </c>
      <c r="I5" s="56">
        <v>1</v>
      </c>
      <c r="J5" s="41">
        <v>270</v>
      </c>
      <c r="K5" s="56">
        <v>1</v>
      </c>
      <c r="L5" s="41">
        <v>324</v>
      </c>
      <c r="M5" s="56">
        <v>1</v>
      </c>
      <c r="N5" s="41">
        <v>648</v>
      </c>
      <c r="O5" s="56">
        <v>1</v>
      </c>
      <c r="P5" s="41">
        <v>194.4</v>
      </c>
      <c r="Q5" s="56">
        <v>1</v>
      </c>
      <c r="R5" s="41">
        <v>799.2</v>
      </c>
      <c r="S5" s="56">
        <v>1</v>
      </c>
      <c r="T5" s="41">
        <v>853.2</v>
      </c>
      <c r="U5" s="42">
        <f>+C5*D5+E5*F5+G5*H5+I5*J5+K5*L5+M5*N5+O5*P5+Q5*R5+S5*T5</f>
        <v>4900.1760000000004</v>
      </c>
      <c r="W5" s="37" t="str">
        <f>+IF(X5&gt;0,"Algún precio superior al máximo","")</f>
        <v/>
      </c>
      <c r="X5" s="43">
        <f>+SUM(Y5:AO5)</f>
        <v>0</v>
      </c>
      <c r="Y5" s="44">
        <f t="shared" ref="Y5:AO5" si="0">+IF(D5&gt;D26,1,0)</f>
        <v>0</v>
      </c>
      <c r="Z5" s="44">
        <f t="shared" si="0"/>
        <v>0</v>
      </c>
      <c r="AA5" s="44">
        <f t="shared" si="0"/>
        <v>0</v>
      </c>
      <c r="AB5" s="44">
        <f t="shared" si="0"/>
        <v>0</v>
      </c>
      <c r="AC5" s="44">
        <f t="shared" si="0"/>
        <v>0</v>
      </c>
      <c r="AD5" s="44">
        <f t="shared" si="0"/>
        <v>0</v>
      </c>
      <c r="AE5" s="44">
        <f t="shared" si="0"/>
        <v>0</v>
      </c>
      <c r="AF5" s="44">
        <f t="shared" si="0"/>
        <v>0</v>
      </c>
      <c r="AG5" s="44">
        <f t="shared" si="0"/>
        <v>0</v>
      </c>
      <c r="AH5" s="44">
        <f t="shared" si="0"/>
        <v>0</v>
      </c>
      <c r="AI5" s="44">
        <f t="shared" si="0"/>
        <v>0</v>
      </c>
      <c r="AJ5" s="44">
        <f t="shared" si="0"/>
        <v>0</v>
      </c>
      <c r="AK5" s="44">
        <f t="shared" si="0"/>
        <v>0</v>
      </c>
      <c r="AL5" s="44">
        <f t="shared" si="0"/>
        <v>0</v>
      </c>
      <c r="AM5" s="44">
        <f t="shared" si="0"/>
        <v>0</v>
      </c>
      <c r="AN5" s="44">
        <f t="shared" si="0"/>
        <v>0</v>
      </c>
      <c r="AO5" s="44">
        <f t="shared" si="0"/>
        <v>0</v>
      </c>
    </row>
    <row r="6" spans="2:41" x14ac:dyDescent="0.3">
      <c r="B6" s="45" t="s">
        <v>61</v>
      </c>
      <c r="C6" s="57"/>
      <c r="D6" s="46"/>
      <c r="E6" s="57"/>
      <c r="F6" s="46"/>
      <c r="G6" s="57"/>
      <c r="H6" s="46"/>
      <c r="I6" s="57"/>
      <c r="J6" s="46"/>
      <c r="K6" s="57"/>
      <c r="L6" s="46"/>
      <c r="M6" s="57"/>
      <c r="N6" s="46"/>
      <c r="O6" s="57"/>
      <c r="P6" s="46"/>
      <c r="Q6" s="57"/>
      <c r="R6" s="46"/>
      <c r="S6" s="57"/>
      <c r="T6" s="46"/>
      <c r="U6" s="47"/>
      <c r="W6" s="37" t="str">
        <f t="shared" ref="W6:W18" si="1">+IF(X6&gt;0,"Algún precio superior al máximo","")</f>
        <v/>
      </c>
    </row>
    <row r="7" spans="2:41" x14ac:dyDescent="0.3">
      <c r="B7" s="48" t="s">
        <v>62</v>
      </c>
      <c r="C7" s="56">
        <v>0.5</v>
      </c>
      <c r="D7" s="41">
        <v>378</v>
      </c>
      <c r="E7" s="56">
        <v>0.5</v>
      </c>
      <c r="F7" s="41">
        <v>432</v>
      </c>
      <c r="G7" s="56">
        <v>0.5</v>
      </c>
      <c r="H7" s="41">
        <v>1069.2</v>
      </c>
      <c r="I7" s="56">
        <v>0.5</v>
      </c>
      <c r="J7" s="41">
        <v>567</v>
      </c>
      <c r="K7" s="56">
        <v>0.5</v>
      </c>
      <c r="L7" s="41">
        <v>648</v>
      </c>
      <c r="M7" s="56">
        <v>0.5</v>
      </c>
      <c r="N7" s="41">
        <v>918.00000000000011</v>
      </c>
      <c r="O7" s="56">
        <v>0.5</v>
      </c>
      <c r="P7" s="41">
        <v>216</v>
      </c>
      <c r="Q7" s="56">
        <v>0.5</v>
      </c>
      <c r="R7" s="41">
        <v>540</v>
      </c>
      <c r="S7" s="56">
        <v>0.5</v>
      </c>
      <c r="T7" s="41">
        <v>1177.2</v>
      </c>
      <c r="U7" s="42">
        <f>+C7*D7+E7*F7+G7*H7+I7*J7+K7*L7+M7*N7+O7*P7+Q7*R7+S7*T7</f>
        <v>2972.7</v>
      </c>
      <c r="W7" s="37" t="str">
        <f t="shared" si="1"/>
        <v/>
      </c>
      <c r="X7" s="43">
        <f>+SUM(Y7:AO7)</f>
        <v>0</v>
      </c>
      <c r="Y7" s="44">
        <f t="shared" ref="Y7:AO18" si="2">+IF(D7&gt;D28,1,0)</f>
        <v>0</v>
      </c>
      <c r="Z7" s="44">
        <f t="shared" si="2"/>
        <v>0</v>
      </c>
      <c r="AA7" s="44">
        <f t="shared" si="2"/>
        <v>0</v>
      </c>
      <c r="AB7" s="44">
        <f t="shared" si="2"/>
        <v>0</v>
      </c>
      <c r="AC7" s="44">
        <f t="shared" si="2"/>
        <v>0</v>
      </c>
      <c r="AD7" s="44">
        <f t="shared" si="2"/>
        <v>0</v>
      </c>
      <c r="AE7" s="44">
        <f t="shared" si="2"/>
        <v>0</v>
      </c>
      <c r="AF7" s="44">
        <f t="shared" si="2"/>
        <v>0</v>
      </c>
      <c r="AG7" s="44">
        <f t="shared" si="2"/>
        <v>0</v>
      </c>
      <c r="AH7" s="44">
        <f t="shared" si="2"/>
        <v>0</v>
      </c>
      <c r="AI7" s="44">
        <f t="shared" si="2"/>
        <v>0</v>
      </c>
      <c r="AJ7" s="44">
        <f t="shared" si="2"/>
        <v>0</v>
      </c>
      <c r="AK7" s="44">
        <f t="shared" si="2"/>
        <v>0</v>
      </c>
      <c r="AL7" s="44">
        <f t="shared" si="2"/>
        <v>0</v>
      </c>
      <c r="AM7" s="44">
        <f t="shared" si="2"/>
        <v>0</v>
      </c>
      <c r="AN7" s="44">
        <f t="shared" si="2"/>
        <v>0</v>
      </c>
      <c r="AO7" s="44">
        <f t="shared" si="2"/>
        <v>0</v>
      </c>
    </row>
    <row r="8" spans="2:41" x14ac:dyDescent="0.3">
      <c r="B8" s="48" t="s">
        <v>63</v>
      </c>
      <c r="C8" s="56">
        <v>0.5</v>
      </c>
      <c r="D8" s="41">
        <v>378</v>
      </c>
      <c r="E8" s="56">
        <v>0.5</v>
      </c>
      <c r="F8" s="41">
        <v>648</v>
      </c>
      <c r="G8" s="56">
        <v>0.5</v>
      </c>
      <c r="H8" s="41">
        <v>853.2</v>
      </c>
      <c r="I8" s="56">
        <v>0.5</v>
      </c>
      <c r="J8" s="41">
        <v>459.00000000000011</v>
      </c>
      <c r="K8" s="56">
        <v>0.5</v>
      </c>
      <c r="L8" s="41">
        <v>702</v>
      </c>
      <c r="M8" s="56">
        <v>0.5</v>
      </c>
      <c r="N8" s="41">
        <v>918.00000000000011</v>
      </c>
      <c r="O8" s="56">
        <v>0.5</v>
      </c>
      <c r="P8" s="41">
        <v>270</v>
      </c>
      <c r="Q8" s="56">
        <v>0.5</v>
      </c>
      <c r="R8" s="41">
        <v>594</v>
      </c>
      <c r="S8" s="56">
        <v>0.5</v>
      </c>
      <c r="T8" s="41">
        <v>1177.2</v>
      </c>
      <c r="U8" s="42">
        <f t="shared" ref="U8:U18" si="3">+C8*D8+E8*F8+G8*H8+I8*J8+K8*L8+M8*N8+O8*P8+Q8*R8+S8*T8</f>
        <v>2999.7000000000003</v>
      </c>
      <c r="W8" s="37" t="str">
        <f t="shared" si="1"/>
        <v/>
      </c>
      <c r="X8" s="43">
        <f>+SUM(Y8:AO8)</f>
        <v>0</v>
      </c>
      <c r="Y8" s="44">
        <f t="shared" si="2"/>
        <v>0</v>
      </c>
      <c r="Z8" s="44">
        <f t="shared" si="2"/>
        <v>0</v>
      </c>
      <c r="AA8" s="44">
        <f t="shared" si="2"/>
        <v>0</v>
      </c>
      <c r="AB8" s="44">
        <f t="shared" si="2"/>
        <v>0</v>
      </c>
      <c r="AC8" s="44">
        <f t="shared" si="2"/>
        <v>0</v>
      </c>
      <c r="AD8" s="44">
        <f t="shared" si="2"/>
        <v>0</v>
      </c>
      <c r="AE8" s="44">
        <f t="shared" si="2"/>
        <v>0</v>
      </c>
      <c r="AF8" s="44">
        <f t="shared" si="2"/>
        <v>0</v>
      </c>
      <c r="AG8" s="44">
        <f t="shared" si="2"/>
        <v>0</v>
      </c>
      <c r="AH8" s="44">
        <f t="shared" si="2"/>
        <v>0</v>
      </c>
      <c r="AI8" s="44">
        <f t="shared" si="2"/>
        <v>0</v>
      </c>
      <c r="AJ8" s="44">
        <f t="shared" si="2"/>
        <v>0</v>
      </c>
      <c r="AK8" s="44">
        <f t="shared" si="2"/>
        <v>0</v>
      </c>
      <c r="AL8" s="44">
        <f t="shared" si="2"/>
        <v>0</v>
      </c>
      <c r="AM8" s="44">
        <f t="shared" si="2"/>
        <v>0</v>
      </c>
      <c r="AN8" s="44">
        <f t="shared" si="2"/>
        <v>0</v>
      </c>
      <c r="AO8" s="44">
        <f t="shared" si="2"/>
        <v>0</v>
      </c>
    </row>
    <row r="9" spans="2:41" x14ac:dyDescent="0.3">
      <c r="B9" s="48" t="s">
        <v>64</v>
      </c>
      <c r="C9" s="56">
        <v>0.5</v>
      </c>
      <c r="D9" s="41">
        <v>378</v>
      </c>
      <c r="E9" s="56">
        <v>0.5</v>
      </c>
      <c r="F9" s="41">
        <v>745.2</v>
      </c>
      <c r="G9" s="56">
        <v>0.5</v>
      </c>
      <c r="H9" s="41">
        <v>853.2</v>
      </c>
      <c r="I9" s="56">
        <v>0.5</v>
      </c>
      <c r="J9" s="41">
        <v>567</v>
      </c>
      <c r="K9" s="56">
        <v>0.5</v>
      </c>
      <c r="L9" s="41">
        <v>745.2</v>
      </c>
      <c r="M9" s="56">
        <v>0.5</v>
      </c>
      <c r="N9" s="41">
        <v>918.00000000000011</v>
      </c>
      <c r="O9" s="56">
        <v>0.5</v>
      </c>
      <c r="P9" s="41">
        <v>313.2</v>
      </c>
      <c r="Q9" s="56">
        <v>0.5</v>
      </c>
      <c r="R9" s="41">
        <v>637.20000000000005</v>
      </c>
      <c r="S9" s="56">
        <v>0.5</v>
      </c>
      <c r="T9" s="41">
        <v>1177.2</v>
      </c>
      <c r="U9" s="42">
        <f t="shared" si="3"/>
        <v>3167.1</v>
      </c>
      <c r="W9" s="37" t="str">
        <f t="shared" si="1"/>
        <v/>
      </c>
      <c r="X9" s="43">
        <f>+SUM(Y9:AO9)</f>
        <v>0</v>
      </c>
      <c r="Y9" s="44">
        <f t="shared" si="2"/>
        <v>0</v>
      </c>
      <c r="Z9" s="44">
        <f t="shared" si="2"/>
        <v>0</v>
      </c>
      <c r="AA9" s="44">
        <f t="shared" si="2"/>
        <v>0</v>
      </c>
      <c r="AB9" s="44">
        <f t="shared" si="2"/>
        <v>0</v>
      </c>
      <c r="AC9" s="44">
        <f t="shared" si="2"/>
        <v>0</v>
      </c>
      <c r="AD9" s="44">
        <f t="shared" si="2"/>
        <v>0</v>
      </c>
      <c r="AE9" s="44">
        <f t="shared" si="2"/>
        <v>0</v>
      </c>
      <c r="AF9" s="44">
        <f t="shared" si="2"/>
        <v>0</v>
      </c>
      <c r="AG9" s="44">
        <f t="shared" si="2"/>
        <v>0</v>
      </c>
      <c r="AH9" s="44">
        <f t="shared" si="2"/>
        <v>0</v>
      </c>
      <c r="AI9" s="44">
        <f t="shared" si="2"/>
        <v>0</v>
      </c>
      <c r="AJ9" s="44">
        <f t="shared" si="2"/>
        <v>0</v>
      </c>
      <c r="AK9" s="44">
        <f t="shared" si="2"/>
        <v>0</v>
      </c>
      <c r="AL9" s="44">
        <f t="shared" si="2"/>
        <v>0</v>
      </c>
      <c r="AM9" s="44">
        <f t="shared" si="2"/>
        <v>0</v>
      </c>
      <c r="AN9" s="44">
        <f t="shared" si="2"/>
        <v>0</v>
      </c>
      <c r="AO9" s="44">
        <f t="shared" si="2"/>
        <v>0</v>
      </c>
    </row>
    <row r="10" spans="2:41" x14ac:dyDescent="0.3">
      <c r="B10" s="40" t="s">
        <v>65</v>
      </c>
      <c r="C10" s="56">
        <v>1</v>
      </c>
      <c r="D10" s="41">
        <v>540</v>
      </c>
      <c r="E10" s="56">
        <v>1</v>
      </c>
      <c r="F10" s="41">
        <v>432</v>
      </c>
      <c r="G10" s="56">
        <v>1</v>
      </c>
      <c r="H10" s="41">
        <v>853.2</v>
      </c>
      <c r="I10" s="56">
        <v>1</v>
      </c>
      <c r="J10" s="41">
        <v>567</v>
      </c>
      <c r="K10" s="56">
        <v>1</v>
      </c>
      <c r="L10" s="41">
        <v>669.6</v>
      </c>
      <c r="M10" s="56">
        <v>1</v>
      </c>
      <c r="N10" s="41">
        <v>918.00000000000011</v>
      </c>
      <c r="O10" s="56">
        <v>1</v>
      </c>
      <c r="P10" s="41">
        <v>378</v>
      </c>
      <c r="Q10" s="56">
        <v>1</v>
      </c>
      <c r="R10" s="41">
        <v>799.2</v>
      </c>
      <c r="S10" s="56">
        <v>1</v>
      </c>
      <c r="T10" s="41">
        <v>1177.2</v>
      </c>
      <c r="U10" s="42">
        <f t="shared" si="3"/>
        <v>6334.1999999999989</v>
      </c>
      <c r="W10" s="37" t="str">
        <f t="shared" si="1"/>
        <v/>
      </c>
      <c r="X10" s="43">
        <f t="shared" ref="X10:X17" si="4">+SUM(Y10:AO10)</f>
        <v>0</v>
      </c>
      <c r="Y10" s="44">
        <f t="shared" si="2"/>
        <v>0</v>
      </c>
      <c r="Z10" s="44">
        <f t="shared" si="2"/>
        <v>0</v>
      </c>
      <c r="AA10" s="44">
        <f t="shared" si="2"/>
        <v>0</v>
      </c>
      <c r="AB10" s="44">
        <f t="shared" si="2"/>
        <v>0</v>
      </c>
      <c r="AC10" s="44">
        <f t="shared" si="2"/>
        <v>0</v>
      </c>
      <c r="AD10" s="44">
        <f t="shared" si="2"/>
        <v>0</v>
      </c>
      <c r="AE10" s="44">
        <f t="shared" si="2"/>
        <v>0</v>
      </c>
      <c r="AF10" s="44">
        <f t="shared" si="2"/>
        <v>0</v>
      </c>
      <c r="AG10" s="44">
        <f t="shared" si="2"/>
        <v>0</v>
      </c>
      <c r="AH10" s="44">
        <f t="shared" si="2"/>
        <v>0</v>
      </c>
      <c r="AI10" s="44">
        <f t="shared" si="2"/>
        <v>0</v>
      </c>
      <c r="AJ10" s="44">
        <f t="shared" si="2"/>
        <v>0</v>
      </c>
      <c r="AK10" s="44">
        <f t="shared" si="2"/>
        <v>0</v>
      </c>
      <c r="AL10" s="44">
        <f t="shared" si="2"/>
        <v>0</v>
      </c>
      <c r="AM10" s="44">
        <f t="shared" si="2"/>
        <v>0</v>
      </c>
      <c r="AN10" s="44">
        <f t="shared" si="2"/>
        <v>0</v>
      </c>
      <c r="AO10" s="44">
        <f t="shared" si="2"/>
        <v>0</v>
      </c>
    </row>
    <row r="11" spans="2:41" x14ac:dyDescent="0.3">
      <c r="B11" s="40" t="s">
        <v>66</v>
      </c>
      <c r="C11" s="56">
        <v>0.5</v>
      </c>
      <c r="D11" s="41">
        <v>378</v>
      </c>
      <c r="E11" s="56">
        <v>0.5</v>
      </c>
      <c r="F11" s="41">
        <v>313.2</v>
      </c>
      <c r="G11" s="56">
        <v>0.5</v>
      </c>
      <c r="H11" s="41">
        <v>810</v>
      </c>
      <c r="I11" s="56">
        <v>0.5</v>
      </c>
      <c r="J11" s="41">
        <v>567</v>
      </c>
      <c r="K11" s="56">
        <v>0.5</v>
      </c>
      <c r="L11" s="41">
        <v>669.6</v>
      </c>
      <c r="M11" s="56">
        <v>0.5</v>
      </c>
      <c r="N11" s="41">
        <v>918.00000000000011</v>
      </c>
      <c r="O11" s="56">
        <v>0.5</v>
      </c>
      <c r="P11" s="41">
        <v>302.39999999999998</v>
      </c>
      <c r="Q11" s="56">
        <v>0.5</v>
      </c>
      <c r="R11" s="41">
        <v>799.2</v>
      </c>
      <c r="S11" s="56">
        <v>0.5</v>
      </c>
      <c r="T11" s="41">
        <v>1177.2</v>
      </c>
      <c r="U11" s="42">
        <f t="shared" si="3"/>
        <v>2967.2999999999997</v>
      </c>
      <c r="W11" s="37" t="str">
        <f t="shared" si="1"/>
        <v/>
      </c>
      <c r="X11" s="43">
        <f t="shared" si="4"/>
        <v>0</v>
      </c>
      <c r="Y11" s="44">
        <f t="shared" si="2"/>
        <v>0</v>
      </c>
      <c r="Z11" s="44">
        <f t="shared" si="2"/>
        <v>0</v>
      </c>
      <c r="AA11" s="44">
        <f t="shared" si="2"/>
        <v>0</v>
      </c>
      <c r="AB11" s="44">
        <f t="shared" si="2"/>
        <v>0</v>
      </c>
      <c r="AC11" s="44">
        <f t="shared" si="2"/>
        <v>0</v>
      </c>
      <c r="AD11" s="44">
        <f t="shared" si="2"/>
        <v>0</v>
      </c>
      <c r="AE11" s="44">
        <f t="shared" si="2"/>
        <v>0</v>
      </c>
      <c r="AF11" s="44">
        <f t="shared" si="2"/>
        <v>0</v>
      </c>
      <c r="AG11" s="44">
        <f t="shared" si="2"/>
        <v>0</v>
      </c>
      <c r="AH11" s="44">
        <f t="shared" si="2"/>
        <v>0</v>
      </c>
      <c r="AI11" s="44">
        <f t="shared" si="2"/>
        <v>0</v>
      </c>
      <c r="AJ11" s="44">
        <f t="shared" si="2"/>
        <v>0</v>
      </c>
      <c r="AK11" s="44">
        <f t="shared" si="2"/>
        <v>0</v>
      </c>
      <c r="AL11" s="44">
        <f t="shared" si="2"/>
        <v>0</v>
      </c>
      <c r="AM11" s="44">
        <f t="shared" si="2"/>
        <v>0</v>
      </c>
      <c r="AN11" s="44">
        <f t="shared" si="2"/>
        <v>0</v>
      </c>
      <c r="AO11" s="44">
        <f t="shared" si="2"/>
        <v>0</v>
      </c>
    </row>
    <row r="12" spans="2:41" x14ac:dyDescent="0.3">
      <c r="B12" s="40" t="s">
        <v>67</v>
      </c>
      <c r="C12" s="56">
        <v>1</v>
      </c>
      <c r="D12" s="41">
        <v>540</v>
      </c>
      <c r="E12" s="56">
        <v>1</v>
      </c>
      <c r="F12" s="41">
        <v>810</v>
      </c>
      <c r="G12" s="56">
        <v>1</v>
      </c>
      <c r="H12" s="41">
        <v>106.92</v>
      </c>
      <c r="I12" s="56">
        <v>1</v>
      </c>
      <c r="J12" s="41">
        <v>567</v>
      </c>
      <c r="K12" s="56">
        <v>1</v>
      </c>
      <c r="L12" s="41">
        <v>734.40000000000009</v>
      </c>
      <c r="M12" s="56">
        <v>1</v>
      </c>
      <c r="N12" s="41">
        <v>918.00000000000011</v>
      </c>
      <c r="O12" s="56">
        <v>1</v>
      </c>
      <c r="P12" s="41">
        <v>756</v>
      </c>
      <c r="Q12" s="56">
        <v>1</v>
      </c>
      <c r="R12" s="41">
        <v>799.2</v>
      </c>
      <c r="S12" s="56">
        <v>1</v>
      </c>
      <c r="T12" s="41">
        <v>1177.2</v>
      </c>
      <c r="U12" s="42">
        <f t="shared" si="3"/>
        <v>6408.7199999999993</v>
      </c>
      <c r="W12" s="37" t="str">
        <f t="shared" si="1"/>
        <v/>
      </c>
      <c r="X12" s="43">
        <f t="shared" si="4"/>
        <v>0</v>
      </c>
      <c r="Y12" s="44">
        <f t="shared" si="2"/>
        <v>0</v>
      </c>
      <c r="Z12" s="44">
        <f t="shared" si="2"/>
        <v>0</v>
      </c>
      <c r="AA12" s="44">
        <f t="shared" si="2"/>
        <v>0</v>
      </c>
      <c r="AB12" s="44">
        <f t="shared" si="2"/>
        <v>0</v>
      </c>
      <c r="AC12" s="44">
        <f t="shared" si="2"/>
        <v>0</v>
      </c>
      <c r="AD12" s="44">
        <f t="shared" si="2"/>
        <v>0</v>
      </c>
      <c r="AE12" s="44">
        <f t="shared" si="2"/>
        <v>0</v>
      </c>
      <c r="AF12" s="44">
        <f t="shared" si="2"/>
        <v>0</v>
      </c>
      <c r="AG12" s="44">
        <f t="shared" si="2"/>
        <v>0</v>
      </c>
      <c r="AH12" s="44">
        <f t="shared" si="2"/>
        <v>0</v>
      </c>
      <c r="AI12" s="44">
        <f t="shared" si="2"/>
        <v>0</v>
      </c>
      <c r="AJ12" s="44">
        <f t="shared" si="2"/>
        <v>0</v>
      </c>
      <c r="AK12" s="44">
        <f t="shared" si="2"/>
        <v>0</v>
      </c>
      <c r="AL12" s="44">
        <f t="shared" si="2"/>
        <v>0</v>
      </c>
      <c r="AM12" s="44">
        <f t="shared" si="2"/>
        <v>0</v>
      </c>
      <c r="AN12" s="44">
        <f t="shared" si="2"/>
        <v>0</v>
      </c>
      <c r="AO12" s="44">
        <f t="shared" si="2"/>
        <v>0</v>
      </c>
    </row>
    <row r="13" spans="2:41" x14ac:dyDescent="0.3">
      <c r="B13" s="40" t="s">
        <v>68</v>
      </c>
      <c r="C13" s="56">
        <v>1</v>
      </c>
      <c r="D13" s="41">
        <v>378</v>
      </c>
      <c r="E13" s="56">
        <v>1</v>
      </c>
      <c r="F13" s="41">
        <v>513</v>
      </c>
      <c r="G13" s="56">
        <v>0.5</v>
      </c>
      <c r="H13" s="41">
        <v>853.2</v>
      </c>
      <c r="I13" s="56">
        <v>1</v>
      </c>
      <c r="J13" s="41">
        <v>567</v>
      </c>
      <c r="K13" s="56">
        <v>1</v>
      </c>
      <c r="L13" s="41">
        <v>669.6</v>
      </c>
      <c r="M13" s="56">
        <v>1</v>
      </c>
      <c r="N13" s="41">
        <v>918.00000000000011</v>
      </c>
      <c r="O13" s="56">
        <v>0.5</v>
      </c>
      <c r="P13" s="41">
        <v>540</v>
      </c>
      <c r="Q13" s="56">
        <v>0.5</v>
      </c>
      <c r="R13" s="41">
        <v>799.2</v>
      </c>
      <c r="S13" s="56">
        <v>0.5</v>
      </c>
      <c r="T13" s="41">
        <v>1177.2</v>
      </c>
      <c r="U13" s="42">
        <f t="shared" si="3"/>
        <v>4730.4000000000005</v>
      </c>
      <c r="W13" s="37" t="str">
        <f t="shared" si="1"/>
        <v/>
      </c>
      <c r="X13" s="43">
        <f t="shared" si="4"/>
        <v>0</v>
      </c>
      <c r="Y13" s="44">
        <f t="shared" si="2"/>
        <v>0</v>
      </c>
      <c r="Z13" s="44">
        <f t="shared" si="2"/>
        <v>0</v>
      </c>
      <c r="AA13" s="44">
        <f t="shared" si="2"/>
        <v>0</v>
      </c>
      <c r="AB13" s="44">
        <f t="shared" si="2"/>
        <v>0</v>
      </c>
      <c r="AC13" s="44">
        <f t="shared" si="2"/>
        <v>0</v>
      </c>
      <c r="AD13" s="44">
        <f t="shared" si="2"/>
        <v>0</v>
      </c>
      <c r="AE13" s="44">
        <f t="shared" si="2"/>
        <v>0</v>
      </c>
      <c r="AF13" s="44">
        <f t="shared" si="2"/>
        <v>0</v>
      </c>
      <c r="AG13" s="44">
        <f t="shared" si="2"/>
        <v>0</v>
      </c>
      <c r="AH13" s="44">
        <f t="shared" si="2"/>
        <v>0</v>
      </c>
      <c r="AI13" s="44">
        <f t="shared" si="2"/>
        <v>0</v>
      </c>
      <c r="AJ13" s="44">
        <f t="shared" si="2"/>
        <v>0</v>
      </c>
      <c r="AK13" s="44">
        <f t="shared" si="2"/>
        <v>0</v>
      </c>
      <c r="AL13" s="44">
        <f t="shared" si="2"/>
        <v>0</v>
      </c>
      <c r="AM13" s="44">
        <f t="shared" si="2"/>
        <v>0</v>
      </c>
      <c r="AN13" s="44">
        <f t="shared" si="2"/>
        <v>0</v>
      </c>
      <c r="AO13" s="44">
        <f t="shared" si="2"/>
        <v>0</v>
      </c>
    </row>
    <row r="14" spans="2:41" x14ac:dyDescent="0.3">
      <c r="B14" s="40" t="s">
        <v>69</v>
      </c>
      <c r="C14" s="56">
        <v>1</v>
      </c>
      <c r="D14" s="41">
        <v>378</v>
      </c>
      <c r="E14" s="56">
        <v>0.5</v>
      </c>
      <c r="F14" s="41">
        <v>513</v>
      </c>
      <c r="G14" s="56">
        <v>0.5</v>
      </c>
      <c r="H14" s="41">
        <v>853.2</v>
      </c>
      <c r="I14" s="56">
        <v>0.5</v>
      </c>
      <c r="J14" s="41">
        <v>567</v>
      </c>
      <c r="K14" s="56">
        <v>0.5</v>
      </c>
      <c r="L14" s="41">
        <v>669.6</v>
      </c>
      <c r="M14" s="56">
        <v>0.5</v>
      </c>
      <c r="N14" s="41">
        <v>918.00000000000011</v>
      </c>
      <c r="O14" s="56">
        <v>0.5</v>
      </c>
      <c r="P14" s="41">
        <v>540</v>
      </c>
      <c r="Q14" s="56">
        <v>0.5</v>
      </c>
      <c r="R14" s="41">
        <v>799.2</v>
      </c>
      <c r="S14" s="56">
        <v>0.5</v>
      </c>
      <c r="T14" s="41">
        <v>1177.2</v>
      </c>
      <c r="U14" s="42">
        <f t="shared" si="3"/>
        <v>3396.6</v>
      </c>
      <c r="W14" s="37" t="str">
        <f t="shared" si="1"/>
        <v/>
      </c>
      <c r="X14" s="43">
        <f t="shared" si="4"/>
        <v>0</v>
      </c>
      <c r="Y14" s="44">
        <f t="shared" si="2"/>
        <v>0</v>
      </c>
      <c r="Z14" s="44">
        <f t="shared" si="2"/>
        <v>0</v>
      </c>
      <c r="AA14" s="44">
        <f t="shared" si="2"/>
        <v>0</v>
      </c>
      <c r="AB14" s="44">
        <f t="shared" si="2"/>
        <v>0</v>
      </c>
      <c r="AC14" s="44">
        <f t="shared" si="2"/>
        <v>0</v>
      </c>
      <c r="AD14" s="44">
        <f t="shared" si="2"/>
        <v>0</v>
      </c>
      <c r="AE14" s="44">
        <f t="shared" si="2"/>
        <v>0</v>
      </c>
      <c r="AF14" s="44">
        <f t="shared" si="2"/>
        <v>0</v>
      </c>
      <c r="AG14" s="44">
        <f t="shared" si="2"/>
        <v>0</v>
      </c>
      <c r="AH14" s="44">
        <f t="shared" si="2"/>
        <v>0</v>
      </c>
      <c r="AI14" s="44">
        <f t="shared" si="2"/>
        <v>0</v>
      </c>
      <c r="AJ14" s="44">
        <f t="shared" si="2"/>
        <v>0</v>
      </c>
      <c r="AK14" s="44">
        <f t="shared" si="2"/>
        <v>0</v>
      </c>
      <c r="AL14" s="44">
        <f t="shared" si="2"/>
        <v>0</v>
      </c>
      <c r="AM14" s="44">
        <f t="shared" si="2"/>
        <v>0</v>
      </c>
      <c r="AN14" s="44">
        <f t="shared" si="2"/>
        <v>0</v>
      </c>
      <c r="AO14" s="44">
        <f t="shared" si="2"/>
        <v>0</v>
      </c>
    </row>
    <row r="15" spans="2:41" x14ac:dyDescent="0.3">
      <c r="B15" s="40" t="s">
        <v>70</v>
      </c>
      <c r="C15" s="56">
        <v>0.8</v>
      </c>
      <c r="D15" s="41">
        <v>378</v>
      </c>
      <c r="E15" s="56">
        <v>0.5</v>
      </c>
      <c r="F15" s="41">
        <v>486.00000000000011</v>
      </c>
      <c r="G15" s="56">
        <v>0.5</v>
      </c>
      <c r="H15" s="41">
        <v>853.2</v>
      </c>
      <c r="I15" s="56">
        <v>0.5</v>
      </c>
      <c r="J15" s="41">
        <v>567</v>
      </c>
      <c r="K15" s="56">
        <v>0.5</v>
      </c>
      <c r="L15" s="41">
        <v>669.6</v>
      </c>
      <c r="M15" s="56">
        <v>0.5</v>
      </c>
      <c r="N15" s="41">
        <v>918.00000000000011</v>
      </c>
      <c r="O15" s="56">
        <v>0.5</v>
      </c>
      <c r="P15" s="41">
        <v>432</v>
      </c>
      <c r="Q15" s="56">
        <v>0.5</v>
      </c>
      <c r="R15" s="41">
        <v>799.2</v>
      </c>
      <c r="S15" s="56">
        <v>0.5</v>
      </c>
      <c r="T15" s="41">
        <v>1177.2</v>
      </c>
      <c r="U15" s="42">
        <f t="shared" si="3"/>
        <v>3253.5</v>
      </c>
      <c r="W15" s="37" t="str">
        <f t="shared" si="1"/>
        <v/>
      </c>
      <c r="X15" s="43">
        <f t="shared" si="4"/>
        <v>0</v>
      </c>
      <c r="Y15" s="44">
        <f t="shared" si="2"/>
        <v>0</v>
      </c>
      <c r="Z15" s="44">
        <f t="shared" si="2"/>
        <v>0</v>
      </c>
      <c r="AA15" s="44">
        <f t="shared" si="2"/>
        <v>0</v>
      </c>
      <c r="AB15" s="44">
        <f t="shared" si="2"/>
        <v>0</v>
      </c>
      <c r="AC15" s="44">
        <f t="shared" si="2"/>
        <v>0</v>
      </c>
      <c r="AD15" s="44">
        <f t="shared" si="2"/>
        <v>0</v>
      </c>
      <c r="AE15" s="44">
        <f t="shared" si="2"/>
        <v>0</v>
      </c>
      <c r="AF15" s="44">
        <f t="shared" si="2"/>
        <v>0</v>
      </c>
      <c r="AG15" s="44">
        <f t="shared" si="2"/>
        <v>0</v>
      </c>
      <c r="AH15" s="44">
        <f t="shared" si="2"/>
        <v>0</v>
      </c>
      <c r="AI15" s="44">
        <f t="shared" si="2"/>
        <v>0</v>
      </c>
      <c r="AJ15" s="44">
        <f t="shared" si="2"/>
        <v>0</v>
      </c>
      <c r="AK15" s="44">
        <f t="shared" si="2"/>
        <v>0</v>
      </c>
      <c r="AL15" s="44">
        <f t="shared" si="2"/>
        <v>0</v>
      </c>
      <c r="AM15" s="44">
        <f t="shared" si="2"/>
        <v>0</v>
      </c>
      <c r="AN15" s="44">
        <f t="shared" si="2"/>
        <v>0</v>
      </c>
      <c r="AO15" s="44">
        <f t="shared" si="2"/>
        <v>0</v>
      </c>
    </row>
    <row r="16" spans="2:41" x14ac:dyDescent="0.3">
      <c r="B16" s="40" t="s">
        <v>71</v>
      </c>
      <c r="C16" s="56">
        <v>0.59</v>
      </c>
      <c r="D16" s="41">
        <v>378</v>
      </c>
      <c r="E16" s="56">
        <v>0.5</v>
      </c>
      <c r="F16" s="41">
        <v>810</v>
      </c>
      <c r="G16" s="56">
        <v>0.5</v>
      </c>
      <c r="H16" s="41">
        <v>853.2</v>
      </c>
      <c r="I16" s="56">
        <v>0.5</v>
      </c>
      <c r="J16" s="41">
        <v>567</v>
      </c>
      <c r="K16" s="56">
        <v>0.5</v>
      </c>
      <c r="L16" s="41">
        <v>734.40000000000009</v>
      </c>
      <c r="M16" s="56">
        <v>0.5</v>
      </c>
      <c r="N16" s="41">
        <v>918.00000000000011</v>
      </c>
      <c r="O16" s="56">
        <v>0.5</v>
      </c>
      <c r="P16" s="41">
        <v>756</v>
      </c>
      <c r="Q16" s="56">
        <v>0.5</v>
      </c>
      <c r="R16" s="41">
        <v>799.2</v>
      </c>
      <c r="S16" s="56">
        <v>0.5</v>
      </c>
      <c r="T16" s="41">
        <v>1177.2</v>
      </c>
      <c r="U16" s="42">
        <f t="shared" si="3"/>
        <v>3530.52</v>
      </c>
      <c r="W16" s="37" t="str">
        <f t="shared" si="1"/>
        <v/>
      </c>
      <c r="X16" s="43">
        <f t="shared" si="4"/>
        <v>0</v>
      </c>
      <c r="Y16" s="44">
        <f t="shared" si="2"/>
        <v>0</v>
      </c>
      <c r="Z16" s="44">
        <f t="shared" si="2"/>
        <v>0</v>
      </c>
      <c r="AA16" s="44">
        <f t="shared" si="2"/>
        <v>0</v>
      </c>
      <c r="AB16" s="44">
        <f t="shared" si="2"/>
        <v>0</v>
      </c>
      <c r="AC16" s="44">
        <f t="shared" si="2"/>
        <v>0</v>
      </c>
      <c r="AD16" s="44">
        <f t="shared" si="2"/>
        <v>0</v>
      </c>
      <c r="AE16" s="44">
        <f t="shared" si="2"/>
        <v>0</v>
      </c>
      <c r="AF16" s="44">
        <f t="shared" si="2"/>
        <v>0</v>
      </c>
      <c r="AG16" s="44">
        <f t="shared" si="2"/>
        <v>0</v>
      </c>
      <c r="AH16" s="44">
        <f t="shared" si="2"/>
        <v>0</v>
      </c>
      <c r="AI16" s="44">
        <f t="shared" si="2"/>
        <v>0</v>
      </c>
      <c r="AJ16" s="44">
        <f t="shared" si="2"/>
        <v>0</v>
      </c>
      <c r="AK16" s="44">
        <f t="shared" si="2"/>
        <v>0</v>
      </c>
      <c r="AL16" s="44">
        <f t="shared" si="2"/>
        <v>0</v>
      </c>
      <c r="AM16" s="44">
        <f t="shared" si="2"/>
        <v>0</v>
      </c>
      <c r="AN16" s="44">
        <f t="shared" si="2"/>
        <v>0</v>
      </c>
      <c r="AO16" s="44">
        <f t="shared" si="2"/>
        <v>0</v>
      </c>
    </row>
    <row r="17" spans="2:41" x14ac:dyDescent="0.3">
      <c r="B17" s="40" t="s">
        <v>72</v>
      </c>
      <c r="C17" s="56">
        <v>0.5</v>
      </c>
      <c r="D17" s="41">
        <v>378</v>
      </c>
      <c r="E17" s="56">
        <v>0.5</v>
      </c>
      <c r="F17" s="41">
        <v>810</v>
      </c>
      <c r="G17" s="56">
        <v>0.5</v>
      </c>
      <c r="H17" s="41">
        <v>853.2</v>
      </c>
      <c r="I17" s="56">
        <v>0.5</v>
      </c>
      <c r="J17" s="41">
        <v>567</v>
      </c>
      <c r="K17" s="56">
        <v>0.5</v>
      </c>
      <c r="L17" s="41">
        <v>734.40000000000009</v>
      </c>
      <c r="M17" s="56">
        <v>0</v>
      </c>
      <c r="N17" s="41">
        <v>918.00000000000011</v>
      </c>
      <c r="O17" s="56">
        <v>0.5</v>
      </c>
      <c r="P17" s="41">
        <v>432</v>
      </c>
      <c r="Q17" s="56">
        <v>0.5</v>
      </c>
      <c r="R17" s="41">
        <v>853.2</v>
      </c>
      <c r="S17" s="56">
        <v>0.5</v>
      </c>
      <c r="T17" s="41">
        <v>1177.2</v>
      </c>
      <c r="U17" s="42">
        <f t="shared" si="3"/>
        <v>2902.5</v>
      </c>
      <c r="W17" s="37" t="str">
        <f t="shared" si="1"/>
        <v/>
      </c>
      <c r="X17" s="43">
        <f t="shared" si="4"/>
        <v>0</v>
      </c>
      <c r="Y17" s="44">
        <f t="shared" si="2"/>
        <v>0</v>
      </c>
      <c r="Z17" s="44">
        <f t="shared" si="2"/>
        <v>0</v>
      </c>
      <c r="AA17" s="44">
        <f t="shared" si="2"/>
        <v>0</v>
      </c>
      <c r="AB17" s="44">
        <f t="shared" si="2"/>
        <v>0</v>
      </c>
      <c r="AC17" s="44">
        <f t="shared" si="2"/>
        <v>0</v>
      </c>
      <c r="AD17" s="44">
        <f t="shared" si="2"/>
        <v>0</v>
      </c>
      <c r="AE17" s="44">
        <f t="shared" si="2"/>
        <v>0</v>
      </c>
      <c r="AF17" s="44">
        <f t="shared" si="2"/>
        <v>0</v>
      </c>
      <c r="AG17" s="44">
        <f t="shared" si="2"/>
        <v>0</v>
      </c>
      <c r="AH17" s="44">
        <f t="shared" si="2"/>
        <v>0</v>
      </c>
      <c r="AI17" s="44">
        <f t="shared" si="2"/>
        <v>0</v>
      </c>
      <c r="AJ17" s="44">
        <f t="shared" si="2"/>
        <v>0</v>
      </c>
      <c r="AK17" s="44">
        <f t="shared" si="2"/>
        <v>0</v>
      </c>
      <c r="AL17" s="44">
        <f t="shared" si="2"/>
        <v>0</v>
      </c>
      <c r="AM17" s="44">
        <f t="shared" si="2"/>
        <v>0</v>
      </c>
      <c r="AN17" s="44">
        <f t="shared" si="2"/>
        <v>0</v>
      </c>
      <c r="AO17" s="44">
        <f t="shared" si="2"/>
        <v>0</v>
      </c>
    </row>
    <row r="18" spans="2:41" x14ac:dyDescent="0.3">
      <c r="B18" s="40" t="s">
        <v>73</v>
      </c>
      <c r="C18" s="56">
        <v>0.5</v>
      </c>
      <c r="D18" s="41">
        <v>378</v>
      </c>
      <c r="E18" s="56">
        <v>0.5</v>
      </c>
      <c r="F18" s="41">
        <v>648</v>
      </c>
      <c r="G18" s="56">
        <v>0.5</v>
      </c>
      <c r="H18" s="41">
        <v>853.2</v>
      </c>
      <c r="I18" s="56">
        <v>0.5</v>
      </c>
      <c r="J18" s="41">
        <v>567</v>
      </c>
      <c r="K18" s="56">
        <v>0.5</v>
      </c>
      <c r="L18" s="41">
        <v>734.40000000000009</v>
      </c>
      <c r="M18" s="56">
        <v>0.5</v>
      </c>
      <c r="N18" s="41">
        <v>850</v>
      </c>
      <c r="O18" s="56">
        <v>0.5</v>
      </c>
      <c r="P18" s="41">
        <v>432</v>
      </c>
      <c r="Q18" s="56">
        <v>0.5</v>
      </c>
      <c r="R18" s="41">
        <v>1034.5600000000011</v>
      </c>
      <c r="S18" s="56">
        <v>0.5</v>
      </c>
      <c r="T18" s="41">
        <v>1296</v>
      </c>
      <c r="U18" s="42">
        <f t="shared" si="3"/>
        <v>3396.5800000000008</v>
      </c>
      <c r="W18" s="37" t="str">
        <f t="shared" si="1"/>
        <v/>
      </c>
      <c r="X18" s="43">
        <f>+SUM(Y18:AO18)</f>
        <v>0</v>
      </c>
      <c r="Y18" s="44">
        <f t="shared" si="2"/>
        <v>0</v>
      </c>
      <c r="Z18" s="44">
        <f t="shared" si="2"/>
        <v>0</v>
      </c>
      <c r="AA18" s="44">
        <f t="shared" si="2"/>
        <v>0</v>
      </c>
      <c r="AB18" s="44">
        <f t="shared" si="2"/>
        <v>0</v>
      </c>
      <c r="AC18" s="44">
        <f t="shared" si="2"/>
        <v>0</v>
      </c>
      <c r="AD18" s="44">
        <f t="shared" si="2"/>
        <v>0</v>
      </c>
      <c r="AE18" s="44">
        <f t="shared" si="2"/>
        <v>0</v>
      </c>
      <c r="AF18" s="44">
        <f t="shared" si="2"/>
        <v>0</v>
      </c>
      <c r="AG18" s="44">
        <f t="shared" si="2"/>
        <v>0</v>
      </c>
      <c r="AH18" s="44">
        <f t="shared" si="2"/>
        <v>0</v>
      </c>
      <c r="AI18" s="44">
        <f t="shared" si="2"/>
        <v>0</v>
      </c>
      <c r="AJ18" s="44">
        <f t="shared" si="2"/>
        <v>0</v>
      </c>
      <c r="AK18" s="44">
        <f t="shared" si="2"/>
        <v>0</v>
      </c>
      <c r="AL18" s="44">
        <f t="shared" si="2"/>
        <v>0</v>
      </c>
      <c r="AM18" s="44">
        <f t="shared" si="2"/>
        <v>0</v>
      </c>
      <c r="AN18" s="44">
        <f t="shared" si="2"/>
        <v>0</v>
      </c>
      <c r="AO18" s="44">
        <f t="shared" si="2"/>
        <v>0</v>
      </c>
    </row>
    <row r="19" spans="2:41" x14ac:dyDescent="0.3">
      <c r="C19" s="80" t="s">
        <v>74</v>
      </c>
      <c r="D19" s="80"/>
      <c r="E19" s="80"/>
      <c r="F19" s="80"/>
      <c r="G19" s="80"/>
      <c r="H19" s="80"/>
      <c r="I19" s="80"/>
      <c r="J19" s="80"/>
      <c r="K19" s="80"/>
      <c r="L19" s="80"/>
      <c r="M19" s="80"/>
      <c r="N19" s="80"/>
      <c r="O19" s="80"/>
      <c r="P19" s="80"/>
      <c r="Q19" s="80"/>
      <c r="R19" s="80"/>
      <c r="S19" s="80"/>
      <c r="T19" s="80"/>
      <c r="U19" s="49">
        <f>SUM(U7:U18)+U5</f>
        <v>50959.995999999999</v>
      </c>
    </row>
    <row r="22" spans="2:41" x14ac:dyDescent="0.3">
      <c r="B22" s="34" t="s">
        <v>75</v>
      </c>
      <c r="C22" s="35"/>
      <c r="D22" s="35"/>
      <c r="E22" s="35"/>
      <c r="F22" s="35"/>
      <c r="G22" s="35"/>
      <c r="H22" s="35"/>
      <c r="I22" s="35"/>
      <c r="J22" s="35"/>
      <c r="K22" s="35"/>
      <c r="L22" s="35"/>
      <c r="M22" s="35"/>
      <c r="N22" s="35"/>
      <c r="O22" s="35"/>
      <c r="P22" s="35"/>
      <c r="Q22" s="35"/>
      <c r="R22" s="35"/>
      <c r="S22" s="35"/>
      <c r="T22" s="35"/>
      <c r="U22" s="35"/>
    </row>
    <row r="23" spans="2:41" ht="30.7" customHeight="1" x14ac:dyDescent="0.3">
      <c r="B23" s="82" t="s">
        <v>83</v>
      </c>
      <c r="C23" s="85" t="s">
        <v>51</v>
      </c>
      <c r="D23" s="85"/>
      <c r="E23" s="85"/>
      <c r="F23" s="85"/>
      <c r="G23" s="85"/>
      <c r="H23" s="85"/>
      <c r="I23" s="85"/>
      <c r="J23" s="85"/>
      <c r="K23" s="85"/>
      <c r="L23" s="85"/>
      <c r="M23" s="85"/>
      <c r="N23" s="85"/>
      <c r="O23" s="85"/>
      <c r="P23" s="85"/>
      <c r="Q23" s="85"/>
      <c r="R23" s="85"/>
      <c r="S23" s="85"/>
      <c r="T23" s="85"/>
      <c r="U23" s="82" t="s">
        <v>52</v>
      </c>
    </row>
    <row r="24" spans="2:41" x14ac:dyDescent="0.3">
      <c r="B24" s="83"/>
      <c r="C24" s="86" t="s">
        <v>53</v>
      </c>
      <c r="D24" s="87"/>
      <c r="E24" s="87"/>
      <c r="F24" s="87"/>
      <c r="G24" s="87"/>
      <c r="H24" s="88"/>
      <c r="I24" s="86" t="s">
        <v>54</v>
      </c>
      <c r="J24" s="87"/>
      <c r="K24" s="87"/>
      <c r="L24" s="87"/>
      <c r="M24" s="87"/>
      <c r="N24" s="88"/>
      <c r="O24" s="86" t="s">
        <v>55</v>
      </c>
      <c r="P24" s="87"/>
      <c r="Q24" s="87"/>
      <c r="R24" s="87"/>
      <c r="S24" s="87"/>
      <c r="T24" s="88"/>
      <c r="U24" s="83"/>
    </row>
    <row r="25" spans="2:41" x14ac:dyDescent="0.3">
      <c r="B25" s="84"/>
      <c r="C25" s="38" t="s">
        <v>56</v>
      </c>
      <c r="D25" s="38" t="s">
        <v>57</v>
      </c>
      <c r="E25" s="38" t="s">
        <v>56</v>
      </c>
      <c r="F25" s="38" t="s">
        <v>58</v>
      </c>
      <c r="G25" s="38" t="s">
        <v>56</v>
      </c>
      <c r="H25" s="38" t="s">
        <v>59</v>
      </c>
      <c r="I25" s="38" t="s">
        <v>56</v>
      </c>
      <c r="J25" s="38" t="s">
        <v>57</v>
      </c>
      <c r="K25" s="38" t="s">
        <v>56</v>
      </c>
      <c r="L25" s="38" t="s">
        <v>58</v>
      </c>
      <c r="M25" s="38" t="s">
        <v>56</v>
      </c>
      <c r="N25" s="38" t="s">
        <v>59</v>
      </c>
      <c r="O25" s="38" t="s">
        <v>56</v>
      </c>
      <c r="P25" s="38" t="s">
        <v>57</v>
      </c>
      <c r="Q25" s="38" t="s">
        <v>56</v>
      </c>
      <c r="R25" s="39" t="s">
        <v>58</v>
      </c>
      <c r="S25" s="38" t="s">
        <v>56</v>
      </c>
      <c r="T25" s="38" t="s">
        <v>59</v>
      </c>
      <c r="U25" s="84"/>
    </row>
    <row r="26" spans="2:41" x14ac:dyDescent="0.3">
      <c r="B26" s="40" t="s">
        <v>60</v>
      </c>
      <c r="C26" s="56">
        <v>1</v>
      </c>
      <c r="D26" s="58">
        <v>378</v>
      </c>
      <c r="E26" s="56">
        <v>1.36</v>
      </c>
      <c r="F26" s="58">
        <v>426.6</v>
      </c>
      <c r="G26" s="56">
        <v>1</v>
      </c>
      <c r="H26" s="58">
        <v>853.2</v>
      </c>
      <c r="I26" s="56">
        <v>1</v>
      </c>
      <c r="J26" s="58">
        <v>270</v>
      </c>
      <c r="K26" s="56">
        <v>1</v>
      </c>
      <c r="L26" s="58">
        <v>324</v>
      </c>
      <c r="M26" s="56">
        <v>1</v>
      </c>
      <c r="N26" s="58">
        <v>648</v>
      </c>
      <c r="O26" s="56">
        <v>1</v>
      </c>
      <c r="P26" s="58">
        <v>194.4</v>
      </c>
      <c r="Q26" s="56">
        <v>1</v>
      </c>
      <c r="R26" s="58">
        <v>799.2</v>
      </c>
      <c r="S26" s="56">
        <v>1</v>
      </c>
      <c r="T26" s="58">
        <v>853.2</v>
      </c>
      <c r="U26" s="42">
        <f>+C26*D26+E26*F26+G26*H26+I26*J26+K26*L26+M26*N26+O26*P26+Q26*R26+S26*T26</f>
        <v>4900.1760000000004</v>
      </c>
    </row>
    <row r="27" spans="2:41" x14ac:dyDescent="0.3">
      <c r="B27" s="45" t="s">
        <v>61</v>
      </c>
      <c r="C27" s="57"/>
      <c r="D27" s="59"/>
      <c r="E27" s="57"/>
      <c r="F27" s="59"/>
      <c r="G27" s="57"/>
      <c r="H27" s="59"/>
      <c r="I27" s="57"/>
      <c r="J27" s="59"/>
      <c r="K27" s="57"/>
      <c r="L27" s="59"/>
      <c r="M27" s="57"/>
      <c r="N27" s="59"/>
      <c r="O27" s="57"/>
      <c r="P27" s="59"/>
      <c r="Q27" s="57"/>
      <c r="R27" s="59"/>
      <c r="S27" s="57"/>
      <c r="T27" s="59"/>
      <c r="U27" s="47"/>
    </row>
    <row r="28" spans="2:41" x14ac:dyDescent="0.3">
      <c r="B28" s="48" t="s">
        <v>62</v>
      </c>
      <c r="C28" s="56">
        <v>0.5</v>
      </c>
      <c r="D28" s="58">
        <v>378</v>
      </c>
      <c r="E28" s="56">
        <v>0.5</v>
      </c>
      <c r="F28" s="58">
        <v>432</v>
      </c>
      <c r="G28" s="56">
        <v>0.5</v>
      </c>
      <c r="H28" s="58">
        <v>1069.2</v>
      </c>
      <c r="I28" s="56">
        <v>0.5</v>
      </c>
      <c r="J28" s="58">
        <v>567</v>
      </c>
      <c r="K28" s="56">
        <v>0.5</v>
      </c>
      <c r="L28" s="58">
        <v>648</v>
      </c>
      <c r="M28" s="56">
        <v>0.5</v>
      </c>
      <c r="N28" s="58">
        <v>918.00000000000011</v>
      </c>
      <c r="O28" s="56">
        <v>0.5</v>
      </c>
      <c r="P28" s="58">
        <v>216</v>
      </c>
      <c r="Q28" s="56">
        <v>0.5</v>
      </c>
      <c r="R28" s="58">
        <v>540</v>
      </c>
      <c r="S28" s="56">
        <v>0.5</v>
      </c>
      <c r="T28" s="58">
        <v>1177.2</v>
      </c>
      <c r="U28" s="42">
        <f>+C28*D28+E28*F28+G28*H28+I28*J28+K28*L28+M28*N28+O28*P28+Q28*R28+S28*T28</f>
        <v>2972.7</v>
      </c>
    </row>
    <row r="29" spans="2:41" x14ac:dyDescent="0.3">
      <c r="B29" s="48" t="s">
        <v>63</v>
      </c>
      <c r="C29" s="56">
        <v>0.5</v>
      </c>
      <c r="D29" s="58">
        <v>378</v>
      </c>
      <c r="E29" s="56">
        <v>0.5</v>
      </c>
      <c r="F29" s="58">
        <v>648</v>
      </c>
      <c r="G29" s="56">
        <v>0.5</v>
      </c>
      <c r="H29" s="58">
        <v>853.2</v>
      </c>
      <c r="I29" s="56">
        <v>0.5</v>
      </c>
      <c r="J29" s="58">
        <v>459.00000000000011</v>
      </c>
      <c r="K29" s="56">
        <v>0.5</v>
      </c>
      <c r="L29" s="58">
        <v>702</v>
      </c>
      <c r="M29" s="56">
        <v>0.5</v>
      </c>
      <c r="N29" s="58">
        <v>918.00000000000011</v>
      </c>
      <c r="O29" s="56">
        <v>0.5</v>
      </c>
      <c r="P29" s="58">
        <v>270</v>
      </c>
      <c r="Q29" s="56">
        <v>0.5</v>
      </c>
      <c r="R29" s="58">
        <v>594</v>
      </c>
      <c r="S29" s="56">
        <v>0.5</v>
      </c>
      <c r="T29" s="58">
        <v>1177.2</v>
      </c>
      <c r="U29" s="42">
        <f t="shared" ref="U29:U39" si="5">+C29*D29+E29*F29+G29*H29+I29*J29+K29*L29+M29*N29+O29*P29+Q29*R29+S29*T29</f>
        <v>2999.7000000000003</v>
      </c>
    </row>
    <row r="30" spans="2:41" x14ac:dyDescent="0.3">
      <c r="B30" s="48" t="s">
        <v>64</v>
      </c>
      <c r="C30" s="56">
        <v>0.5</v>
      </c>
      <c r="D30" s="58">
        <v>378</v>
      </c>
      <c r="E30" s="56">
        <v>0.5</v>
      </c>
      <c r="F30" s="58">
        <v>745.2</v>
      </c>
      <c r="G30" s="56">
        <v>0.5</v>
      </c>
      <c r="H30" s="58">
        <v>853.2</v>
      </c>
      <c r="I30" s="56">
        <v>0.5</v>
      </c>
      <c r="J30" s="58">
        <v>567</v>
      </c>
      <c r="K30" s="56">
        <v>0.5</v>
      </c>
      <c r="L30" s="58">
        <v>745.2</v>
      </c>
      <c r="M30" s="56">
        <v>0.5</v>
      </c>
      <c r="N30" s="58">
        <v>918.00000000000011</v>
      </c>
      <c r="O30" s="56">
        <v>0.5</v>
      </c>
      <c r="P30" s="58">
        <v>313.2</v>
      </c>
      <c r="Q30" s="56">
        <v>0.5</v>
      </c>
      <c r="R30" s="58">
        <v>637.20000000000005</v>
      </c>
      <c r="S30" s="56">
        <v>0.5</v>
      </c>
      <c r="T30" s="58">
        <v>1177.2</v>
      </c>
      <c r="U30" s="42">
        <f t="shared" si="5"/>
        <v>3167.1</v>
      </c>
    </row>
    <row r="31" spans="2:41" x14ac:dyDescent="0.3">
      <c r="B31" s="40" t="s">
        <v>65</v>
      </c>
      <c r="C31" s="56">
        <v>1</v>
      </c>
      <c r="D31" s="58">
        <v>540</v>
      </c>
      <c r="E31" s="56">
        <v>1</v>
      </c>
      <c r="F31" s="58">
        <v>432</v>
      </c>
      <c r="G31" s="56">
        <v>1</v>
      </c>
      <c r="H31" s="58">
        <v>853.2</v>
      </c>
      <c r="I31" s="56">
        <v>1</v>
      </c>
      <c r="J31" s="58">
        <v>567</v>
      </c>
      <c r="K31" s="56">
        <v>1</v>
      </c>
      <c r="L31" s="58">
        <v>669.6</v>
      </c>
      <c r="M31" s="56">
        <v>1</v>
      </c>
      <c r="N31" s="58">
        <v>918.00000000000011</v>
      </c>
      <c r="O31" s="56">
        <v>1</v>
      </c>
      <c r="P31" s="58">
        <v>378</v>
      </c>
      <c r="Q31" s="56">
        <v>1</v>
      </c>
      <c r="R31" s="58">
        <v>799.2</v>
      </c>
      <c r="S31" s="56">
        <v>1</v>
      </c>
      <c r="T31" s="58">
        <v>1177.2</v>
      </c>
      <c r="U31" s="42">
        <f t="shared" si="5"/>
        <v>6334.1999999999989</v>
      </c>
    </row>
    <row r="32" spans="2:41" x14ac:dyDescent="0.3">
      <c r="B32" s="40" t="s">
        <v>66</v>
      </c>
      <c r="C32" s="56">
        <v>0.5</v>
      </c>
      <c r="D32" s="58">
        <v>378</v>
      </c>
      <c r="E32" s="56">
        <v>0.5</v>
      </c>
      <c r="F32" s="58">
        <v>313.2</v>
      </c>
      <c r="G32" s="56">
        <v>0.5</v>
      </c>
      <c r="H32" s="58">
        <v>810</v>
      </c>
      <c r="I32" s="56">
        <v>0.5</v>
      </c>
      <c r="J32" s="58">
        <v>567</v>
      </c>
      <c r="K32" s="56">
        <v>0.5</v>
      </c>
      <c r="L32" s="58">
        <v>669.6</v>
      </c>
      <c r="M32" s="56">
        <v>0.5</v>
      </c>
      <c r="N32" s="58">
        <v>918.00000000000011</v>
      </c>
      <c r="O32" s="56">
        <v>0.5</v>
      </c>
      <c r="P32" s="58">
        <v>302.39999999999998</v>
      </c>
      <c r="Q32" s="56">
        <v>0.5</v>
      </c>
      <c r="R32" s="58">
        <v>799.2</v>
      </c>
      <c r="S32" s="56">
        <v>0.5</v>
      </c>
      <c r="T32" s="58">
        <v>1177.2</v>
      </c>
      <c r="U32" s="42">
        <f t="shared" si="5"/>
        <v>2967.2999999999997</v>
      </c>
    </row>
    <row r="33" spans="2:23" x14ac:dyDescent="0.3">
      <c r="B33" s="40" t="s">
        <v>67</v>
      </c>
      <c r="C33" s="56">
        <v>1</v>
      </c>
      <c r="D33" s="58">
        <v>540</v>
      </c>
      <c r="E33" s="56">
        <v>1</v>
      </c>
      <c r="F33" s="58">
        <v>810</v>
      </c>
      <c r="G33" s="56">
        <v>1</v>
      </c>
      <c r="H33" s="58">
        <v>106.92</v>
      </c>
      <c r="I33" s="56">
        <v>1</v>
      </c>
      <c r="J33" s="58">
        <v>567</v>
      </c>
      <c r="K33" s="56">
        <v>1</v>
      </c>
      <c r="L33" s="58">
        <v>734.40000000000009</v>
      </c>
      <c r="M33" s="56">
        <v>1</v>
      </c>
      <c r="N33" s="58">
        <v>918.00000000000011</v>
      </c>
      <c r="O33" s="56">
        <v>1</v>
      </c>
      <c r="P33" s="58">
        <v>756</v>
      </c>
      <c r="Q33" s="56">
        <v>1</v>
      </c>
      <c r="R33" s="58">
        <v>799.2</v>
      </c>
      <c r="S33" s="56">
        <v>1</v>
      </c>
      <c r="T33" s="58">
        <v>1177.2</v>
      </c>
      <c r="U33" s="42">
        <f t="shared" si="5"/>
        <v>6408.7199999999993</v>
      </c>
    </row>
    <row r="34" spans="2:23" x14ac:dyDescent="0.3">
      <c r="B34" s="40" t="s">
        <v>68</v>
      </c>
      <c r="C34" s="56">
        <v>1</v>
      </c>
      <c r="D34" s="58">
        <v>378</v>
      </c>
      <c r="E34" s="56">
        <v>1</v>
      </c>
      <c r="F34" s="58">
        <v>513</v>
      </c>
      <c r="G34" s="56">
        <v>0.5</v>
      </c>
      <c r="H34" s="58">
        <v>853.2</v>
      </c>
      <c r="I34" s="56">
        <v>1</v>
      </c>
      <c r="J34" s="58">
        <v>567</v>
      </c>
      <c r="K34" s="56">
        <v>1</v>
      </c>
      <c r="L34" s="58">
        <v>669.6</v>
      </c>
      <c r="M34" s="56">
        <v>1</v>
      </c>
      <c r="N34" s="58">
        <v>918.00000000000011</v>
      </c>
      <c r="O34" s="56">
        <v>0.5</v>
      </c>
      <c r="P34" s="58">
        <v>540</v>
      </c>
      <c r="Q34" s="56">
        <v>0.5</v>
      </c>
      <c r="R34" s="58">
        <v>799.2</v>
      </c>
      <c r="S34" s="56">
        <v>0.5</v>
      </c>
      <c r="T34" s="58">
        <v>1177.2</v>
      </c>
      <c r="U34" s="42">
        <f t="shared" si="5"/>
        <v>4730.4000000000005</v>
      </c>
    </row>
    <row r="35" spans="2:23" x14ac:dyDescent="0.3">
      <c r="B35" s="40" t="s">
        <v>69</v>
      </c>
      <c r="C35" s="56">
        <v>1</v>
      </c>
      <c r="D35" s="58">
        <v>378</v>
      </c>
      <c r="E35" s="56">
        <v>0.5</v>
      </c>
      <c r="F35" s="58">
        <v>513</v>
      </c>
      <c r="G35" s="56">
        <v>0.5</v>
      </c>
      <c r="H35" s="58">
        <v>853.2</v>
      </c>
      <c r="I35" s="56">
        <v>0.5</v>
      </c>
      <c r="J35" s="58">
        <v>567</v>
      </c>
      <c r="K35" s="56">
        <v>0.5</v>
      </c>
      <c r="L35" s="58">
        <v>669.6</v>
      </c>
      <c r="M35" s="56">
        <v>0.5</v>
      </c>
      <c r="N35" s="58">
        <v>918.00000000000011</v>
      </c>
      <c r="O35" s="56">
        <v>0.5</v>
      </c>
      <c r="P35" s="58">
        <v>540</v>
      </c>
      <c r="Q35" s="56">
        <v>0.5</v>
      </c>
      <c r="R35" s="58">
        <v>799.2</v>
      </c>
      <c r="S35" s="56">
        <v>0.5</v>
      </c>
      <c r="T35" s="58">
        <v>1177.2</v>
      </c>
      <c r="U35" s="42">
        <f t="shared" si="5"/>
        <v>3396.6</v>
      </c>
    </row>
    <row r="36" spans="2:23" x14ac:dyDescent="0.3">
      <c r="B36" s="40" t="s">
        <v>70</v>
      </c>
      <c r="C36" s="56">
        <v>0.8</v>
      </c>
      <c r="D36" s="58">
        <v>378</v>
      </c>
      <c r="E36" s="56">
        <v>0.5</v>
      </c>
      <c r="F36" s="58">
        <v>486.00000000000011</v>
      </c>
      <c r="G36" s="56">
        <v>0.5</v>
      </c>
      <c r="H36" s="58">
        <v>853.2</v>
      </c>
      <c r="I36" s="56">
        <v>0.5</v>
      </c>
      <c r="J36" s="58">
        <v>567</v>
      </c>
      <c r="K36" s="56">
        <v>0.5</v>
      </c>
      <c r="L36" s="58">
        <v>669.6</v>
      </c>
      <c r="M36" s="56">
        <v>0.5</v>
      </c>
      <c r="N36" s="58">
        <v>918.00000000000011</v>
      </c>
      <c r="O36" s="56">
        <v>0.5</v>
      </c>
      <c r="P36" s="58">
        <v>432</v>
      </c>
      <c r="Q36" s="56">
        <v>0.5</v>
      </c>
      <c r="R36" s="58">
        <v>799.2</v>
      </c>
      <c r="S36" s="56">
        <v>0.5</v>
      </c>
      <c r="T36" s="58">
        <v>1177.2</v>
      </c>
      <c r="U36" s="42">
        <f t="shared" si="5"/>
        <v>3253.5</v>
      </c>
    </row>
    <row r="37" spans="2:23" x14ac:dyDescent="0.3">
      <c r="B37" s="40" t="s">
        <v>71</v>
      </c>
      <c r="C37" s="56">
        <v>0.59</v>
      </c>
      <c r="D37" s="58">
        <v>378</v>
      </c>
      <c r="E37" s="56">
        <v>0.5</v>
      </c>
      <c r="F37" s="58">
        <v>810</v>
      </c>
      <c r="G37" s="56">
        <v>0.5</v>
      </c>
      <c r="H37" s="58">
        <v>853.2</v>
      </c>
      <c r="I37" s="56">
        <v>0.5</v>
      </c>
      <c r="J37" s="58">
        <v>567</v>
      </c>
      <c r="K37" s="56">
        <v>0.5</v>
      </c>
      <c r="L37" s="58">
        <v>734.40000000000009</v>
      </c>
      <c r="M37" s="56">
        <v>0.5</v>
      </c>
      <c r="N37" s="58">
        <v>918.00000000000011</v>
      </c>
      <c r="O37" s="56">
        <v>0.5</v>
      </c>
      <c r="P37" s="58">
        <v>756</v>
      </c>
      <c r="Q37" s="56">
        <v>0.5</v>
      </c>
      <c r="R37" s="58">
        <v>799.2</v>
      </c>
      <c r="S37" s="56">
        <v>0.5</v>
      </c>
      <c r="T37" s="58">
        <v>1177.2</v>
      </c>
      <c r="U37" s="42">
        <f t="shared" si="5"/>
        <v>3530.52</v>
      </c>
    </row>
    <row r="38" spans="2:23" x14ac:dyDescent="0.3">
      <c r="B38" s="40" t="s">
        <v>72</v>
      </c>
      <c r="C38" s="56">
        <v>0.5</v>
      </c>
      <c r="D38" s="58">
        <v>378</v>
      </c>
      <c r="E38" s="56">
        <v>0.5</v>
      </c>
      <c r="F38" s="58">
        <v>810</v>
      </c>
      <c r="G38" s="56">
        <v>0.5</v>
      </c>
      <c r="H38" s="58">
        <v>853.2</v>
      </c>
      <c r="I38" s="56">
        <v>0.5</v>
      </c>
      <c r="J38" s="58">
        <v>567</v>
      </c>
      <c r="K38" s="56">
        <v>0.5</v>
      </c>
      <c r="L38" s="58">
        <v>734.40000000000009</v>
      </c>
      <c r="M38" s="56">
        <v>0</v>
      </c>
      <c r="N38" s="58">
        <v>918.00000000000011</v>
      </c>
      <c r="O38" s="56">
        <v>0.5</v>
      </c>
      <c r="P38" s="58">
        <v>432</v>
      </c>
      <c r="Q38" s="56">
        <v>0.5</v>
      </c>
      <c r="R38" s="58">
        <v>853.2</v>
      </c>
      <c r="S38" s="56">
        <v>0.5</v>
      </c>
      <c r="T38" s="58">
        <v>1177.2</v>
      </c>
      <c r="U38" s="42">
        <f t="shared" si="5"/>
        <v>2902.5</v>
      </c>
    </row>
    <row r="39" spans="2:23" x14ac:dyDescent="0.3">
      <c r="B39" s="40" t="s">
        <v>73</v>
      </c>
      <c r="C39" s="56">
        <v>0.5</v>
      </c>
      <c r="D39" s="58">
        <v>378</v>
      </c>
      <c r="E39" s="56">
        <v>0.5</v>
      </c>
      <c r="F39" s="58">
        <v>648</v>
      </c>
      <c r="G39" s="56">
        <v>0.5</v>
      </c>
      <c r="H39" s="58">
        <v>853.2</v>
      </c>
      <c r="I39" s="56">
        <v>0.5</v>
      </c>
      <c r="J39" s="58">
        <v>567</v>
      </c>
      <c r="K39" s="56">
        <v>0.5</v>
      </c>
      <c r="L39" s="58">
        <v>734.40000000000009</v>
      </c>
      <c r="M39" s="56">
        <v>0.5</v>
      </c>
      <c r="N39" s="58">
        <v>850</v>
      </c>
      <c r="O39" s="56">
        <v>0.5</v>
      </c>
      <c r="P39" s="58">
        <v>432</v>
      </c>
      <c r="Q39" s="56">
        <v>0.5</v>
      </c>
      <c r="R39" s="58">
        <v>1034.5600000000011</v>
      </c>
      <c r="S39" s="56">
        <v>0.5</v>
      </c>
      <c r="T39" s="58">
        <v>1296</v>
      </c>
      <c r="U39" s="42">
        <f t="shared" si="5"/>
        <v>3396.5800000000008</v>
      </c>
    </row>
    <row r="40" spans="2:23" x14ac:dyDescent="0.3">
      <c r="C40" s="80" t="s">
        <v>74</v>
      </c>
      <c r="D40" s="80"/>
      <c r="E40" s="80"/>
      <c r="F40" s="80"/>
      <c r="G40" s="80"/>
      <c r="H40" s="80"/>
      <c r="I40" s="80"/>
      <c r="J40" s="80"/>
      <c r="K40" s="80"/>
      <c r="L40" s="80"/>
      <c r="M40" s="80"/>
      <c r="N40" s="80"/>
      <c r="O40" s="80"/>
      <c r="P40" s="80"/>
      <c r="Q40" s="80"/>
      <c r="R40" s="80"/>
      <c r="S40" s="80"/>
      <c r="T40" s="80"/>
      <c r="U40" s="49">
        <f>SUM(U28:U39)+U26</f>
        <v>50959.995999999999</v>
      </c>
    </row>
    <row r="41" spans="2:23" x14ac:dyDescent="0.3">
      <c r="B41" s="50"/>
      <c r="R41" s="51"/>
      <c r="U41" s="37"/>
    </row>
    <row r="42" spans="2:23" x14ac:dyDescent="0.3">
      <c r="U42" s="52">
        <f>+U19</f>
        <v>50959.995999999999</v>
      </c>
      <c r="W42"/>
    </row>
    <row r="43" spans="2:23" x14ac:dyDescent="0.3">
      <c r="U43" s="53"/>
    </row>
    <row r="44" spans="2:23" s="54" customFormat="1" x14ac:dyDescent="0.3">
      <c r="B44" s="81" t="s">
        <v>76</v>
      </c>
      <c r="C44" s="81"/>
      <c r="D44" s="81"/>
      <c r="E44" s="81"/>
      <c r="F44" s="81"/>
      <c r="G44" s="81"/>
      <c r="H44" s="81"/>
      <c r="I44" s="81"/>
      <c r="J44" s="81"/>
      <c r="K44" s="81"/>
      <c r="L44" s="81"/>
      <c r="M44" s="81"/>
      <c r="N44" s="81"/>
      <c r="O44" s="81"/>
      <c r="P44" s="81"/>
      <c r="Q44" s="81"/>
      <c r="R44" s="81"/>
      <c r="S44" s="81"/>
      <c r="T44" s="81"/>
      <c r="U44" s="81"/>
    </row>
    <row r="45" spans="2:23" s="54" customFormat="1" x14ac:dyDescent="0.3">
      <c r="B45" s="81" t="s">
        <v>77</v>
      </c>
      <c r="C45" s="81"/>
      <c r="D45" s="81"/>
      <c r="E45" s="81"/>
      <c r="F45" s="81"/>
      <c r="G45" s="81"/>
      <c r="H45" s="81"/>
      <c r="I45" s="81"/>
      <c r="J45" s="81"/>
      <c r="K45" s="81"/>
      <c r="L45" s="81"/>
      <c r="M45" s="81"/>
      <c r="N45" s="81"/>
      <c r="O45" s="81"/>
      <c r="P45" s="81"/>
      <c r="Q45" s="81"/>
      <c r="R45" s="81"/>
      <c r="S45" s="81"/>
      <c r="T45" s="81"/>
      <c r="U45" s="55"/>
    </row>
    <row r="46" spans="2:23" s="54" customFormat="1" x14ac:dyDescent="0.3">
      <c r="B46" s="81" t="s">
        <v>78</v>
      </c>
      <c r="C46" s="81"/>
      <c r="D46" s="81"/>
      <c r="E46" s="81"/>
      <c r="F46" s="81"/>
      <c r="G46" s="81"/>
      <c r="H46" s="81"/>
      <c r="I46" s="81"/>
      <c r="J46" s="81"/>
      <c r="K46" s="81"/>
      <c r="L46" s="81"/>
      <c r="M46" s="81"/>
      <c r="N46" s="81"/>
      <c r="O46" s="81"/>
      <c r="P46" s="81"/>
      <c r="Q46" s="81"/>
      <c r="R46" s="81"/>
      <c r="S46" s="81"/>
      <c r="T46" s="81"/>
      <c r="U46" s="37"/>
    </row>
    <row r="47" spans="2:23" s="54" customFormat="1" x14ac:dyDescent="0.3">
      <c r="B47" s="81" t="s">
        <v>79</v>
      </c>
      <c r="C47" s="81"/>
      <c r="D47" s="81"/>
      <c r="E47" s="81"/>
      <c r="F47" s="81"/>
      <c r="G47" s="81"/>
      <c r="H47" s="81"/>
      <c r="I47" s="81"/>
      <c r="J47" s="81"/>
      <c r="K47" s="81"/>
      <c r="L47" s="81"/>
      <c r="M47" s="81"/>
      <c r="N47" s="81"/>
      <c r="O47" s="81"/>
      <c r="P47" s="81"/>
      <c r="Q47" s="81"/>
      <c r="R47" s="81"/>
      <c r="S47" s="81"/>
      <c r="T47" s="81"/>
      <c r="U47" s="37"/>
    </row>
    <row r="48" spans="2:23" s="54" customFormat="1" ht="40.700000000000003" customHeight="1" x14ac:dyDescent="0.3"/>
    <row r="49" s="54" customFormat="1" ht="40.700000000000003" customHeight="1" x14ac:dyDescent="0.3"/>
  </sheetData>
  <sheetProtection algorithmName="SHA-512" hashValue="7Tnj283bQT+dbQQURahZWD3cYLD6AQJFMWZ8iHgKEyKcueaAIiemDWWIyzrB3IC7EtB6LRnTWiixMxQxTbuN/Q==" saltValue="iZoH/CTCB98HZLiA9z7VSQ==" spinCount="100000" sheet="1" objects="1" scenarios="1"/>
  <mergeCells count="18">
    <mergeCell ref="B2:B4"/>
    <mergeCell ref="C2:T2"/>
    <mergeCell ref="U2:U4"/>
    <mergeCell ref="C3:H3"/>
    <mergeCell ref="I3:N3"/>
    <mergeCell ref="O3:T3"/>
    <mergeCell ref="C19:T19"/>
    <mergeCell ref="B23:B25"/>
    <mergeCell ref="C23:T23"/>
    <mergeCell ref="U23:U25"/>
    <mergeCell ref="C24:H24"/>
    <mergeCell ref="I24:N24"/>
    <mergeCell ref="O24:T24"/>
    <mergeCell ref="C40:T40"/>
    <mergeCell ref="B44:U44"/>
    <mergeCell ref="B45:T45"/>
    <mergeCell ref="B46:T46"/>
    <mergeCell ref="B47:T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F6FBB-23CD-480C-9A42-E55B593CAADB}">
  <dimension ref="A1:B11"/>
  <sheetViews>
    <sheetView workbookViewId="0">
      <selection activeCell="D8" sqref="D8"/>
    </sheetView>
  </sheetViews>
  <sheetFormatPr baseColWidth="10" defaultColWidth="11.44140625" defaultRowHeight="15.05" x14ac:dyDescent="0.3"/>
  <cols>
    <col min="2" max="2" width="67.6640625" customWidth="1"/>
  </cols>
  <sheetData>
    <row r="1" spans="1:2" x14ac:dyDescent="0.3">
      <c r="B1" s="63" t="s">
        <v>40</v>
      </c>
    </row>
    <row r="2" spans="1:2" x14ac:dyDescent="0.3">
      <c r="A2" s="64"/>
      <c r="B2" s="63" t="s">
        <v>41</v>
      </c>
    </row>
    <row r="3" spans="1:2" x14ac:dyDescent="0.3">
      <c r="A3" s="26"/>
      <c r="B3" s="63" t="s">
        <v>42</v>
      </c>
    </row>
    <row r="4" spans="1:2" x14ac:dyDescent="0.3">
      <c r="A4" s="65"/>
      <c r="B4" s="63" t="s">
        <v>82</v>
      </c>
    </row>
    <row r="5" spans="1:2" x14ac:dyDescent="0.3">
      <c r="B5" s="63"/>
    </row>
    <row r="6" spans="1:2" x14ac:dyDescent="0.3">
      <c r="B6" s="66" t="s">
        <v>43</v>
      </c>
    </row>
    <row r="7" spans="1:2" x14ac:dyDescent="0.3">
      <c r="B7" s="66" t="s">
        <v>44</v>
      </c>
    </row>
    <row r="8" spans="1:2" ht="26.3" x14ac:dyDescent="0.3">
      <c r="B8" s="67" t="s">
        <v>45</v>
      </c>
    </row>
    <row r="9" spans="1:2" ht="26.3" x14ac:dyDescent="0.3">
      <c r="B9" s="67" t="s">
        <v>46</v>
      </c>
    </row>
    <row r="10" spans="1:2" ht="39.450000000000003" x14ac:dyDescent="0.3">
      <c r="B10" s="67" t="s">
        <v>47</v>
      </c>
    </row>
    <row r="11" spans="1:2" ht="39.450000000000003" x14ac:dyDescent="0.3">
      <c r="B11" s="67" t="s">
        <v>48</v>
      </c>
    </row>
  </sheetData>
  <sheetProtection algorithmName="SHA-512" hashValue="lweO9FoTCuSJr3K0bF+NMRuqm71Cl897J/dX1o+nt8NtG/0+uR0YVIg/+nPt4nWJHxzlbFoAe0wHBysl6N6bSA==" saltValue="T2TZYBt9Wb7imhB1AckSA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CERTO</vt:lpstr>
      <vt:lpstr>DETALLE PRECIO </vt:lpstr>
      <vt:lpstr>Glosario</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Morcillo Ayuso, Beatriz</dc:creator>
  <cp:lastModifiedBy>Morcillo Ayuso, Beatriz</cp:lastModifiedBy>
  <dcterms:created xsi:type="dcterms:W3CDTF">2025-11-07T09:58:05Z</dcterms:created>
  <dcterms:modified xsi:type="dcterms:W3CDTF">2026-03-31T09:07:50Z</dcterms:modified>
</cp:coreProperties>
</file>