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eguridad Informatica\Gestion\04 PROYECTOS INTERNOS\260202 Serv. Seguridad Accesos y Autorizaciones 27-30\01 Pliegos\"/>
    </mc:Choice>
  </mc:AlternateContent>
  <xr:revisionPtr revIDLastSave="0" documentId="13_ncr:1_{C4AD1CAD-7BBB-4797-888F-B3F5A29E8771}" xr6:coauthVersionLast="47" xr6:coauthVersionMax="47" xr10:uidLastSave="{00000000-0000-0000-0000-000000000000}"/>
  <bookViews>
    <workbookView xWindow="-28920" yWindow="-120" windowWidth="29040" windowHeight="15720" xr2:uid="{3DCF875C-FCD9-4153-8AB0-202AE6585CDD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6" i="1" s="1"/>
  <c r="G14" i="1"/>
  <c r="D6" i="1" s="1"/>
  <c r="F7" i="1"/>
  <c r="H5" i="1" l="1"/>
  <c r="H7" i="1"/>
  <c r="H4" i="1"/>
  <c r="H8" i="1"/>
  <c r="D5" i="1"/>
  <c r="D7" i="1"/>
  <c r="D8" i="1" s="1"/>
  <c r="D4" i="1"/>
  <c r="H3" i="1" l="1"/>
  <c r="D3" i="1"/>
</calcChain>
</file>

<file path=xl/sharedStrings.xml><?xml version="1.0" encoding="utf-8"?>
<sst xmlns="http://schemas.openxmlformats.org/spreadsheetml/2006/main" count="45" uniqueCount="41">
  <si>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</si>
  <si>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</si>
  <si>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</si>
  <si>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</si>
  <si>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</si>
  <si>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</si>
  <si>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</si>
  <si>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</si>
  <si>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</si>
  <si>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</si>
  <si>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</si>
  <si>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</si>
  <si>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</si>
  <si>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</si>
  <si>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</si>
  <si>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</si>
  <si>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</si>
  <si>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</si>
  <si>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</si>
  <si>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</si>
  <si>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</si>
  <si>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</si>
  <si>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</si>
  <si>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</si>
  <si>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</si>
  <si>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</si>
  <si>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</si>
  <si>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</si>
  <si>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</si>
  <si>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GTO</t>
  </si>
  <si>
    <t>1.1</t>
  </si>
  <si>
    <t>ITEM_1</t>
  </si>
  <si>
    <t>Técnico Senior</t>
  </si>
  <si>
    <t>Jornadas</t>
  </si>
  <si>
    <t>Campos a rellenar por Metro</t>
  </si>
  <si>
    <t>Campos a rellenar por el ofertante</t>
  </si>
  <si>
    <t>Campos calculados</t>
  </si>
  <si>
    <t>SOPORTE GESTIÓN DE LA SEGURIDAD DE LOS ACCESOS Y AUTORIZACIONES</t>
  </si>
  <si>
    <t>SERV</t>
  </si>
  <si>
    <t>SERVICIO DE SOPORTE</t>
  </si>
  <si>
    <t>Los importes de los precios de unidades de certificación incluyen BI y GG, por lo que los totales de estos conceptos están calculados a modo informativo.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</si>
</sst>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\ [$€-C0A]_-;\-* #,##0.00\ [$€-C0A]_-;_-* &quot;-&quot;??\ [$€-C0A]_-;_-@_-"/>
    <numFmt numFmtId="166" formatCode="#,##0.000"/>
    <numFmt numFmtId="167" formatCode="#,##0.000\ &quot;€&quot;;[Red]\-#,##0.000\ &quot;€&quot;"/>
    <numFmt numFmtId="168" formatCode="0.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DEBF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10" fontId="6" fillId="5" borderId="6" xfId="0" quotePrefix="1" applyNumberFormat="1" applyFont="1" applyFill="1" applyBorder="1" applyProtection="1">
      <protection locked="0"/>
    </xf>
    <xf numFmtId="0" fontId="2" fillId="0" borderId="0" xfId="0" applyFont="1"/>
    <xf numFmtId="164" fontId="2" fillId="5" borderId="0" xfId="0" applyNumberFormat="1" applyFont="1" applyFill="1" applyProtection="1">
      <protection locked="0"/>
    </xf>
    <xf numFmtId="4" fontId="2" fillId="4" borderId="0" xfId="0" applyNumberFormat="1" applyFont="1" applyFill="1"/>
    <xf numFmtId="164" fontId="6" fillId="5" borderId="0" xfId="0" applyNumberFormat="1" applyFont="1" applyFill="1" applyProtection="1">
      <protection locked="0"/>
    </xf>
    <xf numFmtId="166" fontId="2" fillId="0" borderId="0" xfId="0" applyNumberFormat="1" applyFont="1" applyProtection="1"/>
    <xf numFmtId="0" fontId="3" fillId="0" borderId="0" xfId="0" applyFont="1" applyProtection="1"/>
    <xf numFmtId="0" fontId="4" fillId="4" borderId="0" xfId="0" applyFont="1" applyFill="1" applyAlignment="1" applyProtection="1">
      <alignment horizontal="left" vertical="top"/>
    </xf>
    <xf numFmtId="4" fontId="3" fillId="0" borderId="0" xfId="0" applyNumberFormat="1" applyFont="1" applyProtection="1"/>
    <xf numFmtId="164" fontId="3" fillId="0" borderId="0" xfId="0" applyNumberFormat="1" applyFont="1" applyProtection="1"/>
    <xf numFmtId="49" fontId="4" fillId="0" borderId="0" xfId="0" applyNumberFormat="1" applyFont="1" applyProtection="1"/>
    <xf numFmtId="49" fontId="5" fillId="0" borderId="0" xfId="0" applyNumberFormat="1" applyFont="1" applyProtection="1"/>
    <xf numFmtId="49" fontId="5" fillId="2" borderId="1" xfId="0" applyNumberFormat="1" applyFont="1" applyFill="1" applyBorder="1" applyProtection="1"/>
    <xf numFmtId="3" fontId="6" fillId="0" borderId="2" xfId="0" applyNumberFormat="1" applyFont="1" applyBorder="1" applyProtection="1"/>
    <xf numFmtId="49" fontId="5" fillId="2" borderId="3" xfId="0" applyNumberFormat="1" applyFont="1" applyFill="1" applyBorder="1" applyAlignment="1" applyProtection="1">
      <alignment horizontal="left" wrapText="1"/>
    </xf>
    <xf numFmtId="49" fontId="5" fillId="2" borderId="4" xfId="0" applyNumberFormat="1" applyFont="1" applyFill="1" applyBorder="1" applyAlignment="1" applyProtection="1">
      <alignment horizontal="left" wrapText="1"/>
    </xf>
    <xf numFmtId="49" fontId="5" fillId="2" borderId="5" xfId="0" applyNumberFormat="1" applyFont="1" applyFill="1" applyBorder="1" applyAlignment="1" applyProtection="1">
      <alignment horizontal="left" wrapText="1"/>
    </xf>
    <xf numFmtId="4" fontId="2" fillId="3" borderId="2" xfId="0" applyNumberFormat="1" applyFont="1" applyFill="1" applyBorder="1" applyProtection="1"/>
    <xf numFmtId="165" fontId="3" fillId="0" borderId="0" xfId="0" applyNumberFormat="1" applyFont="1" applyProtection="1"/>
    <xf numFmtId="49" fontId="5" fillId="2" borderId="3" xfId="0" applyNumberFormat="1" applyFont="1" applyFill="1" applyBorder="1" applyProtection="1"/>
    <xf numFmtId="10" fontId="6" fillId="0" borderId="6" xfId="0" quotePrefix="1" applyNumberFormat="1" applyFont="1" applyBorder="1" applyProtection="1"/>
    <xf numFmtId="49" fontId="6" fillId="2" borderId="7" xfId="0" applyNumberFormat="1" applyFont="1" applyFill="1" applyBorder="1" applyProtection="1"/>
    <xf numFmtId="4" fontId="2" fillId="3" borderId="7" xfId="0" applyNumberFormat="1" applyFont="1" applyFill="1" applyBorder="1" applyProtection="1"/>
    <xf numFmtId="4" fontId="5" fillId="2" borderId="3" xfId="0" applyNumberFormat="1" applyFont="1" applyFill="1" applyBorder="1" applyProtection="1"/>
    <xf numFmtId="49" fontId="5" fillId="2" borderId="3" xfId="0" applyNumberFormat="1" applyFont="1" applyFill="1" applyBorder="1" applyAlignment="1" applyProtection="1">
      <alignment horizontal="left"/>
    </xf>
    <xf numFmtId="49" fontId="5" fillId="2" borderId="4" xfId="0" applyNumberFormat="1" applyFont="1" applyFill="1" applyBorder="1" applyAlignment="1" applyProtection="1">
      <alignment horizontal="left"/>
    </xf>
    <xf numFmtId="49" fontId="5" fillId="2" borderId="5" xfId="0" applyNumberFormat="1" applyFont="1" applyFill="1" applyBorder="1" applyAlignment="1" applyProtection="1">
      <alignment horizontal="left"/>
    </xf>
    <xf numFmtId="4" fontId="7" fillId="0" borderId="0" xfId="0" applyNumberFormat="1" applyFont="1" applyProtection="1"/>
    <xf numFmtId="49" fontId="5" fillId="2" borderId="8" xfId="0" applyNumberFormat="1" applyFont="1" applyFill="1" applyBorder="1" applyProtection="1"/>
    <xf numFmtId="9" fontId="6" fillId="0" borderId="6" xfId="0" quotePrefix="1" applyNumberFormat="1" applyFont="1" applyBorder="1" applyProtection="1"/>
    <xf numFmtId="4" fontId="5" fillId="2" borderId="8" xfId="0" applyNumberFormat="1" applyFont="1" applyFill="1" applyBorder="1" applyProtection="1"/>
    <xf numFmtId="9" fontId="6" fillId="3" borderId="6" xfId="0" quotePrefix="1" applyNumberFormat="1" applyFont="1" applyFill="1" applyBorder="1" applyProtection="1"/>
    <xf numFmtId="49" fontId="4" fillId="2" borderId="3" xfId="0" applyNumberFormat="1" applyFont="1" applyFill="1" applyBorder="1" applyAlignment="1" applyProtection="1">
      <alignment horizontal="left"/>
    </xf>
    <xf numFmtId="49" fontId="4" fillId="2" borderId="4" xfId="0" applyNumberFormat="1" applyFont="1" applyFill="1" applyBorder="1" applyAlignment="1" applyProtection="1">
      <alignment horizontal="left"/>
    </xf>
    <xf numFmtId="49" fontId="4" fillId="2" borderId="5" xfId="0" applyNumberFormat="1" applyFont="1" applyFill="1" applyBorder="1" applyAlignment="1" applyProtection="1">
      <alignment horizontal="left"/>
    </xf>
    <xf numFmtId="4" fontId="5" fillId="3" borderId="7" xfId="0" applyNumberFormat="1" applyFont="1" applyFill="1" applyBorder="1" applyProtection="1"/>
    <xf numFmtId="4" fontId="8" fillId="3" borderId="7" xfId="0" applyNumberFormat="1" applyFont="1" applyFill="1" applyBorder="1" applyProtection="1"/>
    <xf numFmtId="0" fontId="9" fillId="0" borderId="9" xfId="0" applyFont="1" applyBorder="1" applyAlignment="1" applyProtection="1">
      <alignment horizontal="center" vertical="center"/>
    </xf>
    <xf numFmtId="49" fontId="3" fillId="0" borderId="0" xfId="0" applyNumberFormat="1" applyFont="1" applyProtection="1"/>
    <xf numFmtId="0" fontId="4" fillId="4" borderId="3" xfId="0" applyFont="1" applyFill="1" applyBorder="1" applyAlignment="1" applyProtection="1">
      <alignment horizontal="center" vertical="top"/>
    </xf>
    <xf numFmtId="0" fontId="4" fillId="4" borderId="5" xfId="0" applyFont="1" applyFill="1" applyBorder="1" applyAlignment="1" applyProtection="1">
      <alignment horizontal="center" vertical="top"/>
    </xf>
    <xf numFmtId="0" fontId="4" fillId="4" borderId="0" xfId="0" applyFont="1" applyFill="1" applyProtection="1"/>
    <xf numFmtId="4" fontId="4" fillId="4" borderId="0" xfId="0" applyNumberFormat="1" applyFont="1" applyFill="1" applyProtection="1"/>
    <xf numFmtId="49" fontId="6" fillId="0" borderId="0" xfId="0" applyNumberFormat="1" applyFont="1" applyProtection="1"/>
    <xf numFmtId="49" fontId="5" fillId="0" borderId="0" xfId="0" applyNumberFormat="1" applyFont="1" applyAlignment="1" applyProtection="1">
      <alignment wrapText="1"/>
    </xf>
    <xf numFmtId="4" fontId="6" fillId="0" borderId="0" xfId="0" applyNumberFormat="1" applyFont="1" applyProtection="1"/>
    <xf numFmtId="4" fontId="3" fillId="2" borderId="0" xfId="0" applyNumberFormat="1" applyFont="1" applyFill="1" applyProtection="1"/>
    <xf numFmtId="4" fontId="6" fillId="5" borderId="0" xfId="0" applyNumberFormat="1" applyFont="1" applyFill="1" applyProtection="1"/>
    <xf numFmtId="4" fontId="6" fillId="2" borderId="0" xfId="0" applyNumberFormat="1" applyFont="1" applyFill="1" applyProtection="1"/>
    <xf numFmtId="164" fontId="2" fillId="0" borderId="0" xfId="0" applyNumberFormat="1" applyFont="1" applyProtection="1"/>
    <xf numFmtId="9" fontId="6" fillId="0" borderId="0" xfId="1" applyFont="1" applyFill="1" applyProtection="1"/>
    <xf numFmtId="167" fontId="3" fillId="0" borderId="0" xfId="0" applyNumberFormat="1" applyFont="1" applyProtection="1"/>
    <xf numFmtId="168" fontId="3" fillId="0" borderId="0" xfId="0" applyNumberFormat="1" applyFont="1" applyProtection="1"/>
    <xf numFmtId="166" fontId="3" fillId="0" borderId="0" xfId="0" applyNumberFormat="1" applyFont="1" applyProtection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EDEDED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D81ECC1-00FC-4951-83F9-19F2FD626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4971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901A-F66E-470A-98BC-0BB99CE71921}">
  <dimension ref="A1:M16"/>
  <sheetViews>
    <sheetView tabSelected="1" workbookViewId="0">
      <selection activeCell="H14" sqref="H14"/>
    </sheetView>
  </sheetViews>
  <sheetFormatPr baseColWidth="10" defaultColWidth="11.42578125" defaultRowHeight="15" x14ac:dyDescent="0.25"/>
  <cols>
    <col min="1" max="1" width="28.28515625" style="7" customWidth="1"/>
    <col min="2" max="2" width="12.140625" style="7" bestFit="1" customWidth="1"/>
    <col min="3" max="3" width="47.42578125" style="7" bestFit="1" customWidth="1"/>
    <col min="4" max="4" width="18.7109375" style="7" customWidth="1"/>
    <col min="5" max="5" width="27.7109375" style="9" customWidth="1"/>
    <col min="6" max="6" width="18" style="9" bestFit="1" customWidth="1"/>
    <col min="7" max="7" width="22.5703125" style="10" customWidth="1"/>
    <col min="8" max="8" width="19.7109375" style="7" bestFit="1" customWidth="1"/>
    <col min="9" max="9" width="18.7109375" style="9" customWidth="1"/>
    <col min="10" max="10" width="13.85546875" style="7" bestFit="1" customWidth="1"/>
    <col min="11" max="11" width="7.28515625" style="7" customWidth="1"/>
    <col min="12" max="12" width="13" style="7" bestFit="1" customWidth="1"/>
    <col min="13" max="16384" width="11.42578125" style="7"/>
  </cols>
  <sheetData>
    <row r="1" spans="1:13" ht="15.75" thickBot="1" x14ac:dyDescent="0.3">
      <c r="D1" s="8" t="s">
        <v>0</v>
      </c>
      <c r="H1" s="11" t="s">
        <v>1</v>
      </c>
      <c r="I1" s="12"/>
      <c r="J1" s="12"/>
    </row>
    <row r="2" spans="1:13" ht="15.75" thickBot="1" x14ac:dyDescent="0.3">
      <c r="A2" s="13" t="s">
        <v>2</v>
      </c>
      <c r="B2" s="14">
        <v>1</v>
      </c>
    </row>
    <row r="3" spans="1:13" ht="15" customHeight="1" thickBot="1" x14ac:dyDescent="0.3">
      <c r="A3" s="15" t="s">
        <v>3</v>
      </c>
      <c r="B3" s="16"/>
      <c r="C3" s="17"/>
      <c r="D3" s="18">
        <f>ROUND(D6-D5-D4,2)</f>
        <v>198000</v>
      </c>
      <c r="E3" s="15" t="s">
        <v>4</v>
      </c>
      <c r="F3" s="16"/>
      <c r="G3" s="17"/>
      <c r="H3" s="18">
        <f>ROUND(H6-H5-H4,2)</f>
        <v>0</v>
      </c>
      <c r="J3" s="19"/>
    </row>
    <row r="4" spans="1:13" ht="15" customHeight="1" thickBot="1" x14ac:dyDescent="0.3">
      <c r="A4" s="20" t="s">
        <v>5</v>
      </c>
      <c r="B4" s="21">
        <v>0.06</v>
      </c>
      <c r="C4" s="22" t="s">
        <v>6</v>
      </c>
      <c r="D4" s="23">
        <f>ROUND((D6/(1+B4+B5))*B4,2)</f>
        <v>11880</v>
      </c>
      <c r="E4" s="24" t="s">
        <v>7</v>
      </c>
      <c r="F4" s="1"/>
      <c r="G4" s="22" t="s">
        <v>6</v>
      </c>
      <c r="H4" s="23">
        <f>ROUND((H6/(1+F4+F5))*F4,2)</f>
        <v>0</v>
      </c>
      <c r="J4" s="19"/>
    </row>
    <row r="5" spans="1:13" ht="15.75" thickBot="1" x14ac:dyDescent="0.3">
      <c r="A5" s="20" t="s">
        <v>8</v>
      </c>
      <c r="B5" s="21">
        <v>0.09</v>
      </c>
      <c r="C5" s="22" t="s">
        <v>9</v>
      </c>
      <c r="D5" s="23">
        <f>ROUND((D6/(1+B4+B5))*B5,2)</f>
        <v>17820</v>
      </c>
      <c r="E5" s="24" t="s">
        <v>10</v>
      </c>
      <c r="F5" s="1"/>
      <c r="G5" s="22" t="s">
        <v>9</v>
      </c>
      <c r="H5" s="23">
        <f>ROUND((H6/(1+F4+F5))*F5,2)</f>
        <v>0</v>
      </c>
      <c r="J5" s="19"/>
    </row>
    <row r="6" spans="1:13" ht="16.5" thickBot="1" x14ac:dyDescent="0.3">
      <c r="A6" s="25" t="s">
        <v>11</v>
      </c>
      <c r="B6" s="26"/>
      <c r="C6" s="27"/>
      <c r="D6" s="23">
        <f>SUM(G:G)</f>
        <v>227700</v>
      </c>
      <c r="E6" s="25" t="s">
        <v>12</v>
      </c>
      <c r="F6" s="26"/>
      <c r="G6" s="27"/>
      <c r="H6" s="23">
        <f>SUM(I:I)</f>
        <v>0</v>
      </c>
      <c r="J6" s="28"/>
      <c r="L6" s="19"/>
    </row>
    <row r="7" spans="1:13" ht="15.75" thickBot="1" x14ac:dyDescent="0.3">
      <c r="A7" s="29" t="s">
        <v>13</v>
      </c>
      <c r="B7" s="30">
        <v>0.21</v>
      </c>
      <c r="C7" s="22" t="s">
        <v>14</v>
      </c>
      <c r="D7" s="23">
        <f>ROUND($D$6*B7,2)</f>
        <v>47817</v>
      </c>
      <c r="E7" s="31" t="s">
        <v>13</v>
      </c>
      <c r="F7" s="32">
        <f>B7</f>
        <v>0.21</v>
      </c>
      <c r="G7" s="22" t="s">
        <v>14</v>
      </c>
      <c r="H7" s="23">
        <f>ROUND($H$6*F7,2)</f>
        <v>0</v>
      </c>
    </row>
    <row r="8" spans="1:13" ht="15.75" thickBot="1" x14ac:dyDescent="0.3">
      <c r="A8" s="33" t="s">
        <v>15</v>
      </c>
      <c r="B8" s="34"/>
      <c r="C8" s="35"/>
      <c r="D8" s="36">
        <f>SUM(D6:D7)</f>
        <v>275517</v>
      </c>
      <c r="E8" s="33" t="s">
        <v>16</v>
      </c>
      <c r="F8" s="34"/>
      <c r="G8" s="35"/>
      <c r="H8" s="37">
        <f>SUM(H6:H7)</f>
        <v>0</v>
      </c>
    </row>
    <row r="9" spans="1:13" ht="63" customHeight="1" thickBot="1" x14ac:dyDescent="0.3">
      <c r="A9" s="38" t="s">
        <v>40</v>
      </c>
      <c r="B9" s="38"/>
      <c r="C9" s="38"/>
      <c r="D9" s="38"/>
      <c r="E9" s="38"/>
      <c r="F9" s="38"/>
      <c r="G9" s="38"/>
      <c r="H9" s="38"/>
      <c r="L9" s="19"/>
    </row>
    <row r="10" spans="1:13" ht="15.75" thickBot="1" x14ac:dyDescent="0.3">
      <c r="A10" s="39"/>
      <c r="F10" s="40" t="s">
        <v>17</v>
      </c>
      <c r="G10" s="41"/>
      <c r="H10" s="40" t="s">
        <v>18</v>
      </c>
      <c r="I10" s="41"/>
    </row>
    <row r="11" spans="1:13" x14ac:dyDescent="0.25">
      <c r="A11" s="42" t="s">
        <v>19</v>
      </c>
      <c r="B11" s="42" t="s">
        <v>20</v>
      </c>
      <c r="C11" s="42" t="s">
        <v>21</v>
      </c>
      <c r="D11" s="42" t="s">
        <v>22</v>
      </c>
      <c r="E11" s="43" t="s">
        <v>23</v>
      </c>
      <c r="F11" s="43" t="s">
        <v>24</v>
      </c>
      <c r="G11" s="42" t="s">
        <v>25</v>
      </c>
      <c r="H11" s="42" t="s">
        <v>26</v>
      </c>
      <c r="I11" s="42" t="s">
        <v>27</v>
      </c>
    </row>
    <row r="12" spans="1:13" ht="30" x14ac:dyDescent="0.25">
      <c r="A12" s="44" t="s">
        <v>28</v>
      </c>
      <c r="B12" s="44" t="s">
        <v>29</v>
      </c>
      <c r="C12" s="45" t="s">
        <v>37</v>
      </c>
      <c r="D12" s="44"/>
      <c r="E12" s="46"/>
      <c r="F12" s="46"/>
      <c r="G12" s="47"/>
      <c r="H12" s="48"/>
      <c r="I12" s="49"/>
    </row>
    <row r="13" spans="1:13" x14ac:dyDescent="0.25">
      <c r="A13" s="44" t="s">
        <v>30</v>
      </c>
      <c r="B13" s="44" t="s">
        <v>38</v>
      </c>
      <c r="C13" s="44" t="s">
        <v>39</v>
      </c>
      <c r="D13" s="44"/>
      <c r="E13" s="46"/>
      <c r="F13" s="46"/>
      <c r="G13" s="47"/>
      <c r="H13" s="48"/>
      <c r="I13" s="49"/>
    </row>
    <row r="14" spans="1:13" x14ac:dyDescent="0.25">
      <c r="A14" s="44"/>
      <c r="B14" s="44" t="s">
        <v>31</v>
      </c>
      <c r="C14" s="44" t="s">
        <v>32</v>
      </c>
      <c r="D14" s="44" t="s">
        <v>33</v>
      </c>
      <c r="E14" s="6">
        <v>660</v>
      </c>
      <c r="F14" s="50">
        <v>345</v>
      </c>
      <c r="G14" s="47">
        <f>ROUND($E$14*F14,2)</f>
        <v>227700</v>
      </c>
      <c r="H14" s="5"/>
      <c r="I14" s="47">
        <f>ROUND($E$14*H14,2)</f>
        <v>0</v>
      </c>
      <c r="K14" s="51"/>
      <c r="L14" s="52"/>
      <c r="M14" s="53"/>
    </row>
    <row r="15" spans="1:13" s="10" customFormat="1" x14ac:dyDescent="0.25">
      <c r="A15" s="7"/>
      <c r="B15" s="7"/>
      <c r="C15" s="7"/>
      <c r="D15" s="7"/>
      <c r="E15" s="9"/>
      <c r="F15" s="54"/>
      <c r="H15" s="7"/>
      <c r="I15" s="9"/>
      <c r="J15" s="7"/>
      <c r="K15" s="7"/>
      <c r="L15" s="7"/>
      <c r="M15" s="7"/>
    </row>
    <row r="16" spans="1:13" s="10" customFormat="1" x14ac:dyDescent="0.25">
      <c r="A16" s="7"/>
      <c r="B16" s="7"/>
      <c r="C16" s="7"/>
      <c r="D16" s="7"/>
      <c r="E16" s="9"/>
      <c r="H16" s="7"/>
      <c r="I16" s="9"/>
      <c r="J16" s="7"/>
      <c r="K16" s="7"/>
      <c r="L16" s="7"/>
      <c r="M16" s="7"/>
    </row>
  </sheetData>
  <sheetProtection algorithmName="SHA-512" hashValue="h3YyMKYLQLvmh4hIdH2mNyIyNdCWeny2zcWLyho4UfpsR35nT1g5r/tXY/7O0u9VPjtW07E2n9uo5ELCFK+KnA==" saltValue="oMTHBEynZ72njkb8v+WpPg==" spinCount="100000" sheet="1" objects="1" scenarios="1" selectLockedCells="1"/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230F8-2556-4A4C-B91A-4C208647825A}">
  <dimension ref="A1:B3"/>
  <sheetViews>
    <sheetView workbookViewId="0">
      <selection activeCell="B28" sqref="B2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2" t="s">
        <v>34</v>
      </c>
    </row>
    <row r="2" spans="1:2" x14ac:dyDescent="0.25">
      <c r="A2" s="3"/>
      <c r="B2" s="2" t="s">
        <v>35</v>
      </c>
    </row>
    <row r="3" spans="1:2" x14ac:dyDescent="0.25">
      <c r="A3" s="4"/>
      <c r="B3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Fernández, Valentín</dc:creator>
  <cp:lastModifiedBy>Fernández Fernández, Valentín</cp:lastModifiedBy>
  <dcterms:created xsi:type="dcterms:W3CDTF">2025-06-04T11:13:33Z</dcterms:created>
  <dcterms:modified xsi:type="dcterms:W3CDTF">2026-02-24T10:28:28Z</dcterms:modified>
</cp:coreProperties>
</file>