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so\sso\AFOXA031\GRP\CONTRATA\CONTRATOS EN PREPARACION\SUM\005853-26 ROPA PLANA_ MV-MCM-V\03 - PUBLICACIONES\2 LICITACION\"/>
    </mc:Choice>
  </mc:AlternateContent>
  <xr:revisionPtr revIDLastSave="0" documentId="13_ncr:1_{44C7FBC0-974A-4AD5-BCC3-41AC73651F30}" xr6:coauthVersionLast="47" xr6:coauthVersionMax="47" xr10:uidLastSave="{00000000-0000-0000-0000-000000000000}"/>
  <workbookProtection workbookAlgorithmName="SHA-512" workbookHashValue="ZtcHteUq2C9cPEw8QrhW6tvZ94bsWBkaJADvWMwTZBVRIOu4CabLqcWSkRkajzpD8d/1SmzmOTyMg1kTl/IwKw==" workbookSaltValue="ja9nZAwBCW9Oj9J3sMHN4w==" workbookSpinCount="100000" lockStructure="1"/>
  <bookViews>
    <workbookView xWindow="-28920" yWindow="555" windowWidth="29040" windowHeight="15720" xr2:uid="{B7DF8467-6D94-4C52-9581-2F4DB55FA44F}"/>
  </bookViews>
  <sheets>
    <sheet name="Lote 1" sheetId="1" r:id="rId1"/>
  </sheets>
  <externalReferences>
    <externalReference r:id="rId2"/>
  </externalReferences>
  <definedNames>
    <definedName name="aa" localSheetId="0">#REF!</definedName>
    <definedName name="aa">#REF!</definedName>
    <definedName name="_xlnm.Print_Area" localSheetId="0">'Lote 1'!$A$1:$N$15</definedName>
    <definedName name="bb" localSheetId="0">#REF!</definedName>
    <definedName name="bb">#REF!</definedName>
    <definedName name="bbbb" localSheetId="0">#REF!</definedName>
    <definedName name="bbbb">#REF!</definedName>
    <definedName name="DE" localSheetId="0">#REF!</definedName>
    <definedName name="DE">#REF!</definedName>
    <definedName name="m" localSheetId="0">#REF!</definedName>
    <definedName name="m">#REF!</definedName>
    <definedName name="MAX" localSheetId="0">#REF!</definedName>
    <definedName name="MAX">#REF!</definedName>
    <definedName name="MAXIM" localSheetId="0">#REF!</definedName>
    <definedName name="MAXIM">#REF!</definedName>
    <definedName name="MAXIMO" localSheetId="0">#REF!</definedName>
    <definedName name="MAXIMO">#REF!</definedName>
    <definedName name="MIN" localSheetId="0">#REF!</definedName>
    <definedName name="MIN">#REF!</definedName>
    <definedName name="MINIM" localSheetId="0">#REF!</definedName>
    <definedName name="MINIM">#REF!</definedName>
    <definedName name="MINIMO" localSheetId="0">#REF!</definedName>
    <definedName name="MINIMO">#REF!</definedName>
    <definedName name="PEDRO" localSheetId="0">#REF!</definedName>
    <definedName name="PEDRO">#REF!</definedName>
    <definedName name="RRRRR" localSheetId="0">#REF!</definedName>
    <definedName name="RRRRR">#REF!</definedName>
    <definedName name="_xlnm.Print_Titles" localSheetId="0">'Lote 1'!$1:$2</definedName>
    <definedName name="xxxxxxxxxxxxxxxxxxxxxxxxxxx" localSheetId="0">#REF!</definedName>
    <definedName name="xxxxxxxxxxxxxxxxxxxxxxxxxx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4" i="1" l="1"/>
  <c r="M14" i="1" s="1"/>
  <c r="I14" i="1"/>
  <c r="F14" i="1"/>
  <c r="L13" i="1"/>
  <c r="I13" i="1"/>
  <c r="J13" i="1" s="1"/>
  <c r="F13" i="1"/>
  <c r="L12" i="1"/>
  <c r="M12" i="1" s="1"/>
  <c r="K12" i="1"/>
  <c r="J12" i="1"/>
  <c r="I12" i="1"/>
  <c r="F12" i="1"/>
  <c r="L11" i="1"/>
  <c r="I11" i="1"/>
  <c r="J11" i="1" s="1"/>
  <c r="F11" i="1"/>
  <c r="M10" i="1"/>
  <c r="N10" i="1" s="1"/>
  <c r="L10" i="1"/>
  <c r="I10" i="1"/>
  <c r="F10" i="1"/>
  <c r="L9" i="1"/>
  <c r="I9" i="1"/>
  <c r="F9" i="1"/>
  <c r="L8" i="1"/>
  <c r="M8" i="1" s="1"/>
  <c r="N8" i="1" s="1"/>
  <c r="I8" i="1"/>
  <c r="J8" i="1" s="1"/>
  <c r="F8" i="1"/>
  <c r="L7" i="1"/>
  <c r="M7" i="1" s="1"/>
  <c r="J7" i="1"/>
  <c r="K7" i="1" s="1"/>
  <c r="I7" i="1"/>
  <c r="F7" i="1"/>
  <c r="L6" i="1"/>
  <c r="I6" i="1"/>
  <c r="F6" i="1"/>
  <c r="L5" i="1"/>
  <c r="I5" i="1"/>
  <c r="J5" i="1" s="1"/>
  <c r="K5" i="1" s="1"/>
  <c r="F5" i="1"/>
  <c r="L4" i="1"/>
  <c r="M4" i="1" s="1"/>
  <c r="I4" i="1"/>
  <c r="J4" i="1" s="1"/>
  <c r="F4" i="1"/>
  <c r="L3" i="1"/>
  <c r="M3" i="1" s="1"/>
  <c r="N3" i="1" s="1"/>
  <c r="I3" i="1"/>
  <c r="F3" i="1"/>
  <c r="L15" i="1" l="1"/>
  <c r="K14" i="1"/>
  <c r="K6" i="1"/>
  <c r="K10" i="1"/>
  <c r="J14" i="1"/>
  <c r="N12" i="1"/>
  <c r="K8" i="1"/>
  <c r="M13" i="1"/>
  <c r="N13" i="1" s="1"/>
  <c r="M5" i="1"/>
  <c r="N5" i="1" s="1"/>
  <c r="J9" i="1"/>
  <c r="K9" i="1" s="1"/>
  <c r="K4" i="1"/>
  <c r="N7" i="1"/>
  <c r="K11" i="1"/>
  <c r="N14" i="1"/>
  <c r="I15" i="1"/>
  <c r="N4" i="1"/>
  <c r="M11" i="1"/>
  <c r="N11" i="1" s="1"/>
  <c r="K13" i="1"/>
  <c r="J3" i="1"/>
  <c r="K3" i="1" s="1"/>
  <c r="K15" i="1" s="1"/>
  <c r="M6" i="1"/>
  <c r="N6" i="1" s="1"/>
  <c r="J10" i="1"/>
  <c r="J6" i="1"/>
  <c r="M9" i="1"/>
  <c r="N9" i="1" s="1"/>
  <c r="M15" i="1" l="1"/>
  <c r="N15" i="1"/>
  <c r="J1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ICM</author>
  </authors>
  <commentList>
    <comment ref="F2" authorId="0" shapeId="0" xr:uid="{93B23E54-E241-45BC-87B9-FC3969793AAC}">
      <text>
        <r>
          <rPr>
            <b/>
            <sz val="9"/>
            <color indexed="81"/>
            <rFont val="Tahoma"/>
            <family val="2"/>
          </rPr>
          <t>Rojo - Importe superior al importe de licitación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<sst xmlns="http://schemas.openxmlformats.org/spreadsheetml/2006/main" count="53" uniqueCount="42">
  <si>
    <t>BASE IMPONIBLE UNIDAD</t>
  </si>
  <si>
    <t>IMPORTE LICITACIÓN</t>
  </si>
  <si>
    <t>IMPORTE OFERTA</t>
  </si>
  <si>
    <t>Referencias Lote 1</t>
  </si>
  <si>
    <t xml:space="preserve">Descripción del producto </t>
  </si>
  <si>
    <t>Unidad de medida</t>
  </si>
  <si>
    <t>Licitación</t>
  </si>
  <si>
    <t>Oferta</t>
  </si>
  <si>
    <t>Control</t>
  </si>
  <si>
    <t>Unidades
12 
meses</t>
  </si>
  <si>
    <t>IVA aplicable</t>
  </si>
  <si>
    <t>Base Imponible licitacion</t>
  </si>
  <si>
    <t>IVA licitacion</t>
  </si>
  <si>
    <t>Importe (IVA incl.) licitacion</t>
  </si>
  <si>
    <t>Base imponible oferta</t>
  </si>
  <si>
    <t>IVA</t>
  </si>
  <si>
    <t>Total oferta
(IVA incluido)</t>
  </si>
  <si>
    <t>ALMOHADA CAMA DE 90 cm</t>
  </si>
  <si>
    <t>1 Ud</t>
  </si>
  <si>
    <t>1.2</t>
  </si>
  <si>
    <t>COLCHA EDREDÓN DE CAMA 180X270 cm</t>
  </si>
  <si>
    <t>1.3</t>
  </si>
  <si>
    <t>FUNDA COLCHÓN POL/PU 90X190X15 a 20 cm</t>
  </si>
  <si>
    <t>1.4</t>
  </si>
  <si>
    <t>FUNDA COLCHÓN POL/PU 90X200X15 a 20 cm</t>
  </si>
  <si>
    <t>1.5</t>
  </si>
  <si>
    <t>FUNDA PROTEC. ALMOHADA CUTTI ALG CAMA 90 cm</t>
  </si>
  <si>
    <t>1.6</t>
  </si>
  <si>
    <t>MANTA 160X240 cm</t>
  </si>
  <si>
    <t>1.7</t>
  </si>
  <si>
    <t>MANTA 180X240 cm</t>
  </si>
  <si>
    <t>1.8</t>
  </si>
  <si>
    <t>ALBORNOZ Tallas SP, P, M, G, SG, EXTG</t>
  </si>
  <si>
    <t>1.9</t>
  </si>
  <si>
    <t>ALFOMBRÍN 50X60 cm</t>
  </si>
  <si>
    <t>1.10</t>
  </si>
  <si>
    <t>CORTINA BAÑO/DUCHA 180X200 cm</t>
  </si>
  <si>
    <t>1.11</t>
  </si>
  <si>
    <t>TOALLA DE PISCINA 70x140 cm</t>
  </si>
  <si>
    <t>1.12</t>
  </si>
  <si>
    <t>CUBRE MANTEL 100X100 cm</t>
  </si>
  <si>
    <t>LOTE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</si>
</sst>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B050"/>
      <name val="Arial"/>
      <family val="2"/>
    </font>
    <font>
      <sz val="10"/>
      <color theme="0" tint="-0.34998626667073579"/>
      <name val="Arial"/>
      <family val="2"/>
    </font>
    <font>
      <sz val="10"/>
      <color theme="0" tint="-0.499984740745262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5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1" applyFill="1" applyBorder="1" applyAlignment="1">
      <alignment horizontal="center" vertical="center" wrapText="1"/>
    </xf>
    <xf numFmtId="164" fontId="4" fillId="2" borderId="5" xfId="1" applyNumberFormat="1" applyFill="1" applyBorder="1" applyAlignment="1">
      <alignment horizontal="center" vertical="center" wrapText="1"/>
    </xf>
    <xf numFmtId="164" fontId="5" fillId="2" borderId="5" xfId="1" applyNumberFormat="1" applyFont="1" applyFill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 wrapText="1"/>
    </xf>
    <xf numFmtId="164" fontId="4" fillId="2" borderId="6" xfId="1" applyNumberForma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164" fontId="6" fillId="0" borderId="8" xfId="0" applyNumberFormat="1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/>
    </xf>
    <xf numFmtId="9" fontId="4" fillId="0" borderId="8" xfId="0" applyNumberFormat="1" applyFont="1" applyBorder="1" applyAlignment="1">
      <alignment horizontal="center" vertical="center"/>
    </xf>
    <xf numFmtId="164" fontId="7" fillId="0" borderId="8" xfId="0" applyNumberFormat="1" applyFont="1" applyBorder="1" applyAlignment="1">
      <alignment vertical="center"/>
    </xf>
    <xf numFmtId="164" fontId="4" fillId="0" borderId="8" xfId="0" applyNumberFormat="1" applyFont="1" applyBorder="1" applyAlignment="1">
      <alignment vertical="center"/>
    </xf>
    <xf numFmtId="164" fontId="4" fillId="0" borderId="9" xfId="0" applyNumberFormat="1" applyFont="1" applyBorder="1" applyAlignment="1">
      <alignment vertical="center"/>
    </xf>
    <xf numFmtId="0" fontId="3" fillId="0" borderId="0" xfId="0" applyFont="1"/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164" fontId="4" fillId="0" borderId="11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 applyProtection="1">
      <alignment horizontal="center" vertical="center"/>
      <protection locked="0"/>
    </xf>
    <xf numFmtId="164" fontId="6" fillId="0" borderId="11" xfId="0" applyNumberFormat="1" applyFont="1" applyBorder="1" applyAlignment="1">
      <alignment horizontal="center" vertical="center"/>
    </xf>
    <xf numFmtId="3" fontId="4" fillId="0" borderId="11" xfId="0" applyNumberFormat="1" applyFont="1" applyBorder="1" applyAlignment="1">
      <alignment horizontal="center" vertical="center"/>
    </xf>
    <xf numFmtId="9" fontId="4" fillId="0" borderId="11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vertical="center"/>
    </xf>
    <xf numFmtId="164" fontId="4" fillId="0" borderId="11" xfId="0" applyNumberFormat="1" applyFont="1" applyBorder="1" applyAlignment="1">
      <alignment vertical="center"/>
    </xf>
    <xf numFmtId="164" fontId="4" fillId="0" borderId="12" xfId="0" applyNumberFormat="1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/>
    </xf>
    <xf numFmtId="164" fontId="4" fillId="2" borderId="15" xfId="0" applyNumberFormat="1" applyFont="1" applyFill="1" applyBorder="1" applyAlignment="1">
      <alignment horizontal="center" vertical="center"/>
    </xf>
    <xf numFmtId="164" fontId="4" fillId="2" borderId="16" xfId="0" applyNumberFormat="1" applyFont="1" applyFill="1" applyBorder="1" applyAlignment="1">
      <alignment horizontal="center" vertical="center"/>
    </xf>
    <xf numFmtId="0" fontId="1" fillId="0" borderId="0" xfId="0" applyFont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/>
    <xf numFmtId="0" fontId="4" fillId="0" borderId="0" xfId="0" applyFont="1"/>
    <xf numFmtId="164" fontId="4" fillId="0" borderId="0" xfId="0" applyNumberFormat="1" applyFont="1"/>
  </cellXfs>
  <cellStyles count="2">
    <cellStyle name="Normal" xfId="0" builtinId="0"/>
    <cellStyle name="Normal 2" xfId="1" xr:uid="{75DE5C4E-3F63-4FEB-8EF9-24E533527B30}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strike val="0"/>
        <outline val="0"/>
        <shadow val="0"/>
        <u val="none"/>
        <vertAlign val="baseline"/>
        <sz val="10"/>
        <color theme="0" tint="-0.34998626667073579"/>
        <name val="Arial"/>
        <family val="2"/>
        <scheme val="none"/>
      </font>
      <numFmt numFmtId="164" formatCode="#,##0.00\ &quot;€&quot;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strike val="0"/>
        <outline val="0"/>
        <shadow val="0"/>
        <u val="none"/>
        <vertAlign val="baseline"/>
        <sz val="10"/>
        <color theme="0" tint="-0.34998626667073579"/>
        <name val="Arial"/>
        <family val="2"/>
        <scheme val="none"/>
      </font>
      <numFmt numFmtId="164" formatCode="#,##0.00\ &quot;€&quot;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strike val="0"/>
        <outline val="0"/>
        <shadow val="0"/>
        <u val="none"/>
        <vertAlign val="baseline"/>
        <sz val="10"/>
        <color theme="0" tint="-0.34998626667073579"/>
        <name val="Arial"/>
        <family val="2"/>
        <scheme val="none"/>
      </font>
      <numFmt numFmtId="164" formatCode="#,##0.00\ &quot;€&quot;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3" formatCode="0%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Arial"/>
        <family val="2"/>
        <scheme val="none"/>
      </font>
      <numFmt numFmtId="164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6" formatCode="_-* #,##0.00\ _€_-;\-* #,##0.00\ _€_-;_-* &quot;-&quot;??\ _€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medium">
          <color indexed="64"/>
        </top>
      </border>
    </dxf>
    <dxf>
      <border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5" formatCode="#.##000\ \€"/>
      <fill>
        <patternFill patternType="solid">
          <fgColor indexed="64"/>
          <bgColor theme="9" tint="0.59999389629810485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  <protection locked="1" hidden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5" formatCode="#.##000\ \€"/>
      <alignment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  <dxf>
      <font>
        <color rgb="FFFF000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theme="0"/>
      </font>
    </dxf>
    <dxf>
      <font>
        <color theme="0" tint="-0.3499862666707357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OXA031/GRP/CONTRATA/CONTRATOS%20EN%20PREPARACION/SUM/005853-26%20ROPA%20PLANA_%20MV-MCM-V/Ofertas%20econ&#243;micas%20Comple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e 1"/>
      <sheetName val="Lote 2"/>
      <sheetName val="Lote 3"/>
    </sheetNames>
    <sheetDataSet>
      <sheetData sheetId="0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9AB04C0-021D-4272-990B-DF7694D13D62}" name="Tabla_Datos13" displayName="Tabla_Datos13" ref="A2:N15" totalsRowCount="1" headerRowDxfId="32" dataDxfId="31" totalsRowDxfId="30" headerRowBorderDxfId="29" totalsRowBorderDxfId="28">
  <autoFilter ref="A2:N14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3" xr3:uid="{C74157F2-6812-49F3-80A9-C4782EE0CA56}" name="Referencias Lote 1" dataDxfId="27" totalsRowDxfId="13"/>
    <tableColumn id="4" xr3:uid="{C7D5824A-8D20-430D-A930-A649F23A1E06}" name="Descripción del producto " dataDxfId="26" totalsRowDxfId="12"/>
    <tableColumn id="5" xr3:uid="{FCC3E8EE-3423-49D7-8C28-441C6C8CC046}" name="Unidad de medida" dataDxfId="25" totalsRowDxfId="11"/>
    <tableColumn id="6" xr3:uid="{7E4C8EB3-B18F-49EA-AE2C-75A01CEE47A9}" name="Licitación" totalsRowLabel="LOTE 1" dataDxfId="24" totalsRowDxfId="10"/>
    <tableColumn id="10" xr3:uid="{13F433A7-A4CF-4184-8656-BD825DB62751}" name="Oferta" dataDxfId="14" totalsRowDxfId="9"/>
    <tableColumn id="2" xr3:uid="{547E0AC4-8634-4094-8484-99E2D7E88611}" name="Control" dataDxfId="23" totalsRowDxfId="8">
      <calculatedColumnFormula>IF(Tabla_Datos13[[#This Row],[Licitación]]&gt;=Tabla_Datos13[[#This Row],[Oferta]],"ok","sup")</calculatedColumnFormula>
    </tableColumn>
    <tableColumn id="8" xr3:uid="{45770D70-5BC5-409D-A889-02AC11FF8CE5}" name="Unidades_x000a_12 _x000a_meses" dataDxfId="22" totalsRowDxfId="7"/>
    <tableColumn id="9" xr3:uid="{28670A0E-601F-4B37-93DA-2F2BB9F7283D}" name="IVA aplicable" dataDxfId="21" totalsRowDxfId="6"/>
    <tableColumn id="12" xr3:uid="{EBF2127E-B72E-4F84-9C54-153655F34EF8}" name="Base Imponible licitacion" totalsRowFunction="sum" dataDxfId="20" totalsRowDxfId="5">
      <calculatedColumnFormula>ROUND(Tabla_Datos13[[#This Row],[Licitación]]*Tabla_Datos13[[#This Row],[Unidades
12 
meses]],2)</calculatedColumnFormula>
    </tableColumn>
    <tableColumn id="13" xr3:uid="{01705D3B-8D8D-419E-B61B-65185315AD4F}" name="IVA licitacion" totalsRowFunction="sum" dataDxfId="19" totalsRowDxfId="4">
      <calculatedColumnFormula>ROUND(Tabla_Datos13[[#This Row],[Base Imponible licitacion]]*Tabla_Datos13[[#This Row],[IVA aplicable]],2)</calculatedColumnFormula>
    </tableColumn>
    <tableColumn id="14" xr3:uid="{F83FCB47-D466-4F84-8417-AD0FF3473407}" name="Importe (IVA incl.) licitacion" totalsRowFunction="sum" dataDxfId="18" totalsRowDxfId="3">
      <calculatedColumnFormula>SUM(I3,J3)</calculatedColumnFormula>
    </tableColumn>
    <tableColumn id="11" xr3:uid="{29E772AB-62B2-40CB-ADBD-91E0D60B7F79}" name="Base imponible oferta" totalsRowFunction="sum" dataDxfId="17" totalsRowDxfId="2">
      <calculatedColumnFormula>ROUND(Tabla_Datos13[[#This Row],[Oferta]]*Tabla_Datos13[[#This Row],[Unidades
12 
meses]],2)</calculatedColumnFormula>
    </tableColumn>
    <tableColumn id="15" xr3:uid="{01619AF2-B1AD-4B25-8C24-72FFFCB863AE}" name="IVA" totalsRowFunction="sum" dataDxfId="16" totalsRowDxfId="1">
      <calculatedColumnFormula>ROUND(Tabla_Datos13[[#This Row],[Base imponible oferta]]*Tabla_Datos13[[#This Row],[IVA aplicable]],2)</calculatedColumnFormula>
    </tableColumn>
    <tableColumn id="16" xr3:uid="{AFE5A6EB-7506-47F5-9F74-AD1F39FFE661}" name="Total oferta_x000a_(IVA incluido)" totalsRowFunction="sum" dataDxfId="15" totalsRowDxfId="0">
      <calculatedColumnFormula>SUM(Tabla_Datos13[[#This Row],[Base imponible oferta]:[IVA]])</calculatedColumnFormula>
    </tableColumn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749C2-CDDB-4611-A182-EA15A2C0176B}">
  <sheetPr>
    <pageSetUpPr fitToPage="1"/>
  </sheetPr>
  <dimension ref="A1:Q22"/>
  <sheetViews>
    <sheetView tabSelected="1" zoomScale="90" zoomScaleNormal="90" zoomScaleSheetLayoutView="70" workbookViewId="0">
      <selection activeCell="H1" sqref="H1:L1048576"/>
    </sheetView>
  </sheetViews>
  <sheetFormatPr baseColWidth="10" defaultColWidth="11.453125" defaultRowHeight="14" x14ac:dyDescent="0.3"/>
  <cols>
    <col min="1" max="1" width="13.453125" style="27" customWidth="1"/>
    <col min="2" max="2" width="38.1796875" style="15" customWidth="1"/>
    <col min="3" max="3" width="12.453125" style="44" customWidth="1"/>
    <col min="4" max="4" width="11.453125" style="45" customWidth="1"/>
    <col min="5" max="5" width="11.81640625" style="46" customWidth="1"/>
    <col min="6" max="6" width="9.1796875" style="47" customWidth="1"/>
    <col min="7" max="7" width="14.08984375" style="44" customWidth="1"/>
    <col min="8" max="8" width="10.54296875" style="44" customWidth="1"/>
    <col min="9" max="9" width="15" style="44" hidden="1" customWidth="1"/>
    <col min="10" max="10" width="13.453125" style="49" hidden="1" customWidth="1"/>
    <col min="11" max="11" width="15.453125" style="44" hidden="1" customWidth="1"/>
    <col min="12" max="12" width="14.54296875" style="48" customWidth="1"/>
    <col min="13" max="13" width="11.453125" style="48" customWidth="1"/>
    <col min="14" max="14" width="13.81640625" style="48" customWidth="1"/>
    <col min="15" max="15" width="5.453125" style="27" customWidth="1"/>
    <col min="16" max="16384" width="11.453125" style="27"/>
  </cols>
  <sheetData>
    <row r="1" spans="1:17" s="8" customFormat="1" ht="19.5" customHeight="1" x14ac:dyDescent="0.35">
      <c r="A1" s="1"/>
      <c r="B1" s="2"/>
      <c r="C1" s="3"/>
      <c r="D1" s="4" t="s">
        <v>0</v>
      </c>
      <c r="E1" s="4"/>
      <c r="F1" s="4"/>
      <c r="G1" s="3"/>
      <c r="H1" s="3"/>
      <c r="I1" s="5" t="s">
        <v>1</v>
      </c>
      <c r="J1" s="5"/>
      <c r="K1" s="5"/>
      <c r="L1" s="4" t="s">
        <v>2</v>
      </c>
      <c r="M1" s="4"/>
      <c r="N1" s="6"/>
      <c r="O1" s="7"/>
    </row>
    <row r="2" spans="1:17" s="15" customFormat="1" ht="38" thickBot="1" x14ac:dyDescent="0.35">
      <c r="A2" s="9" t="s">
        <v>3</v>
      </c>
      <c r="B2" s="10" t="s">
        <v>4</v>
      </c>
      <c r="C2" s="11" t="s">
        <v>5</v>
      </c>
      <c r="D2" s="12" t="s">
        <v>6</v>
      </c>
      <c r="E2" s="12" t="s">
        <v>7</v>
      </c>
      <c r="F2" s="11" t="s">
        <v>8</v>
      </c>
      <c r="G2" s="11" t="s">
        <v>9</v>
      </c>
      <c r="H2" s="11" t="s">
        <v>10</v>
      </c>
      <c r="I2" s="13" t="s">
        <v>11</v>
      </c>
      <c r="J2" s="13" t="s">
        <v>12</v>
      </c>
      <c r="K2" s="13" t="s">
        <v>13</v>
      </c>
      <c r="L2" s="11" t="s">
        <v>14</v>
      </c>
      <c r="M2" s="11" t="s">
        <v>15</v>
      </c>
      <c r="N2" s="14" t="s">
        <v>16</v>
      </c>
    </row>
    <row r="3" spans="1:17" ht="40" customHeight="1" x14ac:dyDescent="0.3">
      <c r="A3" s="16">
        <v>1.1000000000000001</v>
      </c>
      <c r="B3" s="17" t="s">
        <v>17</v>
      </c>
      <c r="C3" s="18" t="s">
        <v>18</v>
      </c>
      <c r="D3" s="19">
        <v>8</v>
      </c>
      <c r="E3" s="20"/>
      <c r="F3" s="21" t="str">
        <f>IF(Tabla_Datos13[[#This Row],[Licitación]]&gt;=Tabla_Datos13[[#This Row],[Oferta]],"ok","sup")</f>
        <v>ok</v>
      </c>
      <c r="G3" s="22">
        <v>432</v>
      </c>
      <c r="H3" s="23">
        <v>0.21</v>
      </c>
      <c r="I3" s="24">
        <f>ROUND(Tabla_Datos13[[#This Row],[Licitación]]*Tabla_Datos13[[#This Row],[Unidades
12 
meses]],2)</f>
        <v>3456</v>
      </c>
      <c r="J3" s="24">
        <f>ROUND(Tabla_Datos13[[#This Row],[Base Imponible licitacion]]*Tabla_Datos13[[#This Row],[IVA aplicable]],2)</f>
        <v>725.76</v>
      </c>
      <c r="K3" s="24">
        <f t="shared" ref="K3:K14" si="0">SUM(I3,J3)</f>
        <v>4181.76</v>
      </c>
      <c r="L3" s="25">
        <f>ROUND(Tabla_Datos13[[#This Row],[Oferta]]*Tabla_Datos13[[#This Row],[Unidades
12 
meses]],2)</f>
        <v>0</v>
      </c>
      <c r="M3" s="25">
        <f>ROUND(Tabla_Datos13[[#This Row],[Base imponible oferta]]*Tabla_Datos13[[#This Row],[IVA aplicable]],2)</f>
        <v>0</v>
      </c>
      <c r="N3" s="26">
        <f>SUM(Tabla_Datos13[[#This Row],[Base imponible oferta]:[IVA]])</f>
        <v>0</v>
      </c>
      <c r="P3" s="15"/>
      <c r="Q3" s="15"/>
    </row>
    <row r="4" spans="1:17" ht="40" customHeight="1" x14ac:dyDescent="0.3">
      <c r="A4" s="28" t="s">
        <v>19</v>
      </c>
      <c r="B4" s="29" t="s">
        <v>20</v>
      </c>
      <c r="C4" s="18" t="s">
        <v>18</v>
      </c>
      <c r="D4" s="30">
        <v>53.9</v>
      </c>
      <c r="E4" s="31"/>
      <c r="F4" s="32" t="str">
        <f>IF(Tabla_Datos13[[#This Row],[Licitación]]&gt;=Tabla_Datos13[[#This Row],[Oferta]],"ok","sup")</f>
        <v>ok</v>
      </c>
      <c r="G4" s="33">
        <v>413</v>
      </c>
      <c r="H4" s="34">
        <v>0.21</v>
      </c>
      <c r="I4" s="35">
        <f>ROUND(Tabla_Datos13[[#This Row],[Licitación]]*Tabla_Datos13[[#This Row],[Unidades
12 
meses]],2)</f>
        <v>22260.7</v>
      </c>
      <c r="J4" s="35">
        <f>ROUND(Tabla_Datos13[[#This Row],[Base Imponible licitacion]]*Tabla_Datos13[[#This Row],[IVA aplicable]],2)</f>
        <v>4674.75</v>
      </c>
      <c r="K4" s="35">
        <f t="shared" si="0"/>
        <v>26935.45</v>
      </c>
      <c r="L4" s="36">
        <f>ROUND(Tabla_Datos13[[#This Row],[Oferta]]*Tabla_Datos13[[#This Row],[Unidades
12 
meses]],2)</f>
        <v>0</v>
      </c>
      <c r="M4" s="36">
        <f>ROUND(Tabla_Datos13[[#This Row],[Base imponible oferta]]*Tabla_Datos13[[#This Row],[IVA aplicable]],2)</f>
        <v>0</v>
      </c>
      <c r="N4" s="37">
        <f>SUM(Tabla_Datos13[[#This Row],[Base imponible oferta]:[IVA]])</f>
        <v>0</v>
      </c>
      <c r="P4" s="15"/>
      <c r="Q4" s="15"/>
    </row>
    <row r="5" spans="1:17" ht="40" customHeight="1" x14ac:dyDescent="0.3">
      <c r="A5" s="28" t="s">
        <v>21</v>
      </c>
      <c r="B5" s="29" t="s">
        <v>22</v>
      </c>
      <c r="C5" s="18" t="s">
        <v>18</v>
      </c>
      <c r="D5" s="30">
        <v>27.5</v>
      </c>
      <c r="E5" s="31"/>
      <c r="F5" s="32" t="str">
        <f>IF(Tabla_Datos13[[#This Row],[Licitación]]&gt;=Tabla_Datos13[[#This Row],[Oferta]],"ok","sup")</f>
        <v>ok</v>
      </c>
      <c r="G5" s="33">
        <v>123</v>
      </c>
      <c r="H5" s="34">
        <v>0.21</v>
      </c>
      <c r="I5" s="35">
        <f>ROUND(Tabla_Datos13[[#This Row],[Licitación]]*Tabla_Datos13[[#This Row],[Unidades
12 
meses]],2)</f>
        <v>3382.5</v>
      </c>
      <c r="J5" s="35">
        <f>ROUND(Tabla_Datos13[[#This Row],[Base Imponible licitacion]]*Tabla_Datos13[[#This Row],[IVA aplicable]],2)</f>
        <v>710.33</v>
      </c>
      <c r="K5" s="35">
        <f t="shared" si="0"/>
        <v>4092.83</v>
      </c>
      <c r="L5" s="36">
        <f>ROUND(Tabla_Datos13[[#This Row],[Oferta]]*Tabla_Datos13[[#This Row],[Unidades
12 
meses]],2)</f>
        <v>0</v>
      </c>
      <c r="M5" s="36">
        <f>ROUND(Tabla_Datos13[[#This Row],[Base imponible oferta]]*Tabla_Datos13[[#This Row],[IVA aplicable]],2)</f>
        <v>0</v>
      </c>
      <c r="N5" s="37">
        <f>SUM(Tabla_Datos13[[#This Row],[Base imponible oferta]:[IVA]])</f>
        <v>0</v>
      </c>
      <c r="P5" s="15"/>
      <c r="Q5" s="15"/>
    </row>
    <row r="6" spans="1:17" ht="40" customHeight="1" x14ac:dyDescent="0.3">
      <c r="A6" s="28" t="s">
        <v>23</v>
      </c>
      <c r="B6" s="29" t="s">
        <v>24</v>
      </c>
      <c r="C6" s="18" t="s">
        <v>18</v>
      </c>
      <c r="D6" s="30">
        <v>28.75</v>
      </c>
      <c r="E6" s="31"/>
      <c r="F6" s="32" t="str">
        <f>IF(Tabla_Datos13[[#This Row],[Licitación]]&gt;=Tabla_Datos13[[#This Row],[Oferta]],"ok","sup")</f>
        <v>ok</v>
      </c>
      <c r="G6" s="33">
        <v>228</v>
      </c>
      <c r="H6" s="34">
        <v>0.21</v>
      </c>
      <c r="I6" s="35">
        <f>ROUND(Tabla_Datos13[[#This Row],[Licitación]]*Tabla_Datos13[[#This Row],[Unidades
12 
meses]],2)</f>
        <v>6555</v>
      </c>
      <c r="J6" s="35">
        <f>ROUND(Tabla_Datos13[[#This Row],[Base Imponible licitacion]]*Tabla_Datos13[[#This Row],[IVA aplicable]],2)</f>
        <v>1376.55</v>
      </c>
      <c r="K6" s="35">
        <f t="shared" si="0"/>
        <v>7931.55</v>
      </c>
      <c r="L6" s="36">
        <f>ROUND(Tabla_Datos13[[#This Row],[Oferta]]*Tabla_Datos13[[#This Row],[Unidades
12 
meses]],2)</f>
        <v>0</v>
      </c>
      <c r="M6" s="36">
        <f>ROUND(Tabla_Datos13[[#This Row],[Base imponible oferta]]*Tabla_Datos13[[#This Row],[IVA aplicable]],2)</f>
        <v>0</v>
      </c>
      <c r="N6" s="37">
        <f>SUM(Tabla_Datos13[[#This Row],[Base imponible oferta]:[IVA]])</f>
        <v>0</v>
      </c>
      <c r="P6" s="15"/>
      <c r="Q6" s="15"/>
    </row>
    <row r="7" spans="1:17" ht="40" customHeight="1" x14ac:dyDescent="0.3">
      <c r="A7" s="28" t="s">
        <v>25</v>
      </c>
      <c r="B7" s="29" t="s">
        <v>26</v>
      </c>
      <c r="C7" s="18" t="s">
        <v>18</v>
      </c>
      <c r="D7" s="30">
        <v>3.6</v>
      </c>
      <c r="E7" s="31"/>
      <c r="F7" s="32" t="str">
        <f>IF(Tabla_Datos13[[#This Row],[Licitación]]&gt;=Tabla_Datos13[[#This Row],[Oferta]],"ok","sup")</f>
        <v>ok</v>
      </c>
      <c r="G7" s="33">
        <v>112</v>
      </c>
      <c r="H7" s="34">
        <v>0.21</v>
      </c>
      <c r="I7" s="35">
        <f>ROUND(Tabla_Datos13[[#This Row],[Licitación]]*Tabla_Datos13[[#This Row],[Unidades
12 
meses]],2)</f>
        <v>403.2</v>
      </c>
      <c r="J7" s="35">
        <f>ROUND(Tabla_Datos13[[#This Row],[Base Imponible licitacion]]*Tabla_Datos13[[#This Row],[IVA aplicable]],2)</f>
        <v>84.67</v>
      </c>
      <c r="K7" s="35">
        <f t="shared" si="0"/>
        <v>487.87</v>
      </c>
      <c r="L7" s="36">
        <f>ROUND(Tabla_Datos13[[#This Row],[Oferta]]*Tabla_Datos13[[#This Row],[Unidades
12 
meses]],2)</f>
        <v>0</v>
      </c>
      <c r="M7" s="36">
        <f>ROUND(Tabla_Datos13[[#This Row],[Base imponible oferta]]*Tabla_Datos13[[#This Row],[IVA aplicable]],2)</f>
        <v>0</v>
      </c>
      <c r="N7" s="37">
        <f>SUM(Tabla_Datos13[[#This Row],[Base imponible oferta]:[IVA]])</f>
        <v>0</v>
      </c>
      <c r="P7" s="15"/>
      <c r="Q7" s="15"/>
    </row>
    <row r="8" spans="1:17" ht="40" customHeight="1" x14ac:dyDescent="0.3">
      <c r="A8" s="28" t="s">
        <v>27</v>
      </c>
      <c r="B8" s="29" t="s">
        <v>28</v>
      </c>
      <c r="C8" s="18" t="s">
        <v>18</v>
      </c>
      <c r="D8" s="30">
        <v>22.45</v>
      </c>
      <c r="E8" s="31"/>
      <c r="F8" s="32" t="str">
        <f>IF(Tabla_Datos13[[#This Row],[Licitación]]&gt;=Tabla_Datos13[[#This Row],[Oferta]],"ok","sup")</f>
        <v>ok</v>
      </c>
      <c r="G8" s="33">
        <v>78</v>
      </c>
      <c r="H8" s="34">
        <v>0.21</v>
      </c>
      <c r="I8" s="35">
        <f>ROUND(Tabla_Datos13[[#This Row],[Licitación]]*Tabla_Datos13[[#This Row],[Unidades
12 
meses]],2)</f>
        <v>1751.1</v>
      </c>
      <c r="J8" s="35">
        <f>ROUND(Tabla_Datos13[[#This Row],[Base Imponible licitacion]]*Tabla_Datos13[[#This Row],[IVA aplicable]],2)</f>
        <v>367.73</v>
      </c>
      <c r="K8" s="35">
        <f t="shared" si="0"/>
        <v>2118.83</v>
      </c>
      <c r="L8" s="36">
        <f>ROUND(Tabla_Datos13[[#This Row],[Oferta]]*Tabla_Datos13[[#This Row],[Unidades
12 
meses]],2)</f>
        <v>0</v>
      </c>
      <c r="M8" s="36">
        <f>ROUND(Tabla_Datos13[[#This Row],[Base imponible oferta]]*Tabla_Datos13[[#This Row],[IVA aplicable]],2)</f>
        <v>0</v>
      </c>
      <c r="N8" s="37">
        <f>SUM(Tabla_Datos13[[#This Row],[Base imponible oferta]:[IVA]])</f>
        <v>0</v>
      </c>
      <c r="P8" s="15"/>
      <c r="Q8" s="15"/>
    </row>
    <row r="9" spans="1:17" ht="40" customHeight="1" x14ac:dyDescent="0.3">
      <c r="A9" s="28" t="s">
        <v>29</v>
      </c>
      <c r="B9" s="29" t="s">
        <v>30</v>
      </c>
      <c r="C9" s="18" t="s">
        <v>18</v>
      </c>
      <c r="D9" s="30">
        <v>25.35</v>
      </c>
      <c r="E9" s="31"/>
      <c r="F9" s="32" t="str">
        <f>IF(Tabla_Datos13[[#This Row],[Licitación]]&gt;=Tabla_Datos13[[#This Row],[Oferta]],"ok","sup")</f>
        <v>ok</v>
      </c>
      <c r="G9" s="33">
        <v>218</v>
      </c>
      <c r="H9" s="34">
        <v>0.21</v>
      </c>
      <c r="I9" s="35">
        <f>ROUND(Tabla_Datos13[[#This Row],[Licitación]]*Tabla_Datos13[[#This Row],[Unidades
12 
meses]],2)</f>
        <v>5526.3</v>
      </c>
      <c r="J9" s="35">
        <f>ROUND(Tabla_Datos13[[#This Row],[Base Imponible licitacion]]*Tabla_Datos13[[#This Row],[IVA aplicable]],2)</f>
        <v>1160.52</v>
      </c>
      <c r="K9" s="35">
        <f t="shared" si="0"/>
        <v>6686.82</v>
      </c>
      <c r="L9" s="36">
        <f>ROUND(Tabla_Datos13[[#This Row],[Oferta]]*Tabla_Datos13[[#This Row],[Unidades
12 
meses]],2)</f>
        <v>0</v>
      </c>
      <c r="M9" s="36">
        <f>ROUND(Tabla_Datos13[[#This Row],[Base imponible oferta]]*Tabla_Datos13[[#This Row],[IVA aplicable]],2)</f>
        <v>0</v>
      </c>
      <c r="N9" s="37">
        <f>SUM(Tabla_Datos13[[#This Row],[Base imponible oferta]:[IVA]])</f>
        <v>0</v>
      </c>
      <c r="P9" s="15"/>
      <c r="Q9" s="15"/>
    </row>
    <row r="10" spans="1:17" ht="40" customHeight="1" x14ac:dyDescent="0.3">
      <c r="A10" s="28" t="s">
        <v>31</v>
      </c>
      <c r="B10" s="29" t="s">
        <v>32</v>
      </c>
      <c r="C10" s="18" t="s">
        <v>18</v>
      </c>
      <c r="D10" s="30">
        <v>20.5</v>
      </c>
      <c r="E10" s="31"/>
      <c r="F10" s="32" t="str">
        <f>IF(Tabla_Datos13[[#This Row],[Licitación]]&gt;=Tabla_Datos13[[#This Row],[Oferta]],"ok","sup")</f>
        <v>ok</v>
      </c>
      <c r="G10" s="33">
        <v>287</v>
      </c>
      <c r="H10" s="34">
        <v>0.21</v>
      </c>
      <c r="I10" s="35">
        <f>ROUND(Tabla_Datos13[[#This Row],[Licitación]]*Tabla_Datos13[[#This Row],[Unidades
12 
meses]],2)</f>
        <v>5883.5</v>
      </c>
      <c r="J10" s="35">
        <f>ROUND(Tabla_Datos13[[#This Row],[Base Imponible licitacion]]*Tabla_Datos13[[#This Row],[IVA aplicable]],2)</f>
        <v>1235.54</v>
      </c>
      <c r="K10" s="35">
        <f t="shared" si="0"/>
        <v>7119.04</v>
      </c>
      <c r="L10" s="36">
        <f>ROUND(Tabla_Datos13[[#This Row],[Oferta]]*Tabla_Datos13[[#This Row],[Unidades
12 
meses]],2)</f>
        <v>0</v>
      </c>
      <c r="M10" s="36">
        <f>ROUND(Tabla_Datos13[[#This Row],[Base imponible oferta]]*Tabla_Datos13[[#This Row],[IVA aplicable]],2)</f>
        <v>0</v>
      </c>
      <c r="N10" s="37">
        <f>SUM(Tabla_Datos13[[#This Row],[Base imponible oferta]:[IVA]])</f>
        <v>0</v>
      </c>
      <c r="P10" s="15"/>
      <c r="Q10" s="15"/>
    </row>
    <row r="11" spans="1:17" ht="40" customHeight="1" x14ac:dyDescent="0.3">
      <c r="A11" s="28" t="s">
        <v>33</v>
      </c>
      <c r="B11" s="29" t="s">
        <v>34</v>
      </c>
      <c r="C11" s="18" t="s">
        <v>18</v>
      </c>
      <c r="D11" s="30">
        <v>2.85</v>
      </c>
      <c r="E11" s="31"/>
      <c r="F11" s="32" t="str">
        <f>IF(Tabla_Datos13[[#This Row],[Licitación]]&gt;=Tabla_Datos13[[#This Row],[Oferta]],"ok","sup")</f>
        <v>ok</v>
      </c>
      <c r="G11" s="33">
        <v>219</v>
      </c>
      <c r="H11" s="34">
        <v>0.21</v>
      </c>
      <c r="I11" s="35">
        <f>ROUND(Tabla_Datos13[[#This Row],[Licitación]]*Tabla_Datos13[[#This Row],[Unidades
12 
meses]],2)</f>
        <v>624.15</v>
      </c>
      <c r="J11" s="35">
        <f>ROUND(Tabla_Datos13[[#This Row],[Base Imponible licitacion]]*Tabla_Datos13[[#This Row],[IVA aplicable]],2)</f>
        <v>131.07</v>
      </c>
      <c r="K11" s="35">
        <f t="shared" si="0"/>
        <v>755.22</v>
      </c>
      <c r="L11" s="36">
        <f>ROUND(Tabla_Datos13[[#This Row],[Oferta]]*Tabla_Datos13[[#This Row],[Unidades
12 
meses]],2)</f>
        <v>0</v>
      </c>
      <c r="M11" s="36">
        <f>ROUND(Tabla_Datos13[[#This Row],[Base imponible oferta]]*Tabla_Datos13[[#This Row],[IVA aplicable]],2)</f>
        <v>0</v>
      </c>
      <c r="N11" s="37">
        <f>SUM(Tabla_Datos13[[#This Row],[Base imponible oferta]:[IVA]])</f>
        <v>0</v>
      </c>
      <c r="P11" s="15"/>
      <c r="Q11" s="15"/>
    </row>
    <row r="12" spans="1:17" ht="40" customHeight="1" x14ac:dyDescent="0.3">
      <c r="A12" s="28" t="s">
        <v>35</v>
      </c>
      <c r="B12" s="29" t="s">
        <v>36</v>
      </c>
      <c r="C12" s="18" t="s">
        <v>18</v>
      </c>
      <c r="D12" s="30">
        <v>9.65</v>
      </c>
      <c r="E12" s="31"/>
      <c r="F12" s="32" t="str">
        <f>IF(Tabla_Datos13[[#This Row],[Licitación]]&gt;=Tabla_Datos13[[#This Row],[Oferta]],"ok","sup")</f>
        <v>ok</v>
      </c>
      <c r="G12" s="33">
        <v>97</v>
      </c>
      <c r="H12" s="34">
        <v>0.21</v>
      </c>
      <c r="I12" s="35">
        <f>ROUND(Tabla_Datos13[[#This Row],[Licitación]]*Tabla_Datos13[[#This Row],[Unidades
12 
meses]],2)</f>
        <v>936.05</v>
      </c>
      <c r="J12" s="35">
        <f>ROUND(Tabla_Datos13[[#This Row],[Base Imponible licitacion]]*Tabla_Datos13[[#This Row],[IVA aplicable]],2)</f>
        <v>196.57</v>
      </c>
      <c r="K12" s="35">
        <f t="shared" si="0"/>
        <v>1132.6199999999999</v>
      </c>
      <c r="L12" s="36">
        <f>ROUND(Tabla_Datos13[[#This Row],[Oferta]]*Tabla_Datos13[[#This Row],[Unidades
12 
meses]],2)</f>
        <v>0</v>
      </c>
      <c r="M12" s="36">
        <f>ROUND(Tabla_Datos13[[#This Row],[Base imponible oferta]]*Tabla_Datos13[[#This Row],[IVA aplicable]],2)</f>
        <v>0</v>
      </c>
      <c r="N12" s="37">
        <f>SUM(Tabla_Datos13[[#This Row],[Base imponible oferta]:[IVA]])</f>
        <v>0</v>
      </c>
      <c r="P12" s="15"/>
      <c r="Q12" s="15"/>
    </row>
    <row r="13" spans="1:17" ht="40" customHeight="1" x14ac:dyDescent="0.3">
      <c r="A13" s="38" t="s">
        <v>37</v>
      </c>
      <c r="B13" s="29" t="s">
        <v>38</v>
      </c>
      <c r="C13" s="18" t="s">
        <v>18</v>
      </c>
      <c r="D13" s="30">
        <v>8</v>
      </c>
      <c r="E13" s="31"/>
      <c r="F13" s="32" t="str">
        <f>IF(Tabla_Datos13[[#This Row],[Licitación]]&gt;=Tabla_Datos13[[#This Row],[Oferta]],"ok","sup")</f>
        <v>ok</v>
      </c>
      <c r="G13" s="33">
        <v>267</v>
      </c>
      <c r="H13" s="34">
        <v>0.21</v>
      </c>
      <c r="I13" s="35">
        <f>ROUND(Tabla_Datos13[[#This Row],[Licitación]]*Tabla_Datos13[[#This Row],[Unidades
12 
meses]],2)</f>
        <v>2136</v>
      </c>
      <c r="J13" s="35">
        <f>ROUND(Tabla_Datos13[[#This Row],[Base Imponible licitacion]]*Tabla_Datos13[[#This Row],[IVA aplicable]],2)</f>
        <v>448.56</v>
      </c>
      <c r="K13" s="35">
        <f t="shared" si="0"/>
        <v>2584.56</v>
      </c>
      <c r="L13" s="36">
        <f>ROUND(Tabla_Datos13[[#This Row],[Oferta]]*Tabla_Datos13[[#This Row],[Unidades
12 
meses]],2)</f>
        <v>0</v>
      </c>
      <c r="M13" s="36">
        <f>ROUND(Tabla_Datos13[[#This Row],[Base imponible oferta]]*Tabla_Datos13[[#This Row],[IVA aplicable]],2)</f>
        <v>0</v>
      </c>
      <c r="N13" s="37">
        <f>SUM(Tabla_Datos13[[#This Row],[Base imponible oferta]:[IVA]])</f>
        <v>0</v>
      </c>
      <c r="P13" s="15"/>
      <c r="Q13" s="15"/>
    </row>
    <row r="14" spans="1:17" ht="40" customHeight="1" thickBot="1" x14ac:dyDescent="0.35">
      <c r="A14" s="28" t="s">
        <v>39</v>
      </c>
      <c r="B14" s="29" t="s">
        <v>40</v>
      </c>
      <c r="C14" s="18" t="s">
        <v>18</v>
      </c>
      <c r="D14" s="30">
        <v>7.35</v>
      </c>
      <c r="E14" s="31"/>
      <c r="F14" s="32" t="str">
        <f>IF(Tabla_Datos13[[#This Row],[Licitación]]&gt;=Tabla_Datos13[[#This Row],[Oferta]],"ok","sup")</f>
        <v>ok</v>
      </c>
      <c r="G14" s="33">
        <v>15</v>
      </c>
      <c r="H14" s="34">
        <v>0.21</v>
      </c>
      <c r="I14" s="35">
        <f>ROUND(Tabla_Datos13[[#This Row],[Licitación]]*Tabla_Datos13[[#This Row],[Unidades
12 
meses]],2)</f>
        <v>110.25</v>
      </c>
      <c r="J14" s="35">
        <f>ROUND(Tabla_Datos13[[#This Row],[Base Imponible licitacion]]*Tabla_Datos13[[#This Row],[IVA aplicable]],2)</f>
        <v>23.15</v>
      </c>
      <c r="K14" s="35">
        <f t="shared" si="0"/>
        <v>133.4</v>
      </c>
      <c r="L14" s="36">
        <f>ROUND(Tabla_Datos13[[#This Row],[Oferta]]*Tabla_Datos13[[#This Row],[Unidades
12 
meses]],2)</f>
        <v>0</v>
      </c>
      <c r="M14" s="36">
        <f>ROUND(Tabla_Datos13[[#This Row],[Base imponible oferta]]*Tabla_Datos13[[#This Row],[IVA aplicable]],2)</f>
        <v>0</v>
      </c>
      <c r="N14" s="37">
        <f>SUM(Tabla_Datos13[[#This Row],[Base imponible oferta]:[IVA]])</f>
        <v>0</v>
      </c>
      <c r="P14" s="15"/>
      <c r="Q14" s="15"/>
    </row>
    <row r="15" spans="1:17" ht="25" customHeight="1" thickBot="1" x14ac:dyDescent="0.35">
      <c r="A15" s="39"/>
      <c r="B15" s="40"/>
      <c r="C15" s="41"/>
      <c r="D15" s="41" t="s">
        <v>41</v>
      </c>
      <c r="E15" s="41"/>
      <c r="F15" s="41"/>
      <c r="G15" s="41"/>
      <c r="H15" s="41"/>
      <c r="I15" s="42">
        <f>SUBTOTAL(109,Tabla_Datos13[Base Imponible licitacion])</f>
        <v>53024.75</v>
      </c>
      <c r="J15" s="42">
        <f>SUBTOTAL(109,Tabla_Datos13[IVA licitacion])</f>
        <v>11135.2</v>
      </c>
      <c r="K15" s="42">
        <f>SUBTOTAL(109,Tabla_Datos13[Importe (IVA incl.) licitacion])</f>
        <v>64159.950000000012</v>
      </c>
      <c r="L15" s="42">
        <f>SUBTOTAL(109,Tabla_Datos13[Base imponible oferta])</f>
        <v>0</v>
      </c>
      <c r="M15" s="42">
        <f>SUBTOTAL(109,Tabla_Datos13[IVA])</f>
        <v>0</v>
      </c>
      <c r="N15" s="43">
        <f>SUBTOTAL(109,Tabla_Datos13[Total oferta
(IVA incluido)])</f>
        <v>0</v>
      </c>
      <c r="P15" s="15"/>
      <c r="Q15" s="15"/>
    </row>
    <row r="16" spans="1:17" ht="40" customHeight="1" x14ac:dyDescent="0.3">
      <c r="H16" s="48"/>
    </row>
    <row r="17" spans="1:15" x14ac:dyDescent="0.3">
      <c r="H17" s="48"/>
      <c r="I17" s="48"/>
      <c r="J17" s="50"/>
      <c r="K17" s="48"/>
    </row>
    <row r="18" spans="1:15" s="48" customFormat="1" x14ac:dyDescent="0.3">
      <c r="A18" s="27"/>
      <c r="B18" s="15"/>
      <c r="C18" s="44"/>
      <c r="D18" s="45"/>
      <c r="E18" s="46"/>
      <c r="F18" s="47"/>
      <c r="G18" s="44"/>
      <c r="H18" s="44"/>
      <c r="I18" s="44"/>
      <c r="J18" s="49"/>
      <c r="K18" s="44"/>
      <c r="O18" s="27"/>
    </row>
    <row r="19" spans="1:15" x14ac:dyDescent="0.3">
      <c r="I19" s="48"/>
      <c r="J19" s="50"/>
      <c r="K19" s="48"/>
    </row>
    <row r="20" spans="1:15" s="48" customFormat="1" x14ac:dyDescent="0.3">
      <c r="A20" s="27"/>
      <c r="B20" s="15"/>
      <c r="C20" s="44"/>
      <c r="D20" s="45"/>
      <c r="E20" s="46"/>
      <c r="F20" s="47"/>
      <c r="G20" s="44"/>
      <c r="H20" s="44"/>
      <c r="I20" s="44"/>
      <c r="J20" s="49"/>
      <c r="K20" s="44"/>
      <c r="O20" s="27"/>
    </row>
    <row r="21" spans="1:15" x14ac:dyDescent="0.3">
      <c r="I21" s="48"/>
      <c r="J21" s="50"/>
      <c r="K21" s="48"/>
    </row>
    <row r="22" spans="1:15" s="48" customFormat="1" x14ac:dyDescent="0.3">
      <c r="A22" s="27"/>
      <c r="B22" s="15"/>
      <c r="C22" s="44"/>
      <c r="D22" s="45"/>
      <c r="E22" s="46"/>
      <c r="F22" s="47"/>
      <c r="G22" s="44"/>
      <c r="H22" s="44"/>
      <c r="I22" s="44"/>
      <c r="J22" s="49"/>
      <c r="K22" s="44"/>
      <c r="O22" s="27"/>
    </row>
  </sheetData>
  <sheetProtection algorithmName="SHA-512" hashValue="eRZ3sT9a3JjWk56Jp11Ypu09FfFtBc9hRhYhVzRbkOFdO1K337SPYbCDRfFKbZUXs+oa57VBSqjWunVy8mxQSw==" saltValue="866rgou3niAvlnBxdC+FmQ==" spinCount="100000" sheet="1" objects="1" scenarios="1"/>
  <mergeCells count="3">
    <mergeCell ref="D1:F1"/>
    <mergeCell ref="I1:K1"/>
    <mergeCell ref="L1:N1"/>
  </mergeCells>
  <conditionalFormatting sqref="I3:I14 K3:K14 J2:J14">
    <cfRule type="cellIs" dxfId="36" priority="4" operator="equal">
      <formula>0</formula>
    </cfRule>
  </conditionalFormatting>
  <conditionalFormatting sqref="L2:N1048576">
    <cfRule type="cellIs" dxfId="35" priority="3" operator="equal">
      <formula>0</formula>
    </cfRule>
  </conditionalFormatting>
  <conditionalFormatting sqref="F3:F14">
    <cfRule type="cellIs" dxfId="34" priority="1" operator="equal">
      <formula>"ok"</formula>
    </cfRule>
    <cfRule type="cellIs" dxfId="33" priority="2" operator="equal">
      <formula>"sup"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67" fitToHeight="0" orientation="landscape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Lote 1</vt:lpstr>
      <vt:lpstr>'Lote 1'!Área_de_impresión</vt:lpstr>
      <vt:lpstr>'Lote 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ESTEBAN BERROCAL LOPEZ</dc:creator>
  <cp:lastModifiedBy>ESTEBAN BERROCAL LOPEZ</cp:lastModifiedBy>
  <dcterms:created xsi:type="dcterms:W3CDTF">2026-06-01T07:41:33Z</dcterms:created>
  <dcterms:modified xsi:type="dcterms:W3CDTF">2026-06-01T07:44:55Z</dcterms:modified>
</cp:coreProperties>
</file>