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05853-26 ROPA PLANA_ MV-MCM-V\03 - PUBLICACIONES\2 LICITACION\"/>
    </mc:Choice>
  </mc:AlternateContent>
  <xr:revisionPtr revIDLastSave="0" documentId="13_ncr:1_{28C44031-03E7-4115-90D9-D46C0B9DA89D}" xr6:coauthVersionLast="47" xr6:coauthVersionMax="47" xr10:uidLastSave="{00000000-0000-0000-0000-000000000000}"/>
  <workbookProtection workbookAlgorithmName="SHA-512" workbookHashValue="WsdzanI2qYTdyVfwXBejjpc2JlC/sYhtgyV/NAeYeZqMzFBKLRQb+z3wrvJMx0NI1Y2U9yTlWY3bpspbpAPm0A==" workbookSaltValue="AuGNgvulZLMeRKPbqt+rTQ==" workbookSpinCount="100000" lockStructure="1"/>
  <bookViews>
    <workbookView xWindow="-28920" yWindow="555" windowWidth="29040" windowHeight="15720" xr2:uid="{B3AFC8D8-56AC-4F23-B646-1CF02B52BEFD}"/>
  </bookViews>
  <sheets>
    <sheet name="Lote 3" sheetId="1" r:id="rId1"/>
  </sheets>
  <externalReferences>
    <externalReference r:id="rId2"/>
  </externalReferences>
  <definedNames>
    <definedName name="aa" localSheetId="0">#REF!</definedName>
    <definedName name="aa">#REF!</definedName>
    <definedName name="_xlnm.Print_Area" localSheetId="0">'Lote 3'!$A$1:$N$10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3'!$1:$2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1" l="1"/>
  <c r="I9" i="1"/>
  <c r="F9" i="1"/>
  <c r="L8" i="1"/>
  <c r="I8" i="1"/>
  <c r="F8" i="1"/>
  <c r="L7" i="1"/>
  <c r="I7" i="1"/>
  <c r="J7" i="1" s="1"/>
  <c r="K7" i="1" s="1"/>
  <c r="F7" i="1"/>
  <c r="L6" i="1"/>
  <c r="M6" i="1" s="1"/>
  <c r="N6" i="1" s="1"/>
  <c r="I6" i="1"/>
  <c r="F6" i="1"/>
  <c r="L5" i="1"/>
  <c r="M5" i="1" s="1"/>
  <c r="N5" i="1" s="1"/>
  <c r="I5" i="1"/>
  <c r="F5" i="1"/>
  <c r="L4" i="1"/>
  <c r="I4" i="1"/>
  <c r="J4" i="1" s="1"/>
  <c r="F4" i="1"/>
  <c r="L3" i="1"/>
  <c r="K3" i="1"/>
  <c r="J3" i="1"/>
  <c r="I3" i="1"/>
  <c r="I10" i="1" s="1"/>
  <c r="F3" i="1"/>
  <c r="M7" i="1" l="1"/>
  <c r="N7" i="1" s="1"/>
  <c r="K4" i="1"/>
  <c r="M9" i="1"/>
  <c r="N9" i="1" s="1"/>
  <c r="M4" i="1"/>
  <c r="N4" i="1" s="1"/>
  <c r="J8" i="1"/>
  <c r="K8" i="1" s="1"/>
  <c r="J6" i="1"/>
  <c r="K6" i="1" s="1"/>
  <c r="J5" i="1"/>
  <c r="J10" i="1" s="1"/>
  <c r="M8" i="1"/>
  <c r="N8" i="1" s="1"/>
  <c r="M3" i="1"/>
  <c r="J9" i="1"/>
  <c r="K9" i="1" s="1"/>
  <c r="L10" i="1"/>
  <c r="M10" i="1" l="1"/>
  <c r="K5" i="1"/>
  <c r="K10" i="1" s="1"/>
  <c r="N3" i="1"/>
  <c r="N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F0839ED9-DF97-4652-A64D-F8F86637A2A4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<sst xmlns="http://schemas.openxmlformats.org/spreadsheetml/2006/main" count="39" uniqueCount="33">
  <si>
    <t>BASE IMPONIBLE UNIDAD</t>
  </si>
  <si>
    <t>IMPORTE LICITACIÓN</t>
  </si>
  <si>
    <t>IMPORTE OFERTA</t>
  </si>
  <si>
    <t>Referencias Lote 3</t>
  </si>
  <si>
    <t xml:space="preserve">Descripción del producto </t>
  </si>
  <si>
    <t>Unidad de medida</t>
  </si>
  <si>
    <t>Licitación</t>
  </si>
  <si>
    <t>Oferta</t>
  </si>
  <si>
    <t>Control</t>
  </si>
  <si>
    <t>Unidades
12 
meses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</si>
  <si>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</si>
  <si>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</si>
  <si>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</si>
  <si>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</si>
  <si>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</si>
  <si>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</si>
  <si>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</si>
  <si>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3.1</t>
  </si>
  <si>
    <t>ALMOHADA CAMA DE 90 cm</t>
  </si>
  <si>
    <t>1 Ud.</t>
  </si>
  <si>
    <t>3.2</t>
  </si>
  <si>
    <t>FUNDA COLCHÓN POL/PU 90X190X15 a 20 cm</t>
  </si>
  <si>
    <t>3.3</t>
  </si>
  <si>
    <t>FUNDA PROTEC. ALMOHADA CUTTI ALG CAMA 90 cm</t>
  </si>
  <si>
    <t>3.4</t>
  </si>
  <si>
    <t>MANTA 180X240 cm</t>
  </si>
  <si>
    <t>3.5</t>
  </si>
  <si>
    <t>ALFOMBRÍN 50X60 cm</t>
  </si>
  <si>
    <t>3.6</t>
  </si>
  <si>
    <t>CUBRE MANTEL 100X100 cm</t>
  </si>
  <si>
    <t>3.7</t>
  </si>
  <si>
    <t>CAMISÓN HOSPITALARIO Tallas P, M, G, SG, EXTG, SEXG.</t>
  </si>
  <si>
    <t>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</si>
</sst>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2" borderId="6" xfId="1" applyNumberForma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3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/>
    <xf numFmtId="164" fontId="4" fillId="0" borderId="0" xfId="0" applyNumberFormat="1" applyFont="1"/>
  </cellXfs>
  <cellStyles count="2">
    <cellStyle name="Normal" xfId="0" builtinId="0"/>
    <cellStyle name="Normal 2" xfId="1" xr:uid="{9ED0598A-BEB2-4421-B1E0-86A3DC91246D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1" hidden="0"/>
    </dxf>
    <dxf>
      <border>
        <top style="medium">
          <color rgb="FF000000"/>
        </top>
      </border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#.##000\ \€"/>
      <fill>
        <patternFill patternType="solid">
          <fgColor rgb="FF000000"/>
          <bgColor rgb="FFC6E0B4"/>
        </patternFill>
      </fill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#.##000\ \€"/>
      <alignment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OXA031/GRP/CONTRATA/CONTRATOS%20EN%20PREPARACION/SUM/005853-26%20ROPA%20PLANA_%20MV-MCM-V/Ofertas%20econ&#243;micas%20Compl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"/>
      <sheetName val="Lote 2"/>
      <sheetName val="Lote 3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9A6F96-3CBE-4865-9794-8AEF72AD098B}" name="Tabla_Datos1334" displayName="Tabla_Datos1334" ref="A2:N10" totalsRowCount="1" headerRowDxfId="32" dataDxfId="31" totalsRowDxfId="30" headerRowBorderDxfId="29" totalsRowBorderDxfId="28">
  <autoFilter ref="A2:N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62020D36-9AC0-4B81-A747-A47D61617714}" name="Referencias Lote 3" dataDxfId="27" totalsRowDxfId="13"/>
    <tableColumn id="4" xr3:uid="{96D8314F-5566-4EC6-8B85-D0902C6A8B65}" name="Descripción del producto " dataDxfId="26" totalsRowDxfId="12"/>
    <tableColumn id="5" xr3:uid="{5CF766B5-8AF0-4D3C-B3EF-1A91403A1D94}" name="Unidad de medida" dataDxfId="25" totalsRowDxfId="11"/>
    <tableColumn id="6" xr3:uid="{6AAB69EB-B2ED-46C8-96ED-3E2F457D8F78}" name="Licitación" totalsRowLabel="LOTE 3" dataDxfId="24" totalsRowDxfId="10"/>
    <tableColumn id="10" xr3:uid="{38B52739-8156-4EAD-A9CD-03FB035FDFE1}" name="Oferta" dataDxfId="14" totalsRowDxfId="9"/>
    <tableColumn id="2" xr3:uid="{9D2EF949-D4E8-4B1D-8FA3-DDD9C0E913AC}" name="Control" dataDxfId="23" totalsRowDxfId="8">
      <calculatedColumnFormula>IF(Tabla_Datos1334[[#This Row],[Licitación]]&gt;=Tabla_Datos1334[[#This Row],[Oferta]],"ok","sup")</calculatedColumnFormula>
    </tableColumn>
    <tableColumn id="8" xr3:uid="{3F374516-DDA4-439C-975E-AD8639E2A30C}" name="Unidades_x000a_12 _x000a_meses" dataDxfId="22" totalsRowDxfId="7"/>
    <tableColumn id="9" xr3:uid="{B2EB35AA-16CD-4C52-A420-20A57FA5BBBE}" name="IVA aplicable" dataDxfId="21" totalsRowDxfId="6"/>
    <tableColumn id="12" xr3:uid="{45AEBB92-B8FB-41D7-B988-3A56F92DEFD6}" name="Base Imponible licitacion" totalsRowFunction="sum" dataDxfId="20" totalsRowDxfId="5">
      <calculatedColumnFormula>ROUND(Tabla_Datos1334[[#This Row],[Licitación]]*Tabla_Datos1334[[#This Row],[Unidades
12 
meses]],2)</calculatedColumnFormula>
    </tableColumn>
    <tableColumn id="13" xr3:uid="{AD5B4EEB-9ACE-4819-80FC-6031329D605E}" name="IVA licitacion" totalsRowFunction="sum" dataDxfId="19" totalsRowDxfId="4">
      <calculatedColumnFormula>ROUND(Tabla_Datos1334[[#This Row],[Base Imponible licitacion]]*Tabla_Datos1334[[#This Row],[IVA aplicable]],2)</calculatedColumnFormula>
    </tableColumn>
    <tableColumn id="14" xr3:uid="{A210C6F5-0D38-4A38-9EDB-EA13C197975E}" name="Importe (IVA incl.) licitacion" totalsRowFunction="sum" dataDxfId="18" totalsRowDxfId="3">
      <calculatedColumnFormula>SUM(I3,J3)</calculatedColumnFormula>
    </tableColumn>
    <tableColumn id="11" xr3:uid="{E2E93E66-6059-46F6-96D3-CACE23731DC0}" name="Base imponible oferta" totalsRowFunction="sum" dataDxfId="17" totalsRowDxfId="2">
      <calculatedColumnFormula>ROUND(Tabla_Datos1334[[#This Row],[Oferta]]*Tabla_Datos1334[[#This Row],[Unidades
12 
meses]],2)</calculatedColumnFormula>
    </tableColumn>
    <tableColumn id="15" xr3:uid="{0CD7F9E0-FABC-4904-92FE-5B15A9476C9B}" name="IVA" totalsRowFunction="sum" dataDxfId="16" totalsRowDxfId="1">
      <calculatedColumnFormula>ROUND(Tabla_Datos1334[[#This Row],[Base imponible oferta]]*Tabla_Datos1334[[#This Row],[IVA aplicable]],2)</calculatedColumnFormula>
    </tableColumn>
    <tableColumn id="16" xr3:uid="{17EA6C54-6E04-4AD7-9EE1-D8FC04CFD600}" name="Total oferta_x000a_(IVA incluido)" totalsRowFunction="sum" dataDxfId="15" totalsRowDxfId="0">
      <calculatedColumnFormula>SUM(Tabla_Datos1334[[#This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DA6E-D12F-46B0-ABAB-61BAA41CFDA3}">
  <sheetPr>
    <pageSetUpPr fitToPage="1"/>
  </sheetPr>
  <dimension ref="A1:O22"/>
  <sheetViews>
    <sheetView tabSelected="1" zoomScale="90" zoomScaleNormal="90" zoomScaleSheetLayoutView="70" workbookViewId="0">
      <selection activeCell="C16" sqref="C16"/>
    </sheetView>
  </sheetViews>
  <sheetFormatPr baseColWidth="10" defaultColWidth="11.453125" defaultRowHeight="14" x14ac:dyDescent="0.3"/>
  <cols>
    <col min="1" max="1" width="13.453125" style="27" customWidth="1"/>
    <col min="2" max="2" width="38.1796875" style="15" customWidth="1"/>
    <col min="3" max="3" width="12.453125" style="43" customWidth="1"/>
    <col min="4" max="4" width="11.453125" style="44" customWidth="1"/>
    <col min="5" max="5" width="11.81640625" style="45" customWidth="1"/>
    <col min="6" max="6" width="9.1796875" style="46" customWidth="1"/>
    <col min="7" max="7" width="14.08984375" style="43" customWidth="1"/>
    <col min="8" max="8" width="10.54296875" style="43" customWidth="1"/>
    <col min="9" max="9" width="15" style="43" hidden="1" customWidth="1"/>
    <col min="10" max="10" width="13.453125" style="48" hidden="1" customWidth="1"/>
    <col min="11" max="11" width="15.453125" style="43" hidden="1" customWidth="1"/>
    <col min="12" max="12" width="14.54296875" style="47" customWidth="1"/>
    <col min="13" max="13" width="11.453125" style="47" customWidth="1"/>
    <col min="14" max="14" width="13.81640625" style="47" customWidth="1"/>
    <col min="15" max="15" width="5.453125" style="27" customWidth="1"/>
    <col min="16" max="16384" width="11.453125" style="27"/>
  </cols>
  <sheetData>
    <row r="1" spans="1:15" s="8" customFormat="1" ht="19.5" customHeight="1" x14ac:dyDescent="0.35">
      <c r="A1" s="1"/>
      <c r="B1" s="2"/>
      <c r="C1" s="3"/>
      <c r="D1" s="4" t="s">
        <v>0</v>
      </c>
      <c r="E1" s="4"/>
      <c r="F1" s="4"/>
      <c r="G1" s="3"/>
      <c r="H1" s="3"/>
      <c r="I1" s="5" t="s">
        <v>1</v>
      </c>
      <c r="J1" s="5"/>
      <c r="K1" s="5"/>
      <c r="L1" s="4" t="s">
        <v>2</v>
      </c>
      <c r="M1" s="4"/>
      <c r="N1" s="6"/>
      <c r="O1" s="7"/>
    </row>
    <row r="2" spans="1:15" s="15" customFormat="1" ht="38" customHeight="1" thickBot="1" x14ac:dyDescent="0.35">
      <c r="A2" s="9" t="s">
        <v>3</v>
      </c>
      <c r="B2" s="10" t="s">
        <v>4</v>
      </c>
      <c r="C2" s="11" t="s">
        <v>5</v>
      </c>
      <c r="D2" s="12" t="s">
        <v>6</v>
      </c>
      <c r="E2" s="12" t="s">
        <v>7</v>
      </c>
      <c r="F2" s="11" t="s">
        <v>8</v>
      </c>
      <c r="G2" s="11" t="s">
        <v>9</v>
      </c>
      <c r="H2" s="11" t="s">
        <v>10</v>
      </c>
      <c r="I2" s="13" t="s">
        <v>11</v>
      </c>
      <c r="J2" s="13" t="s">
        <v>12</v>
      </c>
      <c r="K2" s="13" t="s">
        <v>13</v>
      </c>
      <c r="L2" s="11" t="s">
        <v>14</v>
      </c>
      <c r="M2" s="11" t="s">
        <v>15</v>
      </c>
      <c r="N2" s="14" t="s">
        <v>16</v>
      </c>
    </row>
    <row r="3" spans="1:15" ht="40" customHeight="1" x14ac:dyDescent="0.3">
      <c r="A3" s="16" t="s">
        <v>17</v>
      </c>
      <c r="B3" s="17" t="s">
        <v>18</v>
      </c>
      <c r="C3" s="18" t="s">
        <v>19</v>
      </c>
      <c r="D3" s="19">
        <v>8</v>
      </c>
      <c r="E3" s="20"/>
      <c r="F3" s="21" t="str">
        <f>IF(Tabla_Datos1334[[#This Row],[Licitación]]&gt;=Tabla_Datos1334[[#This Row],[Oferta]],"ok","sup")</f>
        <v>ok</v>
      </c>
      <c r="G3" s="22">
        <v>3160</v>
      </c>
      <c r="H3" s="23">
        <v>0.21</v>
      </c>
      <c r="I3" s="24">
        <f>ROUND(Tabla_Datos1334[[#This Row],[Licitación]]*Tabla_Datos1334[[#This Row],[Unidades
12 
meses]],2)</f>
        <v>25280</v>
      </c>
      <c r="J3" s="24">
        <f>ROUND(Tabla_Datos1334[[#This Row],[Base Imponible licitacion]]*Tabla_Datos1334[[#This Row],[IVA aplicable]],2)</f>
        <v>5308.8</v>
      </c>
      <c r="K3" s="24">
        <f t="shared" ref="K3:K9" si="0">SUM(I3,J3)</f>
        <v>30588.799999999999</v>
      </c>
      <c r="L3" s="25">
        <f>ROUND(Tabla_Datos1334[[#This Row],[Oferta]]*Tabla_Datos1334[[#This Row],[Unidades
12 
meses]],2)</f>
        <v>0</v>
      </c>
      <c r="M3" s="25">
        <f>ROUND(Tabla_Datos1334[[#This Row],[Base imponible oferta]]*Tabla_Datos1334[[#This Row],[IVA aplicable]],2)</f>
        <v>0</v>
      </c>
      <c r="N3" s="26">
        <f>SUM(Tabla_Datos1334[[#This Row],[Base imponible oferta]:[IVA]])</f>
        <v>0</v>
      </c>
    </row>
    <row r="4" spans="1:15" ht="40" customHeight="1" x14ac:dyDescent="0.3">
      <c r="A4" s="28" t="s">
        <v>20</v>
      </c>
      <c r="B4" s="29" t="s">
        <v>21</v>
      </c>
      <c r="C4" s="18" t="s">
        <v>19</v>
      </c>
      <c r="D4" s="30">
        <v>27.5</v>
      </c>
      <c r="E4" s="31"/>
      <c r="F4" s="32" t="str">
        <f>IF(Tabla_Datos1334[[#This Row],[Licitación]]&gt;=Tabla_Datos1334[[#This Row],[Oferta]],"ok","sup")</f>
        <v>ok</v>
      </c>
      <c r="G4" s="33">
        <v>3160</v>
      </c>
      <c r="H4" s="34">
        <v>0.21</v>
      </c>
      <c r="I4" s="35">
        <f>ROUND(Tabla_Datos1334[[#This Row],[Licitación]]*Tabla_Datos1334[[#This Row],[Unidades
12 
meses]],2)</f>
        <v>86900</v>
      </c>
      <c r="J4" s="35">
        <f>ROUND(Tabla_Datos1334[[#This Row],[Base Imponible licitacion]]*Tabla_Datos1334[[#This Row],[IVA aplicable]],2)</f>
        <v>18249</v>
      </c>
      <c r="K4" s="35">
        <f t="shared" si="0"/>
        <v>105149</v>
      </c>
      <c r="L4" s="36">
        <f>ROUND(Tabla_Datos1334[[#This Row],[Oferta]]*Tabla_Datos1334[[#This Row],[Unidades
12 
meses]],2)</f>
        <v>0</v>
      </c>
      <c r="M4" s="36">
        <f>ROUND(Tabla_Datos1334[[#This Row],[Base imponible oferta]]*Tabla_Datos1334[[#This Row],[IVA aplicable]],2)</f>
        <v>0</v>
      </c>
      <c r="N4" s="37">
        <f>SUM(Tabla_Datos1334[[#This Row],[Base imponible oferta]:[IVA]])</f>
        <v>0</v>
      </c>
    </row>
    <row r="5" spans="1:15" ht="40" customHeight="1" x14ac:dyDescent="0.3">
      <c r="A5" s="28" t="s">
        <v>22</v>
      </c>
      <c r="B5" s="29" t="s">
        <v>23</v>
      </c>
      <c r="C5" s="18" t="s">
        <v>19</v>
      </c>
      <c r="D5" s="30">
        <v>3.6</v>
      </c>
      <c r="E5" s="31"/>
      <c r="F5" s="32" t="str">
        <f>IF(Tabla_Datos1334[[#This Row],[Licitación]]&gt;=Tabla_Datos1334[[#This Row],[Oferta]],"ok","sup")</f>
        <v>ok</v>
      </c>
      <c r="G5" s="33">
        <v>67</v>
      </c>
      <c r="H5" s="34">
        <v>0.21</v>
      </c>
      <c r="I5" s="35">
        <f>ROUND(Tabla_Datos1334[[#This Row],[Licitación]]*Tabla_Datos1334[[#This Row],[Unidades
12 
meses]],2)</f>
        <v>241.2</v>
      </c>
      <c r="J5" s="35">
        <f>ROUND(Tabla_Datos1334[[#This Row],[Base Imponible licitacion]]*Tabla_Datos1334[[#This Row],[IVA aplicable]],2)</f>
        <v>50.65</v>
      </c>
      <c r="K5" s="35">
        <f t="shared" si="0"/>
        <v>291.84999999999997</v>
      </c>
      <c r="L5" s="36">
        <f>ROUND(Tabla_Datos1334[[#This Row],[Oferta]]*Tabla_Datos1334[[#This Row],[Unidades
12 
meses]],2)</f>
        <v>0</v>
      </c>
      <c r="M5" s="36">
        <f>ROUND(Tabla_Datos1334[[#This Row],[Base imponible oferta]]*Tabla_Datos1334[[#This Row],[IVA aplicable]],2)</f>
        <v>0</v>
      </c>
      <c r="N5" s="37">
        <f>SUM(Tabla_Datos1334[[#This Row],[Base imponible oferta]:[IVA]])</f>
        <v>0</v>
      </c>
    </row>
    <row r="6" spans="1:15" ht="40" customHeight="1" x14ac:dyDescent="0.3">
      <c r="A6" s="28" t="s">
        <v>24</v>
      </c>
      <c r="B6" s="29" t="s">
        <v>25</v>
      </c>
      <c r="C6" s="18" t="s">
        <v>19</v>
      </c>
      <c r="D6" s="30">
        <v>25.35</v>
      </c>
      <c r="E6" s="31"/>
      <c r="F6" s="32" t="str">
        <f>IF(Tabla_Datos1334[[#This Row],[Licitación]]&gt;=Tabla_Datos1334[[#This Row],[Oferta]],"ok","sup")</f>
        <v>ok</v>
      </c>
      <c r="G6" s="33">
        <v>1877</v>
      </c>
      <c r="H6" s="34">
        <v>0.21</v>
      </c>
      <c r="I6" s="35">
        <f>ROUND(Tabla_Datos1334[[#This Row],[Licitación]]*Tabla_Datos1334[[#This Row],[Unidades
12 
meses]],2)</f>
        <v>47581.95</v>
      </c>
      <c r="J6" s="35">
        <f>ROUND(Tabla_Datos1334[[#This Row],[Base Imponible licitacion]]*Tabla_Datos1334[[#This Row],[IVA aplicable]],2)</f>
        <v>9992.2099999999991</v>
      </c>
      <c r="K6" s="35">
        <f t="shared" si="0"/>
        <v>57574.159999999996</v>
      </c>
      <c r="L6" s="36">
        <f>ROUND(Tabla_Datos1334[[#This Row],[Oferta]]*Tabla_Datos1334[[#This Row],[Unidades
12 
meses]],2)</f>
        <v>0</v>
      </c>
      <c r="M6" s="36">
        <f>ROUND(Tabla_Datos1334[[#This Row],[Base imponible oferta]]*Tabla_Datos1334[[#This Row],[IVA aplicable]],2)</f>
        <v>0</v>
      </c>
      <c r="N6" s="37">
        <f>SUM(Tabla_Datos1334[[#This Row],[Base imponible oferta]:[IVA]])</f>
        <v>0</v>
      </c>
    </row>
    <row r="7" spans="1:15" ht="40" customHeight="1" x14ac:dyDescent="0.3">
      <c r="A7" s="28" t="s">
        <v>26</v>
      </c>
      <c r="B7" s="29" t="s">
        <v>27</v>
      </c>
      <c r="C7" s="18" t="s">
        <v>19</v>
      </c>
      <c r="D7" s="30">
        <v>2.85</v>
      </c>
      <c r="E7" s="31"/>
      <c r="F7" s="32" t="str">
        <f>IF(Tabla_Datos1334[[#This Row],[Licitación]]&gt;=Tabla_Datos1334[[#This Row],[Oferta]],"ok","sup")</f>
        <v>ok</v>
      </c>
      <c r="G7" s="33">
        <v>144</v>
      </c>
      <c r="H7" s="34">
        <v>0.21</v>
      </c>
      <c r="I7" s="35">
        <f>ROUND(Tabla_Datos1334[[#This Row],[Licitación]]*Tabla_Datos1334[[#This Row],[Unidades
12 
meses]],2)</f>
        <v>410.4</v>
      </c>
      <c r="J7" s="35">
        <f>ROUND(Tabla_Datos1334[[#This Row],[Base Imponible licitacion]]*Tabla_Datos1334[[#This Row],[IVA aplicable]],2)</f>
        <v>86.18</v>
      </c>
      <c r="K7" s="35">
        <f t="shared" si="0"/>
        <v>496.58</v>
      </c>
      <c r="L7" s="36">
        <f>ROUND(Tabla_Datos1334[[#This Row],[Oferta]]*Tabla_Datos1334[[#This Row],[Unidades
12 
meses]],2)</f>
        <v>0</v>
      </c>
      <c r="M7" s="36">
        <f>ROUND(Tabla_Datos1334[[#This Row],[Base imponible oferta]]*Tabla_Datos1334[[#This Row],[IVA aplicable]],2)</f>
        <v>0</v>
      </c>
      <c r="N7" s="37">
        <f>SUM(Tabla_Datos1334[[#This Row],[Base imponible oferta]:[IVA]])</f>
        <v>0</v>
      </c>
    </row>
    <row r="8" spans="1:15" ht="40" customHeight="1" x14ac:dyDescent="0.3">
      <c r="A8" s="28" t="s">
        <v>28</v>
      </c>
      <c r="B8" s="29" t="s">
        <v>29</v>
      </c>
      <c r="C8" s="18" t="s">
        <v>19</v>
      </c>
      <c r="D8" s="30">
        <v>7.35</v>
      </c>
      <c r="E8" s="31"/>
      <c r="F8" s="32" t="str">
        <f>IF(Tabla_Datos1334[[#This Row],[Licitación]]&gt;=Tabla_Datos1334[[#This Row],[Oferta]],"ok","sup")</f>
        <v>ok</v>
      </c>
      <c r="G8" s="33">
        <v>6318</v>
      </c>
      <c r="H8" s="34">
        <v>0.21</v>
      </c>
      <c r="I8" s="35">
        <f>ROUND(Tabla_Datos1334[[#This Row],[Licitación]]*Tabla_Datos1334[[#This Row],[Unidades
12 
meses]],2)</f>
        <v>46437.3</v>
      </c>
      <c r="J8" s="35">
        <f>ROUND(Tabla_Datos1334[[#This Row],[Base Imponible licitacion]]*Tabla_Datos1334[[#This Row],[IVA aplicable]],2)</f>
        <v>9751.83</v>
      </c>
      <c r="K8" s="35">
        <f t="shared" si="0"/>
        <v>56189.130000000005</v>
      </c>
      <c r="L8" s="36">
        <f>ROUND(Tabla_Datos1334[[#This Row],[Oferta]]*Tabla_Datos1334[[#This Row],[Unidades
12 
meses]],2)</f>
        <v>0</v>
      </c>
      <c r="M8" s="36">
        <f>ROUND(Tabla_Datos1334[[#This Row],[Base imponible oferta]]*Tabla_Datos1334[[#This Row],[IVA aplicable]],2)</f>
        <v>0</v>
      </c>
      <c r="N8" s="37">
        <f>SUM(Tabla_Datos1334[[#This Row],[Base imponible oferta]:[IVA]])</f>
        <v>0</v>
      </c>
    </row>
    <row r="9" spans="1:15" ht="40" customHeight="1" thickBot="1" x14ac:dyDescent="0.35">
      <c r="A9" s="28" t="s">
        <v>30</v>
      </c>
      <c r="B9" s="29" t="s">
        <v>31</v>
      </c>
      <c r="C9" s="18" t="s">
        <v>19</v>
      </c>
      <c r="D9" s="30">
        <v>17.45</v>
      </c>
      <c r="E9" s="31"/>
      <c r="F9" s="32" t="str">
        <f>IF(Tabla_Datos1334[[#This Row],[Licitación]]&gt;=Tabla_Datos1334[[#This Row],[Oferta]],"ok","sup")</f>
        <v>ok</v>
      </c>
      <c r="G9" s="33">
        <v>816</v>
      </c>
      <c r="H9" s="34">
        <v>0.21</v>
      </c>
      <c r="I9" s="35">
        <f>ROUND(Tabla_Datos1334[[#This Row],[Licitación]]*Tabla_Datos1334[[#This Row],[Unidades
12 
meses]],2)</f>
        <v>14239.2</v>
      </c>
      <c r="J9" s="35">
        <f>ROUND(Tabla_Datos1334[[#This Row],[Base Imponible licitacion]]*Tabla_Datos1334[[#This Row],[IVA aplicable]],2)</f>
        <v>2990.23</v>
      </c>
      <c r="K9" s="35">
        <f t="shared" si="0"/>
        <v>17229.43</v>
      </c>
      <c r="L9" s="36">
        <f>ROUND(Tabla_Datos1334[[#This Row],[Oferta]]*Tabla_Datos1334[[#This Row],[Unidades
12 
meses]],2)</f>
        <v>0</v>
      </c>
      <c r="M9" s="36">
        <f>ROUND(Tabla_Datos1334[[#This Row],[Base imponible oferta]]*Tabla_Datos1334[[#This Row],[IVA aplicable]],2)</f>
        <v>0</v>
      </c>
      <c r="N9" s="37">
        <f>SUM(Tabla_Datos1334[[#This Row],[Base imponible oferta]:[IVA]])</f>
        <v>0</v>
      </c>
    </row>
    <row r="10" spans="1:15" ht="25" customHeight="1" thickBot="1" x14ac:dyDescent="0.35">
      <c r="A10" s="38"/>
      <c r="B10" s="39"/>
      <c r="C10" s="40"/>
      <c r="D10" s="40" t="s">
        <v>32</v>
      </c>
      <c r="E10" s="40"/>
      <c r="F10" s="40"/>
      <c r="G10" s="40"/>
      <c r="H10" s="40"/>
      <c r="I10" s="41">
        <f>SUBTOTAL(109,Tabla_Datos1334[Base Imponible licitacion])</f>
        <v>221090.05</v>
      </c>
      <c r="J10" s="41">
        <f>SUBTOTAL(109,Tabla_Datos1334[IVA licitacion])</f>
        <v>46428.900000000009</v>
      </c>
      <c r="K10" s="41">
        <f>SUBTOTAL(109,Tabla_Datos1334[Importe (IVA incl.) licitacion])</f>
        <v>267518.95</v>
      </c>
      <c r="L10" s="41">
        <f>SUBTOTAL(109,Tabla_Datos1334[Base imponible oferta])</f>
        <v>0</v>
      </c>
      <c r="M10" s="41">
        <f>SUBTOTAL(109,Tabla_Datos1334[IVA])</f>
        <v>0</v>
      </c>
      <c r="N10" s="42">
        <f>SUBTOTAL(109,Tabla_Datos1334[Total oferta
(IVA incluido)])</f>
        <v>0</v>
      </c>
    </row>
    <row r="11" spans="1:15" ht="40" customHeight="1" x14ac:dyDescent="0.3">
      <c r="H11" s="47"/>
    </row>
    <row r="12" spans="1:15" ht="40" customHeight="1" x14ac:dyDescent="0.3">
      <c r="H12" s="47"/>
      <c r="I12" s="47"/>
      <c r="J12" s="49"/>
      <c r="K12" s="47"/>
    </row>
    <row r="13" spans="1:15" ht="40" customHeight="1" x14ac:dyDescent="0.3"/>
    <row r="14" spans="1:15" ht="40" customHeight="1" x14ac:dyDescent="0.3">
      <c r="I14" s="47"/>
      <c r="J14" s="49"/>
      <c r="K14" s="47"/>
    </row>
    <row r="15" spans="1:15" ht="40" customHeight="1" x14ac:dyDescent="0.3"/>
    <row r="16" spans="1:15" ht="25.5" customHeight="1" x14ac:dyDescent="0.3">
      <c r="I16" s="47"/>
      <c r="J16" s="49"/>
      <c r="K16" s="47"/>
    </row>
    <row r="18" spans="1:15" s="47" customFormat="1" x14ac:dyDescent="0.3">
      <c r="A18" s="27"/>
      <c r="B18" s="15"/>
      <c r="C18" s="43"/>
      <c r="D18" s="44"/>
      <c r="E18" s="45"/>
      <c r="F18" s="46"/>
      <c r="G18" s="43"/>
      <c r="H18" s="43"/>
      <c r="I18" s="43"/>
      <c r="J18" s="48"/>
      <c r="K18" s="43"/>
      <c r="O18" s="27"/>
    </row>
    <row r="20" spans="1:15" s="47" customFormat="1" x14ac:dyDescent="0.3">
      <c r="A20" s="27"/>
      <c r="B20" s="15"/>
      <c r="C20" s="43"/>
      <c r="D20" s="44"/>
      <c r="E20" s="45"/>
      <c r="F20" s="46"/>
      <c r="G20" s="43"/>
      <c r="H20" s="43"/>
      <c r="I20" s="43"/>
      <c r="J20" s="48"/>
      <c r="K20" s="43"/>
      <c r="O20" s="27"/>
    </row>
    <row r="22" spans="1:15" s="47" customFormat="1" x14ac:dyDescent="0.3">
      <c r="A22" s="27"/>
      <c r="B22" s="15"/>
      <c r="C22" s="43"/>
      <c r="D22" s="44"/>
      <c r="E22" s="45"/>
      <c r="F22" s="46"/>
      <c r="G22" s="43"/>
      <c r="H22" s="43"/>
      <c r="I22" s="43"/>
      <c r="J22" s="48"/>
      <c r="K22" s="43"/>
      <c r="O22" s="27"/>
    </row>
  </sheetData>
  <sheetProtection algorithmName="SHA-512" hashValue="Ca3xDJT+fxNBQdK0w5RFmqD6IDBeCwc0RyQ29g/ax2L2bhVGo5adxP5nrs0C6+M8NfCKI6UlQ8nK0NpCJaJGQQ==" saltValue="QzOVuSDL4SvcAjkFm4LmdA==" spinCount="100000" sheet="1" objects="1" scenarios="1"/>
  <mergeCells count="3">
    <mergeCell ref="D1:F1"/>
    <mergeCell ref="I1:K1"/>
    <mergeCell ref="L1:N1"/>
  </mergeCells>
  <conditionalFormatting sqref="I3:I9 K3:K9 J2:J9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9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3</vt:lpstr>
      <vt:lpstr>'Lote 3'!Área_de_impresión</vt:lpstr>
      <vt:lpstr>'Lote 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BERROCAL LOPEZ</dc:creator>
  <cp:lastModifiedBy>ESTEBAN BERROCAL LOPEZ</cp:lastModifiedBy>
  <dcterms:created xsi:type="dcterms:W3CDTF">2026-06-01T07:43:20Z</dcterms:created>
  <dcterms:modified xsi:type="dcterms:W3CDTF">2026-06-01T07:46:58Z</dcterms:modified>
</cp:coreProperties>
</file>