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FBCFE073-A41B-4A09-BFF9-2425B0D63EBB}" xr6:coauthVersionLast="47" xr6:coauthVersionMax="47" xr10:uidLastSave="{00000000-0000-0000-0000-000000000000}"/>
  <workbookProtection lockStructure="1"/>
  <bookViews>
    <workbookView xWindow="-108" yWindow="-108" windowWidth="23256" windowHeight="12456" tabRatio="289" xr2:uid="{F043CD35-4EC0-4E73-B105-4F3FF39130F0}"/>
  </bookViews>
  <sheets>
    <sheet name="CERTO" sheetId="1" r:id="rId1"/>
    <sheet name="Oferta Repuestos" sheetId="3" r:id="rId2"/>
    <sheet name="Glosari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C17" i="3"/>
  <c r="G15" i="1"/>
  <c r="G14" i="1"/>
  <c r="F7" i="1"/>
  <c r="D17" i="3" l="1"/>
  <c r="D19" i="3" s="1"/>
  <c r="H15" i="1" s="1"/>
  <c r="I14" i="1"/>
  <c r="I17" i="1"/>
  <c r="I15" i="1" l="1"/>
  <c r="H6" i="1" s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<sst xmlns="http://schemas.openxmlformats.org/spreadsheetml/2006/main" count="76" uniqueCount="70">
  <si>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</si>
  <si>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</si>
  <si>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</si>
  <si>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</si>
  <si>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</si>
  <si>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</si>
  <si>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</si>
  <si>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</si>
  <si>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</si>
  <si>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</si>
  <si>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</si>
  <si>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</si>
  <si>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</si>
  <si>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</si>
  <si>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</si>
  <si>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</si>
  <si>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</si>
  <si>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</si>
  <si>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</si>
  <si>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</si>
  <si>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</si>
  <si>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</si>
  <si>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</si>
  <si>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</si>
  <si>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</si>
  <si>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</si>
  <si>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</si>
  <si>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</si>
  <si>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</si>
  <si>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</si>
  <si>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</si>
  <si>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</si>
  <si>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</si>
  <si>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</si>
  <si>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</si>
  <si>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GTO</t>
  </si>
  <si>
    <t>PRUEBAS HIDRAULICAS PRESION EQUIPOS ENCARRILAMIENTO DEL SMCC</t>
  </si>
  <si>
    <t>CORRECTIVO</t>
  </si>
  <si>
    <t>REPARACIONES Y REPUESTOS</t>
  </si>
  <si>
    <t>2027</t>
  </si>
  <si>
    <t>Coste mano de obra Jornada para reparaciones (jornadas de 8h)</t>
  </si>
  <si>
    <t>jornadas</t>
  </si>
  <si>
    <t>Repuestos para Reparaciones</t>
  </si>
  <si>
    <t>ud</t>
  </si>
  <si>
    <t>INSPECCIONES</t>
  </si>
  <si>
    <t>REVISIÓN Y REALIZACIÓN PRUEBA HIDRÁULICA DE PRESIÓN</t>
  </si>
  <si>
    <t>2026</t>
  </si>
  <si>
    <t>Revisión y prueba hidráhulica anual</t>
  </si>
  <si>
    <t>PRECIOS UNITARIOS REPUESTOS REPARACIONES</t>
  </si>
  <si>
    <t>DESCRIPCIÓN</t>
  </si>
  <si>
    <t>PRECIO UNITARIO MAX. DE LICITACIÓN</t>
  </si>
  <si>
    <t>PRECIO UNITARIO  OFERTADO</t>
  </si>
  <si>
    <t>JUEGO DE JUNTAS CILINDRO HEGENSCHEIDT TH400/200</t>
  </si>
  <si>
    <t>KIT DE JUNTAS DE VALVULA ENERPAC JHA-356</t>
  </si>
  <si>
    <t>KIT DE REPARACION HEGENSCHEIDT 100/50/20</t>
  </si>
  <si>
    <t>KIT DE JUNTAS DE VALVULA HEGENSCHEIDT 400/200t</t>
  </si>
  <si>
    <t>MANGUERA COMPACTA 2 MALLA 1/4"</t>
  </si>
  <si>
    <t>TERMINAL H. GIRATORIA JIC 37º RECTA 7/16X20 INOX</t>
  </si>
  <si>
    <t>HEMBRA GIRATORIA METRICA SER.LIG.</t>
  </si>
  <si>
    <t>JUEGO DE MANGUERA COMPLETA ALTA PRESIÓN R7 BITUBO 10m  MFD 09-2010 O EQUIVALENTE</t>
  </si>
  <si>
    <t>VASTAGO 1 HEGENSCHEIDT TH1000/500/200</t>
  </si>
  <si>
    <t>VASTAGO 3 HEGENSCHEIDT TH1000/500/200</t>
  </si>
  <si>
    <t>JUEGO DE JUNTAS HEGENSCHEIDT TH1000/500/200</t>
  </si>
  <si>
    <t>KIT DE REPARACION DE VALVULA HGENSCHEIDT TH1000/500/200</t>
  </si>
  <si>
    <t>JUEGO DE JUNTAS HEGENSCHEIDT TH600/300-250</t>
  </si>
  <si>
    <t xml:space="preserve">Notas: </t>
  </si>
  <si>
    <t>Los precios unitarios indicados deben incluir Gastos Generales y Beneficio Industrial.</t>
  </si>
  <si>
    <t>TOTAL UNITARIO REPUESTOS</t>
  </si>
  <si>
    <t>Porcentaje de descuento medio de los precios unitarios</t>
  </si>
  <si>
    <t>Se deben rellenar todas las celdas sombreadas en azulde las columnas "Precio unitario ofertado".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</si>
</sst>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7" formatCode="#,##0.00\ &quot;€&quot;;\-#,##0.00\ &quot;€&quot;"/>
    <numFmt numFmtId="164" formatCode="#,##0.0000"/>
    <numFmt numFmtId="165" formatCode="0.00000%"/>
    <numFmt numFmtId="166" formatCode="#,##0.000"/>
    <numFmt numFmtId="167" formatCode="#,##0.00\ &quot;€&quot;"/>
  </numFmts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Arial"/>
      <family val="2"/>
    </font>
    <font>
      <sz val="12"/>
      <name val="Calibri"/>
      <family val="2"/>
      <scheme val="minor"/>
    </font>
    <font>
      <sz val="10"/>
      <name val="Arial"/>
      <family val="2"/>
    </font>
    <font>
      <b/>
      <i/>
      <sz val="12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/>
    <xf numFmtId="9" fontId="1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/>
    <xf numFmtId="166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64" fontId="3" fillId="4" borderId="0" xfId="0" applyNumberFormat="1" applyFont="1" applyFill="1"/>
    <xf numFmtId="166" fontId="0" fillId="0" borderId="0" xfId="0" applyNumberFormat="1"/>
    <xf numFmtId="7" fontId="8" fillId="3" borderId="16" xfId="0" applyNumberFormat="1" applyFont="1" applyFill="1" applyBorder="1" applyProtection="1">
      <protection locked="0"/>
    </xf>
    <xf numFmtId="7" fontId="8" fillId="3" borderId="17" xfId="0" applyNumberFormat="1" applyFont="1" applyFill="1" applyBorder="1" applyProtection="1">
      <protection locked="0"/>
    </xf>
    <xf numFmtId="0" fontId="7" fillId="7" borderId="1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8" fillId="0" borderId="14" xfId="0" applyFont="1" applyBorder="1"/>
    <xf numFmtId="167" fontId="0" fillId="0" borderId="15" xfId="0" applyNumberFormat="1" applyBorder="1" applyAlignment="1">
      <alignment horizontal="center" vertical="center"/>
    </xf>
    <xf numFmtId="0" fontId="8" fillId="0" borderId="15" xfId="0" applyFont="1" applyBorder="1"/>
    <xf numFmtId="0" fontId="8" fillId="5" borderId="15" xfId="0" applyFont="1" applyFill="1" applyBorder="1"/>
    <xf numFmtId="167" fontId="0" fillId="5" borderId="15" xfId="0" applyNumberFormat="1" applyFill="1" applyBorder="1" applyAlignment="1">
      <alignment horizontal="center"/>
    </xf>
    <xf numFmtId="7" fontId="0" fillId="5" borderId="15" xfId="0" applyNumberFormat="1" applyFill="1" applyBorder="1" applyAlignment="1">
      <alignment horizontal="center"/>
    </xf>
    <xf numFmtId="0" fontId="8" fillId="0" borderId="18" xfId="0" applyFont="1" applyBorder="1"/>
    <xf numFmtId="167" fontId="0" fillId="0" borderId="0" xfId="0" applyNumberFormat="1" applyAlignment="1">
      <alignment horizontal="center"/>
    </xf>
    <xf numFmtId="7" fontId="0" fillId="0" borderId="19" xfId="0" applyNumberFormat="1" applyBorder="1" applyAlignment="1">
      <alignment horizontal="center"/>
    </xf>
    <xf numFmtId="0" fontId="10" fillId="0" borderId="0" xfId="1" applyFont="1" applyAlignment="1">
      <alignment vertical="center"/>
    </xf>
    <xf numFmtId="10" fontId="0" fillId="5" borderId="15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right" vertical="center" wrapText="1"/>
    </xf>
    <xf numFmtId="0" fontId="7" fillId="0" borderId="19" xfId="0" applyFont="1" applyBorder="1" applyAlignment="1">
      <alignment horizontal="right" vertical="center" wrapText="1"/>
    </xf>
  </cellXfs>
  <cellStyles count="3">
    <cellStyle name="Normal" xfId="0" builtinId="0"/>
    <cellStyle name="Normal 2" xfId="1" xr:uid="{E739DAAC-C352-4FFE-BD7B-E148878C4C73}"/>
    <cellStyle name="Porcentaje" xfId="2" builtinId="5"/>
  </cellStyles>
  <dxfs count="0"/>
  <tableStyles count="1" defaultTableStyle="TableStyleMedium2" defaultPivotStyle="PivotStyleLight16">
    <tableStyle name="Invisible" pivot="0" table="0" count="0" xr9:uid="{25B3919D-C46E-40F4-96D6-82C50F209A8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7"/>
  <sheetViews>
    <sheetView tabSelected="1" topLeftCell="B1" zoomScale="90" zoomScaleNormal="90" workbookViewId="0">
      <selection activeCell="C14" sqref="C14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66.6640625" bestFit="1" customWidth="1"/>
    <col min="4" max="4" width="18.6640625" customWidth="1"/>
    <col min="5" max="5" width="27.6640625" style="6" customWidth="1"/>
    <col min="6" max="6" width="18" style="6" bestFit="1" customWidth="1"/>
    <col min="7" max="7" width="22.5546875" style="7" customWidth="1"/>
    <col min="8" max="8" width="19.6640625" bestFit="1" customWidth="1"/>
    <col min="9" max="9" width="18.6640625" style="6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5" t="s">
        <v>0</v>
      </c>
      <c r="H1" s="5" t="s">
        <v>1</v>
      </c>
    </row>
    <row r="2" spans="1:9" ht="15" thickBot="1" x14ac:dyDescent="0.35">
      <c r="A2" s="8" t="s">
        <v>2</v>
      </c>
      <c r="B2" s="9">
        <v>1</v>
      </c>
    </row>
    <row r="3" spans="1:9" ht="15" customHeight="1" thickBot="1" x14ac:dyDescent="0.35">
      <c r="A3" s="50" t="s">
        <v>33</v>
      </c>
      <c r="B3" s="51"/>
      <c r="C3" s="52"/>
      <c r="D3" s="10">
        <f>ROUND(D6-D5-D4,2)</f>
        <v>58491.3</v>
      </c>
      <c r="E3" s="50" t="s">
        <v>34</v>
      </c>
      <c r="F3" s="51"/>
      <c r="G3" s="52"/>
      <c r="H3" s="10">
        <f>ROUND(H6-H5-H4,2)</f>
        <v>0</v>
      </c>
    </row>
    <row r="4" spans="1:9" ht="15" customHeight="1" thickBot="1" x14ac:dyDescent="0.35">
      <c r="A4" s="11" t="s">
        <v>3</v>
      </c>
      <c r="B4" s="12">
        <v>0.06</v>
      </c>
      <c r="C4" s="13" t="s">
        <v>4</v>
      </c>
      <c r="D4" s="14">
        <f>ROUND((D6/(1+B5+B4))*B4,2)</f>
        <v>3509.48</v>
      </c>
      <c r="E4" s="15" t="s">
        <v>5</v>
      </c>
      <c r="F4" s="3"/>
      <c r="G4" s="13" t="s">
        <v>4</v>
      </c>
      <c r="H4" s="14">
        <f>ROUND((H6/(1+F5+F4))*F4,2)</f>
        <v>0</v>
      </c>
    </row>
    <row r="5" spans="1:9" ht="15" thickBot="1" x14ac:dyDescent="0.35">
      <c r="A5" s="11" t="s">
        <v>6</v>
      </c>
      <c r="B5" s="12">
        <v>0.09</v>
      </c>
      <c r="C5" s="13" t="s">
        <v>7</v>
      </c>
      <c r="D5" s="14">
        <f>ROUND((D6/(1+B4+B5))*B5,2)</f>
        <v>5264.22</v>
      </c>
      <c r="E5" s="15" t="s">
        <v>8</v>
      </c>
      <c r="F5" s="3"/>
      <c r="G5" s="13" t="s">
        <v>7</v>
      </c>
      <c r="H5" s="14">
        <f>ROUND((H6/(1+F5+F4))*F5,2)</f>
        <v>0</v>
      </c>
    </row>
    <row r="6" spans="1:9" ht="15" thickBot="1" x14ac:dyDescent="0.35">
      <c r="A6" s="53" t="s">
        <v>9</v>
      </c>
      <c r="B6" s="54"/>
      <c r="C6" s="55"/>
      <c r="D6" s="10">
        <f>SUM(G:G)</f>
        <v>67265</v>
      </c>
      <c r="E6" s="53" t="s">
        <v>10</v>
      </c>
      <c r="F6" s="54"/>
      <c r="G6" s="55"/>
      <c r="H6" s="14">
        <f>SUM(I:I)</f>
        <v>0</v>
      </c>
    </row>
    <row r="7" spans="1:9" ht="15" thickBot="1" x14ac:dyDescent="0.35">
      <c r="A7" s="16" t="s">
        <v>11</v>
      </c>
      <c r="B7" s="17">
        <v>0.21</v>
      </c>
      <c r="C7" s="13" t="s">
        <v>12</v>
      </c>
      <c r="D7" s="14">
        <f>ROUND($D$6*B7,2)</f>
        <v>14125.65</v>
      </c>
      <c r="E7" s="18" t="s">
        <v>11</v>
      </c>
      <c r="F7" s="19">
        <f>B7</f>
        <v>0.21</v>
      </c>
      <c r="G7" s="13" t="s">
        <v>12</v>
      </c>
      <c r="H7" s="14">
        <f>ROUND($H$6*F7,2)</f>
        <v>0</v>
      </c>
    </row>
    <row r="8" spans="1:9" ht="15" thickBot="1" x14ac:dyDescent="0.35">
      <c r="A8" s="56" t="s">
        <v>13</v>
      </c>
      <c r="B8" s="57"/>
      <c r="C8" s="58"/>
      <c r="D8" s="20">
        <f>SUM(D6:D7)</f>
        <v>81390.649999999994</v>
      </c>
      <c r="E8" s="56" t="s">
        <v>14</v>
      </c>
      <c r="F8" s="57"/>
      <c r="G8" s="58"/>
      <c r="H8" s="20">
        <f>SUM(H6:H7)</f>
        <v>0</v>
      </c>
    </row>
    <row r="9" spans="1:9" ht="63" customHeight="1" thickBot="1" x14ac:dyDescent="0.35">
      <c r="A9" s="59" t="s">
        <v>32</v>
      </c>
      <c r="B9" s="59"/>
      <c r="C9" s="59"/>
      <c r="D9" s="59"/>
      <c r="E9" s="59"/>
      <c r="F9" s="59"/>
      <c r="G9" s="59"/>
      <c r="H9" s="59"/>
    </row>
    <row r="10" spans="1:9" ht="15" thickBot="1" x14ac:dyDescent="0.35">
      <c r="A10" s="21"/>
      <c r="F10" s="48" t="s">
        <v>15</v>
      </c>
      <c r="G10" s="49"/>
      <c r="H10" s="48" t="s">
        <v>16</v>
      </c>
      <c r="I10" s="49"/>
    </row>
    <row r="11" spans="1:9" x14ac:dyDescent="0.3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x14ac:dyDescent="0.3">
      <c r="A12" s="24" t="s">
        <v>26</v>
      </c>
      <c r="B12" s="24" t="s">
        <v>35</v>
      </c>
      <c r="C12" s="24" t="s">
        <v>36</v>
      </c>
      <c r="D12" s="24"/>
      <c r="E12" s="25"/>
      <c r="F12" s="26"/>
      <c r="G12"/>
      <c r="I12"/>
    </row>
    <row r="13" spans="1:9" x14ac:dyDescent="0.3">
      <c r="A13" s="24" t="s">
        <v>27</v>
      </c>
      <c r="B13" s="24" t="s">
        <v>37</v>
      </c>
      <c r="C13" s="24" t="s">
        <v>38</v>
      </c>
      <c r="D13" s="24"/>
      <c r="E13" s="25"/>
      <c r="F13" s="26"/>
      <c r="G13"/>
      <c r="I13"/>
    </row>
    <row r="14" spans="1:9" x14ac:dyDescent="0.3">
      <c r="A14" s="24"/>
      <c r="B14" s="24" t="s">
        <v>39</v>
      </c>
      <c r="C14" s="24" t="s">
        <v>40</v>
      </c>
      <c r="D14" s="27" t="s">
        <v>41</v>
      </c>
      <c r="E14" s="28">
        <v>20</v>
      </c>
      <c r="F14" s="26">
        <v>575</v>
      </c>
      <c r="G14" s="29">
        <f t="shared" ref="G14:G15" si="0">ROUND(E14*F14,2)</f>
        <v>11500</v>
      </c>
      <c r="H14" s="4"/>
      <c r="I14" s="30">
        <f>ROUND(E14*H14,2)</f>
        <v>0</v>
      </c>
    </row>
    <row r="15" spans="1:9" x14ac:dyDescent="0.3">
      <c r="A15" s="24"/>
      <c r="B15" s="24" t="s">
        <v>39</v>
      </c>
      <c r="C15" s="24" t="s">
        <v>42</v>
      </c>
      <c r="D15" s="27" t="s">
        <v>43</v>
      </c>
      <c r="E15" s="28">
        <v>31765</v>
      </c>
      <c r="F15" s="6">
        <v>1</v>
      </c>
      <c r="G15" s="29">
        <f t="shared" si="0"/>
        <v>31765</v>
      </c>
      <c r="H15" s="31">
        <f>1-'Oferta Repuestos'!D19</f>
        <v>0</v>
      </c>
      <c r="I15" s="30">
        <f>ROUND(E15*H15,2)</f>
        <v>0</v>
      </c>
    </row>
    <row r="16" spans="1:9" x14ac:dyDescent="0.3">
      <c r="A16" s="24" t="s">
        <v>28</v>
      </c>
      <c r="B16" s="24" t="s">
        <v>44</v>
      </c>
      <c r="C16" s="24" t="s">
        <v>45</v>
      </c>
      <c r="D16" s="27"/>
      <c r="E16" s="28"/>
      <c r="F16" s="26"/>
      <c r="G16"/>
      <c r="I16"/>
    </row>
    <row r="17" spans="1:9" x14ac:dyDescent="0.3">
      <c r="A17" s="24"/>
      <c r="B17" s="24" t="s">
        <v>46</v>
      </c>
      <c r="C17" s="24" t="s">
        <v>47</v>
      </c>
      <c r="D17" s="27" t="s">
        <v>43</v>
      </c>
      <c r="E17" s="28">
        <v>3</v>
      </c>
      <c r="F17" s="26">
        <v>8000</v>
      </c>
      <c r="G17" s="29">
        <f>ROUND(E17*F17,2)</f>
        <v>24000</v>
      </c>
      <c r="H17" s="4"/>
      <c r="I17" s="30">
        <f t="shared" ref="I17" si="1">ROUND(E17*H17,2)</f>
        <v>0</v>
      </c>
    </row>
    <row r="18" spans="1:9" x14ac:dyDescent="0.3">
      <c r="A18" s="24"/>
      <c r="B18" s="24"/>
      <c r="C18" s="24"/>
      <c r="D18" s="27"/>
      <c r="E18" s="28"/>
      <c r="F18" s="26"/>
      <c r="G18" s="26"/>
      <c r="H18" s="26"/>
      <c r="I18" s="26"/>
    </row>
    <row r="19" spans="1:9" x14ac:dyDescent="0.3">
      <c r="C19" s="24"/>
      <c r="D19" s="27"/>
      <c r="E19" s="28"/>
      <c r="F19" s="26"/>
      <c r="G19" s="26"/>
      <c r="H19" s="26"/>
      <c r="I19" s="26"/>
    </row>
    <row r="20" spans="1:9" x14ac:dyDescent="0.3">
      <c r="E20" s="32"/>
      <c r="F20" s="26"/>
      <c r="G20" s="26"/>
      <c r="H20" s="26"/>
      <c r="I20" s="26"/>
    </row>
    <row r="21" spans="1:9" x14ac:dyDescent="0.3">
      <c r="E21" s="32"/>
      <c r="F21" s="26"/>
      <c r="H21" s="26"/>
    </row>
    <row r="22" spans="1:9" x14ac:dyDescent="0.3">
      <c r="E22" s="32"/>
      <c r="F22" s="26"/>
      <c r="H22" s="26"/>
    </row>
    <row r="23" spans="1:9" x14ac:dyDescent="0.3">
      <c r="E23" s="32"/>
      <c r="F23" s="26"/>
      <c r="H23" s="26"/>
    </row>
    <row r="24" spans="1:9" x14ac:dyDescent="0.3">
      <c r="E24" s="32"/>
      <c r="F24" s="26"/>
      <c r="H24" s="26"/>
    </row>
    <row r="25" spans="1:9" x14ac:dyDescent="0.3">
      <c r="E25" s="32"/>
      <c r="F25" s="26"/>
      <c r="H25" s="26"/>
    </row>
    <row r="26" spans="1:9" x14ac:dyDescent="0.3">
      <c r="E26" s="32"/>
      <c r="F26" s="26"/>
      <c r="H26" s="26"/>
    </row>
    <row r="27" spans="1:9" x14ac:dyDescent="0.3">
      <c r="E27" s="32"/>
      <c r="F27" s="26"/>
      <c r="H27" s="26"/>
    </row>
    <row r="28" spans="1:9" x14ac:dyDescent="0.3">
      <c r="E28" s="32"/>
      <c r="F28" s="26"/>
      <c r="H28" s="26"/>
    </row>
    <row r="29" spans="1:9" x14ac:dyDescent="0.3">
      <c r="E29" s="32"/>
      <c r="F29" s="26"/>
      <c r="H29" s="26"/>
    </row>
    <row r="30" spans="1:9" x14ac:dyDescent="0.3">
      <c r="E30" s="32"/>
      <c r="F30" s="26"/>
      <c r="H30" s="26"/>
    </row>
    <row r="31" spans="1:9" x14ac:dyDescent="0.3">
      <c r="E31" s="32"/>
      <c r="F31" s="26"/>
      <c r="H31" s="26"/>
    </row>
    <row r="32" spans="1:9" x14ac:dyDescent="0.3">
      <c r="E32" s="32"/>
      <c r="F32" s="26"/>
      <c r="H32" s="26"/>
    </row>
    <row r="33" spans="5:8" x14ac:dyDescent="0.3">
      <c r="E33" s="32"/>
      <c r="F33" s="26"/>
      <c r="H33" s="26"/>
    </row>
    <row r="34" spans="5:8" x14ac:dyDescent="0.3">
      <c r="E34" s="32"/>
      <c r="F34" s="26"/>
      <c r="H34" s="26"/>
    </row>
    <row r="35" spans="5:8" x14ac:dyDescent="0.3">
      <c r="E35" s="32"/>
      <c r="F35" s="26"/>
      <c r="H35" s="26"/>
    </row>
    <row r="36" spans="5:8" x14ac:dyDescent="0.3">
      <c r="E36" s="32"/>
      <c r="F36" s="26"/>
      <c r="H36" s="26"/>
    </row>
    <row r="37" spans="5:8" x14ac:dyDescent="0.3">
      <c r="E37" s="32"/>
      <c r="F37" s="26"/>
      <c r="H37" s="26"/>
    </row>
    <row r="38" spans="5:8" x14ac:dyDescent="0.3">
      <c r="E38" s="32"/>
      <c r="F38" s="26"/>
      <c r="H38" s="26"/>
    </row>
    <row r="39" spans="5:8" x14ac:dyDescent="0.3">
      <c r="E39" s="32"/>
      <c r="F39" s="26"/>
      <c r="H39" s="26"/>
    </row>
    <row r="40" spans="5:8" x14ac:dyDescent="0.3">
      <c r="E40" s="32"/>
      <c r="F40" s="26"/>
      <c r="H40" s="26"/>
    </row>
    <row r="41" spans="5:8" x14ac:dyDescent="0.3">
      <c r="E41" s="32"/>
      <c r="F41" s="26"/>
      <c r="H41" s="26"/>
    </row>
    <row r="42" spans="5:8" x14ac:dyDescent="0.3">
      <c r="E42" s="32"/>
      <c r="F42" s="26"/>
      <c r="H42" s="26"/>
    </row>
    <row r="43" spans="5:8" x14ac:dyDescent="0.3">
      <c r="E43" s="32"/>
      <c r="F43" s="26"/>
      <c r="H43" s="26"/>
    </row>
    <row r="44" spans="5:8" x14ac:dyDescent="0.3">
      <c r="E44" s="32"/>
      <c r="F44" s="26"/>
      <c r="H44" s="26"/>
    </row>
    <row r="45" spans="5:8" x14ac:dyDescent="0.3">
      <c r="E45" s="32"/>
      <c r="F45" s="26"/>
      <c r="H45" s="26"/>
    </row>
    <row r="46" spans="5:8" x14ac:dyDescent="0.3">
      <c r="E46" s="32"/>
      <c r="F46" s="26"/>
      <c r="H46" s="26"/>
    </row>
    <row r="47" spans="5:8" x14ac:dyDescent="0.3">
      <c r="E47" s="32"/>
      <c r="F47" s="26"/>
      <c r="H47" s="26"/>
    </row>
    <row r="48" spans="5:8" x14ac:dyDescent="0.3">
      <c r="E48" s="32"/>
      <c r="F48" s="26"/>
      <c r="H48" s="26"/>
    </row>
    <row r="49" spans="5:8" x14ac:dyDescent="0.3">
      <c r="E49" s="32"/>
      <c r="F49" s="26"/>
      <c r="H49" s="26"/>
    </row>
    <row r="50" spans="5:8" x14ac:dyDescent="0.3">
      <c r="E50" s="32"/>
      <c r="F50" s="26"/>
      <c r="H50" s="26"/>
    </row>
    <row r="51" spans="5:8" x14ac:dyDescent="0.3">
      <c r="E51" s="32"/>
      <c r="F51" s="26"/>
      <c r="H51" s="26"/>
    </row>
    <row r="52" spans="5:8" x14ac:dyDescent="0.3">
      <c r="E52" s="32"/>
      <c r="F52" s="26"/>
      <c r="H52" s="26"/>
    </row>
    <row r="53" spans="5:8" x14ac:dyDescent="0.3">
      <c r="E53" s="32"/>
      <c r="F53" s="26"/>
      <c r="H53" s="26"/>
    </row>
    <row r="54" spans="5:8" x14ac:dyDescent="0.3">
      <c r="E54" s="32"/>
      <c r="F54" s="26"/>
      <c r="H54" s="26"/>
    </row>
    <row r="55" spans="5:8" x14ac:dyDescent="0.3">
      <c r="E55" s="32"/>
      <c r="F55" s="26"/>
      <c r="H55" s="26"/>
    </row>
    <row r="56" spans="5:8" x14ac:dyDescent="0.3">
      <c r="E56" s="32"/>
      <c r="F56" s="26"/>
      <c r="H56" s="26"/>
    </row>
    <row r="57" spans="5:8" x14ac:dyDescent="0.3">
      <c r="E57" s="32"/>
      <c r="F57" s="26"/>
      <c r="H57" s="26"/>
    </row>
    <row r="58" spans="5:8" x14ac:dyDescent="0.3">
      <c r="E58" s="32"/>
      <c r="F58" s="26"/>
      <c r="H58" s="26"/>
    </row>
    <row r="59" spans="5:8" x14ac:dyDescent="0.3">
      <c r="E59" s="32"/>
      <c r="F59" s="26"/>
      <c r="H59" s="26"/>
    </row>
    <row r="60" spans="5:8" x14ac:dyDescent="0.3">
      <c r="E60" s="32"/>
      <c r="F60" s="26"/>
      <c r="H60" s="26"/>
    </row>
    <row r="61" spans="5:8" x14ac:dyDescent="0.3">
      <c r="E61" s="32"/>
      <c r="F61" s="26"/>
      <c r="H61" s="26"/>
    </row>
    <row r="62" spans="5:8" x14ac:dyDescent="0.3">
      <c r="E62" s="32"/>
      <c r="F62" s="26"/>
      <c r="H62" s="26"/>
    </row>
    <row r="63" spans="5:8" x14ac:dyDescent="0.3">
      <c r="E63" s="32"/>
      <c r="F63" s="26"/>
      <c r="H63" s="26"/>
    </row>
    <row r="64" spans="5:8" x14ac:dyDescent="0.3">
      <c r="E64" s="32"/>
      <c r="F64" s="26"/>
      <c r="H64" s="26"/>
    </row>
    <row r="65" spans="5:8" x14ac:dyDescent="0.3">
      <c r="E65" s="32"/>
      <c r="F65" s="26"/>
      <c r="H65" s="26"/>
    </row>
    <row r="66" spans="5:8" x14ac:dyDescent="0.3">
      <c r="E66" s="32"/>
      <c r="F66" s="26"/>
      <c r="H66" s="26"/>
    </row>
    <row r="67" spans="5:8" x14ac:dyDescent="0.3">
      <c r="E67" s="32"/>
      <c r="F67" s="26"/>
      <c r="H67" s="26"/>
    </row>
    <row r="68" spans="5:8" x14ac:dyDescent="0.3">
      <c r="E68" s="32"/>
      <c r="F68" s="26"/>
      <c r="H68" s="26"/>
    </row>
    <row r="69" spans="5:8" x14ac:dyDescent="0.3">
      <c r="E69" s="32"/>
      <c r="F69" s="26"/>
      <c r="H69" s="26"/>
    </row>
    <row r="70" spans="5:8" x14ac:dyDescent="0.3">
      <c r="E70" s="32"/>
      <c r="F70" s="26"/>
      <c r="H70" s="26"/>
    </row>
    <row r="71" spans="5:8" x14ac:dyDescent="0.3">
      <c r="E71" s="32"/>
      <c r="F71" s="26"/>
      <c r="H71" s="26"/>
    </row>
    <row r="72" spans="5:8" x14ac:dyDescent="0.3">
      <c r="E72" s="32"/>
      <c r="F72" s="26"/>
      <c r="H72" s="26"/>
    </row>
    <row r="73" spans="5:8" x14ac:dyDescent="0.3">
      <c r="E73" s="32"/>
      <c r="F73" s="28"/>
      <c r="H73" s="26"/>
    </row>
    <row r="74" spans="5:8" x14ac:dyDescent="0.3">
      <c r="E74" s="32"/>
      <c r="F74" s="28"/>
      <c r="H74" s="26"/>
    </row>
    <row r="75" spans="5:8" x14ac:dyDescent="0.3">
      <c r="E75" s="32"/>
      <c r="F75" s="28"/>
      <c r="H75" s="26"/>
    </row>
    <row r="76" spans="5:8" x14ac:dyDescent="0.3">
      <c r="E76" s="32"/>
      <c r="F76" s="28"/>
      <c r="H76" s="26"/>
    </row>
    <row r="77" spans="5:8" x14ac:dyDescent="0.3">
      <c r="E77" s="32"/>
      <c r="F77" s="28"/>
      <c r="H77" s="26"/>
    </row>
    <row r="78" spans="5:8" x14ac:dyDescent="0.3">
      <c r="E78" s="32"/>
      <c r="F78" s="28"/>
      <c r="H78" s="26"/>
    </row>
    <row r="79" spans="5:8" x14ac:dyDescent="0.3">
      <c r="E79" s="32"/>
      <c r="F79" s="28"/>
      <c r="H79" s="26"/>
    </row>
    <row r="80" spans="5:8" x14ac:dyDescent="0.3">
      <c r="E80" s="32"/>
      <c r="F80" s="28"/>
      <c r="H80" s="26"/>
    </row>
    <row r="81" spans="5:8" x14ac:dyDescent="0.3">
      <c r="E81" s="32"/>
      <c r="F81" s="28"/>
      <c r="H81" s="26"/>
    </row>
    <row r="82" spans="5:8" x14ac:dyDescent="0.3">
      <c r="E82" s="32"/>
      <c r="F82" s="28"/>
      <c r="H82" s="26"/>
    </row>
    <row r="83" spans="5:8" x14ac:dyDescent="0.3">
      <c r="E83" s="32"/>
      <c r="F83" s="28"/>
      <c r="H83" s="26"/>
    </row>
    <row r="84" spans="5:8" x14ac:dyDescent="0.3">
      <c r="E84" s="32"/>
      <c r="F84" s="28"/>
      <c r="H84" s="26"/>
    </row>
    <row r="85" spans="5:8" x14ac:dyDescent="0.3">
      <c r="E85" s="32"/>
      <c r="F85" s="28"/>
      <c r="H85" s="26"/>
    </row>
    <row r="86" spans="5:8" x14ac:dyDescent="0.3">
      <c r="E86" s="32"/>
      <c r="F86" s="28"/>
      <c r="H86" s="26"/>
    </row>
    <row r="87" spans="5:8" x14ac:dyDescent="0.3">
      <c r="E87" s="32"/>
      <c r="F87" s="28"/>
      <c r="H87" s="26"/>
    </row>
    <row r="88" spans="5:8" x14ac:dyDescent="0.3">
      <c r="E88" s="32"/>
      <c r="F88" s="28"/>
      <c r="H88" s="26"/>
    </row>
    <row r="89" spans="5:8" x14ac:dyDescent="0.3">
      <c r="E89" s="32"/>
      <c r="F89" s="28"/>
      <c r="H89" s="26"/>
    </row>
    <row r="90" spans="5:8" x14ac:dyDescent="0.3">
      <c r="E90" s="32"/>
      <c r="F90" s="28"/>
      <c r="H90" s="26"/>
    </row>
    <row r="91" spans="5:8" x14ac:dyDescent="0.3">
      <c r="E91" s="32"/>
      <c r="F91" s="28"/>
      <c r="H91" s="26"/>
    </row>
    <row r="92" spans="5:8" x14ac:dyDescent="0.3">
      <c r="E92" s="32"/>
      <c r="F92" s="28"/>
      <c r="H92" s="26"/>
    </row>
    <row r="93" spans="5:8" x14ac:dyDescent="0.3">
      <c r="E93" s="32"/>
      <c r="F93" s="28"/>
      <c r="H93" s="26"/>
    </row>
    <row r="94" spans="5:8" x14ac:dyDescent="0.3">
      <c r="E94" s="32"/>
      <c r="F94" s="28"/>
      <c r="H94" s="26"/>
    </row>
    <row r="95" spans="5:8" x14ac:dyDescent="0.3">
      <c r="E95" s="32"/>
      <c r="F95" s="28"/>
      <c r="H95" s="26"/>
    </row>
    <row r="96" spans="5:8" x14ac:dyDescent="0.3">
      <c r="E96" s="32"/>
      <c r="F96" s="28"/>
      <c r="H96" s="26"/>
    </row>
    <row r="97" spans="5:8" x14ac:dyDescent="0.3">
      <c r="E97" s="32"/>
      <c r="F97" s="28"/>
      <c r="H97" s="26"/>
    </row>
    <row r="98" spans="5:8" x14ac:dyDescent="0.3">
      <c r="E98" s="32"/>
      <c r="F98" s="28"/>
      <c r="H98" s="26"/>
    </row>
    <row r="99" spans="5:8" x14ac:dyDescent="0.3">
      <c r="E99" s="32"/>
      <c r="F99" s="28"/>
      <c r="H99" s="26"/>
    </row>
    <row r="100" spans="5:8" x14ac:dyDescent="0.3">
      <c r="E100" s="32"/>
      <c r="F100" s="28"/>
      <c r="H100" s="26"/>
    </row>
    <row r="101" spans="5:8" x14ac:dyDescent="0.3">
      <c r="E101" s="32"/>
      <c r="F101" s="28"/>
      <c r="H101" s="26"/>
    </row>
    <row r="102" spans="5:8" x14ac:dyDescent="0.3">
      <c r="E102" s="32"/>
      <c r="F102" s="28"/>
      <c r="H102" s="26"/>
    </row>
    <row r="103" spans="5:8" x14ac:dyDescent="0.3">
      <c r="E103" s="32"/>
      <c r="F103" s="28"/>
      <c r="H103" s="26"/>
    </row>
    <row r="104" spans="5:8" x14ac:dyDescent="0.3">
      <c r="E104" s="32"/>
      <c r="F104" s="28"/>
      <c r="H104" s="26"/>
    </row>
    <row r="105" spans="5:8" x14ac:dyDescent="0.3">
      <c r="E105" s="32"/>
      <c r="F105" s="28"/>
      <c r="H105" s="26"/>
    </row>
    <row r="106" spans="5:8" x14ac:dyDescent="0.3">
      <c r="E106" s="32"/>
      <c r="F106" s="28"/>
      <c r="H106" s="26"/>
    </row>
    <row r="107" spans="5:8" x14ac:dyDescent="0.3">
      <c r="E107" s="32"/>
      <c r="F107" s="28"/>
      <c r="H107" s="26"/>
    </row>
    <row r="108" spans="5:8" x14ac:dyDescent="0.3">
      <c r="E108" s="32"/>
      <c r="F108" s="28"/>
      <c r="H108" s="26"/>
    </row>
    <row r="109" spans="5:8" x14ac:dyDescent="0.3">
      <c r="E109" s="32"/>
      <c r="F109" s="28"/>
      <c r="H109" s="26"/>
    </row>
    <row r="110" spans="5:8" x14ac:dyDescent="0.3">
      <c r="E110" s="32"/>
      <c r="F110" s="28"/>
      <c r="H110" s="26"/>
    </row>
    <row r="111" spans="5:8" x14ac:dyDescent="0.3">
      <c r="E111" s="32"/>
      <c r="F111" s="28"/>
      <c r="H111" s="26"/>
    </row>
    <row r="112" spans="5:8" x14ac:dyDescent="0.3">
      <c r="E112" s="32"/>
      <c r="F112" s="28"/>
      <c r="H112" s="26"/>
    </row>
    <row r="113" spans="5:8" x14ac:dyDescent="0.3">
      <c r="E113" s="32"/>
      <c r="F113" s="28"/>
      <c r="H113" s="26"/>
    </row>
    <row r="114" spans="5:8" x14ac:dyDescent="0.3">
      <c r="E114" s="32"/>
      <c r="F114" s="28"/>
      <c r="H114" s="26"/>
    </row>
    <row r="115" spans="5:8" x14ac:dyDescent="0.3">
      <c r="E115" s="32"/>
      <c r="F115" s="28"/>
      <c r="H115" s="26"/>
    </row>
    <row r="116" spans="5:8" x14ac:dyDescent="0.3">
      <c r="E116" s="32"/>
      <c r="F116" s="28"/>
      <c r="H116" s="26"/>
    </row>
    <row r="117" spans="5:8" x14ac:dyDescent="0.3">
      <c r="E117" s="32"/>
      <c r="F117" s="28"/>
      <c r="H117" s="26"/>
    </row>
    <row r="118" spans="5:8" x14ac:dyDescent="0.3">
      <c r="E118" s="32"/>
      <c r="F118" s="28"/>
      <c r="H118" s="26"/>
    </row>
    <row r="119" spans="5:8" x14ac:dyDescent="0.3">
      <c r="E119" s="32"/>
      <c r="F119" s="28"/>
      <c r="H119" s="26"/>
    </row>
    <row r="120" spans="5:8" x14ac:dyDescent="0.3">
      <c r="E120" s="32"/>
      <c r="F120" s="28"/>
      <c r="H120" s="26"/>
    </row>
    <row r="121" spans="5:8" x14ac:dyDescent="0.3">
      <c r="E121" s="32"/>
      <c r="F121" s="28"/>
      <c r="H121" s="26"/>
    </row>
    <row r="122" spans="5:8" x14ac:dyDescent="0.3">
      <c r="E122" s="32"/>
      <c r="F122" s="28"/>
      <c r="H122" s="26"/>
    </row>
    <row r="123" spans="5:8" x14ac:dyDescent="0.3">
      <c r="E123" s="32"/>
      <c r="F123" s="28"/>
      <c r="H123" s="26"/>
    </row>
    <row r="124" spans="5:8" x14ac:dyDescent="0.3">
      <c r="E124" s="32"/>
      <c r="F124" s="28"/>
      <c r="H124" s="26"/>
    </row>
    <row r="125" spans="5:8" x14ac:dyDescent="0.3">
      <c r="E125" s="32"/>
      <c r="F125" s="28"/>
      <c r="H125" s="26"/>
    </row>
    <row r="126" spans="5:8" x14ac:dyDescent="0.3">
      <c r="E126" s="32"/>
      <c r="F126" s="28"/>
      <c r="H126" s="26"/>
    </row>
    <row r="127" spans="5:8" x14ac:dyDescent="0.3">
      <c r="E127" s="32"/>
      <c r="F127" s="28"/>
      <c r="H127" s="26"/>
    </row>
    <row r="128" spans="5:8" x14ac:dyDescent="0.3">
      <c r="E128" s="32"/>
      <c r="F128" s="28"/>
      <c r="H128" s="26"/>
    </row>
    <row r="129" spans="5:8" x14ac:dyDescent="0.3">
      <c r="E129" s="32"/>
      <c r="F129" s="28"/>
      <c r="H129" s="26"/>
    </row>
    <row r="130" spans="5:8" x14ac:dyDescent="0.3">
      <c r="E130" s="32"/>
      <c r="F130" s="28"/>
      <c r="H130" s="26"/>
    </row>
    <row r="131" spans="5:8" x14ac:dyDescent="0.3">
      <c r="E131" s="32"/>
      <c r="F131" s="28"/>
      <c r="H131" s="26"/>
    </row>
    <row r="132" spans="5:8" x14ac:dyDescent="0.3">
      <c r="E132" s="32"/>
      <c r="F132" s="28"/>
      <c r="H132" s="26"/>
    </row>
    <row r="133" spans="5:8" x14ac:dyDescent="0.3">
      <c r="E133" s="32"/>
      <c r="F133" s="28"/>
      <c r="H133" s="26"/>
    </row>
    <row r="134" spans="5:8" x14ac:dyDescent="0.3">
      <c r="E134" s="32"/>
      <c r="F134" s="28"/>
      <c r="H134" s="26"/>
    </row>
    <row r="135" spans="5:8" x14ac:dyDescent="0.3">
      <c r="E135" s="32"/>
      <c r="F135" s="28"/>
      <c r="H135" s="26"/>
    </row>
    <row r="136" spans="5:8" x14ac:dyDescent="0.3">
      <c r="E136" s="32"/>
      <c r="F136" s="28"/>
      <c r="H136" s="26"/>
    </row>
    <row r="137" spans="5:8" x14ac:dyDescent="0.3">
      <c r="E137" s="32"/>
      <c r="F137" s="28"/>
      <c r="H137" s="26"/>
    </row>
    <row r="138" spans="5:8" x14ac:dyDescent="0.3">
      <c r="E138" s="32"/>
      <c r="F138" s="28"/>
      <c r="H138" s="26"/>
    </row>
    <row r="139" spans="5:8" x14ac:dyDescent="0.3">
      <c r="E139" s="32"/>
      <c r="F139" s="28"/>
      <c r="H139" s="26"/>
    </row>
    <row r="140" spans="5:8" x14ac:dyDescent="0.3">
      <c r="E140" s="32"/>
      <c r="F140" s="28"/>
      <c r="H140" s="26"/>
    </row>
    <row r="141" spans="5:8" x14ac:dyDescent="0.3">
      <c r="E141" s="32"/>
      <c r="F141" s="28"/>
      <c r="H141" s="26"/>
    </row>
    <row r="142" spans="5:8" x14ac:dyDescent="0.3">
      <c r="E142" s="32"/>
      <c r="F142" s="28"/>
      <c r="H142" s="26"/>
    </row>
    <row r="143" spans="5:8" x14ac:dyDescent="0.3">
      <c r="E143" s="32"/>
      <c r="F143" s="28"/>
      <c r="H143" s="26"/>
    </row>
    <row r="144" spans="5:8" x14ac:dyDescent="0.3">
      <c r="E144" s="32"/>
      <c r="F144" s="28"/>
      <c r="H144" s="26"/>
    </row>
    <row r="145" spans="5:8" x14ac:dyDescent="0.3">
      <c r="E145" s="32"/>
      <c r="F145" s="28"/>
      <c r="H145" s="26"/>
    </row>
    <row r="146" spans="5:8" x14ac:dyDescent="0.3">
      <c r="E146" s="32"/>
      <c r="F146" s="28"/>
      <c r="H146" s="26"/>
    </row>
    <row r="147" spans="5:8" x14ac:dyDescent="0.3">
      <c r="E147" s="32"/>
      <c r="F147" s="28"/>
      <c r="H147" s="26"/>
    </row>
    <row r="148" spans="5:8" x14ac:dyDescent="0.3">
      <c r="E148" s="32"/>
      <c r="F148" s="28"/>
      <c r="H148" s="26"/>
    </row>
    <row r="149" spans="5:8" x14ac:dyDescent="0.3">
      <c r="E149" s="32"/>
      <c r="F149" s="28"/>
      <c r="H149" s="26"/>
    </row>
    <row r="150" spans="5:8" x14ac:dyDescent="0.3">
      <c r="E150" s="32"/>
      <c r="F150" s="28"/>
      <c r="H150" s="26"/>
    </row>
    <row r="151" spans="5:8" x14ac:dyDescent="0.3">
      <c r="E151" s="32"/>
      <c r="F151" s="28"/>
      <c r="H151" s="26"/>
    </row>
    <row r="152" spans="5:8" x14ac:dyDescent="0.3">
      <c r="E152" s="32"/>
      <c r="F152" s="28"/>
      <c r="H152" s="26"/>
    </row>
    <row r="153" spans="5:8" x14ac:dyDescent="0.3">
      <c r="E153" s="32"/>
      <c r="F153" s="28"/>
      <c r="H153" s="26"/>
    </row>
    <row r="154" spans="5:8" x14ac:dyDescent="0.3">
      <c r="E154" s="32"/>
      <c r="F154" s="28"/>
      <c r="H154" s="26"/>
    </row>
    <row r="155" spans="5:8" x14ac:dyDescent="0.3">
      <c r="E155" s="32"/>
      <c r="F155" s="28"/>
      <c r="H155" s="26"/>
    </row>
    <row r="156" spans="5:8" x14ac:dyDescent="0.3">
      <c r="E156" s="32"/>
      <c r="F156" s="28"/>
      <c r="H156" s="26"/>
    </row>
    <row r="157" spans="5:8" x14ac:dyDescent="0.3">
      <c r="E157" s="32"/>
      <c r="F157" s="28"/>
      <c r="H157" s="26"/>
    </row>
    <row r="158" spans="5:8" x14ac:dyDescent="0.3">
      <c r="E158" s="32"/>
      <c r="F158" s="28"/>
      <c r="H158" s="26"/>
    </row>
    <row r="159" spans="5:8" x14ac:dyDescent="0.3">
      <c r="E159" s="32"/>
      <c r="F159" s="28"/>
      <c r="H159" s="26"/>
    </row>
    <row r="160" spans="5:8" x14ac:dyDescent="0.3">
      <c r="E160" s="32"/>
      <c r="F160" s="28"/>
      <c r="H160" s="26"/>
    </row>
    <row r="161" spans="5:8" x14ac:dyDescent="0.3">
      <c r="E161" s="32"/>
      <c r="F161" s="28"/>
      <c r="H161" s="26"/>
    </row>
    <row r="162" spans="5:8" x14ac:dyDescent="0.3">
      <c r="E162" s="32"/>
      <c r="F162" s="28"/>
      <c r="H162" s="26"/>
    </row>
    <row r="163" spans="5:8" x14ac:dyDescent="0.3">
      <c r="E163" s="32"/>
      <c r="F163" s="28"/>
      <c r="H163" s="26"/>
    </row>
    <row r="164" spans="5:8" x14ac:dyDescent="0.3">
      <c r="E164" s="32"/>
      <c r="F164" s="28"/>
      <c r="H164" s="26"/>
    </row>
    <row r="165" spans="5:8" x14ac:dyDescent="0.3">
      <c r="E165" s="32"/>
      <c r="F165" s="28"/>
      <c r="H165" s="26"/>
    </row>
    <row r="166" spans="5:8" x14ac:dyDescent="0.3">
      <c r="E166" s="32"/>
      <c r="F166" s="28"/>
      <c r="H166" s="26"/>
    </row>
    <row r="167" spans="5:8" x14ac:dyDescent="0.3">
      <c r="E167" s="32"/>
      <c r="F167" s="28"/>
      <c r="H167" s="26"/>
    </row>
    <row r="168" spans="5:8" x14ac:dyDescent="0.3">
      <c r="E168" s="32"/>
      <c r="F168" s="28"/>
      <c r="H168" s="26"/>
    </row>
    <row r="169" spans="5:8" x14ac:dyDescent="0.3">
      <c r="E169" s="32"/>
      <c r="F169" s="28"/>
      <c r="H169" s="26"/>
    </row>
    <row r="170" spans="5:8" x14ac:dyDescent="0.3">
      <c r="E170" s="32"/>
      <c r="F170" s="28"/>
      <c r="H170" s="26"/>
    </row>
    <row r="171" spans="5:8" x14ac:dyDescent="0.3">
      <c r="E171" s="32"/>
      <c r="F171" s="28"/>
      <c r="H171" s="26"/>
    </row>
    <row r="172" spans="5:8" x14ac:dyDescent="0.3">
      <c r="E172" s="32"/>
      <c r="F172" s="28"/>
      <c r="H172" s="26"/>
    </row>
    <row r="173" spans="5:8" x14ac:dyDescent="0.3">
      <c r="E173" s="32"/>
      <c r="F173" s="28"/>
      <c r="H173" s="26"/>
    </row>
    <row r="174" spans="5:8" x14ac:dyDescent="0.3">
      <c r="E174" s="32"/>
      <c r="F174" s="28"/>
      <c r="H174" s="26"/>
    </row>
    <row r="175" spans="5:8" x14ac:dyDescent="0.3">
      <c r="E175" s="32"/>
      <c r="F175" s="28"/>
      <c r="H175" s="26"/>
    </row>
    <row r="176" spans="5:8" x14ac:dyDescent="0.3">
      <c r="E176" s="32"/>
      <c r="F176" s="28"/>
      <c r="H176" s="26"/>
    </row>
    <row r="177" spans="5:8" x14ac:dyDescent="0.3">
      <c r="E177" s="32"/>
      <c r="F177" s="28"/>
      <c r="H177" s="26"/>
    </row>
    <row r="178" spans="5:8" x14ac:dyDescent="0.3">
      <c r="E178" s="32"/>
      <c r="F178" s="28"/>
      <c r="H178" s="26"/>
    </row>
    <row r="179" spans="5:8" x14ac:dyDescent="0.3">
      <c r="E179" s="32"/>
      <c r="F179" s="28"/>
      <c r="H179" s="26"/>
    </row>
    <row r="180" spans="5:8" x14ac:dyDescent="0.3">
      <c r="E180" s="32"/>
      <c r="F180" s="28"/>
      <c r="H180" s="26"/>
    </row>
    <row r="181" spans="5:8" x14ac:dyDescent="0.3">
      <c r="E181" s="32"/>
      <c r="F181" s="28"/>
      <c r="H181" s="26"/>
    </row>
    <row r="182" spans="5:8" x14ac:dyDescent="0.3">
      <c r="E182" s="32"/>
      <c r="F182" s="28"/>
      <c r="H182" s="26"/>
    </row>
    <row r="183" spans="5:8" x14ac:dyDescent="0.3">
      <c r="E183" s="32"/>
      <c r="F183" s="28"/>
      <c r="H183" s="26"/>
    </row>
    <row r="184" spans="5:8" x14ac:dyDescent="0.3">
      <c r="E184" s="32"/>
      <c r="F184" s="28"/>
      <c r="H184" s="26"/>
    </row>
    <row r="185" spans="5:8" x14ac:dyDescent="0.3">
      <c r="E185" s="32"/>
      <c r="F185" s="28"/>
      <c r="H185" s="26"/>
    </row>
    <row r="186" spans="5:8" x14ac:dyDescent="0.3">
      <c r="E186" s="32"/>
      <c r="F186" s="28"/>
      <c r="H186" s="26"/>
    </row>
    <row r="187" spans="5:8" x14ac:dyDescent="0.3">
      <c r="E187" s="32"/>
      <c r="F187" s="28"/>
      <c r="H187" s="26"/>
    </row>
    <row r="188" spans="5:8" x14ac:dyDescent="0.3">
      <c r="E188" s="32"/>
      <c r="F188" s="28"/>
      <c r="H188" s="26"/>
    </row>
    <row r="189" spans="5:8" x14ac:dyDescent="0.3">
      <c r="E189" s="32"/>
      <c r="F189" s="28"/>
      <c r="H189" s="26"/>
    </row>
    <row r="190" spans="5:8" x14ac:dyDescent="0.3">
      <c r="E190" s="32"/>
      <c r="H190" s="26"/>
    </row>
    <row r="191" spans="5:8" x14ac:dyDescent="0.3">
      <c r="E191" s="32"/>
      <c r="H191" s="26"/>
    </row>
    <row r="192" spans="5:8" x14ac:dyDescent="0.3">
      <c r="E192" s="7"/>
      <c r="H192" s="26"/>
    </row>
    <row r="193" spans="5:8" x14ac:dyDescent="0.3">
      <c r="E193" s="7"/>
      <c r="H193" s="26"/>
    </row>
    <row r="194" spans="5:8" x14ac:dyDescent="0.3">
      <c r="E194" s="7"/>
      <c r="H194" s="26"/>
    </row>
    <row r="195" spans="5:8" x14ac:dyDescent="0.3">
      <c r="E195" s="7"/>
      <c r="H195" s="26"/>
    </row>
    <row r="196" spans="5:8" x14ac:dyDescent="0.3">
      <c r="E196" s="7"/>
    </row>
    <row r="197" spans="5:8" x14ac:dyDescent="0.3">
      <c r="E197" s="7"/>
    </row>
  </sheetData>
  <sheetProtection algorithmName="SHA-512" hashValue="AGZbcebFXebMV52PDH/4tNH91PRtmxjI6fJodnRaWYDKKc/L2b507tPEtXmnz9FJsxKygXHhzeeC4ZzP1pxUJA==" saltValue="JdeVLB5Ls1o+lF/fIK9rx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 A16:A18" numberStoredAsText="1"/>
    <ignoredError sqref="I14 I17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CA2F-89A4-4601-9D4E-8B45BEF8013A}">
  <dimension ref="A1:D24"/>
  <sheetViews>
    <sheetView workbookViewId="0">
      <selection activeCell="B6" sqref="B6"/>
    </sheetView>
  </sheetViews>
  <sheetFormatPr baseColWidth="10" defaultRowHeight="14.4" x14ac:dyDescent="0.3"/>
  <cols>
    <col min="2" max="2" width="96.6640625" bestFit="1" customWidth="1"/>
    <col min="3" max="3" width="19" customWidth="1"/>
    <col min="4" max="4" width="20.44140625" customWidth="1"/>
    <col min="5" max="5" width="16.88671875" customWidth="1"/>
  </cols>
  <sheetData>
    <row r="1" spans="2:4" ht="15" customHeight="1" x14ac:dyDescent="0.3">
      <c r="B1" s="60" t="s">
        <v>48</v>
      </c>
      <c r="C1" s="60"/>
      <c r="D1" s="61"/>
    </row>
    <row r="2" spans="2:4" ht="15" thickBot="1" x14ac:dyDescent="0.35">
      <c r="B2" s="62"/>
      <c r="C2" s="62"/>
      <c r="D2" s="63"/>
    </row>
    <row r="3" spans="2:4" ht="47.4" thickBot="1" x14ac:dyDescent="0.35">
      <c r="B3" s="35" t="s">
        <v>49</v>
      </c>
      <c r="C3" s="35" t="s">
        <v>50</v>
      </c>
      <c r="D3" s="36" t="s">
        <v>51</v>
      </c>
    </row>
    <row r="4" spans="2:4" ht="15.6" x14ac:dyDescent="0.3">
      <c r="B4" s="37" t="s">
        <v>52</v>
      </c>
      <c r="C4" s="38">
        <v>55</v>
      </c>
      <c r="D4" s="33"/>
    </row>
    <row r="5" spans="2:4" ht="15.6" x14ac:dyDescent="0.3">
      <c r="B5" s="39" t="s">
        <v>53</v>
      </c>
      <c r="C5" s="38">
        <v>60</v>
      </c>
      <c r="D5" s="34"/>
    </row>
    <row r="6" spans="2:4" ht="15.6" x14ac:dyDescent="0.3">
      <c r="B6" s="39" t="s">
        <v>54</v>
      </c>
      <c r="C6" s="38">
        <v>500</v>
      </c>
      <c r="D6" s="34"/>
    </row>
    <row r="7" spans="2:4" ht="15.6" x14ac:dyDescent="0.3">
      <c r="B7" s="39" t="s">
        <v>55</v>
      </c>
      <c r="C7" s="38">
        <v>55</v>
      </c>
      <c r="D7" s="34"/>
    </row>
    <row r="8" spans="2:4" ht="15.6" x14ac:dyDescent="0.3">
      <c r="B8" s="39" t="s">
        <v>56</v>
      </c>
      <c r="C8" s="38">
        <v>200</v>
      </c>
      <c r="D8" s="34"/>
    </row>
    <row r="9" spans="2:4" ht="15.6" x14ac:dyDescent="0.3">
      <c r="B9" s="39" t="s">
        <v>57</v>
      </c>
      <c r="C9" s="38">
        <v>80</v>
      </c>
      <c r="D9" s="34"/>
    </row>
    <row r="10" spans="2:4" ht="15.6" x14ac:dyDescent="0.3">
      <c r="B10" s="39" t="s">
        <v>58</v>
      </c>
      <c r="C10" s="38">
        <v>70</v>
      </c>
      <c r="D10" s="34"/>
    </row>
    <row r="11" spans="2:4" ht="15.6" x14ac:dyDescent="0.3">
      <c r="B11" s="39" t="s">
        <v>59</v>
      </c>
      <c r="C11" s="38">
        <v>300</v>
      </c>
      <c r="D11" s="34"/>
    </row>
    <row r="12" spans="2:4" ht="15.6" x14ac:dyDescent="0.3">
      <c r="B12" s="39" t="s">
        <v>60</v>
      </c>
      <c r="C12" s="38">
        <v>75</v>
      </c>
      <c r="D12" s="34"/>
    </row>
    <row r="13" spans="2:4" ht="15.6" x14ac:dyDescent="0.3">
      <c r="B13" s="39" t="s">
        <v>61</v>
      </c>
      <c r="C13" s="38">
        <v>75</v>
      </c>
      <c r="D13" s="34"/>
    </row>
    <row r="14" spans="2:4" ht="15.6" x14ac:dyDescent="0.3">
      <c r="B14" s="39" t="s">
        <v>62</v>
      </c>
      <c r="C14" s="38">
        <v>55</v>
      </c>
      <c r="D14" s="34"/>
    </row>
    <row r="15" spans="2:4" ht="15.6" x14ac:dyDescent="0.3">
      <c r="B15" s="39" t="s">
        <v>63</v>
      </c>
      <c r="C15" s="38">
        <v>500</v>
      </c>
      <c r="D15" s="34"/>
    </row>
    <row r="16" spans="2:4" ht="15.6" x14ac:dyDescent="0.3">
      <c r="B16" s="39" t="s">
        <v>64</v>
      </c>
      <c r="C16" s="38">
        <v>55</v>
      </c>
      <c r="D16" s="34"/>
    </row>
    <row r="17" spans="1:4" ht="15.6" x14ac:dyDescent="0.3">
      <c r="B17" s="40" t="s">
        <v>67</v>
      </c>
      <c r="C17" s="41">
        <f>SUM(C4:C16)</f>
        <v>2080</v>
      </c>
      <c r="D17" s="42">
        <f>SUM(D4:D16)</f>
        <v>0</v>
      </c>
    </row>
    <row r="18" spans="1:4" ht="15.6" x14ac:dyDescent="0.3">
      <c r="B18" s="43"/>
      <c r="C18" s="44"/>
      <c r="D18" s="45"/>
    </row>
    <row r="19" spans="1:4" ht="15.6" x14ac:dyDescent="0.3">
      <c r="B19" s="64" t="s">
        <v>68</v>
      </c>
      <c r="C19" s="65"/>
      <c r="D19" s="47">
        <f>ROUND(1-D17/C17,4)</f>
        <v>1</v>
      </c>
    </row>
    <row r="22" spans="1:4" ht="15.6" x14ac:dyDescent="0.3">
      <c r="A22" s="46" t="s">
        <v>65</v>
      </c>
    </row>
    <row r="23" spans="1:4" ht="15.6" x14ac:dyDescent="0.3">
      <c r="A23" s="46" t="s">
        <v>69</v>
      </c>
    </row>
    <row r="24" spans="1:4" ht="15.6" x14ac:dyDescent="0.3">
      <c r="A24" s="46" t="s">
        <v>66</v>
      </c>
    </row>
  </sheetData>
  <sheetProtection algorithmName="SHA-512" hashValue="A2ZofXM67NyQmcxIVvlfZq6Lp09SL+dql0z4a37wut0S38fy+ucQ+Zy1+jt8qj/5XHzEAU7jdFSaXaraAzJBNg==" saltValue="NAu3TeTEDKvDfxZYeh978w==" spinCount="100000" sheet="1" objects="1" scenarios="1"/>
  <mergeCells count="2">
    <mergeCell ref="B1:D2"/>
    <mergeCell ref="B19:C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29</v>
      </c>
    </row>
    <row r="2" spans="1:2" ht="15" thickBot="1" x14ac:dyDescent="0.35">
      <c r="A2" s="3"/>
      <c r="B2" s="1" t="s">
        <v>30</v>
      </c>
    </row>
    <row r="3" spans="1:2" x14ac:dyDescent="0.3">
      <c r="A3" s="2"/>
      <c r="B3" s="1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CERTO</vt:lpstr>
      <vt:lpstr>Oferta Repuestos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2025-11-04T11:44:23Z</dcterms:created>
  <dcterms:modified xsi:type="dcterms:W3CDTF">2026-06-11T13:15:24Z</dcterms:modified>
  <cp:category/>
  <cp:contentStatus/>
</cp:coreProperties>
</file>