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codeName="ThisWorkbook"/>
  <xr:revisionPtr revIDLastSave="0" documentId="13_ncr:1_{03E2CB5A-1AE7-436E-AC57-47D5E311AFDB}" xr6:coauthVersionLast="47" xr6:coauthVersionMax="47" xr10:uidLastSave="{00000000-0000-0000-0000-000000000000}"/>
  <bookViews>
    <workbookView xWindow="-109" yWindow="-109" windowWidth="26301" windowHeight="14169" xr2:uid="{00000000-000D-0000-FFFF-FFFF00000000}"/>
  </bookViews>
  <sheets>
    <sheet name="ANEXO 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2" l="1"/>
  <c r="K5" i="2"/>
  <c r="K6" i="2"/>
  <c r="K7" i="2"/>
  <c r="K8" i="2"/>
  <c r="K9" i="2"/>
  <c r="K10" i="2"/>
  <c r="K11" i="2"/>
  <c r="K12" i="2"/>
  <c r="K13" i="2"/>
  <c r="K14" i="2"/>
  <c r="K15" i="2"/>
  <c r="K16" i="2"/>
  <c r="K17" i="2"/>
  <c r="K18" i="2"/>
  <c r="K19" i="2"/>
  <c r="K20" i="2"/>
  <c r="K21" i="2"/>
  <c r="K22" i="2"/>
  <c r="K23" i="2"/>
  <c r="K24" i="2"/>
  <c r="K25" i="2"/>
  <c r="K3" i="2"/>
  <c r="K26" i="2" l="1"/>
  <c r="K27" i="2" l="1"/>
  <c r="K28" i="2" s="1"/>
</calcChain>
</file>

<file path=xl/sharedStrings.xml><?xml version="1.0" encoding="utf-8"?>
<sst xmlns="http://schemas.openxmlformats.org/spreadsheetml/2006/main" count="93" uniqueCount="48">
  <si>
    <t xml:space="preserve">POS </t>
  </si>
  <si>
    <t>Descripción</t>
  </si>
  <si>
    <t>UNIDADES x PAQ/CAJ</t>
  </si>
  <si>
    <t>MONO TRABAJOS PINTURA PULVERIZADA TXL</t>
  </si>
  <si>
    <t>POLAINAS CUERO SOLDADOR       (EN 470-1)</t>
  </si>
  <si>
    <t>TAPONES PROTECCION AUDITIVA   (EN 352-2)</t>
  </si>
  <si>
    <t>MANDIL IMPERMEABLE          (EN 340-467)</t>
  </si>
  <si>
    <t>RESPIRADOR M/MASCARA R.6200 3M  (EN 140)</t>
  </si>
  <si>
    <t>FILTRO VAPORES  (EN 141)     (PAQ 2 un.)</t>
  </si>
  <si>
    <t>GAFAS PANORAMICAS PROTECCION</t>
  </si>
  <si>
    <t>OREJERAS PROTECCION AUDITIVA</t>
  </si>
  <si>
    <t>MANGUITO ANTICORTE</t>
  </si>
  <si>
    <t>GORRA CON CASQUETE PROTECCION GOLPES</t>
  </si>
  <si>
    <t>GORRO HIGIENICO DESECHABLE</t>
  </si>
  <si>
    <t>EMBALAJE</t>
  </si>
  <si>
    <t>MANGUITO SERRAJE SOLDADOR</t>
  </si>
  <si>
    <t>Referencia interna METRO MADRID</t>
  </si>
  <si>
    <t>MONO TRABAJOS PINTURA PULVERIZADA TXXL</t>
  </si>
  <si>
    <t>MONO TRABAJOS PRODUCTOS QUIMICOS TXXL</t>
  </si>
  <si>
    <t>RETENEDOR DE PREFILTRO</t>
  </si>
  <si>
    <t>VALOR OFERTADO                               (SIN IVA)</t>
  </si>
  <si>
    <t>PRECIO OFERTADO (*)
(SIN IVA)</t>
  </si>
  <si>
    <t>IMPORTE TOTAL OFERTADO (SIN IVA)</t>
  </si>
  <si>
    <t>IMPORTE TOTAL OFERTADO (CON IVA)</t>
  </si>
  <si>
    <t>CASCO DE PROTECCION             (EN 397)</t>
  </si>
  <si>
    <t>FILTRO PART. R.2135 P3SL 3M (EN143)</t>
  </si>
  <si>
    <t>MONO TRABAJOS PRODUCTOS QUIMICOS TL</t>
  </si>
  <si>
    <t>MONO TRABAJOS PRODUCTOS QUIMICOS TXL</t>
  </si>
  <si>
    <t>FILTRO PARTICULAS P3R (PAQ 2 UN)</t>
  </si>
  <si>
    <t>PAQ</t>
  </si>
  <si>
    <t>CAJ</t>
  </si>
  <si>
    <t>UN</t>
  </si>
  <si>
    <t>El precio a indicar será por paquete de 2 filtros (1 par)</t>
  </si>
  <si>
    <t>El precio a indicar será por paquete de 20 filtros (10 pares)</t>
  </si>
  <si>
    <t>El precio a indicar será por paquete de 25 unidades</t>
  </si>
  <si>
    <t>ANEXO E OFERTA ECONÓMICA</t>
  </si>
  <si>
    <t>GAFAS PROTECCION IMPACTOS Y QUIMICOS</t>
  </si>
  <si>
    <t>RODILLERAS PARA PANTALON DE OFICIO</t>
  </si>
  <si>
    <t>IMPORTE IVA (21%)</t>
  </si>
  <si>
    <t>El precio a indicar será por cada par de polainas</t>
  </si>
  <si>
    <t>El precio a indicar será por cada paquete de 250 pares</t>
  </si>
  <si>
    <t>El precio a indicar será por caja de 100 pares</t>
  </si>
  <si>
    <t>El precio a indicar será por paquete de 100 unidades</t>
  </si>
  <si>
    <t>El precio a indicar será por cada paquete de 2 unidades</t>
  </si>
  <si>
    <t>PRECIO MÁXIMO</t>
  </si>
  <si>
    <t>ALMOHADILLA HIGIENICA PARA OREJA(100UN)</t>
  </si>
  <si>
    <t>El precio a indicar será por cada pareja de rodilleras</t>
  </si>
  <si>
    <t>CANTIDAD ESTIMADA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</si>
</sst>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 &quot;€&quot;"/>
  </numFmts>
  <fonts count="11" x14ac:knownFonts="1">
    <font>
      <sz val="11"/>
      <color theme="1"/>
      <name val="Calibri"/>
      <family val="2"/>
      <scheme val="minor"/>
    </font>
    <font>
      <b/>
      <sz val="10"/>
      <color indexed="9"/>
      <name val="Calibri"/>
      <family val="2"/>
      <scheme val="minor"/>
    </font>
    <font>
      <sz val="10"/>
      <name val="Calibri"/>
      <family val="2"/>
      <scheme val="minor"/>
    </font>
    <font>
      <b/>
      <i/>
      <sz val="16"/>
      <color indexed="9"/>
      <name val="Calibri"/>
      <family val="2"/>
      <scheme val="minor"/>
    </font>
    <font>
      <b/>
      <sz val="12"/>
      <name val="Calibri"/>
      <family val="2"/>
      <scheme val="minor"/>
    </font>
    <font>
      <b/>
      <sz val="11"/>
      <color theme="0"/>
      <name val="Calibri"/>
      <family val="2"/>
      <scheme val="minor"/>
    </font>
    <font>
      <b/>
      <sz val="11"/>
      <color indexed="9"/>
      <name val="Calibri"/>
      <family val="2"/>
      <scheme val="minor"/>
    </font>
    <font>
      <sz val="11"/>
      <color theme="1"/>
      <name val="Calibri"/>
      <family val="2"/>
      <scheme val="minor"/>
    </font>
    <font>
      <b/>
      <sz val="14"/>
      <color theme="0"/>
      <name val="Calibri"/>
      <family val="2"/>
      <scheme val="minor"/>
    </font>
    <font>
      <b/>
      <i/>
      <sz val="14"/>
      <color theme="1"/>
      <name val="Calibri"/>
      <family val="2"/>
      <scheme val="minor"/>
    </font>
    <font>
      <sz val="11"/>
      <name val="Calibri"/>
      <family val="2"/>
      <scheme val="minor"/>
    </font>
  </fonts>
  <fills count="7">
    <fill>
      <patternFill patternType="none"/>
    </fill>
    <fill>
      <patternFill patternType="gray125"/>
    </fill>
    <fill>
      <patternFill patternType="solid">
        <fgColor rgb="FF002060"/>
        <bgColor indexed="23"/>
      </patternFill>
    </fill>
    <fill>
      <patternFill patternType="solid">
        <fgColor theme="4" tint="0.79998168889431442"/>
        <bgColor indexed="64"/>
      </patternFill>
    </fill>
    <fill>
      <patternFill patternType="solid">
        <fgColor theme="4" tint="0.79998168889431442"/>
        <bgColor indexed="26"/>
      </patternFill>
    </fill>
    <fill>
      <patternFill patternType="solid">
        <fgColor theme="6" tint="0.79998168889431442"/>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7" fillId="0" borderId="0" applyFont="0" applyFill="0" applyBorder="0" applyAlignment="0" applyProtection="0"/>
  </cellStyleXfs>
  <cellXfs count="36">
    <xf numFmtId="0" fontId="0" fillId="0" borderId="0" xfId="0"/>
    <xf numFmtId="165" fontId="0" fillId="0" borderId="1" xfId="0" applyNumberFormat="1" applyBorder="1" applyAlignment="1" applyProtection="1">
      <alignment horizontal="right" vertical="center"/>
      <protection locked="0"/>
    </xf>
    <xf numFmtId="165" fontId="9" fillId="3" borderId="1" xfId="1" applyNumberFormat="1" applyFont="1" applyFill="1" applyBorder="1" applyAlignment="1" applyProtection="1">
      <alignment horizontal="right" vertical="center"/>
    </xf>
    <xf numFmtId="165" fontId="0" fillId="0" borderId="3" xfId="0" applyNumberFormat="1" applyBorder="1" applyAlignment="1" applyProtection="1">
      <alignment horizontal="right" vertical="center"/>
      <protection locked="0"/>
    </xf>
    <xf numFmtId="0" fontId="3" fillId="2" borderId="2" xfId="0" applyFont="1" applyFill="1" applyBorder="1" applyAlignment="1" applyProtection="1">
      <alignment horizontal="center" vertical="center" wrapText="1"/>
    </xf>
    <xf numFmtId="0" fontId="0" fillId="0" borderId="0" xfId="0" applyProtection="1"/>
    <xf numFmtId="0" fontId="1" fillId="2" borderId="2" xfId="0" applyFont="1" applyFill="1" applyBorder="1" applyAlignment="1" applyProtection="1">
      <alignment horizontal="center" vertical="center" wrapText="1"/>
    </xf>
    <xf numFmtId="1" fontId="1" fillId="2" borderId="2" xfId="0" applyNumberFormat="1" applyFont="1" applyFill="1" applyBorder="1" applyAlignment="1" applyProtection="1">
      <alignment horizontal="center" vertical="center" wrapText="1"/>
    </xf>
    <xf numFmtId="3" fontId="6" fillId="2" borderId="2" xfId="0" applyNumberFormat="1" applyFont="1" applyFill="1" applyBorder="1" applyAlignment="1" applyProtection="1">
      <alignment horizontal="center" vertical="center" wrapText="1"/>
    </xf>
    <xf numFmtId="3" fontId="6" fillId="2" borderId="2" xfId="0" applyNumberFormat="1" applyFont="1" applyFill="1" applyBorder="1" applyAlignment="1" applyProtection="1">
      <alignment horizontal="center" vertical="center" wrapText="1"/>
    </xf>
    <xf numFmtId="0" fontId="5" fillId="6" borderId="2" xfId="0" applyFont="1" applyFill="1" applyBorder="1" applyAlignment="1" applyProtection="1">
      <alignment horizontal="center" vertical="center" wrapText="1"/>
    </xf>
    <xf numFmtId="0" fontId="5" fillId="6" borderId="2"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xf>
    <xf numFmtId="1" fontId="2" fillId="3" borderId="3" xfId="0" applyNumberFormat="1" applyFont="1" applyFill="1" applyBorder="1" applyAlignment="1" applyProtection="1">
      <alignment horizontal="center" vertical="center"/>
    </xf>
    <xf numFmtId="49" fontId="2" fillId="4" borderId="3" xfId="0" applyNumberFormat="1" applyFont="1" applyFill="1" applyBorder="1" applyAlignment="1" applyProtection="1">
      <alignment horizontal="left" vertical="center"/>
    </xf>
    <xf numFmtId="1" fontId="2" fillId="4" borderId="3" xfId="0" applyNumberFormat="1" applyFont="1" applyFill="1" applyBorder="1" applyAlignment="1" applyProtection="1">
      <alignment horizontal="center" vertical="center" wrapText="1"/>
    </xf>
    <xf numFmtId="49" fontId="2" fillId="4" borderId="3" xfId="0" applyNumberFormat="1" applyFont="1" applyFill="1" applyBorder="1" applyAlignment="1" applyProtection="1">
      <alignment horizontal="center" vertical="center"/>
    </xf>
    <xf numFmtId="3" fontId="4" fillId="5" borderId="3" xfId="0" applyNumberFormat="1" applyFont="1" applyFill="1" applyBorder="1" applyAlignment="1" applyProtection="1">
      <alignment horizontal="center" vertical="center"/>
    </xf>
    <xf numFmtId="1" fontId="4" fillId="5" borderId="3" xfId="0" applyNumberFormat="1" applyFont="1" applyFill="1" applyBorder="1" applyAlignment="1" applyProtection="1">
      <alignment horizontal="center" vertical="center"/>
    </xf>
    <xf numFmtId="165" fontId="10" fillId="3" borderId="3" xfId="0" applyNumberFormat="1" applyFont="1" applyFill="1" applyBorder="1" applyAlignment="1" applyProtection="1">
      <alignment horizontal="right" vertical="center"/>
    </xf>
    <xf numFmtId="164" fontId="0" fillId="5" borderId="3" xfId="0" applyNumberFormat="1" applyFill="1" applyBorder="1" applyAlignment="1" applyProtection="1">
      <alignment horizontal="left" vertical="center"/>
    </xf>
    <xf numFmtId="165" fontId="0" fillId="3" borderId="3" xfId="0" applyNumberFormat="1" applyFill="1" applyBorder="1" applyAlignment="1" applyProtection="1">
      <alignment horizontal="right" vertical="center"/>
    </xf>
    <xf numFmtId="1" fontId="2" fillId="3" borderId="1" xfId="0" applyNumberFormat="1" applyFont="1" applyFill="1" applyBorder="1" applyAlignment="1" applyProtection="1">
      <alignment horizontal="center" vertical="center"/>
    </xf>
    <xf numFmtId="49" fontId="2" fillId="4" borderId="1" xfId="0" applyNumberFormat="1" applyFont="1" applyFill="1" applyBorder="1" applyAlignment="1" applyProtection="1">
      <alignment horizontal="left" vertical="center"/>
    </xf>
    <xf numFmtId="1" fontId="2" fillId="4" borderId="1" xfId="0" applyNumberFormat="1"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xf>
    <xf numFmtId="3" fontId="4" fillId="5" borderId="1" xfId="0" applyNumberFormat="1" applyFont="1" applyFill="1" applyBorder="1" applyAlignment="1" applyProtection="1">
      <alignment horizontal="center" vertical="center"/>
    </xf>
    <xf numFmtId="1" fontId="4" fillId="5" borderId="1" xfId="0" applyNumberFormat="1" applyFont="1" applyFill="1" applyBorder="1" applyAlignment="1" applyProtection="1">
      <alignment horizontal="center" vertical="center"/>
    </xf>
    <xf numFmtId="164" fontId="0" fillId="5" borderId="1" xfId="0" applyNumberFormat="1" applyFill="1" applyBorder="1" applyAlignment="1" applyProtection="1">
      <alignment horizontal="left" vertical="center"/>
    </xf>
    <xf numFmtId="165" fontId="0" fillId="3" borderId="1" xfId="0" applyNumberFormat="1" applyFill="1" applyBorder="1" applyAlignment="1" applyProtection="1">
      <alignment horizontal="right" vertical="center"/>
    </xf>
    <xf numFmtId="49" fontId="2" fillId="3" borderId="1" xfId="0" applyNumberFormat="1" applyFont="1" applyFill="1" applyBorder="1" applyAlignment="1" applyProtection="1">
      <alignment horizontal="left" vertical="center"/>
    </xf>
    <xf numFmtId="0" fontId="2" fillId="3" borderId="1" xfId="0" applyFont="1" applyFill="1" applyBorder="1" applyAlignment="1" applyProtection="1">
      <alignment horizontal="left" vertical="center"/>
    </xf>
    <xf numFmtId="1" fontId="2" fillId="3" borderId="1" xfId="0" applyNumberFormat="1" applyFont="1" applyFill="1" applyBorder="1" applyAlignment="1" applyProtection="1">
      <alignment horizontal="left" vertical="center" wrapText="1"/>
    </xf>
    <xf numFmtId="0" fontId="8" fillId="6" borderId="0" xfId="0" applyFont="1" applyFill="1" applyAlignment="1" applyProtection="1">
      <alignment horizontal="right" vertical="center"/>
    </xf>
    <xf numFmtId="0" fontId="8" fillId="6" borderId="0" xfId="0" applyFont="1" applyFill="1" applyAlignment="1" applyProtection="1">
      <alignment horizontal="right" vertical="center"/>
    </xf>
    <xf numFmtId="0" fontId="0" fillId="0" borderId="0" xfId="0" applyAlignment="1" applyProtection="1">
      <alignment vertical="center"/>
    </xf>
  </cellXfs>
  <cellStyles count="2">
    <cellStyle name="Moneda" xfId="1" builtinId="4"/>
    <cellStyle name="Normal" xfId="0" builtinId="0"/>
  </cellStyles>
  <dxfs count="9">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32</xdr:row>
      <xdr:rowOff>0</xdr:rowOff>
    </xdr:from>
    <xdr:to>
      <xdr:col>11</xdr:col>
      <xdr:colOff>0</xdr:colOff>
      <xdr:row>52</xdr:row>
      <xdr:rowOff>152400</xdr:rowOff>
    </xdr:to>
    <xdr:sp macro="" textlink="">
      <xdr:nvSpPr>
        <xdr:cNvPr id="2" name="2 Rectángulo redondeado">
          <a:extLst>
            <a:ext uri="{FF2B5EF4-FFF2-40B4-BE49-F238E27FC236}">
              <a16:creationId xmlns:a16="http://schemas.microsoft.com/office/drawing/2014/main" id="{AC104C62-131D-4980-A16E-034DA0E8E503}"/>
            </a:ext>
          </a:extLst>
        </xdr:cNvPr>
        <xdr:cNvSpPr/>
      </xdr:nvSpPr>
      <xdr:spPr>
        <a:xfrm>
          <a:off x="1211580" y="7962900"/>
          <a:ext cx="15062835" cy="3810000"/>
        </a:xfrm>
        <a:prstGeom prst="roundRect">
          <a:avLst/>
        </a:prstGeom>
        <a:solidFill>
          <a:schemeClr val="bg2"/>
        </a:solidFill>
        <a:ln w="28575"/>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s-ES" sz="500">
            <a:solidFill>
              <a:schemeClr val="tx1"/>
            </a:solidFill>
          </a:endParaRPr>
        </a:p>
        <a:p>
          <a:pPr algn="l"/>
          <a:r>
            <a:rPr lang="es-ES" sz="1100" b="1" u="sng">
              <a:solidFill>
                <a:schemeClr val="tx1"/>
              </a:solidFill>
            </a:rPr>
            <a:t>A</a:t>
          </a:r>
          <a:r>
            <a:rPr lang="es-ES" sz="1100" b="1" u="sng" baseline="0">
              <a:solidFill>
                <a:schemeClr val="tx1"/>
              </a:solidFill>
            </a:rPr>
            <a:t> tener en cuenta para la correcta cumplimentación de la oferta:</a:t>
          </a:r>
          <a:endParaRPr lang="es-ES" sz="1100" b="1" u="sng">
            <a:solidFill>
              <a:schemeClr val="tx1"/>
            </a:solidFill>
          </a:endParaRPr>
        </a:p>
        <a:p>
          <a:pPr algn="l"/>
          <a:endParaRPr lang="es-ES" sz="1100">
            <a:solidFill>
              <a:schemeClr val="tx1"/>
            </a:solidFill>
          </a:endParaRPr>
        </a:p>
        <a:p>
          <a:pPr algn="l"/>
          <a:r>
            <a:rPr lang="es-ES" sz="1100">
              <a:solidFill>
                <a:schemeClr val="tx1"/>
              </a:solidFill>
            </a:rPr>
            <a:t>-</a:t>
          </a:r>
          <a:r>
            <a:rPr lang="es-ES" sz="1100" baseline="0">
              <a:solidFill>
                <a:schemeClr val="tx1"/>
              </a:solidFill>
            </a:rPr>
            <a:t> Se </a:t>
          </a:r>
          <a:r>
            <a:rPr lang="es-ES" sz="1100">
              <a:effectLst/>
              <a:latin typeface="Calibri" panose="020F0502020204030204" pitchFamily="34" charset="0"/>
              <a:ea typeface="Times New Roman" panose="02020603050405020304" pitchFamily="18" charset="0"/>
            </a:rPr>
            <a:t>deberá indicar en dicho ANEXO E el precio unitario para cada uno materiales indicados. El anexo está preparado para calcular automáticamente el importe total de la oferta económica en función del precio unitario indicado.</a:t>
          </a:r>
          <a:endParaRPr lang="es-ES" sz="1100" baseline="0">
            <a:solidFill>
              <a:schemeClr val="tx1"/>
            </a:solidFill>
          </a:endParaRPr>
        </a:p>
        <a:p>
          <a:pPr algn="l"/>
          <a:endParaRPr lang="es-ES" sz="1100" baseline="0">
            <a:solidFill>
              <a:schemeClr val="tx1"/>
            </a:solidFill>
          </a:endParaRPr>
        </a:p>
        <a:p>
          <a:pPr algn="l"/>
          <a:r>
            <a:rPr lang="es-ES" sz="1100" baseline="0">
              <a:solidFill>
                <a:schemeClr val="tx1"/>
              </a:solidFill>
            </a:rPr>
            <a:t>- Todas </a:t>
          </a:r>
          <a:r>
            <a:rPr lang="es-ES" sz="1100">
              <a:effectLst/>
              <a:latin typeface="Calibri" panose="020F0502020204030204" pitchFamily="34" charset="0"/>
              <a:ea typeface="Times New Roman" panose="02020603050405020304" pitchFamily="18" charset="0"/>
            </a:rPr>
            <a:t>las ofertas deberán expresarse con dos cifras decimales redondeadas. </a:t>
          </a:r>
        </a:p>
        <a:p>
          <a:pPr algn="l"/>
          <a:endParaRPr lang="es-ES" sz="1100" baseline="0">
            <a:solidFill>
              <a:schemeClr val="tx1"/>
            </a:solidFill>
          </a:endParaRPr>
        </a:p>
        <a:p>
          <a:pPr algn="l"/>
          <a:r>
            <a:rPr lang="es-ES" sz="1100" baseline="0">
              <a:solidFill>
                <a:schemeClr val="tx1"/>
              </a:solidFill>
            </a:rPr>
            <a:t>- Los </a:t>
          </a:r>
          <a:r>
            <a:rPr lang="es-ES" sz="1100">
              <a:effectLst/>
              <a:latin typeface="Calibri" panose="020F0502020204030204" pitchFamily="34" charset="0"/>
              <a:ea typeface="Times New Roman" panose="02020603050405020304" pitchFamily="18" charset="0"/>
            </a:rPr>
            <a:t>precios ofertados no podrán superar los precios máximos unitarios indicados por cada una de las posiciones. Se deberá cumplimentar la columna "I".</a:t>
          </a:r>
        </a:p>
        <a:p>
          <a:pPr algn="l"/>
          <a:endParaRPr lang="es-ES" sz="1100" baseline="0">
            <a:solidFill>
              <a:schemeClr val="tx1"/>
            </a:solidFill>
            <a:effectLst/>
            <a:latin typeface="Calibri" panose="020F0502020204030204" pitchFamily="34" charset="0"/>
          </a:endParaRPr>
        </a:p>
        <a:p>
          <a:pPr algn="l"/>
          <a:r>
            <a:rPr lang="es-ES" sz="1100" baseline="0">
              <a:solidFill>
                <a:schemeClr val="tx1"/>
              </a:solidFill>
              <a:effectLst/>
              <a:latin typeface="Calibri" panose="020F0502020204030204" pitchFamily="34" charset="0"/>
            </a:rPr>
            <a:t>- Los </a:t>
          </a:r>
          <a:r>
            <a:rPr lang="es-ES" sz="1100">
              <a:effectLst/>
              <a:latin typeface="Calibri" panose="020F0502020204030204" pitchFamily="34" charset="0"/>
              <a:ea typeface="Times New Roman" panose="02020603050405020304" pitchFamily="18" charset="0"/>
            </a:rPr>
            <a:t>oferentes que deseen presentar oferta deberán presentar cotización por TODAS Y CADA UNA de las posiciones indicadas en el ANEXO E OFERTA ECONÓMICA.</a:t>
          </a:r>
          <a:endParaRPr lang="es-ES" sz="1100" baseline="0">
            <a:solidFill>
              <a:schemeClr val="tx1"/>
            </a:solidFill>
          </a:endParaRPr>
        </a:p>
        <a:p>
          <a:pPr algn="l"/>
          <a:endParaRPr lang="es-ES" sz="1100">
            <a:solidFill>
              <a:schemeClr val="tx1"/>
            </a:solidFill>
          </a:endParaRPr>
        </a:p>
        <a:p>
          <a:pPr algn="l"/>
          <a:r>
            <a:rPr lang="es-ES" sz="1100" baseline="0">
              <a:solidFill>
                <a:schemeClr val="tx1"/>
              </a:solidFill>
            </a:rPr>
            <a:t>- </a:t>
          </a:r>
          <a:r>
            <a:rPr lang="es-ES" sz="1100">
              <a:solidFill>
                <a:schemeClr val="tx1"/>
              </a:solidFill>
            </a:rPr>
            <a:t>El </a:t>
          </a:r>
          <a:r>
            <a:rPr lang="es-ES" sz="1100">
              <a:effectLst/>
              <a:latin typeface="Calibri" panose="020F0502020204030204" pitchFamily="34" charset="0"/>
              <a:ea typeface="Times New Roman" panose="02020603050405020304" pitchFamily="18" charset="0"/>
            </a:rPr>
            <a:t>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a:t>
          </a:r>
          <a:r>
            <a:rPr lang="es-ES" sz="1100" baseline="0">
              <a:solidFill>
                <a:schemeClr val="tx1"/>
              </a:solidFill>
            </a:rPr>
            <a:t>. El importe final para cada uno de los repuestos se calculará:</a:t>
          </a:r>
          <a:endParaRPr lang="es-ES" sz="1100">
            <a:solidFill>
              <a:schemeClr val="tx1"/>
            </a:solidFill>
          </a:endParaRPr>
        </a:p>
        <a:p>
          <a:pPr algn="l"/>
          <a:r>
            <a:rPr lang="es-ES" sz="1100" b="1">
              <a:solidFill>
                <a:schemeClr val="tx1"/>
              </a:solidFill>
            </a:rPr>
            <a:t>VALOR</a:t>
          </a:r>
          <a:r>
            <a:rPr lang="es-ES" sz="1100" b="1" baseline="0">
              <a:solidFill>
                <a:schemeClr val="tx1"/>
              </a:solidFill>
            </a:rPr>
            <a:t> OFERTADO </a:t>
          </a:r>
          <a:r>
            <a:rPr lang="es-ES" sz="1100" b="1">
              <a:solidFill>
                <a:schemeClr val="tx1"/>
              </a:solidFill>
            </a:rPr>
            <a:t>= CANTIDAD  * PRECIO OFERTADO (Material</a:t>
          </a:r>
          <a:r>
            <a:rPr lang="es-ES" sz="1100" b="1" baseline="0">
              <a:solidFill>
                <a:schemeClr val="tx1"/>
              </a:solidFill>
            </a:rPr>
            <a:t> + portes + embalajes+ etc.)</a:t>
          </a:r>
        </a:p>
        <a:p>
          <a:pPr algn="l"/>
          <a:endParaRPr lang="es-ES" sz="1100" b="1" baseline="0">
            <a:solidFill>
              <a:schemeClr val="tx1"/>
            </a:solidFill>
          </a:endParaRPr>
        </a:p>
        <a:p>
          <a:pPr algn="l"/>
          <a:r>
            <a:rPr lang="es-ES" sz="1100" b="0" baseline="0">
              <a:solidFill>
                <a:schemeClr val="tx1"/>
              </a:solidFill>
            </a:rPr>
            <a:t>- </a:t>
          </a:r>
          <a:r>
            <a:rPr lang="es-ES" sz="1300" b="1" i="1" baseline="0">
              <a:solidFill>
                <a:srgbClr val="C00000"/>
              </a:solidFill>
            </a:rPr>
            <a:t>(*)</a:t>
          </a:r>
          <a:r>
            <a:rPr lang="es-ES" sz="1100" b="0" baseline="0">
              <a:solidFill>
                <a:schemeClr val="tx1"/>
              </a:solidFill>
            </a:rPr>
            <a:t> El precio ofertado para todas las referencias se realizará según lo indicado en las columnas "G" y "J" (unidad, paquete, caja), es decir:</a:t>
          </a:r>
        </a:p>
        <a:p>
          <a:pPr algn="l"/>
          <a:r>
            <a:rPr lang="es-ES" sz="1100" b="0" baseline="0">
              <a:solidFill>
                <a:schemeClr val="tx1"/>
              </a:solidFill>
            </a:rPr>
            <a:t>	-Si en la columna "G" se indica "UN" y en la columna "J" se indica "El precio será por cada par", el precio a ofertar será por cada par.</a:t>
          </a:r>
        </a:p>
        <a:p>
          <a:pPr algn="l"/>
          <a:r>
            <a:rPr lang="es-ES" sz="1100" b="0" baseline="0">
              <a:solidFill>
                <a:schemeClr val="tx1"/>
              </a:solidFill>
            </a:rPr>
            <a:t>	-Si en la columna "G" se indica "CAJ" y en la columna "J" se indica "El precio a indicar será por caja de 100 pares", el precio a ofertar será por caja de 100 pares.</a:t>
          </a:r>
        </a:p>
        <a:p>
          <a:pPr algn="l"/>
          <a:r>
            <a:rPr lang="es-ES" sz="1100" b="0" baseline="0">
              <a:solidFill>
                <a:schemeClr val="tx1"/>
              </a:solidFill>
            </a:rPr>
            <a:t>	-Etc.</a:t>
          </a:r>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a:p>
          <a:pPr algn="l"/>
          <a:endParaRPr lang="es-ES"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C4672-911D-4018-B6A8-EC4A0FF9EAC7}">
  <sheetPr codeName="Hoja1"/>
  <dimension ref="A1:K28"/>
  <sheetViews>
    <sheetView tabSelected="1" workbookViewId="0">
      <pane ySplit="2" topLeftCell="A3" activePane="bottomLeft" state="frozen"/>
      <selection pane="bottomLeft" activeCell="B3" sqref="B3"/>
    </sheetView>
  </sheetViews>
  <sheetFormatPr baseColWidth="10" defaultRowHeight="14.3" x14ac:dyDescent="0.25"/>
  <cols>
    <col min="1" max="1" width="6.125" style="5" customWidth="1"/>
    <col min="2" max="2" width="11" style="5"/>
    <col min="3" max="3" width="38.5" style="5" bestFit="1" customWidth="1"/>
    <col min="4" max="5" width="11" style="5"/>
    <col min="6" max="7" width="13.375" style="5" customWidth="1"/>
    <col min="8" max="9" width="16.5" style="5" customWidth="1"/>
    <col min="10" max="10" width="48.875" style="5" bestFit="1" customWidth="1"/>
    <col min="11" max="11" width="24" style="5" customWidth="1"/>
    <col min="12" max="16384" width="11" style="5"/>
  </cols>
  <sheetData>
    <row r="1" spans="1:11" ht="25.85" customHeight="1" thickBot="1" x14ac:dyDescent="0.3">
      <c r="A1" s="4" t="s">
        <v>35</v>
      </c>
      <c r="B1" s="4"/>
      <c r="C1" s="4"/>
      <c r="D1" s="4"/>
      <c r="E1" s="4"/>
      <c r="F1" s="4"/>
      <c r="G1" s="4"/>
      <c r="H1" s="4"/>
      <c r="I1" s="4"/>
      <c r="J1" s="4"/>
      <c r="K1" s="4"/>
    </row>
    <row r="2" spans="1:11" ht="55.05" thickBot="1" x14ac:dyDescent="0.3">
      <c r="A2" s="6" t="s">
        <v>0</v>
      </c>
      <c r="B2" s="7" t="s">
        <v>16</v>
      </c>
      <c r="C2" s="7" t="s">
        <v>1</v>
      </c>
      <c r="D2" s="6" t="s">
        <v>2</v>
      </c>
      <c r="E2" s="6" t="s">
        <v>14</v>
      </c>
      <c r="F2" s="8" t="s">
        <v>47</v>
      </c>
      <c r="G2" s="8"/>
      <c r="H2" s="9" t="s">
        <v>44</v>
      </c>
      <c r="I2" s="10" t="s">
        <v>21</v>
      </c>
      <c r="J2" s="10"/>
      <c r="K2" s="11" t="s">
        <v>20</v>
      </c>
    </row>
    <row r="3" spans="1:11" ht="16.3" x14ac:dyDescent="0.25">
      <c r="A3" s="12">
        <v>1</v>
      </c>
      <c r="B3" s="13">
        <v>20608</v>
      </c>
      <c r="C3" s="14" t="s">
        <v>24</v>
      </c>
      <c r="D3" s="15">
        <v>1</v>
      </c>
      <c r="E3" s="16" t="s">
        <v>31</v>
      </c>
      <c r="F3" s="17">
        <v>450</v>
      </c>
      <c r="G3" s="18" t="s">
        <v>31</v>
      </c>
      <c r="H3" s="19">
        <v>14</v>
      </c>
      <c r="I3" s="3">
        <v>0</v>
      </c>
      <c r="J3" s="20"/>
      <c r="K3" s="21">
        <f>F3*I3</f>
        <v>0</v>
      </c>
    </row>
    <row r="4" spans="1:11" ht="16.3" x14ac:dyDescent="0.25">
      <c r="A4" s="12">
        <v>2</v>
      </c>
      <c r="B4" s="22">
        <v>20612</v>
      </c>
      <c r="C4" s="23" t="s">
        <v>3</v>
      </c>
      <c r="D4" s="24">
        <v>25</v>
      </c>
      <c r="E4" s="25" t="s">
        <v>29</v>
      </c>
      <c r="F4" s="26">
        <v>140</v>
      </c>
      <c r="G4" s="27" t="s">
        <v>29</v>
      </c>
      <c r="H4" s="19">
        <v>190</v>
      </c>
      <c r="I4" s="1">
        <v>0</v>
      </c>
      <c r="J4" s="28" t="s">
        <v>34</v>
      </c>
      <c r="K4" s="29">
        <f t="shared" ref="K4:K25" si="0">F4*I4</f>
        <v>0</v>
      </c>
    </row>
    <row r="5" spans="1:11" ht="16.3" x14ac:dyDescent="0.25">
      <c r="A5" s="12">
        <v>3</v>
      </c>
      <c r="B5" s="22">
        <v>20626</v>
      </c>
      <c r="C5" s="23" t="s">
        <v>4</v>
      </c>
      <c r="D5" s="24">
        <v>1</v>
      </c>
      <c r="E5" s="25" t="s">
        <v>31</v>
      </c>
      <c r="F5" s="26">
        <v>30</v>
      </c>
      <c r="G5" s="27" t="s">
        <v>31</v>
      </c>
      <c r="H5" s="19">
        <v>25</v>
      </c>
      <c r="I5" s="1">
        <v>0</v>
      </c>
      <c r="J5" s="28" t="s">
        <v>39</v>
      </c>
      <c r="K5" s="29">
        <f t="shared" si="0"/>
        <v>0</v>
      </c>
    </row>
    <row r="6" spans="1:11" ht="16.3" x14ac:dyDescent="0.25">
      <c r="A6" s="12">
        <v>4</v>
      </c>
      <c r="B6" s="22">
        <v>20640</v>
      </c>
      <c r="C6" s="23" t="s">
        <v>5</v>
      </c>
      <c r="D6" s="24">
        <v>250</v>
      </c>
      <c r="E6" s="25" t="s">
        <v>29</v>
      </c>
      <c r="F6" s="26">
        <v>50</v>
      </c>
      <c r="G6" s="27" t="s">
        <v>29</v>
      </c>
      <c r="H6" s="19">
        <v>58</v>
      </c>
      <c r="I6" s="1">
        <v>0</v>
      </c>
      <c r="J6" s="28" t="s">
        <v>40</v>
      </c>
      <c r="K6" s="29">
        <f t="shared" si="0"/>
        <v>0</v>
      </c>
    </row>
    <row r="7" spans="1:11" ht="16.3" x14ac:dyDescent="0.25">
      <c r="A7" s="12">
        <v>5</v>
      </c>
      <c r="B7" s="22">
        <v>20645</v>
      </c>
      <c r="C7" s="23" t="s">
        <v>6</v>
      </c>
      <c r="D7" s="24">
        <v>1</v>
      </c>
      <c r="E7" s="25" t="s">
        <v>31</v>
      </c>
      <c r="F7" s="26">
        <v>50</v>
      </c>
      <c r="G7" s="27" t="s">
        <v>31</v>
      </c>
      <c r="H7" s="19">
        <v>12</v>
      </c>
      <c r="I7" s="1">
        <v>0</v>
      </c>
      <c r="J7" s="28"/>
      <c r="K7" s="29">
        <f t="shared" si="0"/>
        <v>0</v>
      </c>
    </row>
    <row r="8" spans="1:11" ht="16.3" x14ac:dyDescent="0.25">
      <c r="A8" s="12">
        <v>6</v>
      </c>
      <c r="B8" s="22">
        <v>20674</v>
      </c>
      <c r="C8" s="23" t="s">
        <v>7</v>
      </c>
      <c r="D8" s="24">
        <v>1</v>
      </c>
      <c r="E8" s="25" t="s">
        <v>31</v>
      </c>
      <c r="F8" s="26">
        <v>150</v>
      </c>
      <c r="G8" s="27" t="s">
        <v>31</v>
      </c>
      <c r="H8" s="19">
        <v>25</v>
      </c>
      <c r="I8" s="1">
        <v>0</v>
      </c>
      <c r="J8" s="28"/>
      <c r="K8" s="29">
        <f t="shared" si="0"/>
        <v>0</v>
      </c>
    </row>
    <row r="9" spans="1:11" ht="16.3" x14ac:dyDescent="0.25">
      <c r="A9" s="12">
        <v>7</v>
      </c>
      <c r="B9" s="22">
        <v>20675</v>
      </c>
      <c r="C9" s="23" t="s">
        <v>25</v>
      </c>
      <c r="D9" s="24">
        <v>20</v>
      </c>
      <c r="E9" s="25" t="s">
        <v>29</v>
      </c>
      <c r="F9" s="26">
        <v>25</v>
      </c>
      <c r="G9" s="27" t="s">
        <v>29</v>
      </c>
      <c r="H9" s="19">
        <v>120</v>
      </c>
      <c r="I9" s="1">
        <v>0</v>
      </c>
      <c r="J9" s="28" t="s">
        <v>33</v>
      </c>
      <c r="K9" s="29">
        <f t="shared" si="0"/>
        <v>0</v>
      </c>
    </row>
    <row r="10" spans="1:11" ht="16.3" x14ac:dyDescent="0.25">
      <c r="A10" s="12">
        <v>8</v>
      </c>
      <c r="B10" s="22">
        <v>20676</v>
      </c>
      <c r="C10" s="23" t="s">
        <v>8</v>
      </c>
      <c r="D10" s="24">
        <v>2</v>
      </c>
      <c r="E10" s="25" t="s">
        <v>29</v>
      </c>
      <c r="F10" s="26">
        <v>750</v>
      </c>
      <c r="G10" s="27" t="s">
        <v>29</v>
      </c>
      <c r="H10" s="19">
        <v>16</v>
      </c>
      <c r="I10" s="1">
        <v>0</v>
      </c>
      <c r="J10" s="28" t="s">
        <v>32</v>
      </c>
      <c r="K10" s="29">
        <f t="shared" si="0"/>
        <v>0</v>
      </c>
    </row>
    <row r="11" spans="1:11" ht="16.3" x14ac:dyDescent="0.25">
      <c r="A11" s="12">
        <v>9</v>
      </c>
      <c r="B11" s="22">
        <v>21224</v>
      </c>
      <c r="C11" s="23" t="s">
        <v>36</v>
      </c>
      <c r="D11" s="24">
        <v>1</v>
      </c>
      <c r="E11" s="25" t="s">
        <v>31</v>
      </c>
      <c r="F11" s="26">
        <v>3000</v>
      </c>
      <c r="G11" s="27" t="s">
        <v>31</v>
      </c>
      <c r="H11" s="19">
        <v>14</v>
      </c>
      <c r="I11" s="1">
        <v>0</v>
      </c>
      <c r="J11" s="28"/>
      <c r="K11" s="29">
        <f t="shared" si="0"/>
        <v>0</v>
      </c>
    </row>
    <row r="12" spans="1:11" ht="16.3" x14ac:dyDescent="0.25">
      <c r="A12" s="12">
        <v>10</v>
      </c>
      <c r="B12" s="22">
        <v>21226</v>
      </c>
      <c r="C12" s="23" t="s">
        <v>9</v>
      </c>
      <c r="D12" s="24">
        <v>1</v>
      </c>
      <c r="E12" s="25" t="s">
        <v>31</v>
      </c>
      <c r="F12" s="26">
        <v>750</v>
      </c>
      <c r="G12" s="27" t="s">
        <v>31</v>
      </c>
      <c r="H12" s="19">
        <v>17</v>
      </c>
      <c r="I12" s="1">
        <v>0</v>
      </c>
      <c r="J12" s="28"/>
      <c r="K12" s="29">
        <f t="shared" si="0"/>
        <v>0</v>
      </c>
    </row>
    <row r="13" spans="1:11" ht="16.3" x14ac:dyDescent="0.25">
      <c r="A13" s="12">
        <v>11</v>
      </c>
      <c r="B13" s="22">
        <v>21233</v>
      </c>
      <c r="C13" s="23" t="s">
        <v>10</v>
      </c>
      <c r="D13" s="24">
        <v>1</v>
      </c>
      <c r="E13" s="25" t="s">
        <v>31</v>
      </c>
      <c r="F13" s="26">
        <v>120</v>
      </c>
      <c r="G13" s="27" t="s">
        <v>31</v>
      </c>
      <c r="H13" s="19">
        <v>25</v>
      </c>
      <c r="I13" s="1">
        <v>0</v>
      </c>
      <c r="J13" s="28"/>
      <c r="K13" s="29">
        <f t="shared" si="0"/>
        <v>0</v>
      </c>
    </row>
    <row r="14" spans="1:11" ht="16.3" x14ac:dyDescent="0.25">
      <c r="A14" s="12">
        <v>12</v>
      </c>
      <c r="B14" s="22">
        <v>21239</v>
      </c>
      <c r="C14" s="30" t="s">
        <v>45</v>
      </c>
      <c r="D14" s="24">
        <v>100</v>
      </c>
      <c r="E14" s="25" t="s">
        <v>30</v>
      </c>
      <c r="F14" s="26">
        <v>20</v>
      </c>
      <c r="G14" s="27" t="s">
        <v>30</v>
      </c>
      <c r="H14" s="19">
        <v>130</v>
      </c>
      <c r="I14" s="1">
        <v>0</v>
      </c>
      <c r="J14" s="28" t="s">
        <v>41</v>
      </c>
      <c r="K14" s="29">
        <f t="shared" si="0"/>
        <v>0</v>
      </c>
    </row>
    <row r="15" spans="1:11" ht="16.3" x14ac:dyDescent="0.25">
      <c r="A15" s="12">
        <v>13</v>
      </c>
      <c r="B15" s="22">
        <v>21247</v>
      </c>
      <c r="C15" s="31" t="s">
        <v>13</v>
      </c>
      <c r="D15" s="24">
        <v>100</v>
      </c>
      <c r="E15" s="25" t="s">
        <v>29</v>
      </c>
      <c r="F15" s="26">
        <v>35</v>
      </c>
      <c r="G15" s="27" t="s">
        <v>29</v>
      </c>
      <c r="H15" s="19">
        <v>10</v>
      </c>
      <c r="I15" s="1">
        <v>0</v>
      </c>
      <c r="J15" s="28" t="s">
        <v>42</v>
      </c>
      <c r="K15" s="29">
        <f t="shared" si="0"/>
        <v>0</v>
      </c>
    </row>
    <row r="16" spans="1:11" ht="16.3" x14ac:dyDescent="0.25">
      <c r="A16" s="12">
        <v>14</v>
      </c>
      <c r="B16" s="22">
        <v>21248</v>
      </c>
      <c r="C16" s="31" t="s">
        <v>12</v>
      </c>
      <c r="D16" s="24">
        <v>1</v>
      </c>
      <c r="E16" s="25" t="s">
        <v>31</v>
      </c>
      <c r="F16" s="26">
        <v>600</v>
      </c>
      <c r="G16" s="27" t="s">
        <v>31</v>
      </c>
      <c r="H16" s="19">
        <v>24</v>
      </c>
      <c r="I16" s="1">
        <v>0</v>
      </c>
      <c r="J16" s="28"/>
      <c r="K16" s="29">
        <f t="shared" si="0"/>
        <v>0</v>
      </c>
    </row>
    <row r="17" spans="1:11" ht="16.3" x14ac:dyDescent="0.25">
      <c r="A17" s="12">
        <v>15</v>
      </c>
      <c r="B17" s="22">
        <v>21253</v>
      </c>
      <c r="C17" s="31" t="s">
        <v>11</v>
      </c>
      <c r="D17" s="24">
        <v>1</v>
      </c>
      <c r="E17" s="25" t="s">
        <v>31</v>
      </c>
      <c r="F17" s="26">
        <v>100</v>
      </c>
      <c r="G17" s="27" t="s">
        <v>31</v>
      </c>
      <c r="H17" s="19">
        <v>16</v>
      </c>
      <c r="I17" s="1">
        <v>0</v>
      </c>
      <c r="J17" s="28"/>
      <c r="K17" s="29">
        <f t="shared" si="0"/>
        <v>0</v>
      </c>
    </row>
    <row r="18" spans="1:11" ht="16.3" x14ac:dyDescent="0.25">
      <c r="A18" s="12">
        <v>16</v>
      </c>
      <c r="B18" s="22">
        <v>21265</v>
      </c>
      <c r="C18" s="31" t="s">
        <v>37</v>
      </c>
      <c r="D18" s="24">
        <v>1</v>
      </c>
      <c r="E18" s="25" t="s">
        <v>31</v>
      </c>
      <c r="F18" s="26">
        <v>500</v>
      </c>
      <c r="G18" s="27" t="s">
        <v>31</v>
      </c>
      <c r="H18" s="19">
        <v>15</v>
      </c>
      <c r="I18" s="1">
        <v>0</v>
      </c>
      <c r="J18" s="28" t="s">
        <v>46</v>
      </c>
      <c r="K18" s="29">
        <f t="shared" si="0"/>
        <v>0</v>
      </c>
    </row>
    <row r="19" spans="1:11" ht="19.2" customHeight="1" x14ac:dyDescent="0.25">
      <c r="A19" s="12">
        <v>17</v>
      </c>
      <c r="B19" s="22">
        <v>21268</v>
      </c>
      <c r="C19" s="32" t="s">
        <v>26</v>
      </c>
      <c r="D19" s="24">
        <v>1</v>
      </c>
      <c r="E19" s="25" t="s">
        <v>31</v>
      </c>
      <c r="F19" s="26">
        <v>5000</v>
      </c>
      <c r="G19" s="27" t="s">
        <v>31</v>
      </c>
      <c r="H19" s="19">
        <v>7</v>
      </c>
      <c r="I19" s="1">
        <v>0</v>
      </c>
      <c r="J19" s="28"/>
      <c r="K19" s="29">
        <f t="shared" si="0"/>
        <v>0</v>
      </c>
    </row>
    <row r="20" spans="1:11" ht="18" customHeight="1" x14ac:dyDescent="0.25">
      <c r="A20" s="12">
        <v>18</v>
      </c>
      <c r="B20" s="22">
        <v>21269</v>
      </c>
      <c r="C20" s="32" t="s">
        <v>27</v>
      </c>
      <c r="D20" s="24">
        <v>1</v>
      </c>
      <c r="E20" s="25" t="s">
        <v>31</v>
      </c>
      <c r="F20" s="26">
        <v>6000</v>
      </c>
      <c r="G20" s="27" t="s">
        <v>31</v>
      </c>
      <c r="H20" s="19">
        <v>7</v>
      </c>
      <c r="I20" s="1">
        <v>0</v>
      </c>
      <c r="J20" s="28"/>
      <c r="K20" s="29">
        <f t="shared" si="0"/>
        <v>0</v>
      </c>
    </row>
    <row r="21" spans="1:11" ht="16.3" x14ac:dyDescent="0.25">
      <c r="A21" s="12">
        <v>19</v>
      </c>
      <c r="B21" s="22">
        <v>21502</v>
      </c>
      <c r="C21" s="31" t="s">
        <v>15</v>
      </c>
      <c r="D21" s="24">
        <v>1</v>
      </c>
      <c r="E21" s="25" t="s">
        <v>31</v>
      </c>
      <c r="F21" s="26">
        <v>10</v>
      </c>
      <c r="G21" s="27" t="s">
        <v>31</v>
      </c>
      <c r="H21" s="19">
        <v>18</v>
      </c>
      <c r="I21" s="1">
        <v>0</v>
      </c>
      <c r="J21" s="28"/>
      <c r="K21" s="29">
        <f t="shared" si="0"/>
        <v>0</v>
      </c>
    </row>
    <row r="22" spans="1:11" ht="16.3" x14ac:dyDescent="0.25">
      <c r="A22" s="12">
        <v>20</v>
      </c>
      <c r="B22" s="22">
        <v>21535</v>
      </c>
      <c r="C22" s="31" t="s">
        <v>17</v>
      </c>
      <c r="D22" s="24">
        <v>25</v>
      </c>
      <c r="E22" s="25" t="s">
        <v>29</v>
      </c>
      <c r="F22" s="26">
        <v>20</v>
      </c>
      <c r="G22" s="27" t="s">
        <v>29</v>
      </c>
      <c r="H22" s="19">
        <v>190</v>
      </c>
      <c r="I22" s="1">
        <v>0</v>
      </c>
      <c r="J22" s="28" t="s">
        <v>34</v>
      </c>
      <c r="K22" s="29">
        <f t="shared" si="0"/>
        <v>0</v>
      </c>
    </row>
    <row r="23" spans="1:11" ht="16.3" x14ac:dyDescent="0.25">
      <c r="A23" s="12">
        <v>21</v>
      </c>
      <c r="B23" s="22">
        <v>21536</v>
      </c>
      <c r="C23" s="31" t="s">
        <v>18</v>
      </c>
      <c r="D23" s="24">
        <v>1</v>
      </c>
      <c r="E23" s="25" t="s">
        <v>31</v>
      </c>
      <c r="F23" s="26">
        <v>1000</v>
      </c>
      <c r="G23" s="27" t="s">
        <v>31</v>
      </c>
      <c r="H23" s="19">
        <v>7</v>
      </c>
      <c r="I23" s="1">
        <v>0</v>
      </c>
      <c r="J23" s="28"/>
      <c r="K23" s="29">
        <f t="shared" si="0"/>
        <v>0</v>
      </c>
    </row>
    <row r="24" spans="1:11" ht="16.3" x14ac:dyDescent="0.25">
      <c r="A24" s="12">
        <v>22</v>
      </c>
      <c r="B24" s="22">
        <v>21540</v>
      </c>
      <c r="C24" s="31" t="s">
        <v>28</v>
      </c>
      <c r="D24" s="24">
        <v>2</v>
      </c>
      <c r="E24" s="25" t="s">
        <v>29</v>
      </c>
      <c r="F24" s="26">
        <v>300</v>
      </c>
      <c r="G24" s="27" t="s">
        <v>29</v>
      </c>
      <c r="H24" s="19">
        <v>15</v>
      </c>
      <c r="I24" s="1">
        <v>0</v>
      </c>
      <c r="J24" s="28" t="s">
        <v>32</v>
      </c>
      <c r="K24" s="29">
        <f t="shared" si="0"/>
        <v>0</v>
      </c>
    </row>
    <row r="25" spans="1:11" ht="16.3" x14ac:dyDescent="0.25">
      <c r="A25" s="12">
        <v>23</v>
      </c>
      <c r="B25" s="22">
        <v>21541</v>
      </c>
      <c r="C25" s="31" t="s">
        <v>19</v>
      </c>
      <c r="D25" s="24">
        <v>2</v>
      </c>
      <c r="E25" s="25" t="s">
        <v>29</v>
      </c>
      <c r="F25" s="26">
        <v>250</v>
      </c>
      <c r="G25" s="27" t="s">
        <v>29</v>
      </c>
      <c r="H25" s="19">
        <v>10</v>
      </c>
      <c r="I25" s="1">
        <v>0</v>
      </c>
      <c r="J25" s="28" t="s">
        <v>43</v>
      </c>
      <c r="K25" s="29">
        <f t="shared" si="0"/>
        <v>0</v>
      </c>
    </row>
    <row r="26" spans="1:11" s="35" customFormat="1" ht="30.1" customHeight="1" x14ac:dyDescent="0.25">
      <c r="A26" s="33" t="s">
        <v>22</v>
      </c>
      <c r="B26" s="33"/>
      <c r="C26" s="33"/>
      <c r="D26" s="33"/>
      <c r="E26" s="33"/>
      <c r="F26" s="33"/>
      <c r="G26" s="33"/>
      <c r="H26" s="33"/>
      <c r="I26" s="33"/>
      <c r="J26" s="34"/>
      <c r="K26" s="2">
        <f>SUM(K3:K25)</f>
        <v>0</v>
      </c>
    </row>
    <row r="27" spans="1:11" s="35" customFormat="1" ht="30.1" customHeight="1" x14ac:dyDescent="0.25">
      <c r="A27" s="33" t="s">
        <v>38</v>
      </c>
      <c r="B27" s="33"/>
      <c r="C27" s="33"/>
      <c r="D27" s="33"/>
      <c r="E27" s="33"/>
      <c r="F27" s="33"/>
      <c r="G27" s="33"/>
      <c r="H27" s="33"/>
      <c r="I27" s="33"/>
      <c r="J27" s="34"/>
      <c r="K27" s="2">
        <f>K26*0.21</f>
        <v>0</v>
      </c>
    </row>
    <row r="28" spans="1:11" s="35" customFormat="1" ht="30.1" customHeight="1" x14ac:dyDescent="0.25">
      <c r="A28" s="33" t="s">
        <v>23</v>
      </c>
      <c r="B28" s="33"/>
      <c r="C28" s="33"/>
      <c r="D28" s="33"/>
      <c r="E28" s="33"/>
      <c r="F28" s="33"/>
      <c r="G28" s="33"/>
      <c r="H28" s="33"/>
      <c r="I28" s="33"/>
      <c r="J28" s="34"/>
      <c r="K28" s="2">
        <f>K27+K26</f>
        <v>0</v>
      </c>
    </row>
  </sheetData>
  <sheetProtection algorithmName="SHA-512" hashValue="omA2/W5e3RLuY5LAe+nf6H4strVQ2tiGJrnG5LJwxOLDynAYE4UOIQpTOBfv1qfPmyLw4Wdd6kuUWzP4b9FcIg==" saltValue="Vk3dSCWumvKCj8NGmKPtYQ==" spinCount="100000" sheet="1" objects="1" scenarios="1" formatCells="0" formatColumns="0" formatRows="0" autoFilter="0"/>
  <mergeCells count="6">
    <mergeCell ref="A28:I28"/>
    <mergeCell ref="A1:K1"/>
    <mergeCell ref="F2:G2"/>
    <mergeCell ref="I2:J2"/>
    <mergeCell ref="A26:I26"/>
    <mergeCell ref="A27:I27"/>
  </mergeCells>
  <conditionalFormatting sqref="B3:B21">
    <cfRule type="duplicateValues" dxfId="8" priority="10"/>
  </conditionalFormatting>
  <conditionalFormatting sqref="B3:B25">
    <cfRule type="duplicateValues" dxfId="7" priority="12"/>
  </conditionalFormatting>
  <conditionalFormatting sqref="B8:B14">
    <cfRule type="duplicateValues" dxfId="6" priority="9"/>
  </conditionalFormatting>
  <conditionalFormatting sqref="B21">
    <cfRule type="duplicateValues" dxfId="5" priority="8"/>
  </conditionalFormatting>
  <conditionalFormatting sqref="B22">
    <cfRule type="duplicateValues" dxfId="4" priority="4"/>
    <cfRule type="duplicateValues" dxfId="3" priority="5"/>
  </conditionalFormatting>
  <conditionalFormatting sqref="B23">
    <cfRule type="duplicateValues" dxfId="2" priority="2"/>
    <cfRule type="duplicateValues" dxfId="1" priority="3"/>
  </conditionalFormatting>
  <conditionalFormatting sqref="B24:B25">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2026-02-12T22:21:10Z</dcterms:modified>
</cp:coreProperties>
</file>