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6\6000012843_SeS_Servicio de catering y restauración 2026\1. Vb Pliegos\Pliegos definitivos\rev2\"/>
    </mc:Choice>
  </mc:AlternateContent>
  <xr:revisionPtr revIDLastSave="0" documentId="13_ncr:1_{8F2DB34B-BE4E-408E-A252-1F7392B9DFB7}" xr6:coauthVersionLast="47" xr6:coauthVersionMax="47" xr10:uidLastSave="{00000000-0000-0000-0000-000000000000}"/>
  <bookViews>
    <workbookView xWindow="-120" yWindow="-120" windowWidth="29040" windowHeight="15720" xr2:uid="{F043CD35-4EC0-4E73-B105-4F3FF39130F0}"/>
  </bookViews>
  <sheets>
    <sheet name="CERTO" sheetId="1" r:id="rId1"/>
    <sheet name="Office Dirección" sheetId="3" r:id="rId2"/>
    <sheet name="Glosari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3" l="1"/>
  <c r="G12" i="3"/>
  <c r="G13" i="3"/>
  <c r="G14" i="3"/>
  <c r="G15" i="3"/>
  <c r="G16" i="3"/>
  <c r="G17" i="3"/>
  <c r="G6" i="3"/>
  <c r="G19" i="3"/>
  <c r="G5" i="3"/>
  <c r="G7" i="3"/>
  <c r="G11" i="3"/>
  <c r="G18" i="3"/>
  <c r="G22" i="3"/>
  <c r="E22" i="3"/>
  <c r="G21" i="3"/>
  <c r="E21" i="3"/>
  <c r="G20" i="3"/>
  <c r="E20" i="3"/>
  <c r="E19" i="3"/>
  <c r="E18" i="3"/>
  <c r="E17" i="3"/>
  <c r="E16" i="3"/>
  <c r="E15" i="3"/>
  <c r="E14" i="3"/>
  <c r="E13" i="3"/>
  <c r="E12" i="3"/>
  <c r="E11" i="3"/>
  <c r="G10" i="3"/>
  <c r="E10" i="3"/>
  <c r="G9" i="3"/>
  <c r="E9" i="3"/>
  <c r="E8" i="3"/>
  <c r="E7" i="3"/>
  <c r="E6" i="3"/>
  <c r="E5" i="3"/>
  <c r="G4" i="3"/>
  <c r="E4" i="3"/>
  <c r="B1" i="3" l="1"/>
  <c r="B2" i="3"/>
  <c r="H34" i="1" s="1"/>
  <c r="I34" i="1" s="1"/>
  <c r="I15" i="1"/>
  <c r="I16" i="1"/>
  <c r="I22" i="1"/>
  <c r="I23" i="1"/>
  <c r="I26" i="1"/>
  <c r="I27" i="1"/>
  <c r="I28" i="1"/>
  <c r="I39" i="1"/>
  <c r="I36" i="1"/>
  <c r="G39" i="1"/>
  <c r="I38" i="1"/>
  <c r="G38" i="1"/>
  <c r="I37" i="1"/>
  <c r="G37" i="1"/>
  <c r="G36" i="1"/>
  <c r="G34" i="1"/>
  <c r="I32" i="1"/>
  <c r="G32" i="1"/>
  <c r="I31" i="1"/>
  <c r="G31" i="1"/>
  <c r="I30" i="1"/>
  <c r="G30" i="1"/>
  <c r="I29" i="1"/>
  <c r="G29" i="1"/>
  <c r="G28" i="1"/>
  <c r="G27" i="1"/>
  <c r="G26" i="1"/>
  <c r="I25" i="1"/>
  <c r="G25" i="1"/>
  <c r="I24" i="1"/>
  <c r="G24" i="1"/>
  <c r="G23" i="1"/>
  <c r="G22" i="1"/>
  <c r="I21" i="1"/>
  <c r="G21" i="1"/>
  <c r="I20" i="1"/>
  <c r="G20" i="1"/>
  <c r="I19" i="1"/>
  <c r="G19" i="1"/>
  <c r="I18" i="1"/>
  <c r="G18" i="1"/>
  <c r="I17" i="1"/>
  <c r="G17" i="1"/>
  <c r="G16" i="1"/>
  <c r="G15" i="1"/>
  <c r="I14" i="1"/>
  <c r="G14" i="1"/>
  <c r="F7" i="1"/>
  <c r="D6" i="1" l="1"/>
  <c r="D4" i="1" s="1"/>
  <c r="I40" i="1"/>
  <c r="H6" i="1" s="1"/>
  <c r="D5" i="1" l="1"/>
  <c r="D7" i="1"/>
  <c r="D8" i="1" s="1"/>
  <c r="D3" i="1" l="1"/>
  <c r="H5" i="1" l="1"/>
  <c r="H7" i="1"/>
  <c r="H8" i="1" s="1"/>
  <c r="H4" i="1"/>
  <c r="H3" i="1" l="1"/>
</calcChain>
</file>

<file path=xl/sharedStrings.xml><?xml version="1.0" encoding="utf-8"?>
<sst xmlns="http://schemas.openxmlformats.org/spreadsheetml/2006/main" count="162" uniqueCount="123">
  <si>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</si>
  <si>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</si>
  <si>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</si>
  <si>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</si>
  <si>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</si>
  <si>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</si>
  <si>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</si>
  <si>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</si>
  <si>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</si>
  <si>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</si>
  <si>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</si>
  <si>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</si>
  <si>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</si>
  <si>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</si>
  <si>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</si>
  <si>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</si>
  <si>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</si>
  <si>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</si>
  <si>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</si>
  <si>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</si>
  <si>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</si>
  <si>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</si>
  <si>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</si>
  <si>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</si>
  <si>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</si>
  <si>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</si>
  <si>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</si>
  <si>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</si>
  <si>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</si>
  <si>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</si>
  <si>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</si>
  <si>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</si>
  <si>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</si>
  <si>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</si>
  <si>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</si>
  <si>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T1</t>
  </si>
  <si>
    <t>Servicio de Catering y restauración</t>
  </si>
  <si>
    <t>C1</t>
  </si>
  <si>
    <t>Servicio de catering y restauración</t>
  </si>
  <si>
    <t>UC01</t>
  </si>
  <si>
    <t>Menu Desayuno Tipo 1</t>
  </si>
  <si>
    <t>Comensal</t>
  </si>
  <si>
    <t>UC02</t>
  </si>
  <si>
    <t>Menu Desayuno Tipo 2</t>
  </si>
  <si>
    <t>UC03</t>
  </si>
  <si>
    <t>Menu Desayuno Tipo 3</t>
  </si>
  <si>
    <t>UC04</t>
  </si>
  <si>
    <t>Menu Desayuno Tipo 4</t>
  </si>
  <si>
    <t>UC05</t>
  </si>
  <si>
    <t>Menu Desayuno Tipo 5</t>
  </si>
  <si>
    <t>UC06</t>
  </si>
  <si>
    <t>Menu Desayuno Tipo 6</t>
  </si>
  <si>
    <t>UC07</t>
  </si>
  <si>
    <t>Menu Desayuno Tipo 7</t>
  </si>
  <si>
    <t>UC08</t>
  </si>
  <si>
    <t>Menu Desayuno Tipo 8</t>
  </si>
  <si>
    <t>UC09</t>
  </si>
  <si>
    <t>Menu Desayuno Tipo 9</t>
  </si>
  <si>
    <t>UC10</t>
  </si>
  <si>
    <t>Menu Desayuno Tipo 10</t>
  </si>
  <si>
    <t>UC11</t>
  </si>
  <si>
    <t>Menu Aperitivo - Brunch Tipo 1</t>
  </si>
  <si>
    <t>UC12</t>
  </si>
  <si>
    <t>Menu Aperitivo - Brunch Tipo 2</t>
  </si>
  <si>
    <t>UC13</t>
  </si>
  <si>
    <t>Menu Aperitivo - Brunch Tipo 3</t>
  </si>
  <si>
    <t>UC14</t>
  </si>
  <si>
    <t>Menu Aperitivo - Brunch Tipo 4</t>
  </si>
  <si>
    <t>UC15</t>
  </si>
  <si>
    <t>Menu Tipo 1</t>
  </si>
  <si>
    <t>UC16</t>
  </si>
  <si>
    <t>Menu Tipo 2</t>
  </si>
  <si>
    <t>UC17</t>
  </si>
  <si>
    <t>UC18</t>
  </si>
  <si>
    <t>UC19</t>
  </si>
  <si>
    <t>Evento especial 1</t>
  </si>
  <si>
    <t>C2</t>
  </si>
  <si>
    <t>Suministro office</t>
  </si>
  <si>
    <t>Por servicio</t>
  </si>
  <si>
    <t>1.3</t>
  </si>
  <si>
    <t>C3</t>
  </si>
  <si>
    <t>Productos alimentarios</t>
  </si>
  <si>
    <t xml:space="preserve">Galletas de mantenquilla </t>
  </si>
  <si>
    <t>Por unidad</t>
  </si>
  <si>
    <t>Caramelos</t>
  </si>
  <si>
    <t>por unidad</t>
  </si>
  <si>
    <t>Piruletas</t>
  </si>
  <si>
    <t>Bombones/chocolates</t>
  </si>
  <si>
    <t>Total precio Stock completo</t>
  </si>
  <si>
    <t>Total precio Stock completo ofertado</t>
  </si>
  <si>
    <t>Unidad medida</t>
  </si>
  <si>
    <t>Stock a mantener</t>
  </si>
  <si>
    <t>Precio Un máximo</t>
  </si>
  <si>
    <t>Importe Stock completo</t>
  </si>
  <si>
    <t>Precio ofertado stock completo</t>
  </si>
  <si>
    <t>Leche entera</t>
  </si>
  <si>
    <t>Brick de 1 litro</t>
  </si>
  <si>
    <t>Leche semidesnatada</t>
  </si>
  <si>
    <t>Café normal Nespresso, o equivalente</t>
  </si>
  <si>
    <t>Cápsula (ud)</t>
  </si>
  <si>
    <t>Café descafeinado Nespresso, o equivalente</t>
  </si>
  <si>
    <t>Aquarius normal, o equivalente</t>
  </si>
  <si>
    <t>Lata</t>
  </si>
  <si>
    <t>Aquarius de naranja, o equivalente</t>
  </si>
  <si>
    <t>Coca-Cola normal, o equivalente</t>
  </si>
  <si>
    <t>Coca-Cola zero, o equivalente</t>
  </si>
  <si>
    <t>Nestea, o equivalente</t>
  </si>
  <si>
    <t>Fanta de limón, o equivalente</t>
  </si>
  <si>
    <t>Fanta de naranja, o equivalente</t>
  </si>
  <si>
    <t>Galletas de mantequilla</t>
  </si>
  <si>
    <t xml:space="preserve">Paquete (envase individual) </t>
  </si>
  <si>
    <t>Galletas Lotus, o equivalente</t>
  </si>
  <si>
    <t xml:space="preserve">Paquete (25 ud. en envase individual) </t>
  </si>
  <si>
    <t>Azúcar</t>
  </si>
  <si>
    <t>Sobre individual</t>
  </si>
  <si>
    <t>Sacarina</t>
  </si>
  <si>
    <t>Palos individuales para vasos de cartón</t>
  </si>
  <si>
    <t>Unidad</t>
  </si>
  <si>
    <t>Agua</t>
  </si>
  <si>
    <t>Botella de 1/2 litro</t>
  </si>
  <si>
    <t>Servilletas de papel negras</t>
  </si>
  <si>
    <t>Paquete</t>
  </si>
  <si>
    <t>Vasos de cartón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</si>
</sst>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00"/>
    <numFmt numFmtId="165" formatCode="0.00000%"/>
    <numFmt numFmtId="166" formatCode="#,##0.000"/>
    <numFmt numFmtId="167" formatCode="0.000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44" fontId="0" fillId="4" borderId="0" xfId="1" applyFont="1" applyFill="1" applyProtection="1"/>
    <xf numFmtId="44" fontId="3" fillId="3" borderId="0" xfId="1" applyFont="1" applyFill="1" applyProtection="1">
      <protection locked="0"/>
    </xf>
    <xf numFmtId="44" fontId="3" fillId="4" borderId="0" xfId="1" applyFont="1" applyFill="1" applyProtection="1"/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" fontId="3" fillId="5" borderId="3" xfId="0" applyNumberFormat="1" applyFont="1" applyFill="1" applyBorder="1" applyAlignment="1">
      <alignment horizontal="right"/>
    </xf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" fontId="3" fillId="5" borderId="2" xfId="0" applyNumberFormat="1" applyFont="1" applyFill="1" applyBorder="1" applyAlignment="1">
      <alignment horizontal="right"/>
    </xf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9" fontId="4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4" fontId="0" fillId="4" borderId="0" xfId="0" applyNumberFormat="1" applyFill="1"/>
    <xf numFmtId="4" fontId="3" fillId="4" borderId="0" xfId="0" applyNumberFormat="1" applyFont="1" applyFill="1"/>
    <xf numFmtId="1" fontId="3" fillId="0" borderId="0" xfId="0" applyNumberFormat="1" applyFont="1"/>
    <xf numFmtId="166" fontId="3" fillId="0" borderId="0" xfId="0" applyNumberFormat="1" applyFont="1"/>
    <xf numFmtId="166" fontId="0" fillId="0" borderId="0" xfId="0" applyNumberFormat="1"/>
    <xf numFmtId="4" fontId="7" fillId="6" borderId="0" xfId="0" applyNumberFormat="1" applyFont="1" applyFill="1"/>
    <xf numFmtId="164" fontId="0" fillId="5" borderId="0" xfId="0" applyNumberFormat="1" applyFill="1"/>
    <xf numFmtId="167" fontId="3" fillId="0" borderId="0" xfId="0" applyNumberFormat="1" applyFont="1"/>
    <xf numFmtId="167" fontId="0" fillId="0" borderId="0" xfId="0" applyNumberFormat="1"/>
    <xf numFmtId="2" fontId="3" fillId="0" borderId="0" xfId="1" applyNumberFormat="1" applyFont="1" applyProtection="1"/>
    <xf numFmtId="2" fontId="3" fillId="0" borderId="0" xfId="1" applyNumberFormat="1" applyFont="1" applyFill="1" applyProtection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203"/>
  <sheetViews>
    <sheetView tabSelected="1" topLeftCell="A12" workbookViewId="0">
      <selection activeCell="C42" sqref="C42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33.28515625" customWidth="1"/>
    <col min="4" max="4" width="18.7109375" customWidth="1"/>
    <col min="5" max="5" width="27.7109375" style="9" customWidth="1"/>
    <col min="6" max="6" width="18" style="9" bestFit="1" customWidth="1"/>
    <col min="7" max="7" width="22.5703125" style="10" customWidth="1"/>
    <col min="8" max="8" width="19.7109375" bestFit="1" customWidth="1"/>
    <col min="9" max="9" width="18.7109375" style="9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8" t="s">
        <v>0</v>
      </c>
      <c r="H1" s="8" t="s">
        <v>1</v>
      </c>
    </row>
    <row r="2" spans="1:9" ht="15.75" thickBot="1" x14ac:dyDescent="0.3">
      <c r="A2" s="11" t="s">
        <v>2</v>
      </c>
      <c r="B2" s="12"/>
    </row>
    <row r="3" spans="1:9" ht="15" customHeight="1" thickBot="1" x14ac:dyDescent="0.3">
      <c r="A3" s="46" t="s">
        <v>33</v>
      </c>
      <c r="B3" s="47"/>
      <c r="C3" s="48"/>
      <c r="D3" s="13">
        <f>ROUND(D6-D5-D4,2)</f>
        <v>26086.95</v>
      </c>
      <c r="E3" s="46" t="s">
        <v>34</v>
      </c>
      <c r="F3" s="47"/>
      <c r="G3" s="48"/>
      <c r="H3" s="14">
        <f>ROUND(H6-H5-H4,2)</f>
        <v>0</v>
      </c>
    </row>
    <row r="4" spans="1:9" ht="15" customHeight="1" thickBot="1" x14ac:dyDescent="0.3">
      <c r="A4" s="15" t="s">
        <v>3</v>
      </c>
      <c r="B4" s="16">
        <v>0.06</v>
      </c>
      <c r="C4" s="17" t="s">
        <v>4</v>
      </c>
      <c r="D4" s="18">
        <f>ROUND((D6/(1+B5+B4))*B4,2)</f>
        <v>1565.22</v>
      </c>
      <c r="E4" s="19" t="s">
        <v>5</v>
      </c>
      <c r="F4" s="3"/>
      <c r="G4" s="17" t="s">
        <v>4</v>
      </c>
      <c r="H4" s="18">
        <f>ROUND((H6/(1+F5+F4))*F4,2)</f>
        <v>0</v>
      </c>
    </row>
    <row r="5" spans="1:9" ht="15.75" thickBot="1" x14ac:dyDescent="0.3">
      <c r="A5" s="15" t="s">
        <v>6</v>
      </c>
      <c r="B5" s="16">
        <v>0.09</v>
      </c>
      <c r="C5" s="17" t="s">
        <v>7</v>
      </c>
      <c r="D5" s="18">
        <f>ROUND((D6/(1+B4+B5))*B5,2)</f>
        <v>2347.83</v>
      </c>
      <c r="E5" s="19" t="s">
        <v>8</v>
      </c>
      <c r="F5" s="3"/>
      <c r="G5" s="17" t="s">
        <v>7</v>
      </c>
      <c r="H5" s="18">
        <f>ROUND((H6/(1+F5+F4))*F5,2)</f>
        <v>0</v>
      </c>
    </row>
    <row r="6" spans="1:9" ht="15.75" thickBot="1" x14ac:dyDescent="0.3">
      <c r="A6" s="49" t="s">
        <v>9</v>
      </c>
      <c r="B6" s="50"/>
      <c r="C6" s="51"/>
      <c r="D6" s="13">
        <f>SUM(G:G)+0.02</f>
        <v>30000</v>
      </c>
      <c r="E6" s="49" t="s">
        <v>10</v>
      </c>
      <c r="F6" s="50"/>
      <c r="G6" s="51"/>
      <c r="H6" s="20" t="str">
        <f>IF(I40=0.02,"0,00",I40)</f>
        <v>0,00</v>
      </c>
    </row>
    <row r="7" spans="1:9" ht="15.75" thickBot="1" x14ac:dyDescent="0.3">
      <c r="A7" s="21" t="s">
        <v>11</v>
      </c>
      <c r="B7" s="22">
        <v>0.21</v>
      </c>
      <c r="C7" s="17" t="s">
        <v>12</v>
      </c>
      <c r="D7" s="18">
        <f>ROUND($D$6*B7,2)</f>
        <v>6300</v>
      </c>
      <c r="E7" s="23" t="s">
        <v>11</v>
      </c>
      <c r="F7" s="24">
        <f>B7</f>
        <v>0.21</v>
      </c>
      <c r="G7" s="17" t="s">
        <v>12</v>
      </c>
      <c r="H7" s="18">
        <f>ROUND($H$6*F7,2)</f>
        <v>0</v>
      </c>
    </row>
    <row r="8" spans="1:9" ht="15.75" thickBot="1" x14ac:dyDescent="0.3">
      <c r="A8" s="52" t="s">
        <v>13</v>
      </c>
      <c r="B8" s="53"/>
      <c r="C8" s="54"/>
      <c r="D8" s="25">
        <f>SUM(D6:D7)</f>
        <v>36300</v>
      </c>
      <c r="E8" s="52" t="s">
        <v>14</v>
      </c>
      <c r="F8" s="53"/>
      <c r="G8" s="54"/>
      <c r="H8" s="25">
        <f>SUM(H6:H7)</f>
        <v>0</v>
      </c>
    </row>
    <row r="9" spans="1:9" ht="63" customHeight="1" thickBot="1" x14ac:dyDescent="0.3">
      <c r="A9" s="55" t="s">
        <v>32</v>
      </c>
      <c r="B9" s="55"/>
      <c r="C9" s="55"/>
      <c r="D9" s="55"/>
      <c r="E9" s="55"/>
      <c r="F9" s="55"/>
      <c r="G9" s="55"/>
      <c r="H9" s="55"/>
    </row>
    <row r="10" spans="1:9" ht="15.75" thickBot="1" x14ac:dyDescent="0.3">
      <c r="A10" s="26"/>
      <c r="F10" s="44" t="s">
        <v>15</v>
      </c>
      <c r="G10" s="45"/>
      <c r="H10" s="44" t="s">
        <v>16</v>
      </c>
      <c r="I10" s="45"/>
    </row>
    <row r="11" spans="1:9" x14ac:dyDescent="0.25">
      <c r="A11" s="27" t="s">
        <v>17</v>
      </c>
      <c r="B11" s="27" t="s">
        <v>18</v>
      </c>
      <c r="C11" s="27" t="s">
        <v>19</v>
      </c>
      <c r="D11" s="27" t="s">
        <v>20</v>
      </c>
      <c r="E11" s="28" t="s">
        <v>21</v>
      </c>
      <c r="F11" s="28" t="s">
        <v>22</v>
      </c>
      <c r="G11" s="27" t="s">
        <v>23</v>
      </c>
      <c r="H11" s="27" t="s">
        <v>24</v>
      </c>
      <c r="I11" s="27" t="s">
        <v>25</v>
      </c>
    </row>
    <row r="12" spans="1:9" x14ac:dyDescent="0.25">
      <c r="A12" s="29" t="s">
        <v>26</v>
      </c>
      <c r="B12" s="29" t="s">
        <v>35</v>
      </c>
      <c r="C12" s="30" t="s">
        <v>36</v>
      </c>
      <c r="D12" s="29"/>
      <c r="E12" s="31"/>
      <c r="F12" s="32"/>
      <c r="G12" s="33"/>
      <c r="H12" s="5"/>
      <c r="I12" s="34"/>
    </row>
    <row r="13" spans="1:9" x14ac:dyDescent="0.25">
      <c r="A13" s="29" t="s">
        <v>27</v>
      </c>
      <c r="B13" s="29" t="s">
        <v>37</v>
      </c>
      <c r="C13" s="30" t="s">
        <v>38</v>
      </c>
      <c r="D13" s="29"/>
      <c r="E13" s="31"/>
      <c r="F13" s="32"/>
      <c r="G13" s="33"/>
      <c r="H13" s="5"/>
      <c r="I13" s="34"/>
    </row>
    <row r="14" spans="1:9" x14ac:dyDescent="0.25">
      <c r="A14" s="29"/>
      <c r="B14" s="29" t="s">
        <v>39</v>
      </c>
      <c r="C14" s="29" t="s">
        <v>40</v>
      </c>
      <c r="D14" s="35" t="s">
        <v>41</v>
      </c>
      <c r="E14" s="36">
        <v>100</v>
      </c>
      <c r="F14" s="42">
        <v>6.15</v>
      </c>
      <c r="G14" s="5">
        <f t="shared" ref="G14:G34" si="0">SUM(E14*F14)</f>
        <v>615</v>
      </c>
      <c r="H14" s="6"/>
      <c r="I14" s="7">
        <f>H14*E14</f>
        <v>0</v>
      </c>
    </row>
    <row r="15" spans="1:9" x14ac:dyDescent="0.25">
      <c r="A15" s="29"/>
      <c r="B15" s="29" t="s">
        <v>42</v>
      </c>
      <c r="C15" s="29" t="s">
        <v>43</v>
      </c>
      <c r="D15" s="35" t="s">
        <v>41</v>
      </c>
      <c r="E15" s="36">
        <v>100</v>
      </c>
      <c r="F15" s="42">
        <v>7.7</v>
      </c>
      <c r="G15" s="5">
        <f t="shared" si="0"/>
        <v>770</v>
      </c>
      <c r="H15" s="6"/>
      <c r="I15" s="7">
        <f t="shared" ref="I15:I39" si="1">H15*E15</f>
        <v>0</v>
      </c>
    </row>
    <row r="16" spans="1:9" x14ac:dyDescent="0.25">
      <c r="A16" s="29"/>
      <c r="B16" s="29" t="s">
        <v>44</v>
      </c>
      <c r="C16" s="29" t="s">
        <v>45</v>
      </c>
      <c r="D16" s="35" t="s">
        <v>41</v>
      </c>
      <c r="E16" s="36">
        <v>100</v>
      </c>
      <c r="F16" s="42">
        <v>11.2</v>
      </c>
      <c r="G16" s="5">
        <f t="shared" si="0"/>
        <v>1120</v>
      </c>
      <c r="H16" s="6"/>
      <c r="I16" s="7">
        <f t="shared" si="1"/>
        <v>0</v>
      </c>
    </row>
    <row r="17" spans="1:9" x14ac:dyDescent="0.25">
      <c r="A17" s="29"/>
      <c r="B17" s="29" t="s">
        <v>46</v>
      </c>
      <c r="C17" s="29" t="s">
        <v>47</v>
      </c>
      <c r="D17" s="35" t="s">
        <v>41</v>
      </c>
      <c r="E17" s="36">
        <v>20</v>
      </c>
      <c r="F17" s="42">
        <v>13.6</v>
      </c>
      <c r="G17" s="5">
        <f t="shared" si="0"/>
        <v>272</v>
      </c>
      <c r="H17" s="6"/>
      <c r="I17" s="7">
        <f t="shared" si="1"/>
        <v>0</v>
      </c>
    </row>
    <row r="18" spans="1:9" ht="16.899999999999999" customHeight="1" x14ac:dyDescent="0.25">
      <c r="A18" s="29"/>
      <c r="B18" s="29" t="s">
        <v>48</v>
      </c>
      <c r="C18" s="29" t="s">
        <v>49</v>
      </c>
      <c r="D18" s="35" t="s">
        <v>41</v>
      </c>
      <c r="E18" s="36">
        <v>50</v>
      </c>
      <c r="F18" s="42">
        <v>11.15</v>
      </c>
      <c r="G18" s="5">
        <f t="shared" si="0"/>
        <v>557.5</v>
      </c>
      <c r="H18" s="6"/>
      <c r="I18" s="7">
        <f t="shared" si="1"/>
        <v>0</v>
      </c>
    </row>
    <row r="19" spans="1:9" x14ac:dyDescent="0.25">
      <c r="A19" s="29"/>
      <c r="B19" s="29" t="s">
        <v>50</v>
      </c>
      <c r="C19" s="29" t="s">
        <v>51</v>
      </c>
      <c r="D19" s="35" t="s">
        <v>41</v>
      </c>
      <c r="E19" s="36">
        <v>25</v>
      </c>
      <c r="F19" s="42">
        <v>11.9</v>
      </c>
      <c r="G19" s="5">
        <f t="shared" si="0"/>
        <v>297.5</v>
      </c>
      <c r="H19" s="6"/>
      <c r="I19" s="7">
        <f t="shared" si="1"/>
        <v>0</v>
      </c>
    </row>
    <row r="20" spans="1:9" x14ac:dyDescent="0.25">
      <c r="A20" s="29"/>
      <c r="B20" s="29" t="s">
        <v>52</v>
      </c>
      <c r="C20" s="29" t="s">
        <v>53</v>
      </c>
      <c r="D20" s="35" t="s">
        <v>41</v>
      </c>
      <c r="E20" s="36">
        <v>15</v>
      </c>
      <c r="F20" s="42">
        <v>15.2</v>
      </c>
      <c r="G20" s="5">
        <f t="shared" si="0"/>
        <v>228</v>
      </c>
      <c r="H20" s="6"/>
      <c r="I20" s="7">
        <f t="shared" si="1"/>
        <v>0</v>
      </c>
    </row>
    <row r="21" spans="1:9" x14ac:dyDescent="0.25">
      <c r="A21" s="29"/>
      <c r="B21" s="29" t="s">
        <v>54</v>
      </c>
      <c r="C21" s="29" t="s">
        <v>55</v>
      </c>
      <c r="D21" s="35" t="s">
        <v>41</v>
      </c>
      <c r="E21" s="36">
        <v>25</v>
      </c>
      <c r="F21" s="42">
        <v>18.600000000000001</v>
      </c>
      <c r="G21" s="5">
        <f t="shared" si="0"/>
        <v>465.00000000000006</v>
      </c>
      <c r="H21" s="6"/>
      <c r="I21" s="7">
        <f t="shared" si="1"/>
        <v>0</v>
      </c>
    </row>
    <row r="22" spans="1:9" x14ac:dyDescent="0.25">
      <c r="A22" s="29"/>
      <c r="B22" s="29" t="s">
        <v>56</v>
      </c>
      <c r="C22" s="29" t="s">
        <v>57</v>
      </c>
      <c r="D22" s="35" t="s">
        <v>41</v>
      </c>
      <c r="E22" s="36">
        <v>15</v>
      </c>
      <c r="F22" s="42">
        <v>20.6</v>
      </c>
      <c r="G22" s="5">
        <f t="shared" si="0"/>
        <v>309</v>
      </c>
      <c r="H22" s="6"/>
      <c r="I22" s="7">
        <f t="shared" si="1"/>
        <v>0</v>
      </c>
    </row>
    <row r="23" spans="1:9" x14ac:dyDescent="0.25">
      <c r="A23" s="29"/>
      <c r="B23" s="29" t="s">
        <v>58</v>
      </c>
      <c r="C23" s="29" t="s">
        <v>59</v>
      </c>
      <c r="D23" s="35" t="s">
        <v>41</v>
      </c>
      <c r="E23" s="36">
        <v>250</v>
      </c>
      <c r="F23" s="42">
        <v>12</v>
      </c>
      <c r="G23" s="5">
        <f t="shared" si="0"/>
        <v>3000</v>
      </c>
      <c r="H23" s="6"/>
      <c r="I23" s="7">
        <f t="shared" si="1"/>
        <v>0</v>
      </c>
    </row>
    <row r="24" spans="1:9" x14ac:dyDescent="0.25">
      <c r="A24" s="29"/>
      <c r="B24" s="29" t="s">
        <v>60</v>
      </c>
      <c r="C24" s="29" t="s">
        <v>61</v>
      </c>
      <c r="D24" s="35" t="s">
        <v>41</v>
      </c>
      <c r="E24" s="36">
        <v>15</v>
      </c>
      <c r="F24" s="42">
        <v>43</v>
      </c>
      <c r="G24" s="5">
        <f t="shared" si="0"/>
        <v>645</v>
      </c>
      <c r="H24" s="6"/>
      <c r="I24" s="7">
        <f t="shared" si="1"/>
        <v>0</v>
      </c>
    </row>
    <row r="25" spans="1:9" x14ac:dyDescent="0.25">
      <c r="A25" s="29"/>
      <c r="B25" s="29" t="s">
        <v>62</v>
      </c>
      <c r="C25" s="29" t="s">
        <v>63</v>
      </c>
      <c r="D25" s="35" t="s">
        <v>41</v>
      </c>
      <c r="E25" s="37">
        <v>20</v>
      </c>
      <c r="F25" s="42">
        <v>49</v>
      </c>
      <c r="G25" s="5">
        <f t="shared" si="0"/>
        <v>980</v>
      </c>
      <c r="H25" s="6"/>
      <c r="I25" s="7">
        <f t="shared" si="1"/>
        <v>0</v>
      </c>
    </row>
    <row r="26" spans="1:9" x14ac:dyDescent="0.25">
      <c r="A26" s="29"/>
      <c r="B26" s="29" t="s">
        <v>64</v>
      </c>
      <c r="C26" s="29" t="s">
        <v>65</v>
      </c>
      <c r="D26" s="35" t="s">
        <v>41</v>
      </c>
      <c r="E26" s="37">
        <v>15</v>
      </c>
      <c r="F26" s="42">
        <v>54.5</v>
      </c>
      <c r="G26" s="5">
        <f t="shared" si="0"/>
        <v>817.5</v>
      </c>
      <c r="H26" s="6"/>
      <c r="I26" s="7">
        <f t="shared" si="1"/>
        <v>0</v>
      </c>
    </row>
    <row r="27" spans="1:9" x14ac:dyDescent="0.25">
      <c r="A27" s="29"/>
      <c r="B27" s="29" t="s">
        <v>66</v>
      </c>
      <c r="C27" s="29" t="s">
        <v>67</v>
      </c>
      <c r="D27" s="35" t="s">
        <v>41</v>
      </c>
      <c r="E27" s="37">
        <v>15</v>
      </c>
      <c r="F27" s="42">
        <v>61</v>
      </c>
      <c r="G27" s="5">
        <f t="shared" si="0"/>
        <v>915</v>
      </c>
      <c r="H27" s="6"/>
      <c r="I27" s="7">
        <f t="shared" si="1"/>
        <v>0</v>
      </c>
    </row>
    <row r="28" spans="1:9" x14ac:dyDescent="0.25">
      <c r="A28" s="29"/>
      <c r="B28" s="29" t="s">
        <v>68</v>
      </c>
      <c r="C28" s="29" t="s">
        <v>69</v>
      </c>
      <c r="D28" s="35" t="s">
        <v>41</v>
      </c>
      <c r="E28" s="37">
        <v>15</v>
      </c>
      <c r="F28" s="42">
        <v>61</v>
      </c>
      <c r="G28" s="5">
        <f t="shared" si="0"/>
        <v>915</v>
      </c>
      <c r="H28" s="6"/>
      <c r="I28" s="7">
        <f t="shared" si="1"/>
        <v>0</v>
      </c>
    </row>
    <row r="29" spans="1:9" x14ac:dyDescent="0.25">
      <c r="A29" s="29"/>
      <c r="B29" s="29" t="s">
        <v>70</v>
      </c>
      <c r="C29" s="29" t="s">
        <v>71</v>
      </c>
      <c r="D29" s="35" t="s">
        <v>41</v>
      </c>
      <c r="E29" s="37">
        <v>10</v>
      </c>
      <c r="F29" s="42">
        <v>91</v>
      </c>
      <c r="G29" s="5">
        <f t="shared" si="0"/>
        <v>910</v>
      </c>
      <c r="H29" s="6"/>
      <c r="I29" s="7">
        <f t="shared" si="1"/>
        <v>0</v>
      </c>
    </row>
    <row r="30" spans="1:9" x14ac:dyDescent="0.25">
      <c r="A30" s="29"/>
      <c r="B30" s="29" t="s">
        <v>72</v>
      </c>
      <c r="C30" s="29" t="s">
        <v>69</v>
      </c>
      <c r="D30" s="35" t="s">
        <v>41</v>
      </c>
      <c r="E30" s="37">
        <v>15</v>
      </c>
      <c r="F30" s="42">
        <v>56</v>
      </c>
      <c r="G30" s="5">
        <f t="shared" si="0"/>
        <v>840</v>
      </c>
      <c r="H30" s="6"/>
      <c r="I30" s="7">
        <f t="shared" si="1"/>
        <v>0</v>
      </c>
    </row>
    <row r="31" spans="1:9" x14ac:dyDescent="0.25">
      <c r="A31" s="29"/>
      <c r="B31" s="29" t="s">
        <v>73</v>
      </c>
      <c r="C31" s="29" t="s">
        <v>71</v>
      </c>
      <c r="D31" s="35" t="s">
        <v>41</v>
      </c>
      <c r="E31" s="37">
        <v>15</v>
      </c>
      <c r="F31" s="42">
        <v>63</v>
      </c>
      <c r="G31" s="5">
        <f t="shared" si="0"/>
        <v>945</v>
      </c>
      <c r="H31" s="6"/>
      <c r="I31" s="7">
        <f t="shared" si="1"/>
        <v>0</v>
      </c>
    </row>
    <row r="32" spans="1:9" x14ac:dyDescent="0.25">
      <c r="A32" s="29"/>
      <c r="B32" s="29" t="s">
        <v>74</v>
      </c>
      <c r="C32" s="29" t="s">
        <v>75</v>
      </c>
      <c r="D32" s="35" t="s">
        <v>41</v>
      </c>
      <c r="E32" s="37">
        <v>4</v>
      </c>
      <c r="F32" s="42">
        <v>16</v>
      </c>
      <c r="G32" s="5">
        <f t="shared" si="0"/>
        <v>64</v>
      </c>
      <c r="H32" s="6"/>
      <c r="I32" s="7">
        <f t="shared" si="1"/>
        <v>0</v>
      </c>
    </row>
    <row r="33" spans="1:9" x14ac:dyDescent="0.25">
      <c r="A33" s="29" t="s">
        <v>28</v>
      </c>
      <c r="B33" s="29" t="s">
        <v>76</v>
      </c>
      <c r="C33" s="30" t="s">
        <v>77</v>
      </c>
      <c r="D33" s="35"/>
      <c r="E33" s="37"/>
      <c r="F33" s="42"/>
      <c r="G33" s="5"/>
      <c r="H33" s="6"/>
      <c r="I33" s="7"/>
    </row>
    <row r="34" spans="1:9" x14ac:dyDescent="0.25">
      <c r="A34" s="29"/>
      <c r="C34" s="29" t="s">
        <v>77</v>
      </c>
      <c r="D34" s="35" t="s">
        <v>78</v>
      </c>
      <c r="E34" s="37">
        <v>12</v>
      </c>
      <c r="F34" s="43">
        <v>644.54</v>
      </c>
      <c r="G34" s="5">
        <f t="shared" si="0"/>
        <v>7734.48</v>
      </c>
      <c r="H34" s="34">
        <f>'Office Dirección'!B2</f>
        <v>0</v>
      </c>
      <c r="I34" s="7">
        <f t="shared" si="1"/>
        <v>0</v>
      </c>
    </row>
    <row r="35" spans="1:9" x14ac:dyDescent="0.25">
      <c r="A35" s="29" t="s">
        <v>79</v>
      </c>
      <c r="B35" t="s">
        <v>80</v>
      </c>
      <c r="C35" s="30" t="s">
        <v>81</v>
      </c>
      <c r="D35" s="35"/>
      <c r="E35" s="37"/>
      <c r="F35" s="42"/>
      <c r="G35" s="5"/>
      <c r="H35" s="5"/>
      <c r="I35" s="5"/>
    </row>
    <row r="36" spans="1:9" x14ac:dyDescent="0.25">
      <c r="A36" s="29"/>
      <c r="C36" s="29" t="s">
        <v>82</v>
      </c>
      <c r="D36" s="35" t="s">
        <v>83</v>
      </c>
      <c r="E36" s="37">
        <v>1000</v>
      </c>
      <c r="F36" s="42">
        <v>3.5</v>
      </c>
      <c r="G36" s="5">
        <f>SUM(E36*F36)</f>
        <v>3500</v>
      </c>
      <c r="H36" s="6"/>
      <c r="I36" s="7">
        <f t="shared" si="1"/>
        <v>0</v>
      </c>
    </row>
    <row r="37" spans="1:9" x14ac:dyDescent="0.25">
      <c r="A37" s="29"/>
      <c r="C37" s="29" t="s">
        <v>84</v>
      </c>
      <c r="D37" s="35" t="s">
        <v>85</v>
      </c>
      <c r="E37" s="37">
        <v>1000</v>
      </c>
      <c r="F37" s="42">
        <v>1</v>
      </c>
      <c r="G37" s="5">
        <f>SUM(E37*F37)</f>
        <v>1000</v>
      </c>
      <c r="H37" s="6"/>
      <c r="I37" s="7">
        <f t="shared" si="1"/>
        <v>0</v>
      </c>
    </row>
    <row r="38" spans="1:9" x14ac:dyDescent="0.25">
      <c r="A38" s="29"/>
      <c r="C38" s="29" t="s">
        <v>86</v>
      </c>
      <c r="D38" s="35" t="s">
        <v>85</v>
      </c>
      <c r="E38" s="37">
        <v>1000</v>
      </c>
      <c r="F38" s="42">
        <v>1</v>
      </c>
      <c r="G38" s="5">
        <f>SUM(E38*F38)</f>
        <v>1000</v>
      </c>
      <c r="H38" s="6"/>
      <c r="I38" s="7">
        <f t="shared" si="1"/>
        <v>0</v>
      </c>
    </row>
    <row r="39" spans="1:9" x14ac:dyDescent="0.25">
      <c r="A39" s="29"/>
      <c r="C39" s="29" t="s">
        <v>87</v>
      </c>
      <c r="D39" s="35" t="s">
        <v>85</v>
      </c>
      <c r="E39" s="37">
        <v>600</v>
      </c>
      <c r="F39" s="42">
        <v>3.5</v>
      </c>
      <c r="G39" s="5">
        <f>SUM(E39*F39)</f>
        <v>2100</v>
      </c>
      <c r="H39" s="6"/>
      <c r="I39" s="7">
        <f t="shared" si="1"/>
        <v>0</v>
      </c>
    </row>
    <row r="40" spans="1:9" x14ac:dyDescent="0.25">
      <c r="E40" s="37"/>
      <c r="F40" s="32"/>
      <c r="H40" s="32"/>
      <c r="I40" s="38">
        <f>SUM(I14:I39)+0.02</f>
        <v>0.02</v>
      </c>
    </row>
    <row r="41" spans="1:9" x14ac:dyDescent="0.25">
      <c r="E41" s="37"/>
      <c r="F41" s="32"/>
      <c r="H41" s="32"/>
    </row>
    <row r="42" spans="1:9" x14ac:dyDescent="0.25">
      <c r="E42" s="37"/>
      <c r="F42" s="32"/>
      <c r="H42" s="32"/>
    </row>
    <row r="43" spans="1:9" x14ac:dyDescent="0.25">
      <c r="E43" s="37"/>
      <c r="F43" s="32"/>
      <c r="H43" s="32"/>
    </row>
    <row r="44" spans="1:9" x14ac:dyDescent="0.25">
      <c r="E44" s="37"/>
      <c r="F44" s="32"/>
      <c r="H44" s="32"/>
    </row>
    <row r="45" spans="1:9" x14ac:dyDescent="0.25">
      <c r="E45" s="37"/>
      <c r="F45" s="32"/>
      <c r="H45" s="32"/>
    </row>
    <row r="46" spans="1:9" x14ac:dyDescent="0.25">
      <c r="E46" s="37"/>
      <c r="F46" s="32"/>
      <c r="H46" s="32"/>
    </row>
    <row r="47" spans="1:9" x14ac:dyDescent="0.25">
      <c r="E47" s="37"/>
      <c r="F47" s="32"/>
      <c r="H47" s="32"/>
    </row>
    <row r="48" spans="1:9" x14ac:dyDescent="0.25">
      <c r="E48" s="37"/>
      <c r="F48" s="32"/>
      <c r="H48" s="32"/>
    </row>
    <row r="49" spans="5:8" x14ac:dyDescent="0.25">
      <c r="E49" s="37"/>
      <c r="F49" s="32"/>
      <c r="H49" s="32"/>
    </row>
    <row r="50" spans="5:8" x14ac:dyDescent="0.25">
      <c r="E50" s="37"/>
      <c r="F50" s="32"/>
      <c r="H50" s="32"/>
    </row>
    <row r="51" spans="5:8" x14ac:dyDescent="0.25">
      <c r="E51" s="37"/>
      <c r="F51" s="32"/>
      <c r="H51" s="32"/>
    </row>
    <row r="52" spans="5:8" x14ac:dyDescent="0.25">
      <c r="E52" s="37"/>
      <c r="F52" s="32"/>
      <c r="H52" s="32"/>
    </row>
    <row r="53" spans="5:8" x14ac:dyDescent="0.25">
      <c r="E53" s="37"/>
      <c r="F53" s="32"/>
      <c r="H53" s="32"/>
    </row>
    <row r="54" spans="5:8" x14ac:dyDescent="0.25">
      <c r="E54" s="37"/>
      <c r="F54" s="32"/>
      <c r="H54" s="32"/>
    </row>
    <row r="55" spans="5:8" x14ac:dyDescent="0.25">
      <c r="E55" s="37"/>
      <c r="F55" s="32"/>
      <c r="H55" s="32"/>
    </row>
    <row r="56" spans="5:8" x14ac:dyDescent="0.25">
      <c r="E56" s="37"/>
      <c r="F56" s="32"/>
      <c r="H56" s="32"/>
    </row>
    <row r="57" spans="5:8" x14ac:dyDescent="0.25">
      <c r="E57" s="37"/>
      <c r="F57" s="32"/>
      <c r="H57" s="32"/>
    </row>
    <row r="58" spans="5:8" x14ac:dyDescent="0.25">
      <c r="E58" s="37"/>
      <c r="F58" s="32"/>
      <c r="H58" s="32"/>
    </row>
    <row r="59" spans="5:8" x14ac:dyDescent="0.25">
      <c r="E59" s="37"/>
      <c r="F59" s="32"/>
      <c r="H59" s="32"/>
    </row>
    <row r="60" spans="5:8" x14ac:dyDescent="0.25">
      <c r="E60" s="37"/>
      <c r="F60" s="32"/>
      <c r="H60" s="32"/>
    </row>
    <row r="61" spans="5:8" x14ac:dyDescent="0.25">
      <c r="E61" s="37"/>
      <c r="F61" s="32"/>
      <c r="H61" s="32"/>
    </row>
    <row r="62" spans="5:8" x14ac:dyDescent="0.25">
      <c r="E62" s="37"/>
      <c r="F62" s="32"/>
      <c r="H62" s="32"/>
    </row>
    <row r="63" spans="5:8" x14ac:dyDescent="0.25">
      <c r="E63" s="37"/>
      <c r="F63" s="32"/>
      <c r="H63" s="32"/>
    </row>
    <row r="64" spans="5:8" x14ac:dyDescent="0.25">
      <c r="E64" s="37"/>
      <c r="F64" s="32"/>
      <c r="H64" s="32"/>
    </row>
    <row r="65" spans="5:8" x14ac:dyDescent="0.25">
      <c r="E65" s="37"/>
      <c r="F65" s="32"/>
      <c r="H65" s="32"/>
    </row>
    <row r="66" spans="5:8" x14ac:dyDescent="0.25">
      <c r="E66" s="37"/>
      <c r="F66" s="32"/>
      <c r="H66" s="32"/>
    </row>
    <row r="67" spans="5:8" x14ac:dyDescent="0.25">
      <c r="E67" s="37"/>
      <c r="F67" s="32"/>
      <c r="H67" s="32"/>
    </row>
    <row r="68" spans="5:8" x14ac:dyDescent="0.25">
      <c r="E68" s="37"/>
      <c r="F68" s="32"/>
      <c r="H68" s="32"/>
    </row>
    <row r="69" spans="5:8" x14ac:dyDescent="0.25">
      <c r="E69" s="37"/>
      <c r="F69" s="32"/>
      <c r="H69" s="32"/>
    </row>
    <row r="70" spans="5:8" x14ac:dyDescent="0.25">
      <c r="E70" s="37"/>
      <c r="F70" s="32"/>
      <c r="H70" s="32"/>
    </row>
    <row r="71" spans="5:8" x14ac:dyDescent="0.25">
      <c r="E71" s="37"/>
      <c r="F71" s="32"/>
      <c r="H71" s="32"/>
    </row>
    <row r="72" spans="5:8" x14ac:dyDescent="0.25">
      <c r="E72" s="37"/>
      <c r="F72" s="32"/>
      <c r="H72" s="32"/>
    </row>
    <row r="73" spans="5:8" x14ac:dyDescent="0.25">
      <c r="E73" s="37"/>
      <c r="F73" s="32"/>
      <c r="H73" s="32"/>
    </row>
    <row r="74" spans="5:8" x14ac:dyDescent="0.25">
      <c r="E74" s="37"/>
      <c r="F74" s="32"/>
      <c r="H74" s="32"/>
    </row>
    <row r="75" spans="5:8" x14ac:dyDescent="0.25">
      <c r="E75" s="37"/>
      <c r="F75" s="32"/>
      <c r="H75" s="32"/>
    </row>
    <row r="76" spans="5:8" x14ac:dyDescent="0.25">
      <c r="E76" s="37"/>
      <c r="F76" s="32"/>
      <c r="H76" s="32"/>
    </row>
    <row r="77" spans="5:8" x14ac:dyDescent="0.25">
      <c r="E77" s="37"/>
      <c r="F77" s="32"/>
      <c r="H77" s="32"/>
    </row>
    <row r="78" spans="5:8" x14ac:dyDescent="0.25">
      <c r="E78" s="37"/>
      <c r="F78" s="32"/>
      <c r="H78" s="32"/>
    </row>
    <row r="79" spans="5:8" x14ac:dyDescent="0.25">
      <c r="E79" s="37"/>
      <c r="F79" s="36"/>
      <c r="H79" s="32"/>
    </row>
    <row r="80" spans="5:8" x14ac:dyDescent="0.25">
      <c r="E80" s="37"/>
      <c r="F80" s="36"/>
      <c r="H80" s="32"/>
    </row>
    <row r="81" spans="5:8" x14ac:dyDescent="0.25">
      <c r="E81" s="37"/>
      <c r="F81" s="36"/>
      <c r="H81" s="32"/>
    </row>
    <row r="82" spans="5:8" x14ac:dyDescent="0.25">
      <c r="E82" s="37"/>
      <c r="F82" s="36"/>
      <c r="H82" s="32"/>
    </row>
    <row r="83" spans="5:8" x14ac:dyDescent="0.25">
      <c r="E83" s="37"/>
      <c r="F83" s="36"/>
      <c r="H83" s="32"/>
    </row>
    <row r="84" spans="5:8" x14ac:dyDescent="0.25">
      <c r="E84" s="37"/>
      <c r="F84" s="36"/>
      <c r="H84" s="32"/>
    </row>
    <row r="85" spans="5:8" x14ac:dyDescent="0.25">
      <c r="E85" s="37"/>
      <c r="F85" s="36"/>
      <c r="H85" s="32"/>
    </row>
    <row r="86" spans="5:8" x14ac:dyDescent="0.25">
      <c r="E86" s="37"/>
      <c r="F86" s="36"/>
      <c r="H86" s="32"/>
    </row>
    <row r="87" spans="5:8" x14ac:dyDescent="0.25">
      <c r="E87" s="37"/>
      <c r="F87" s="36"/>
      <c r="H87" s="32"/>
    </row>
    <row r="88" spans="5:8" x14ac:dyDescent="0.25">
      <c r="E88" s="37"/>
      <c r="F88" s="36"/>
      <c r="H88" s="32"/>
    </row>
    <row r="89" spans="5:8" x14ac:dyDescent="0.25">
      <c r="E89" s="37"/>
      <c r="F89" s="36"/>
      <c r="H89" s="32"/>
    </row>
    <row r="90" spans="5:8" x14ac:dyDescent="0.25">
      <c r="E90" s="37"/>
      <c r="F90" s="36"/>
      <c r="H90" s="32"/>
    </row>
    <row r="91" spans="5:8" x14ac:dyDescent="0.25">
      <c r="E91" s="37"/>
      <c r="F91" s="36"/>
      <c r="H91" s="32"/>
    </row>
    <row r="92" spans="5:8" x14ac:dyDescent="0.25">
      <c r="E92" s="37"/>
      <c r="F92" s="36"/>
      <c r="H92" s="32"/>
    </row>
    <row r="93" spans="5:8" x14ac:dyDescent="0.25">
      <c r="E93" s="37"/>
      <c r="F93" s="36"/>
      <c r="H93" s="32"/>
    </row>
    <row r="94" spans="5:8" x14ac:dyDescent="0.25">
      <c r="E94" s="37"/>
      <c r="F94" s="36"/>
      <c r="H94" s="32"/>
    </row>
    <row r="95" spans="5:8" x14ac:dyDescent="0.25">
      <c r="E95" s="37"/>
      <c r="F95" s="36"/>
      <c r="H95" s="32"/>
    </row>
    <row r="96" spans="5:8" x14ac:dyDescent="0.25">
      <c r="E96" s="37"/>
      <c r="F96" s="36"/>
      <c r="H96" s="32"/>
    </row>
    <row r="97" spans="5:8" x14ac:dyDescent="0.25">
      <c r="E97" s="37"/>
      <c r="F97" s="36"/>
      <c r="H97" s="32"/>
    </row>
    <row r="98" spans="5:8" x14ac:dyDescent="0.25">
      <c r="E98" s="37"/>
      <c r="F98" s="36"/>
      <c r="H98" s="32"/>
    </row>
    <row r="99" spans="5:8" x14ac:dyDescent="0.25">
      <c r="E99" s="37"/>
      <c r="F99" s="36"/>
      <c r="H99" s="32"/>
    </row>
    <row r="100" spans="5:8" x14ac:dyDescent="0.25">
      <c r="E100" s="37"/>
      <c r="F100" s="36"/>
      <c r="H100" s="32"/>
    </row>
    <row r="101" spans="5:8" x14ac:dyDescent="0.25">
      <c r="E101" s="37"/>
      <c r="F101" s="36"/>
      <c r="H101" s="32"/>
    </row>
    <row r="102" spans="5:8" x14ac:dyDescent="0.25">
      <c r="E102" s="37"/>
      <c r="F102" s="36"/>
      <c r="H102" s="32"/>
    </row>
    <row r="103" spans="5:8" x14ac:dyDescent="0.25">
      <c r="E103" s="37"/>
      <c r="F103" s="36"/>
      <c r="H103" s="32"/>
    </row>
    <row r="104" spans="5:8" x14ac:dyDescent="0.25">
      <c r="E104" s="37"/>
      <c r="F104" s="36"/>
      <c r="H104" s="32"/>
    </row>
    <row r="105" spans="5:8" x14ac:dyDescent="0.25">
      <c r="E105" s="37"/>
      <c r="F105" s="36"/>
      <c r="H105" s="32"/>
    </row>
    <row r="106" spans="5:8" x14ac:dyDescent="0.25">
      <c r="E106" s="37"/>
      <c r="F106" s="36"/>
      <c r="H106" s="32"/>
    </row>
    <row r="107" spans="5:8" x14ac:dyDescent="0.25">
      <c r="E107" s="37"/>
      <c r="F107" s="36"/>
      <c r="H107" s="32"/>
    </row>
    <row r="108" spans="5:8" x14ac:dyDescent="0.25">
      <c r="E108" s="37"/>
      <c r="F108" s="36"/>
      <c r="H108" s="32"/>
    </row>
    <row r="109" spans="5:8" x14ac:dyDescent="0.25">
      <c r="E109" s="37"/>
      <c r="F109" s="36"/>
      <c r="H109" s="32"/>
    </row>
    <row r="110" spans="5:8" x14ac:dyDescent="0.25">
      <c r="E110" s="37"/>
      <c r="F110" s="36"/>
      <c r="H110" s="32"/>
    </row>
    <row r="111" spans="5:8" x14ac:dyDescent="0.25">
      <c r="E111" s="37"/>
      <c r="F111" s="36"/>
      <c r="H111" s="32"/>
    </row>
    <row r="112" spans="5:8" x14ac:dyDescent="0.25">
      <c r="E112" s="37"/>
      <c r="F112" s="36"/>
      <c r="H112" s="32"/>
    </row>
    <row r="113" spans="5:8" x14ac:dyDescent="0.25">
      <c r="E113" s="37"/>
      <c r="F113" s="36"/>
      <c r="H113" s="32"/>
    </row>
    <row r="114" spans="5:8" x14ac:dyDescent="0.25">
      <c r="E114" s="37"/>
      <c r="F114" s="36"/>
      <c r="H114" s="32"/>
    </row>
    <row r="115" spans="5:8" x14ac:dyDescent="0.25">
      <c r="E115" s="37"/>
      <c r="F115" s="36"/>
      <c r="H115" s="32"/>
    </row>
    <row r="116" spans="5:8" x14ac:dyDescent="0.25">
      <c r="E116" s="37"/>
      <c r="F116" s="36"/>
      <c r="H116" s="32"/>
    </row>
    <row r="117" spans="5:8" x14ac:dyDescent="0.25">
      <c r="E117" s="37"/>
      <c r="F117" s="36"/>
      <c r="H117" s="32"/>
    </row>
    <row r="118" spans="5:8" x14ac:dyDescent="0.25">
      <c r="E118" s="37"/>
      <c r="F118" s="36"/>
      <c r="H118" s="32"/>
    </row>
    <row r="119" spans="5:8" x14ac:dyDescent="0.25">
      <c r="E119" s="37"/>
      <c r="F119" s="36"/>
      <c r="H119" s="32"/>
    </row>
    <row r="120" spans="5:8" x14ac:dyDescent="0.25">
      <c r="E120" s="37"/>
      <c r="F120" s="36"/>
      <c r="H120" s="32"/>
    </row>
    <row r="121" spans="5:8" x14ac:dyDescent="0.25">
      <c r="E121" s="37"/>
      <c r="F121" s="36"/>
      <c r="H121" s="32"/>
    </row>
    <row r="122" spans="5:8" x14ac:dyDescent="0.25">
      <c r="E122" s="37"/>
      <c r="F122" s="36"/>
      <c r="H122" s="32"/>
    </row>
    <row r="123" spans="5:8" x14ac:dyDescent="0.25">
      <c r="E123" s="37"/>
      <c r="F123" s="36"/>
      <c r="H123" s="32"/>
    </row>
    <row r="124" spans="5:8" x14ac:dyDescent="0.25">
      <c r="E124" s="37"/>
      <c r="F124" s="36"/>
      <c r="H124" s="32"/>
    </row>
    <row r="125" spans="5:8" x14ac:dyDescent="0.25">
      <c r="E125" s="37"/>
      <c r="F125" s="36"/>
      <c r="H125" s="32"/>
    </row>
    <row r="126" spans="5:8" x14ac:dyDescent="0.25">
      <c r="E126" s="37"/>
      <c r="F126" s="36"/>
      <c r="H126" s="32"/>
    </row>
    <row r="127" spans="5:8" x14ac:dyDescent="0.25">
      <c r="E127" s="37"/>
      <c r="F127" s="36"/>
      <c r="H127" s="32"/>
    </row>
    <row r="128" spans="5:8" x14ac:dyDescent="0.25">
      <c r="E128" s="37"/>
      <c r="F128" s="36"/>
      <c r="H128" s="32"/>
    </row>
    <row r="129" spans="5:8" x14ac:dyDescent="0.25">
      <c r="E129" s="37"/>
      <c r="F129" s="36"/>
      <c r="H129" s="32"/>
    </row>
    <row r="130" spans="5:8" x14ac:dyDescent="0.25">
      <c r="E130" s="37"/>
      <c r="F130" s="36"/>
      <c r="H130" s="32"/>
    </row>
    <row r="131" spans="5:8" x14ac:dyDescent="0.25">
      <c r="E131" s="37"/>
      <c r="F131" s="36"/>
      <c r="H131" s="32"/>
    </row>
    <row r="132" spans="5:8" x14ac:dyDescent="0.25">
      <c r="E132" s="37"/>
      <c r="F132" s="36"/>
      <c r="H132" s="32"/>
    </row>
    <row r="133" spans="5:8" x14ac:dyDescent="0.25">
      <c r="E133" s="37"/>
      <c r="F133" s="36"/>
      <c r="H133" s="32"/>
    </row>
    <row r="134" spans="5:8" x14ac:dyDescent="0.25">
      <c r="E134" s="37"/>
      <c r="F134" s="36"/>
      <c r="H134" s="32"/>
    </row>
    <row r="135" spans="5:8" x14ac:dyDescent="0.25">
      <c r="E135" s="37"/>
      <c r="F135" s="36"/>
      <c r="H135" s="32"/>
    </row>
    <row r="136" spans="5:8" x14ac:dyDescent="0.25">
      <c r="E136" s="37"/>
      <c r="F136" s="36"/>
      <c r="H136" s="32"/>
    </row>
    <row r="137" spans="5:8" x14ac:dyDescent="0.25">
      <c r="E137" s="37"/>
      <c r="F137" s="36"/>
      <c r="H137" s="32"/>
    </row>
    <row r="138" spans="5:8" x14ac:dyDescent="0.25">
      <c r="E138" s="37"/>
      <c r="F138" s="36"/>
      <c r="H138" s="32"/>
    </row>
    <row r="139" spans="5:8" x14ac:dyDescent="0.25">
      <c r="E139" s="37"/>
      <c r="F139" s="36"/>
      <c r="H139" s="32"/>
    </row>
    <row r="140" spans="5:8" x14ac:dyDescent="0.25">
      <c r="E140" s="37"/>
      <c r="F140" s="36"/>
      <c r="H140" s="32"/>
    </row>
    <row r="141" spans="5:8" x14ac:dyDescent="0.25">
      <c r="E141" s="37"/>
      <c r="F141" s="36"/>
      <c r="H141" s="32"/>
    </row>
    <row r="142" spans="5:8" x14ac:dyDescent="0.25">
      <c r="E142" s="37"/>
      <c r="F142" s="36"/>
      <c r="H142" s="32"/>
    </row>
    <row r="143" spans="5:8" x14ac:dyDescent="0.25">
      <c r="E143" s="37"/>
      <c r="F143" s="36"/>
      <c r="H143" s="32"/>
    </row>
    <row r="144" spans="5:8" x14ac:dyDescent="0.25">
      <c r="E144" s="37"/>
      <c r="F144" s="36"/>
      <c r="H144" s="32"/>
    </row>
    <row r="145" spans="5:8" x14ac:dyDescent="0.25">
      <c r="E145" s="37"/>
      <c r="F145" s="36"/>
      <c r="H145" s="32"/>
    </row>
    <row r="146" spans="5:8" x14ac:dyDescent="0.25">
      <c r="E146" s="37"/>
      <c r="F146" s="36"/>
      <c r="H146" s="32"/>
    </row>
    <row r="147" spans="5:8" x14ac:dyDescent="0.25">
      <c r="E147" s="37"/>
      <c r="F147" s="36"/>
      <c r="H147" s="32"/>
    </row>
    <row r="148" spans="5:8" x14ac:dyDescent="0.25">
      <c r="E148" s="37"/>
      <c r="F148" s="36"/>
      <c r="H148" s="32"/>
    </row>
    <row r="149" spans="5:8" x14ac:dyDescent="0.25">
      <c r="E149" s="37"/>
      <c r="F149" s="36"/>
      <c r="H149" s="32"/>
    </row>
    <row r="150" spans="5:8" x14ac:dyDescent="0.25">
      <c r="E150" s="37"/>
      <c r="F150" s="36"/>
      <c r="H150" s="32"/>
    </row>
    <row r="151" spans="5:8" x14ac:dyDescent="0.25">
      <c r="E151" s="37"/>
      <c r="F151" s="36"/>
      <c r="H151" s="32"/>
    </row>
    <row r="152" spans="5:8" x14ac:dyDescent="0.25">
      <c r="E152" s="37"/>
      <c r="F152" s="36"/>
      <c r="H152" s="32"/>
    </row>
    <row r="153" spans="5:8" x14ac:dyDescent="0.25">
      <c r="E153" s="37"/>
      <c r="F153" s="36"/>
      <c r="H153" s="32"/>
    </row>
    <row r="154" spans="5:8" x14ac:dyDescent="0.25">
      <c r="E154" s="37"/>
      <c r="F154" s="36"/>
      <c r="H154" s="32"/>
    </row>
    <row r="155" spans="5:8" x14ac:dyDescent="0.25">
      <c r="E155" s="37"/>
      <c r="F155" s="36"/>
      <c r="H155" s="32"/>
    </row>
    <row r="156" spans="5:8" x14ac:dyDescent="0.25">
      <c r="E156" s="37"/>
      <c r="F156" s="36"/>
      <c r="H156" s="32"/>
    </row>
    <row r="157" spans="5:8" x14ac:dyDescent="0.25">
      <c r="E157" s="37"/>
      <c r="F157" s="36"/>
      <c r="H157" s="32"/>
    </row>
    <row r="158" spans="5:8" x14ac:dyDescent="0.25">
      <c r="E158" s="37"/>
      <c r="F158" s="36"/>
      <c r="H158" s="32"/>
    </row>
    <row r="159" spans="5:8" x14ac:dyDescent="0.25">
      <c r="E159" s="37"/>
      <c r="F159" s="36"/>
      <c r="H159" s="32"/>
    </row>
    <row r="160" spans="5:8" x14ac:dyDescent="0.25">
      <c r="E160" s="37"/>
      <c r="F160" s="36"/>
      <c r="H160" s="32"/>
    </row>
    <row r="161" spans="5:8" x14ac:dyDescent="0.25">
      <c r="E161" s="37"/>
      <c r="F161" s="36"/>
      <c r="H161" s="32"/>
    </row>
    <row r="162" spans="5:8" x14ac:dyDescent="0.25">
      <c r="E162" s="37"/>
      <c r="F162" s="36"/>
      <c r="H162" s="32"/>
    </row>
    <row r="163" spans="5:8" x14ac:dyDescent="0.25">
      <c r="E163" s="37"/>
      <c r="F163" s="36"/>
      <c r="H163" s="32"/>
    </row>
    <row r="164" spans="5:8" x14ac:dyDescent="0.25">
      <c r="E164" s="37"/>
      <c r="F164" s="36"/>
      <c r="H164" s="32"/>
    </row>
    <row r="165" spans="5:8" x14ac:dyDescent="0.25">
      <c r="E165" s="37"/>
      <c r="F165" s="36"/>
      <c r="H165" s="32"/>
    </row>
    <row r="166" spans="5:8" x14ac:dyDescent="0.25">
      <c r="E166" s="37"/>
      <c r="F166" s="36"/>
      <c r="H166" s="32"/>
    </row>
    <row r="167" spans="5:8" x14ac:dyDescent="0.25">
      <c r="E167" s="37"/>
      <c r="F167" s="36"/>
      <c r="H167" s="32"/>
    </row>
    <row r="168" spans="5:8" x14ac:dyDescent="0.25">
      <c r="E168" s="37"/>
      <c r="F168" s="36"/>
      <c r="H168" s="32"/>
    </row>
    <row r="169" spans="5:8" x14ac:dyDescent="0.25">
      <c r="E169" s="37"/>
      <c r="F169" s="36"/>
      <c r="H169" s="32"/>
    </row>
    <row r="170" spans="5:8" x14ac:dyDescent="0.25">
      <c r="E170" s="37"/>
      <c r="F170" s="36"/>
      <c r="H170" s="32"/>
    </row>
    <row r="171" spans="5:8" x14ac:dyDescent="0.25">
      <c r="E171" s="37"/>
      <c r="F171" s="36"/>
      <c r="H171" s="32"/>
    </row>
    <row r="172" spans="5:8" x14ac:dyDescent="0.25">
      <c r="E172" s="37"/>
      <c r="F172" s="36"/>
      <c r="H172" s="32"/>
    </row>
    <row r="173" spans="5:8" x14ac:dyDescent="0.25">
      <c r="E173" s="37"/>
      <c r="F173" s="36"/>
      <c r="H173" s="32"/>
    </row>
    <row r="174" spans="5:8" x14ac:dyDescent="0.25">
      <c r="E174" s="37"/>
      <c r="F174" s="36"/>
      <c r="H174" s="32"/>
    </row>
    <row r="175" spans="5:8" x14ac:dyDescent="0.25">
      <c r="E175" s="37"/>
      <c r="F175" s="36"/>
      <c r="H175" s="32"/>
    </row>
    <row r="176" spans="5:8" x14ac:dyDescent="0.25">
      <c r="E176" s="37"/>
      <c r="F176" s="36"/>
      <c r="H176" s="32"/>
    </row>
    <row r="177" spans="5:8" x14ac:dyDescent="0.25">
      <c r="E177" s="37"/>
      <c r="F177" s="36"/>
      <c r="H177" s="32"/>
    </row>
    <row r="178" spans="5:8" x14ac:dyDescent="0.25">
      <c r="E178" s="37"/>
      <c r="F178" s="36"/>
      <c r="H178" s="32"/>
    </row>
    <row r="179" spans="5:8" x14ac:dyDescent="0.25">
      <c r="E179" s="37"/>
      <c r="F179" s="36"/>
      <c r="H179" s="32"/>
    </row>
    <row r="180" spans="5:8" x14ac:dyDescent="0.25">
      <c r="E180" s="37"/>
      <c r="F180" s="36"/>
      <c r="H180" s="32"/>
    </row>
    <row r="181" spans="5:8" x14ac:dyDescent="0.25">
      <c r="E181" s="37"/>
      <c r="F181" s="36"/>
      <c r="H181" s="32"/>
    </row>
    <row r="182" spans="5:8" x14ac:dyDescent="0.25">
      <c r="E182" s="37"/>
      <c r="F182" s="36"/>
      <c r="H182" s="32"/>
    </row>
    <row r="183" spans="5:8" x14ac:dyDescent="0.25">
      <c r="E183" s="37"/>
      <c r="F183" s="36"/>
      <c r="H183" s="32"/>
    </row>
    <row r="184" spans="5:8" x14ac:dyDescent="0.25">
      <c r="E184" s="37"/>
      <c r="F184" s="36"/>
      <c r="H184" s="32"/>
    </row>
    <row r="185" spans="5:8" x14ac:dyDescent="0.25">
      <c r="E185" s="37"/>
      <c r="F185" s="36"/>
      <c r="H185" s="32"/>
    </row>
    <row r="186" spans="5:8" x14ac:dyDescent="0.25">
      <c r="E186" s="37"/>
      <c r="F186" s="36"/>
      <c r="H186" s="32"/>
    </row>
    <row r="187" spans="5:8" x14ac:dyDescent="0.25">
      <c r="E187" s="37"/>
      <c r="F187" s="36"/>
      <c r="H187" s="32"/>
    </row>
    <row r="188" spans="5:8" x14ac:dyDescent="0.25">
      <c r="E188" s="37"/>
      <c r="F188" s="36"/>
      <c r="H188" s="32"/>
    </row>
    <row r="189" spans="5:8" x14ac:dyDescent="0.25">
      <c r="E189" s="37"/>
      <c r="F189" s="36"/>
      <c r="H189" s="32"/>
    </row>
    <row r="190" spans="5:8" x14ac:dyDescent="0.25">
      <c r="E190" s="37"/>
      <c r="F190" s="36"/>
      <c r="H190" s="32"/>
    </row>
    <row r="191" spans="5:8" x14ac:dyDescent="0.25">
      <c r="E191" s="37"/>
      <c r="F191" s="36"/>
      <c r="H191" s="32"/>
    </row>
    <row r="192" spans="5:8" x14ac:dyDescent="0.25">
      <c r="E192" s="37"/>
      <c r="F192" s="36"/>
      <c r="H192" s="32"/>
    </row>
    <row r="193" spans="5:8" x14ac:dyDescent="0.25">
      <c r="E193" s="37"/>
      <c r="F193" s="36"/>
      <c r="H193" s="32"/>
    </row>
    <row r="194" spans="5:8" x14ac:dyDescent="0.25">
      <c r="E194" s="37"/>
      <c r="F194" s="36"/>
      <c r="H194" s="32"/>
    </row>
    <row r="195" spans="5:8" x14ac:dyDescent="0.25">
      <c r="E195" s="37"/>
      <c r="F195" s="36"/>
      <c r="H195" s="32"/>
    </row>
    <row r="196" spans="5:8" x14ac:dyDescent="0.25">
      <c r="E196" s="37"/>
      <c r="H196" s="32"/>
    </row>
    <row r="197" spans="5:8" x14ac:dyDescent="0.25">
      <c r="E197" s="37"/>
      <c r="H197" s="32"/>
    </row>
    <row r="198" spans="5:8" x14ac:dyDescent="0.25">
      <c r="E198" s="10"/>
      <c r="H198" s="32"/>
    </row>
    <row r="199" spans="5:8" x14ac:dyDescent="0.25">
      <c r="E199" s="10"/>
      <c r="H199" s="32"/>
    </row>
    <row r="200" spans="5:8" x14ac:dyDescent="0.25">
      <c r="E200" s="10"/>
      <c r="H200" s="32"/>
    </row>
    <row r="201" spans="5:8" x14ac:dyDescent="0.25">
      <c r="E201" s="10"/>
      <c r="H201" s="32"/>
    </row>
    <row r="202" spans="5:8" x14ac:dyDescent="0.25">
      <c r="E202" s="10"/>
    </row>
    <row r="203" spans="5:8" x14ac:dyDescent="0.25">
      <c r="E203" s="10"/>
    </row>
  </sheetData>
  <sheetProtection algorithmName="SHA-512" hashValue="Dc1hG5Oe9r5BoJu+33M6QvpWnCpG48hjBF0LDMEVa450ZqsfPjbgfUR0/ACt/e4jEe2kDa5f1aM1iQi9EFLZZg==" saltValue="WwN/eGOXwkiGdnlL03v6Kg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FCB01-8640-4DDD-9F19-448A32EA7EC7}">
  <dimension ref="A1:G23"/>
  <sheetViews>
    <sheetView workbookViewId="0">
      <selection activeCell="F4" sqref="F4:F22"/>
    </sheetView>
  </sheetViews>
  <sheetFormatPr baseColWidth="10" defaultRowHeight="15" x14ac:dyDescent="0.25"/>
  <cols>
    <col min="1" max="1" width="56.7109375" customWidth="1"/>
    <col min="2" max="2" width="31.7109375" bestFit="1" customWidth="1"/>
    <col min="3" max="3" width="21.7109375" customWidth="1"/>
    <col min="4" max="4" width="20.42578125" customWidth="1"/>
    <col min="5" max="5" width="21.42578125" customWidth="1"/>
    <col min="6" max="6" width="18.28515625" customWidth="1"/>
    <col min="7" max="7" width="27.28515625" customWidth="1"/>
  </cols>
  <sheetData>
    <row r="1" spans="1:7" x14ac:dyDescent="0.25">
      <c r="A1" t="s">
        <v>88</v>
      </c>
      <c r="B1" s="39">
        <f>SUM(E4:E22)</f>
        <v>644.54</v>
      </c>
      <c r="D1" s="10"/>
    </row>
    <row r="2" spans="1:7" x14ac:dyDescent="0.25">
      <c r="A2" t="s">
        <v>89</v>
      </c>
      <c r="B2" s="39">
        <f>SUM(G4:G22)</f>
        <v>0</v>
      </c>
    </row>
    <row r="3" spans="1:7" x14ac:dyDescent="0.25">
      <c r="A3" s="27" t="s">
        <v>19</v>
      </c>
      <c r="B3" s="27" t="s">
        <v>90</v>
      </c>
      <c r="C3" s="28" t="s">
        <v>91</v>
      </c>
      <c r="D3" s="28" t="s">
        <v>92</v>
      </c>
      <c r="E3" s="28" t="s">
        <v>93</v>
      </c>
      <c r="F3" s="27" t="s">
        <v>24</v>
      </c>
      <c r="G3" s="27" t="s">
        <v>94</v>
      </c>
    </row>
    <row r="4" spans="1:7" x14ac:dyDescent="0.25">
      <c r="A4" t="s">
        <v>95</v>
      </c>
      <c r="B4" t="s">
        <v>96</v>
      </c>
      <c r="C4">
        <v>12</v>
      </c>
      <c r="D4" s="40">
        <v>0.95</v>
      </c>
      <c r="E4" s="32">
        <f>ROUND((C4*D4),4)</f>
        <v>11.4</v>
      </c>
      <c r="F4" s="4"/>
      <c r="G4" s="32">
        <f>ROUND((F4*C4),4)</f>
        <v>0</v>
      </c>
    </row>
    <row r="5" spans="1:7" x14ac:dyDescent="0.25">
      <c r="A5" t="s">
        <v>97</v>
      </c>
      <c r="B5" t="s">
        <v>96</v>
      </c>
      <c r="C5">
        <v>24</v>
      </c>
      <c r="D5" s="41">
        <v>0.95</v>
      </c>
      <c r="E5" s="32">
        <f t="shared" ref="E5:E22" si="0">ROUND((C5*D5),4)</f>
        <v>22.8</v>
      </c>
      <c r="F5" s="4"/>
      <c r="G5" s="32">
        <f t="shared" ref="G5:G22" si="1">ROUND((F5*C5),4)</f>
        <v>0</v>
      </c>
    </row>
    <row r="6" spans="1:7" x14ac:dyDescent="0.25">
      <c r="A6" t="s">
        <v>98</v>
      </c>
      <c r="B6" t="s">
        <v>99</v>
      </c>
      <c r="C6">
        <v>20</v>
      </c>
      <c r="D6" s="41">
        <v>0.25</v>
      </c>
      <c r="E6" s="32">
        <f t="shared" si="0"/>
        <v>5</v>
      </c>
      <c r="F6" s="4"/>
      <c r="G6" s="32">
        <f t="shared" si="1"/>
        <v>0</v>
      </c>
    </row>
    <row r="7" spans="1:7" x14ac:dyDescent="0.25">
      <c r="A7" t="s">
        <v>100</v>
      </c>
      <c r="B7" t="s">
        <v>99</v>
      </c>
      <c r="C7">
        <v>6</v>
      </c>
      <c r="D7" s="41">
        <v>0.25</v>
      </c>
      <c r="E7" s="32">
        <f t="shared" si="0"/>
        <v>1.5</v>
      </c>
      <c r="F7" s="4"/>
      <c r="G7" s="32">
        <f t="shared" si="1"/>
        <v>0</v>
      </c>
    </row>
    <row r="8" spans="1:7" x14ac:dyDescent="0.25">
      <c r="A8" t="s">
        <v>101</v>
      </c>
      <c r="B8" t="s">
        <v>102</v>
      </c>
      <c r="C8">
        <v>24</v>
      </c>
      <c r="D8" s="41">
        <v>1.2</v>
      </c>
      <c r="E8" s="32">
        <f t="shared" si="0"/>
        <v>28.8</v>
      </c>
      <c r="F8" s="4"/>
      <c r="G8" s="32">
        <f t="shared" si="1"/>
        <v>0</v>
      </c>
    </row>
    <row r="9" spans="1:7" x14ac:dyDescent="0.25">
      <c r="A9" t="s">
        <v>103</v>
      </c>
      <c r="B9" t="s">
        <v>102</v>
      </c>
      <c r="C9">
        <v>48</v>
      </c>
      <c r="D9" s="41">
        <v>1.2</v>
      </c>
      <c r="E9" s="32">
        <f t="shared" si="0"/>
        <v>57.6</v>
      </c>
      <c r="F9" s="4"/>
      <c r="G9" s="32">
        <f t="shared" si="1"/>
        <v>0</v>
      </c>
    </row>
    <row r="10" spans="1:7" x14ac:dyDescent="0.25">
      <c r="A10" t="s">
        <v>104</v>
      </c>
      <c r="B10" t="s">
        <v>102</v>
      </c>
      <c r="C10">
        <v>80</v>
      </c>
      <c r="D10" s="41">
        <v>1.2</v>
      </c>
      <c r="E10" s="32">
        <f t="shared" si="0"/>
        <v>96</v>
      </c>
      <c r="F10" s="4"/>
      <c r="G10" s="32">
        <f t="shared" si="1"/>
        <v>0</v>
      </c>
    </row>
    <row r="11" spans="1:7" x14ac:dyDescent="0.25">
      <c r="A11" t="s">
        <v>105</v>
      </c>
      <c r="B11" t="s">
        <v>102</v>
      </c>
      <c r="C11">
        <v>80</v>
      </c>
      <c r="D11" s="41">
        <v>1.2</v>
      </c>
      <c r="E11" s="32">
        <f t="shared" si="0"/>
        <v>96</v>
      </c>
      <c r="F11" s="4"/>
      <c r="G11" s="32">
        <f t="shared" si="1"/>
        <v>0</v>
      </c>
    </row>
    <row r="12" spans="1:7" x14ac:dyDescent="0.25">
      <c r="A12" t="s">
        <v>106</v>
      </c>
      <c r="B12" t="s">
        <v>102</v>
      </c>
      <c r="C12">
        <v>48</v>
      </c>
      <c r="D12" s="41">
        <v>1.2</v>
      </c>
      <c r="E12" s="32">
        <f t="shared" si="0"/>
        <v>57.6</v>
      </c>
      <c r="F12" s="4"/>
      <c r="G12" s="32">
        <f t="shared" si="1"/>
        <v>0</v>
      </c>
    </row>
    <row r="13" spans="1:7" x14ac:dyDescent="0.25">
      <c r="A13" t="s">
        <v>107</v>
      </c>
      <c r="B13" t="s">
        <v>102</v>
      </c>
      <c r="C13">
        <v>24</v>
      </c>
      <c r="D13" s="41">
        <v>1.2</v>
      </c>
      <c r="E13" s="32">
        <f t="shared" si="0"/>
        <v>28.8</v>
      </c>
      <c r="F13" s="4"/>
      <c r="G13" s="32">
        <f t="shared" si="1"/>
        <v>0</v>
      </c>
    </row>
    <row r="14" spans="1:7" x14ac:dyDescent="0.25">
      <c r="A14" t="s">
        <v>108</v>
      </c>
      <c r="B14" t="s">
        <v>102</v>
      </c>
      <c r="C14">
        <v>24</v>
      </c>
      <c r="D14" s="41">
        <v>1.2</v>
      </c>
      <c r="E14" s="32">
        <f t="shared" si="0"/>
        <v>28.8</v>
      </c>
      <c r="F14" s="4"/>
      <c r="G14" s="32">
        <f t="shared" si="1"/>
        <v>0</v>
      </c>
    </row>
    <row r="15" spans="1:7" x14ac:dyDescent="0.25">
      <c r="A15" t="s">
        <v>109</v>
      </c>
      <c r="B15" t="s">
        <v>110</v>
      </c>
      <c r="C15">
        <v>6</v>
      </c>
      <c r="D15" s="41">
        <v>8.1999999999999993</v>
      </c>
      <c r="E15" s="32">
        <f t="shared" si="0"/>
        <v>49.2</v>
      </c>
      <c r="F15" s="4"/>
      <c r="G15" s="32">
        <f t="shared" si="1"/>
        <v>0</v>
      </c>
    </row>
    <row r="16" spans="1:7" x14ac:dyDescent="0.25">
      <c r="A16" t="s">
        <v>111</v>
      </c>
      <c r="B16" t="s">
        <v>112</v>
      </c>
      <c r="C16">
        <v>2</v>
      </c>
      <c r="D16" s="41">
        <v>24</v>
      </c>
      <c r="E16" s="32">
        <f t="shared" si="0"/>
        <v>48</v>
      </c>
      <c r="F16" s="4"/>
      <c r="G16" s="32">
        <f t="shared" si="1"/>
        <v>0</v>
      </c>
    </row>
    <row r="17" spans="1:7" x14ac:dyDescent="0.25">
      <c r="A17" t="s">
        <v>113</v>
      </c>
      <c r="B17" t="s">
        <v>114</v>
      </c>
      <c r="C17">
        <v>300</v>
      </c>
      <c r="D17" s="41">
        <v>0.15</v>
      </c>
      <c r="E17" s="32">
        <f t="shared" si="0"/>
        <v>45</v>
      </c>
      <c r="F17" s="4"/>
      <c r="G17" s="32">
        <f t="shared" si="1"/>
        <v>0</v>
      </c>
    </row>
    <row r="18" spans="1:7" x14ac:dyDescent="0.25">
      <c r="A18" t="s">
        <v>115</v>
      </c>
      <c r="B18" t="s">
        <v>114</v>
      </c>
      <c r="C18">
        <v>100</v>
      </c>
      <c r="D18" s="41">
        <v>0.15</v>
      </c>
      <c r="E18" s="32">
        <f t="shared" si="0"/>
        <v>15</v>
      </c>
      <c r="F18" s="4"/>
      <c r="G18" s="32">
        <f t="shared" si="1"/>
        <v>0</v>
      </c>
    </row>
    <row r="19" spans="1:7" x14ac:dyDescent="0.25">
      <c r="A19" t="s">
        <v>116</v>
      </c>
      <c r="B19" t="s">
        <v>117</v>
      </c>
      <c r="C19">
        <v>50</v>
      </c>
      <c r="D19" s="41">
        <v>0.1</v>
      </c>
      <c r="E19" s="32">
        <f t="shared" si="0"/>
        <v>5</v>
      </c>
      <c r="F19" s="4"/>
      <c r="G19" s="32">
        <f t="shared" si="1"/>
        <v>0</v>
      </c>
    </row>
    <row r="20" spans="1:7" x14ac:dyDescent="0.25">
      <c r="A20" t="s">
        <v>118</v>
      </c>
      <c r="B20" t="s">
        <v>119</v>
      </c>
      <c r="C20">
        <v>60</v>
      </c>
      <c r="D20" s="41">
        <v>0.4</v>
      </c>
      <c r="E20" s="32">
        <f t="shared" si="0"/>
        <v>24</v>
      </c>
      <c r="F20" s="4"/>
      <c r="G20" s="32">
        <f t="shared" si="1"/>
        <v>0</v>
      </c>
    </row>
    <row r="21" spans="1:7" x14ac:dyDescent="0.25">
      <c r="A21" t="s">
        <v>120</v>
      </c>
      <c r="B21" t="s">
        <v>121</v>
      </c>
      <c r="C21">
        <v>2</v>
      </c>
      <c r="D21" s="41">
        <v>4.5199999999999996</v>
      </c>
      <c r="E21" s="32">
        <f t="shared" si="0"/>
        <v>9.0399999999999991</v>
      </c>
      <c r="F21" s="4"/>
      <c r="G21" s="32">
        <f t="shared" si="1"/>
        <v>0</v>
      </c>
    </row>
    <row r="22" spans="1:7" x14ac:dyDescent="0.25">
      <c r="A22" t="s">
        <v>122</v>
      </c>
      <c r="B22" t="s">
        <v>117</v>
      </c>
      <c r="C22">
        <v>100</v>
      </c>
      <c r="D22" s="41">
        <v>0.15</v>
      </c>
      <c r="E22" s="32">
        <f t="shared" si="0"/>
        <v>15</v>
      </c>
      <c r="F22" s="4"/>
      <c r="G22" s="32">
        <f t="shared" si="1"/>
        <v>0</v>
      </c>
    </row>
    <row r="23" spans="1:7" x14ac:dyDescent="0.25">
      <c r="E23" s="10"/>
    </row>
  </sheetData>
  <sheetProtection algorithmName="SHA-512" hashValue="dmLVdMzMYiz5oSQMGoOd+2REjK1Ij2G8m52kK3QRrNZSpdq7bEqEGd1j9/sUjI67jlp0frRzkEQfDzN6EJGoVg==" saltValue="GVILty78j5wxw+RZQ/vyDQ==" spinCount="100000" sheet="1" objects="1" scenarios="1" select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2578125" defaultRowHeight="15" x14ac:dyDescent="0.25"/>
  <cols>
    <col min="2" max="2" width="67.7109375" customWidth="1"/>
  </cols>
  <sheetData>
    <row r="1" spans="1:2" ht="15.75" thickBot="1" x14ac:dyDescent="0.3">
      <c r="B1" s="1" t="s">
        <v>29</v>
      </c>
    </row>
    <row r="2" spans="1:2" ht="15.75" thickBot="1" x14ac:dyDescent="0.3">
      <c r="A2" s="4"/>
      <c r="B2" s="1" t="s">
        <v>30</v>
      </c>
    </row>
    <row r="3" spans="1:2" ht="15.75" thickBot="1" x14ac:dyDescent="0.3">
      <c r="A3" s="2"/>
      <c r="B3" s="1" t="s"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RVE4WTQSMYQ2-1827405729-1022</_dlc_DocId>
    <_dlc_DocIdUrl xmlns="4fd46784-a323-4a13-9ce7-d880620db668">
      <Url>https://espacios.metromadrid.es/sitios/ACTI/_layouts/15/DocIdRedir.aspx?ID=RVE4WTQSMYQ2-1827405729-1022</Url>
      <Description>RVE4WTQSMYQ2-1827405729-1022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152A6B3-F417-458A-9EC5-6610C8411F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8A7E84-EC2F-48E3-A1FB-3554E872B42B}">
  <ds:schemaRefs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acb354c-e7f2-49fa-a48e-f1857a165e78"/>
    <ds:schemaRef ds:uri="c4a6cc1e-42bf-475f-8c44-5294e8a84573"/>
    <ds:schemaRef ds:uri="c267183c-d7e5-44d0-9a28-6883cf5fe4d7"/>
    <ds:schemaRef ds:uri="4fd46784-a323-4a13-9ce7-d880620db668"/>
  </ds:schemaRefs>
</ds:datastoreItem>
</file>

<file path=customXml/itemProps4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CERTO</vt:lpstr>
      <vt:lpstr>Office Dirección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González Prieto, Sara</cp:lastModifiedBy>
  <cp:revision/>
  <dcterms:created xsi:type="dcterms:W3CDTF">2023-06-09T08:33:37Z</dcterms:created>
  <dcterms:modified xsi:type="dcterms:W3CDTF">2026-05-11T09:48:02Z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81625334-fdb4-4852-b0cf-100a3d26d03e</vt:lpwstr>
  </property>
  <property fmtid="{D5CDD505-2E9C-101B-9397-08002B2CF9AE}" pid="4" name="TaxKeyword">
    <vt:lpwstr/>
  </property>
</Properties>
</file>