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26 SERVICIOS POSTALES\02_CONCURSOS\03 LICITACIÓN 2026\Documentación\3 Versión final en SAP\"/>
    </mc:Choice>
  </mc:AlternateContent>
  <xr:revisionPtr revIDLastSave="0" documentId="13_ncr:1_{C3B36AEA-3008-412B-993C-94B214E85681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5" r:id="rId1"/>
    <sheet name="RFQ" sheetId="3" r:id="rId2"/>
  </sheets>
  <definedNames>
    <definedName name="_xlnm._FilterDatabase" localSheetId="1" hidden="1">RFQ!$B$6:$L$6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5" l="1"/>
  <c r="F14" i="5"/>
  <c r="E16" i="5"/>
  <c r="E15" i="5"/>
  <c r="H8" i="3"/>
  <c r="I8" i="3" s="1"/>
  <c r="H9" i="3"/>
  <c r="I9" i="3" s="1"/>
  <c r="H14" i="5"/>
  <c r="H16" i="5"/>
  <c r="H15" i="5"/>
  <c r="E14" i="5"/>
  <c r="F7" i="3"/>
  <c r="H7" i="3" s="1"/>
  <c r="F10" i="3" l="1"/>
  <c r="I7" i="3"/>
  <c r="H10" i="3"/>
  <c r="I16" i="5"/>
  <c r="G16" i="5"/>
  <c r="I15" i="5"/>
  <c r="G15" i="5"/>
  <c r="I14" i="5"/>
  <c r="G14" i="5"/>
  <c r="H6" i="5" l="1"/>
  <c r="H4" i="5" s="1"/>
  <c r="D6" i="5"/>
  <c r="I10" i="3"/>
  <c r="H8" i="5" s="1"/>
  <c r="D8" i="5" l="1"/>
  <c r="H5" i="5"/>
  <c r="H3" i="5" s="1"/>
  <c r="D4" i="5"/>
  <c r="D5" i="5"/>
  <c r="D3" i="5" l="1"/>
</calcChain>
</file>

<file path=xl/sharedStrings.xml><?xml version="1.0" encoding="utf-8"?>
<sst xmlns="http://schemas.openxmlformats.org/spreadsheetml/2006/main" count="63" uniqueCount="56">
  <si>
    <t>Los precios ofertados deben llevar incluido el % de Beneficio Industrial y el % de Gastos Generales</t>
  </si>
  <si>
    <t>RFQ SERVICIOS POSTALES</t>
  </si>
  <si>
    <t>CONCEPTO</t>
  </si>
  <si>
    <t>IVA (€)</t>
  </si>
  <si>
    <t>IVA (%)</t>
  </si>
  <si>
    <t>IMPORTE TOTAL (€) SIN IVA</t>
  </si>
  <si>
    <t>Nº MESES</t>
  </si>
  <si>
    <t>IMPORTE TOTAL (€) CON IVA</t>
  </si>
  <si>
    <t>SERVICIOS ASOCIADOS</t>
  </si>
  <si>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</si>
  <si>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</si>
  <si>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</si>
  <si>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</si>
  <si>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</si>
  <si>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</si>
  <si>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</si>
  <si>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</si>
  <si>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</si>
  <si>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</si>
  <si>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</si>
  <si>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</si>
  <si>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</si>
  <si>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</si>
  <si>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</si>
  <si>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</si>
  <si>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</si>
  <si>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</si>
  <si>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</si>
  <si>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</si>
  <si>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</si>
  <si>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</si>
  <si>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</si>
  <si>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</si>
  <si>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</si>
  <si>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</si>
  <si>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</si>
  <si>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</si>
  <si>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</si>
  <si>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</si>
  <si>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</si>
  <si>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SERVICIOS POSTALES</t>
  </si>
  <si>
    <t>CUOTA</t>
  </si>
  <si>
    <t>SERVICIOS POSTALES EXENTOS IVA</t>
  </si>
  <si>
    <t>Ud</t>
  </si>
  <si>
    <t>OTROS SERVICIOS SUJETOS A IVA</t>
  </si>
  <si>
    <t>uc2</t>
  </si>
  <si>
    <t>uc3</t>
  </si>
  <si>
    <t>uc1</t>
  </si>
  <si>
    <t>CUMPLIMENTAR CELDAS EN GRIS</t>
  </si>
  <si>
    <t>IMPORTE CUOTA MENSUAL OFERTADA (€) SIN IVA</t>
  </si>
  <si>
    <t>IMPORTE CUOTA MENSUAL MÁXIMA DE REFERENCIA (€) SIN IVA</t>
  </si>
  <si>
    <t>CUOTA POR SERVICIOS ASOCIADOS (RECOGIDA EN SEDE, PLATAFORMA INFORMÁTICA)</t>
  </si>
  <si>
    <t>SERVICIOS POSTALES INCLUIDOS EN EL SERVICIO POSTAL UNIVERSAL (EXENTOS DE IVA)</t>
  </si>
  <si>
    <t>--</t>
  </si>
  <si>
    <t>SERVICIOS POSTALES NO INCLUIDOS EN EL SERVICIO POSTAL UNIVERSAL (SERVICIOS TELEGRÁFICOS, VALORES AÑADIDOS) (SUJETOS A IVA )</t>
  </si>
  <si>
    <t>NOMBRE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</si>
</sst>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"/>
    <numFmt numFmtId="165" formatCode="#,##0.00\ &quot;€&quot;"/>
    <numFmt numFmtId="166" formatCode="0.00000%"/>
    <numFmt numFmtId="167" formatCode="#,##0.000"/>
  </numFmts>
  <fonts count="1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5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2" applyFont="1" applyFill="1" applyBorder="1" applyAlignment="1" applyProtection="1">
      <alignment horizontal="center" vertical="center" wrapText="1"/>
    </xf>
    <xf numFmtId="0" fontId="6" fillId="7" borderId="1" xfId="2" applyFont="1" applyFill="1" applyBorder="1" applyAlignment="1" applyProtection="1">
      <alignment horizontal="center" vertical="center" wrapText="1"/>
    </xf>
    <xf numFmtId="0" fontId="8" fillId="7" borderId="3" xfId="2" applyFont="1" applyFill="1" applyBorder="1" applyAlignment="1" applyProtection="1">
      <alignment horizontal="center" vertical="center" wrapText="1"/>
    </xf>
    <xf numFmtId="0" fontId="8" fillId="7" borderId="7" xfId="2" applyFont="1" applyFill="1" applyBorder="1" applyAlignment="1" applyProtection="1">
      <alignment horizontal="center" vertical="center" wrapText="1"/>
    </xf>
    <xf numFmtId="0" fontId="8" fillId="7" borderId="8" xfId="2" applyFont="1" applyFill="1" applyBorder="1" applyAlignment="1" applyProtection="1">
      <alignment horizontal="center" vertical="center" wrapText="1"/>
    </xf>
    <xf numFmtId="0" fontId="8" fillId="7" borderId="9" xfId="2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center" vertical="center" wrapText="1"/>
    </xf>
    <xf numFmtId="0" fontId="6" fillId="8" borderId="1" xfId="2" applyFont="1" applyFill="1" applyBorder="1" applyAlignment="1" applyProtection="1">
      <alignment horizontal="centerContinuous" vertical="center" wrapText="1"/>
    </xf>
    <xf numFmtId="0" fontId="6" fillId="8" borderId="4" xfId="2" applyFont="1" applyFill="1" applyBorder="1" applyAlignment="1" applyProtection="1">
      <alignment horizontal="centerContinuous" vertical="center" wrapText="1"/>
    </xf>
    <xf numFmtId="165" fontId="8" fillId="7" borderId="2" xfId="2" applyNumberFormat="1" applyFont="1" applyFill="1" applyBorder="1" applyAlignment="1" applyProtection="1">
      <alignment horizontal="center" vertical="center" wrapText="1"/>
    </xf>
    <xf numFmtId="165" fontId="9" fillId="11" borderId="7" xfId="0" applyNumberFormat="1" applyFont="1" applyFill="1" applyBorder="1" applyAlignment="1" applyProtection="1">
      <alignment horizontal="center" vertical="center"/>
      <protection locked="0"/>
    </xf>
    <xf numFmtId="0" fontId="16" fillId="9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7" fillId="10" borderId="10" xfId="0" applyNumberFormat="1" applyFont="1" applyFill="1" applyBorder="1"/>
    <xf numFmtId="3" fontId="1" fillId="0" borderId="11" xfId="0" applyNumberFormat="1" applyFont="1" applyBorder="1"/>
    <xf numFmtId="4" fontId="1" fillId="3" borderId="11" xfId="0" applyNumberFormat="1" applyFont="1" applyFill="1" applyBorder="1"/>
    <xf numFmtId="49" fontId="17" fillId="10" borderId="1" xfId="0" applyNumberFormat="1" applyFont="1" applyFill="1" applyBorder="1"/>
    <xf numFmtId="166" fontId="1" fillId="0" borderId="12" xfId="0" quotePrefix="1" applyNumberFormat="1" applyFont="1" applyBorder="1"/>
    <xf numFmtId="49" fontId="1" fillId="10" borderId="2" xfId="0" applyNumberFormat="1" applyFont="1" applyFill="1" applyBorder="1"/>
    <xf numFmtId="4" fontId="1" fillId="3" borderId="2" xfId="0" applyNumberFormat="1" applyFont="1" applyFill="1" applyBorder="1"/>
    <xf numFmtId="4" fontId="17" fillId="10" borderId="1" xfId="0" applyNumberFormat="1" applyFont="1" applyFill="1" applyBorder="1"/>
    <xf numFmtId="166" fontId="1" fillId="2" borderId="12" xfId="0" quotePrefix="1" applyNumberFormat="1" applyFont="1" applyFill="1" applyBorder="1"/>
    <xf numFmtId="49" fontId="17" fillId="10" borderId="3" xfId="0" applyNumberFormat="1" applyFont="1" applyFill="1" applyBorder="1"/>
    <xf numFmtId="9" fontId="1" fillId="0" borderId="12" xfId="0" quotePrefix="1" applyNumberFormat="1" applyFont="1" applyBorder="1"/>
    <xf numFmtId="4" fontId="17" fillId="10" borderId="3" xfId="0" applyNumberFormat="1" applyFont="1" applyFill="1" applyBorder="1"/>
    <xf numFmtId="9" fontId="1" fillId="3" borderId="12" xfId="0" quotePrefix="1" applyNumberFormat="1" applyFont="1" applyFill="1" applyBorder="1"/>
    <xf numFmtId="4" fontId="17" fillId="3" borderId="2" xfId="0" applyNumberFormat="1" applyFont="1" applyFill="1" applyBorder="1"/>
    <xf numFmtId="49" fontId="0" fillId="0" borderId="0" xfId="0" applyNumberFormat="1"/>
    <xf numFmtId="0" fontId="16" fillId="9" borderId="0" xfId="0" applyFont="1" applyFill="1"/>
    <xf numFmtId="4" fontId="16" fillId="9" borderId="0" xfId="0" applyNumberFormat="1" applyFont="1" applyFill="1"/>
    <xf numFmtId="49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4" fontId="0" fillId="10" borderId="0" xfId="0" applyNumberFormat="1" applyFill="1"/>
    <xf numFmtId="164" fontId="1" fillId="2" borderId="0" xfId="0" applyNumberFormat="1" applyFont="1" applyFill="1"/>
    <xf numFmtId="4" fontId="1" fillId="10" borderId="0" xfId="0" applyNumberFormat="1" applyFont="1" applyFill="1"/>
    <xf numFmtId="1" fontId="1" fillId="0" borderId="0" xfId="0" applyNumberFormat="1" applyFont="1"/>
    <xf numFmtId="167" fontId="1" fillId="0" borderId="0" xfId="0" applyNumberFormat="1" applyFont="1"/>
    <xf numFmtId="167" fontId="0" fillId="0" borderId="0" xfId="0" applyNumberFormat="1"/>
    <xf numFmtId="0" fontId="0" fillId="6" borderId="0" xfId="0" applyFill="1"/>
    <xf numFmtId="0" fontId="0" fillId="6" borderId="0" xfId="0" applyFill="1" applyAlignment="1">
      <alignment wrapText="1"/>
    </xf>
    <xf numFmtId="0" fontId="0" fillId="8" borderId="4" xfId="0" applyFill="1" applyBorder="1" applyAlignment="1">
      <alignment horizontal="centerContinuous" vertical="center"/>
    </xf>
    <xf numFmtId="0" fontId="0" fillId="8" borderId="5" xfId="0" applyFill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6" borderId="0" xfId="0" applyFont="1" applyFill="1" applyAlignment="1">
      <alignment vertical="center"/>
    </xf>
    <xf numFmtId="0" fontId="4" fillId="0" borderId="0" xfId="0" applyFont="1"/>
    <xf numFmtId="0" fontId="9" fillId="0" borderId="3" xfId="0" applyFont="1" applyBorder="1" applyAlignment="1">
      <alignment horizontal="center" vertical="center"/>
    </xf>
    <xf numFmtId="165" fontId="13" fillId="0" borderId="8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9" fontId="13" fillId="0" borderId="9" xfId="0" applyNumberFormat="1" applyFont="1" applyBorder="1" applyAlignment="1">
      <alignment horizontal="center" vertical="center"/>
    </xf>
    <xf numFmtId="0" fontId="0" fillId="6" borderId="0" xfId="0" applyFill="1" applyAlignment="1">
      <alignment vertical="center"/>
    </xf>
    <xf numFmtId="165" fontId="3" fillId="0" borderId="0" xfId="0" applyNumberFormat="1" applyFont="1"/>
    <xf numFmtId="0" fontId="9" fillId="0" borderId="14" xfId="0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9" fontId="13" fillId="0" borderId="18" xfId="0" applyNumberFormat="1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9" fillId="7" borderId="6" xfId="0" applyNumberFormat="1" applyFont="1" applyFill="1" applyBorder="1" applyAlignment="1">
      <alignment horizontal="center" vertical="center"/>
    </xf>
    <xf numFmtId="9" fontId="13" fillId="0" borderId="0" xfId="0" applyNumberFormat="1" applyFont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7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8" fillId="11" borderId="4" xfId="0" applyNumberFormat="1" applyFont="1" applyFill="1" applyBorder="1" applyAlignment="1" applyProtection="1">
      <alignment vertical="center"/>
      <protection locked="0"/>
    </xf>
    <xf numFmtId="49" fontId="18" fillId="11" borderId="5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65" fontId="13" fillId="0" borderId="8" xfId="0" quotePrefix="1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165" fontId="13" fillId="0" borderId="15" xfId="0" quotePrefix="1" applyNumberFormat="1" applyFont="1" applyBorder="1" applyAlignment="1">
      <alignment horizontal="center" vertical="center"/>
    </xf>
    <xf numFmtId="165" fontId="13" fillId="0" borderId="16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top"/>
    </xf>
    <xf numFmtId="0" fontId="16" fillId="9" borderId="5" xfId="0" applyFont="1" applyFill="1" applyBorder="1" applyAlignment="1">
      <alignment horizontal="center" vertical="top"/>
    </xf>
    <xf numFmtId="49" fontId="17" fillId="10" borderId="1" xfId="0" applyNumberFormat="1" applyFont="1" applyFill="1" applyBorder="1" applyAlignment="1">
      <alignment horizontal="left" wrapText="1"/>
    </xf>
    <xf numFmtId="49" fontId="17" fillId="10" borderId="4" xfId="0" applyNumberFormat="1" applyFont="1" applyFill="1" applyBorder="1" applyAlignment="1">
      <alignment horizontal="left" wrapText="1"/>
    </xf>
    <xf numFmtId="49" fontId="17" fillId="10" borderId="5" xfId="0" applyNumberFormat="1" applyFont="1" applyFill="1" applyBorder="1" applyAlignment="1">
      <alignment horizontal="left" wrapText="1"/>
    </xf>
    <xf numFmtId="49" fontId="17" fillId="10" borderId="1" xfId="0" applyNumberFormat="1" applyFont="1" applyFill="1" applyBorder="1" applyAlignment="1">
      <alignment horizontal="left"/>
    </xf>
    <xf numFmtId="49" fontId="17" fillId="10" borderId="4" xfId="0" applyNumberFormat="1" applyFont="1" applyFill="1" applyBorder="1" applyAlignment="1">
      <alignment horizontal="left"/>
    </xf>
    <xf numFmtId="49" fontId="17" fillId="10" borderId="5" xfId="0" applyNumberFormat="1" applyFont="1" applyFill="1" applyBorder="1" applyAlignment="1">
      <alignment horizontal="left"/>
    </xf>
    <xf numFmtId="49" fontId="16" fillId="10" borderId="1" xfId="0" applyNumberFormat="1" applyFont="1" applyFill="1" applyBorder="1" applyAlignment="1">
      <alignment horizontal="left"/>
    </xf>
    <xf numFmtId="49" fontId="16" fillId="10" borderId="4" xfId="0" applyNumberFormat="1" applyFont="1" applyFill="1" applyBorder="1" applyAlignment="1">
      <alignment horizontal="left"/>
    </xf>
    <xf numFmtId="49" fontId="16" fillId="10" borderId="5" xfId="0" applyNumberFormat="1" applyFont="1" applyFill="1" applyBorder="1" applyAlignment="1">
      <alignment horizontal="left"/>
    </xf>
  </cellXfs>
  <cellStyles count="5">
    <cellStyle name="40% - Énfasis2" xfId="1" builtinId="35"/>
    <cellStyle name="60% - Énfasis2" xfId="2" builtinId="36"/>
    <cellStyle name="Moneda 4" xfId="4" xr:uid="{E43DFE33-BE6E-4410-BCD9-252162E01C22}"/>
    <cellStyle name="Normal" xfId="0" builtinId="0"/>
    <cellStyle name="Normal 2" xfId="3" xr:uid="{FF72A969-D4E6-4B7C-B6C5-C4863E28E1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58E358F-0E7D-42EB-B2D4-02C956D1C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413B-5462-4223-A18C-24F5B6A180A0}">
  <dimension ref="A1:I193"/>
  <sheetViews>
    <sheetView tabSelected="1" workbookViewId="0">
      <selection activeCell="H23" sqref="H23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13" customWidth="1"/>
    <col min="6" max="6" width="18" style="13" bestFit="1" customWidth="1"/>
    <col min="7" max="7" width="22.5703125" style="14" customWidth="1"/>
    <col min="8" max="8" width="19.7109375" bestFit="1" customWidth="1"/>
    <col min="9" max="9" width="18.7109375" style="13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12" t="s">
        <v>9</v>
      </c>
      <c r="H1" s="12" t="s">
        <v>10</v>
      </c>
    </row>
    <row r="2" spans="1:9" ht="15.75" thickBot="1" x14ac:dyDescent="0.3">
      <c r="A2" s="15" t="s">
        <v>11</v>
      </c>
      <c r="B2" s="16">
        <v>1</v>
      </c>
    </row>
    <row r="3" spans="1:9" ht="15" customHeight="1" thickBot="1" x14ac:dyDescent="0.3">
      <c r="A3" s="86" t="s">
        <v>12</v>
      </c>
      <c r="B3" s="87"/>
      <c r="C3" s="88"/>
      <c r="D3" s="17">
        <f>ROUND(D6-D5-D4,2)</f>
        <v>126922.34</v>
      </c>
      <c r="E3" s="86" t="s">
        <v>13</v>
      </c>
      <c r="F3" s="87"/>
      <c r="G3" s="88"/>
      <c r="H3" s="17">
        <f>ROUND(H6-H5-H4,2)</f>
        <v>120922.34</v>
      </c>
    </row>
    <row r="4" spans="1:9" ht="15" customHeight="1" thickBot="1" x14ac:dyDescent="0.3">
      <c r="A4" s="18" t="s">
        <v>14</v>
      </c>
      <c r="B4" s="19">
        <v>0</v>
      </c>
      <c r="C4" s="20" t="s">
        <v>15</v>
      </c>
      <c r="D4" s="21">
        <f>ROUND((D6/(1+B5+B4))*B4,2)</f>
        <v>0</v>
      </c>
      <c r="E4" s="22" t="s">
        <v>16</v>
      </c>
      <c r="F4" s="23">
        <v>0</v>
      </c>
      <c r="G4" s="20" t="s">
        <v>15</v>
      </c>
      <c r="H4" s="21">
        <f>ROUND((H6/(1+F5+F4))*F4,2)</f>
        <v>0</v>
      </c>
    </row>
    <row r="5" spans="1:9" ht="15.75" thickBot="1" x14ac:dyDescent="0.3">
      <c r="A5" s="18" t="s">
        <v>17</v>
      </c>
      <c r="B5" s="19">
        <v>0</v>
      </c>
      <c r="C5" s="20" t="s">
        <v>18</v>
      </c>
      <c r="D5" s="21">
        <f>ROUND((D6/(1+B4+B5))*B5,2)</f>
        <v>0</v>
      </c>
      <c r="E5" s="22" t="s">
        <v>19</v>
      </c>
      <c r="F5" s="23">
        <v>0</v>
      </c>
      <c r="G5" s="20" t="s">
        <v>18</v>
      </c>
      <c r="H5" s="21">
        <f>ROUND((H6/(1+F5+F4))*F5,2)</f>
        <v>0</v>
      </c>
    </row>
    <row r="6" spans="1:9" ht="15.75" thickBot="1" x14ac:dyDescent="0.3">
      <c r="A6" s="89" t="s">
        <v>20</v>
      </c>
      <c r="B6" s="90"/>
      <c r="C6" s="91"/>
      <c r="D6" s="17">
        <f>SUM(G:G)</f>
        <v>126922.34</v>
      </c>
      <c r="E6" s="89" t="s">
        <v>21</v>
      </c>
      <c r="F6" s="90"/>
      <c r="G6" s="91"/>
      <c r="H6" s="21">
        <f>SUM(I:I)</f>
        <v>120922.34</v>
      </c>
    </row>
    <row r="7" spans="1:9" ht="15.75" thickBot="1" x14ac:dyDescent="0.3">
      <c r="A7" s="24" t="s">
        <v>22</v>
      </c>
      <c r="B7" s="25"/>
      <c r="C7" s="20" t="s">
        <v>23</v>
      </c>
      <c r="D7" s="21">
        <v>5631.61</v>
      </c>
      <c r="E7" s="26" t="s">
        <v>22</v>
      </c>
      <c r="F7" s="27"/>
      <c r="G7" s="20" t="s">
        <v>23</v>
      </c>
      <c r="H7" s="21">
        <f>ROUND(RFQ!H10,2)</f>
        <v>0</v>
      </c>
    </row>
    <row r="8" spans="1:9" ht="15.75" thickBot="1" x14ac:dyDescent="0.3">
      <c r="A8" s="92" t="s">
        <v>24</v>
      </c>
      <c r="B8" s="93"/>
      <c r="C8" s="94"/>
      <c r="D8" s="28">
        <f>SUM(D6:D7)</f>
        <v>132553.94999999998</v>
      </c>
      <c r="E8" s="92" t="s">
        <v>25</v>
      </c>
      <c r="F8" s="93"/>
      <c r="G8" s="94"/>
      <c r="H8" s="28">
        <f>RFQ!I10</f>
        <v>0</v>
      </c>
    </row>
    <row r="9" spans="1:9" ht="63" customHeight="1" thickBot="1" x14ac:dyDescent="0.3">
      <c r="A9" s="83" t="s">
        <v>26</v>
      </c>
      <c r="B9" s="83"/>
      <c r="C9" s="83"/>
      <c r="D9" s="83"/>
      <c r="E9" s="83"/>
      <c r="F9" s="83"/>
      <c r="G9" s="83"/>
      <c r="H9" s="83"/>
    </row>
    <row r="10" spans="1:9" ht="15.75" thickBot="1" x14ac:dyDescent="0.3">
      <c r="A10" s="29"/>
      <c r="F10" s="84" t="s">
        <v>27</v>
      </c>
      <c r="G10" s="85"/>
      <c r="H10" s="84" t="s">
        <v>28</v>
      </c>
      <c r="I10" s="85"/>
    </row>
    <row r="11" spans="1:9" x14ac:dyDescent="0.25">
      <c r="A11" s="30" t="s">
        <v>29</v>
      </c>
      <c r="B11" s="30" t="s">
        <v>30</v>
      </c>
      <c r="C11" s="30" t="s">
        <v>31</v>
      </c>
      <c r="D11" s="30" t="s">
        <v>32</v>
      </c>
      <c r="E11" s="31" t="s">
        <v>33</v>
      </c>
      <c r="F11" s="31" t="s">
        <v>34</v>
      </c>
      <c r="G11" s="30" t="s">
        <v>35</v>
      </c>
      <c r="H11" s="30" t="s">
        <v>36</v>
      </c>
      <c r="I11" s="30" t="s">
        <v>37</v>
      </c>
    </row>
    <row r="12" spans="1:9" x14ac:dyDescent="0.25">
      <c r="A12" s="32" t="s">
        <v>38</v>
      </c>
      <c r="B12" s="32"/>
      <c r="C12" s="32" t="s">
        <v>40</v>
      </c>
      <c r="D12" s="32"/>
      <c r="E12" s="33"/>
      <c r="F12" s="34"/>
      <c r="G12" s="35"/>
      <c r="H12" s="36"/>
      <c r="I12" s="37"/>
    </row>
    <row r="13" spans="1:9" x14ac:dyDescent="0.25">
      <c r="A13" s="32" t="s">
        <v>39</v>
      </c>
      <c r="B13" s="32"/>
      <c r="C13" s="32" t="s">
        <v>40</v>
      </c>
      <c r="D13" s="32"/>
      <c r="E13" s="33"/>
      <c r="F13" s="34"/>
      <c r="G13" s="35"/>
      <c r="H13" s="36"/>
      <c r="I13" s="37"/>
    </row>
    <row r="14" spans="1:9" x14ac:dyDescent="0.25">
      <c r="A14" s="32"/>
      <c r="B14" s="32" t="s">
        <v>47</v>
      </c>
      <c r="C14" s="32" t="s">
        <v>8</v>
      </c>
      <c r="D14" s="38" t="s">
        <v>41</v>
      </c>
      <c r="E14" s="39">
        <f>RFQ!E7</f>
        <v>48</v>
      </c>
      <c r="F14" s="34">
        <f>RFQ!D7</f>
        <v>125</v>
      </c>
      <c r="G14" s="35">
        <f>ROUND(E14*F14,2)</f>
        <v>6000</v>
      </c>
      <c r="H14" s="36">
        <f>RFQ!C7</f>
        <v>0</v>
      </c>
      <c r="I14" s="37">
        <f>ROUND(E14*H14,2)</f>
        <v>0</v>
      </c>
    </row>
    <row r="15" spans="1:9" x14ac:dyDescent="0.25">
      <c r="A15" s="32"/>
      <c r="B15" s="32" t="s">
        <v>45</v>
      </c>
      <c r="C15" s="32" t="s">
        <v>42</v>
      </c>
      <c r="D15" s="38" t="s">
        <v>43</v>
      </c>
      <c r="E15" s="39">
        <f>RFQ!F8</f>
        <v>100105.13999999998</v>
      </c>
      <c r="F15" s="34">
        <v>1</v>
      </c>
      <c r="G15" s="35">
        <f t="shared" ref="G15:G16" si="0">ROUND(E15*F15,2)</f>
        <v>100105.14</v>
      </c>
      <c r="H15" s="36">
        <f>F15</f>
        <v>1</v>
      </c>
      <c r="I15" s="37">
        <f t="shared" ref="I15:I16" si="1">ROUND(E15*H15,2)</f>
        <v>100105.14</v>
      </c>
    </row>
    <row r="16" spans="1:9" x14ac:dyDescent="0.25">
      <c r="A16" s="32"/>
      <c r="B16" s="32" t="s">
        <v>46</v>
      </c>
      <c r="C16" s="32" t="s">
        <v>44</v>
      </c>
      <c r="D16" s="38" t="s">
        <v>43</v>
      </c>
      <c r="E16" s="39">
        <f>RFQ!F9</f>
        <v>20817.2</v>
      </c>
      <c r="F16" s="34">
        <v>1</v>
      </c>
      <c r="G16" s="35">
        <f t="shared" si="0"/>
        <v>20817.2</v>
      </c>
      <c r="H16" s="36">
        <f>F16</f>
        <v>1</v>
      </c>
      <c r="I16" s="37">
        <f t="shared" si="1"/>
        <v>20817.2</v>
      </c>
    </row>
    <row r="17" spans="5:8" x14ac:dyDescent="0.25">
      <c r="E17" s="40"/>
      <c r="F17" s="34"/>
      <c r="H17" s="34"/>
    </row>
    <row r="18" spans="5:8" x14ac:dyDescent="0.25">
      <c r="E18" s="40"/>
      <c r="F18" s="34"/>
      <c r="H18" s="34"/>
    </row>
    <row r="19" spans="5:8" x14ac:dyDescent="0.25">
      <c r="E19" s="40"/>
      <c r="F19" s="34"/>
      <c r="H19" s="34"/>
    </row>
    <row r="20" spans="5:8" x14ac:dyDescent="0.25">
      <c r="E20" s="40"/>
      <c r="F20" s="34"/>
      <c r="H20" s="34"/>
    </row>
    <row r="21" spans="5:8" x14ac:dyDescent="0.25">
      <c r="E21" s="40"/>
      <c r="F21" s="34"/>
      <c r="H21" s="34"/>
    </row>
    <row r="22" spans="5:8" x14ac:dyDescent="0.25">
      <c r="E22" s="40"/>
      <c r="F22" s="34"/>
      <c r="H22" s="34"/>
    </row>
    <row r="23" spans="5:8" x14ac:dyDescent="0.25">
      <c r="E23" s="40"/>
      <c r="F23" s="34"/>
      <c r="H23" s="34"/>
    </row>
    <row r="24" spans="5:8" x14ac:dyDescent="0.25">
      <c r="E24" s="40"/>
      <c r="F24" s="34"/>
      <c r="H24" s="34"/>
    </row>
    <row r="25" spans="5:8" x14ac:dyDescent="0.25">
      <c r="E25" s="40"/>
      <c r="F25" s="34"/>
      <c r="H25" s="34"/>
    </row>
    <row r="26" spans="5:8" x14ac:dyDescent="0.25">
      <c r="E26" s="40"/>
      <c r="F26" s="34"/>
      <c r="H26" s="34"/>
    </row>
    <row r="27" spans="5:8" x14ac:dyDescent="0.25">
      <c r="E27" s="40"/>
      <c r="F27" s="34"/>
      <c r="H27" s="34"/>
    </row>
    <row r="28" spans="5:8" x14ac:dyDescent="0.25">
      <c r="E28" s="40"/>
      <c r="F28" s="34"/>
      <c r="H28" s="34"/>
    </row>
    <row r="29" spans="5:8" x14ac:dyDescent="0.25">
      <c r="E29" s="40"/>
      <c r="F29" s="34"/>
      <c r="H29" s="34"/>
    </row>
    <row r="30" spans="5:8" x14ac:dyDescent="0.25">
      <c r="E30" s="40"/>
      <c r="F30" s="34"/>
      <c r="H30" s="34"/>
    </row>
    <row r="31" spans="5:8" x14ac:dyDescent="0.25">
      <c r="E31" s="40"/>
      <c r="F31" s="34"/>
      <c r="H31" s="34"/>
    </row>
    <row r="32" spans="5:8" x14ac:dyDescent="0.25">
      <c r="E32" s="40"/>
      <c r="F32" s="34"/>
      <c r="H32" s="34"/>
    </row>
    <row r="33" spans="5:8" x14ac:dyDescent="0.25">
      <c r="E33" s="40"/>
      <c r="F33" s="34"/>
      <c r="H33" s="34"/>
    </row>
    <row r="34" spans="5:8" x14ac:dyDescent="0.25">
      <c r="E34" s="40"/>
      <c r="F34" s="34"/>
      <c r="H34" s="34"/>
    </row>
    <row r="35" spans="5:8" x14ac:dyDescent="0.25">
      <c r="E35" s="40"/>
      <c r="F35" s="34"/>
      <c r="H35" s="34"/>
    </row>
    <row r="36" spans="5:8" x14ac:dyDescent="0.25">
      <c r="E36" s="40"/>
      <c r="F36" s="34"/>
      <c r="H36" s="34"/>
    </row>
    <row r="37" spans="5:8" x14ac:dyDescent="0.25">
      <c r="E37" s="40"/>
      <c r="F37" s="34"/>
      <c r="H37" s="34"/>
    </row>
    <row r="38" spans="5:8" x14ac:dyDescent="0.25">
      <c r="E38" s="40"/>
      <c r="F38" s="34"/>
      <c r="H38" s="34"/>
    </row>
    <row r="39" spans="5:8" x14ac:dyDescent="0.25">
      <c r="E39" s="40"/>
      <c r="F39" s="34"/>
      <c r="H39" s="34"/>
    </row>
    <row r="40" spans="5:8" x14ac:dyDescent="0.25">
      <c r="E40" s="40"/>
      <c r="F40" s="34"/>
      <c r="H40" s="34"/>
    </row>
    <row r="41" spans="5:8" x14ac:dyDescent="0.25">
      <c r="E41" s="40"/>
      <c r="F41" s="34"/>
      <c r="H41" s="34"/>
    </row>
    <row r="42" spans="5:8" x14ac:dyDescent="0.25">
      <c r="E42" s="40"/>
      <c r="F42" s="34"/>
      <c r="H42" s="34"/>
    </row>
    <row r="43" spans="5:8" x14ac:dyDescent="0.25">
      <c r="E43" s="40"/>
      <c r="F43" s="34"/>
      <c r="H43" s="34"/>
    </row>
    <row r="44" spans="5:8" x14ac:dyDescent="0.25">
      <c r="E44" s="40"/>
      <c r="F44" s="34"/>
      <c r="H44" s="34"/>
    </row>
    <row r="45" spans="5:8" x14ac:dyDescent="0.25">
      <c r="E45" s="40"/>
      <c r="F45" s="34"/>
      <c r="H45" s="34"/>
    </row>
    <row r="46" spans="5:8" x14ac:dyDescent="0.25">
      <c r="E46" s="40"/>
      <c r="F46" s="34"/>
      <c r="H46" s="34"/>
    </row>
    <row r="47" spans="5:8" x14ac:dyDescent="0.25">
      <c r="E47" s="40"/>
      <c r="F47" s="34"/>
      <c r="H47" s="34"/>
    </row>
    <row r="48" spans="5:8" x14ac:dyDescent="0.25">
      <c r="E48" s="40"/>
      <c r="F48" s="34"/>
      <c r="H48" s="34"/>
    </row>
    <row r="49" spans="5:8" x14ac:dyDescent="0.25">
      <c r="E49" s="40"/>
      <c r="F49" s="34"/>
      <c r="H49" s="34"/>
    </row>
    <row r="50" spans="5:8" x14ac:dyDescent="0.25">
      <c r="E50" s="40"/>
      <c r="F50" s="34"/>
      <c r="H50" s="34"/>
    </row>
    <row r="51" spans="5:8" x14ac:dyDescent="0.25">
      <c r="E51" s="40"/>
      <c r="F51" s="34"/>
      <c r="H51" s="34"/>
    </row>
    <row r="52" spans="5:8" x14ac:dyDescent="0.25">
      <c r="E52" s="40"/>
      <c r="F52" s="34"/>
      <c r="H52" s="34"/>
    </row>
    <row r="53" spans="5:8" x14ac:dyDescent="0.25">
      <c r="E53" s="40"/>
      <c r="F53" s="34"/>
      <c r="H53" s="34"/>
    </row>
    <row r="54" spans="5:8" x14ac:dyDescent="0.25">
      <c r="E54" s="40"/>
      <c r="F54" s="34"/>
      <c r="H54" s="34"/>
    </row>
    <row r="55" spans="5:8" x14ac:dyDescent="0.25">
      <c r="E55" s="40"/>
      <c r="F55" s="34"/>
      <c r="H55" s="34"/>
    </row>
    <row r="56" spans="5:8" x14ac:dyDescent="0.25">
      <c r="E56" s="40"/>
      <c r="F56" s="34"/>
      <c r="H56" s="34"/>
    </row>
    <row r="57" spans="5:8" x14ac:dyDescent="0.25">
      <c r="E57" s="40"/>
      <c r="F57" s="34"/>
      <c r="H57" s="34"/>
    </row>
    <row r="58" spans="5:8" x14ac:dyDescent="0.25">
      <c r="E58" s="40"/>
      <c r="F58" s="34"/>
      <c r="H58" s="34"/>
    </row>
    <row r="59" spans="5:8" x14ac:dyDescent="0.25">
      <c r="E59" s="40"/>
      <c r="F59" s="34"/>
      <c r="H59" s="34"/>
    </row>
    <row r="60" spans="5:8" x14ac:dyDescent="0.25">
      <c r="E60" s="40"/>
      <c r="F60" s="34"/>
      <c r="H60" s="34"/>
    </row>
    <row r="61" spans="5:8" x14ac:dyDescent="0.25">
      <c r="E61" s="40"/>
      <c r="F61" s="34"/>
      <c r="H61" s="34"/>
    </row>
    <row r="62" spans="5:8" x14ac:dyDescent="0.25">
      <c r="E62" s="40"/>
      <c r="F62" s="34"/>
      <c r="H62" s="34"/>
    </row>
    <row r="63" spans="5:8" x14ac:dyDescent="0.25">
      <c r="E63" s="40"/>
      <c r="F63" s="34"/>
      <c r="H63" s="34"/>
    </row>
    <row r="64" spans="5:8" x14ac:dyDescent="0.25">
      <c r="E64" s="40"/>
      <c r="F64" s="34"/>
      <c r="H64" s="34"/>
    </row>
    <row r="65" spans="5:8" x14ac:dyDescent="0.25">
      <c r="E65" s="40"/>
      <c r="F65" s="34"/>
      <c r="H65" s="34"/>
    </row>
    <row r="66" spans="5:8" x14ac:dyDescent="0.25">
      <c r="E66" s="40"/>
      <c r="F66" s="34"/>
      <c r="H66" s="34"/>
    </row>
    <row r="67" spans="5:8" x14ac:dyDescent="0.25">
      <c r="E67" s="40"/>
      <c r="F67" s="34"/>
      <c r="H67" s="34"/>
    </row>
    <row r="68" spans="5:8" x14ac:dyDescent="0.25">
      <c r="E68" s="40"/>
      <c r="F68" s="34"/>
      <c r="H68" s="34"/>
    </row>
    <row r="69" spans="5:8" x14ac:dyDescent="0.25">
      <c r="E69" s="40"/>
      <c r="F69" s="39"/>
      <c r="H69" s="34"/>
    </row>
    <row r="70" spans="5:8" x14ac:dyDescent="0.25">
      <c r="E70" s="40"/>
      <c r="F70" s="39"/>
      <c r="H70" s="34"/>
    </row>
    <row r="71" spans="5:8" x14ac:dyDescent="0.25">
      <c r="E71" s="40"/>
      <c r="F71" s="39"/>
      <c r="H71" s="34"/>
    </row>
    <row r="72" spans="5:8" x14ac:dyDescent="0.25">
      <c r="E72" s="40"/>
      <c r="F72" s="39"/>
      <c r="H72" s="34"/>
    </row>
    <row r="73" spans="5:8" x14ac:dyDescent="0.25">
      <c r="E73" s="40"/>
      <c r="F73" s="39"/>
      <c r="H73" s="34"/>
    </row>
    <row r="74" spans="5:8" x14ac:dyDescent="0.25">
      <c r="E74" s="40"/>
      <c r="F74" s="39"/>
      <c r="H74" s="34"/>
    </row>
    <row r="75" spans="5:8" x14ac:dyDescent="0.25">
      <c r="E75" s="40"/>
      <c r="F75" s="39"/>
      <c r="H75" s="34"/>
    </row>
    <row r="76" spans="5:8" x14ac:dyDescent="0.25">
      <c r="E76" s="40"/>
      <c r="F76" s="39"/>
      <c r="H76" s="34"/>
    </row>
    <row r="77" spans="5:8" x14ac:dyDescent="0.25">
      <c r="E77" s="40"/>
      <c r="F77" s="39"/>
      <c r="H77" s="34"/>
    </row>
    <row r="78" spans="5:8" x14ac:dyDescent="0.25">
      <c r="E78" s="40"/>
      <c r="F78" s="39"/>
      <c r="H78" s="34"/>
    </row>
    <row r="79" spans="5:8" x14ac:dyDescent="0.25">
      <c r="E79" s="40"/>
      <c r="F79" s="39"/>
      <c r="H79" s="34"/>
    </row>
    <row r="80" spans="5:8" x14ac:dyDescent="0.25">
      <c r="E80" s="40"/>
      <c r="F80" s="39"/>
      <c r="H80" s="34"/>
    </row>
    <row r="81" spans="5:8" x14ac:dyDescent="0.25">
      <c r="E81" s="40"/>
      <c r="F81" s="39"/>
      <c r="H81" s="34"/>
    </row>
    <row r="82" spans="5:8" x14ac:dyDescent="0.25">
      <c r="E82" s="40"/>
      <c r="F82" s="39"/>
      <c r="H82" s="34"/>
    </row>
    <row r="83" spans="5:8" x14ac:dyDescent="0.25">
      <c r="E83" s="40"/>
      <c r="F83" s="39"/>
      <c r="H83" s="34"/>
    </row>
    <row r="84" spans="5:8" x14ac:dyDescent="0.25">
      <c r="E84" s="40"/>
      <c r="F84" s="39"/>
      <c r="H84" s="34"/>
    </row>
    <row r="85" spans="5:8" x14ac:dyDescent="0.25">
      <c r="E85" s="40"/>
      <c r="F85" s="39"/>
      <c r="H85" s="34"/>
    </row>
    <row r="86" spans="5:8" x14ac:dyDescent="0.25">
      <c r="E86" s="40"/>
      <c r="F86" s="39"/>
      <c r="H86" s="34"/>
    </row>
    <row r="87" spans="5:8" x14ac:dyDescent="0.25">
      <c r="E87" s="40"/>
      <c r="F87" s="39"/>
      <c r="H87" s="34"/>
    </row>
    <row r="88" spans="5:8" x14ac:dyDescent="0.25">
      <c r="E88" s="40"/>
      <c r="F88" s="39"/>
      <c r="H88" s="34"/>
    </row>
    <row r="89" spans="5:8" x14ac:dyDescent="0.25">
      <c r="E89" s="40"/>
      <c r="F89" s="39"/>
      <c r="H89" s="34"/>
    </row>
    <row r="90" spans="5:8" x14ac:dyDescent="0.25">
      <c r="E90" s="40"/>
      <c r="F90" s="39"/>
      <c r="H90" s="34"/>
    </row>
    <row r="91" spans="5:8" x14ac:dyDescent="0.25">
      <c r="E91" s="40"/>
      <c r="F91" s="39"/>
      <c r="H91" s="34"/>
    </row>
    <row r="92" spans="5:8" x14ac:dyDescent="0.25">
      <c r="E92" s="40"/>
      <c r="F92" s="39"/>
      <c r="H92" s="34"/>
    </row>
    <row r="93" spans="5:8" x14ac:dyDescent="0.25">
      <c r="E93" s="40"/>
      <c r="F93" s="39"/>
      <c r="H93" s="34"/>
    </row>
    <row r="94" spans="5:8" x14ac:dyDescent="0.25">
      <c r="E94" s="40"/>
      <c r="F94" s="39"/>
      <c r="H94" s="34"/>
    </row>
    <row r="95" spans="5:8" x14ac:dyDescent="0.25">
      <c r="E95" s="40"/>
      <c r="F95" s="39"/>
      <c r="H95" s="34"/>
    </row>
    <row r="96" spans="5:8" x14ac:dyDescent="0.25">
      <c r="E96" s="40"/>
      <c r="F96" s="39"/>
      <c r="H96" s="34"/>
    </row>
    <row r="97" spans="5:8" x14ac:dyDescent="0.25">
      <c r="E97" s="40"/>
      <c r="F97" s="39"/>
      <c r="H97" s="34"/>
    </row>
    <row r="98" spans="5:8" x14ac:dyDescent="0.25">
      <c r="E98" s="40"/>
      <c r="F98" s="39"/>
      <c r="H98" s="34"/>
    </row>
    <row r="99" spans="5:8" x14ac:dyDescent="0.25">
      <c r="E99" s="40"/>
      <c r="F99" s="39"/>
      <c r="H99" s="34"/>
    </row>
    <row r="100" spans="5:8" x14ac:dyDescent="0.25">
      <c r="E100" s="40"/>
      <c r="F100" s="39"/>
      <c r="H100" s="34"/>
    </row>
    <row r="101" spans="5:8" x14ac:dyDescent="0.25">
      <c r="E101" s="40"/>
      <c r="F101" s="39"/>
      <c r="H101" s="34"/>
    </row>
    <row r="102" spans="5:8" x14ac:dyDescent="0.25">
      <c r="E102" s="40"/>
      <c r="F102" s="39"/>
      <c r="H102" s="34"/>
    </row>
    <row r="103" spans="5:8" x14ac:dyDescent="0.25">
      <c r="E103" s="40"/>
      <c r="F103" s="39"/>
      <c r="H103" s="34"/>
    </row>
    <row r="104" spans="5:8" x14ac:dyDescent="0.25">
      <c r="E104" s="40"/>
      <c r="F104" s="39"/>
      <c r="H104" s="34"/>
    </row>
    <row r="105" spans="5:8" x14ac:dyDescent="0.25">
      <c r="E105" s="40"/>
      <c r="F105" s="39"/>
      <c r="H105" s="34"/>
    </row>
    <row r="106" spans="5:8" x14ac:dyDescent="0.25">
      <c r="E106" s="40"/>
      <c r="F106" s="39"/>
      <c r="H106" s="34"/>
    </row>
    <row r="107" spans="5:8" x14ac:dyDescent="0.25">
      <c r="E107" s="40"/>
      <c r="F107" s="39"/>
      <c r="H107" s="34"/>
    </row>
    <row r="108" spans="5:8" x14ac:dyDescent="0.25">
      <c r="E108" s="40"/>
      <c r="F108" s="39"/>
      <c r="H108" s="34"/>
    </row>
    <row r="109" spans="5:8" x14ac:dyDescent="0.25">
      <c r="E109" s="40"/>
      <c r="F109" s="39"/>
      <c r="H109" s="34"/>
    </row>
    <row r="110" spans="5:8" x14ac:dyDescent="0.25">
      <c r="E110" s="40"/>
      <c r="F110" s="39"/>
      <c r="H110" s="34"/>
    </row>
    <row r="111" spans="5:8" x14ac:dyDescent="0.25">
      <c r="E111" s="40"/>
      <c r="F111" s="39"/>
      <c r="H111" s="34"/>
    </row>
    <row r="112" spans="5:8" x14ac:dyDescent="0.25">
      <c r="E112" s="40"/>
      <c r="F112" s="39"/>
      <c r="H112" s="34"/>
    </row>
    <row r="113" spans="5:8" x14ac:dyDescent="0.25">
      <c r="E113" s="40"/>
      <c r="F113" s="39"/>
      <c r="H113" s="34"/>
    </row>
    <row r="114" spans="5:8" x14ac:dyDescent="0.25">
      <c r="E114" s="40"/>
      <c r="F114" s="39"/>
      <c r="H114" s="34"/>
    </row>
    <row r="115" spans="5:8" x14ac:dyDescent="0.25">
      <c r="E115" s="40"/>
      <c r="F115" s="39"/>
      <c r="H115" s="34"/>
    </row>
    <row r="116" spans="5:8" x14ac:dyDescent="0.25">
      <c r="E116" s="40"/>
      <c r="F116" s="39"/>
      <c r="H116" s="34"/>
    </row>
    <row r="117" spans="5:8" x14ac:dyDescent="0.25">
      <c r="E117" s="40"/>
      <c r="F117" s="39"/>
      <c r="H117" s="34"/>
    </row>
    <row r="118" spans="5:8" x14ac:dyDescent="0.25">
      <c r="E118" s="40"/>
      <c r="F118" s="39"/>
      <c r="H118" s="34"/>
    </row>
    <row r="119" spans="5:8" x14ac:dyDescent="0.25">
      <c r="E119" s="40"/>
      <c r="F119" s="39"/>
      <c r="H119" s="34"/>
    </row>
    <row r="120" spans="5:8" x14ac:dyDescent="0.25">
      <c r="E120" s="40"/>
      <c r="F120" s="39"/>
      <c r="H120" s="34"/>
    </row>
    <row r="121" spans="5:8" x14ac:dyDescent="0.25">
      <c r="E121" s="40"/>
      <c r="F121" s="39"/>
      <c r="H121" s="34"/>
    </row>
    <row r="122" spans="5:8" x14ac:dyDescent="0.25">
      <c r="E122" s="40"/>
      <c r="F122" s="39"/>
      <c r="H122" s="34"/>
    </row>
    <row r="123" spans="5:8" x14ac:dyDescent="0.25">
      <c r="E123" s="40"/>
      <c r="F123" s="39"/>
      <c r="H123" s="34"/>
    </row>
    <row r="124" spans="5:8" x14ac:dyDescent="0.25">
      <c r="E124" s="40"/>
      <c r="F124" s="39"/>
      <c r="H124" s="34"/>
    </row>
    <row r="125" spans="5:8" x14ac:dyDescent="0.25">
      <c r="E125" s="40"/>
      <c r="F125" s="39"/>
      <c r="H125" s="34"/>
    </row>
    <row r="126" spans="5:8" x14ac:dyDescent="0.25">
      <c r="E126" s="40"/>
      <c r="F126" s="39"/>
      <c r="H126" s="34"/>
    </row>
    <row r="127" spans="5:8" x14ac:dyDescent="0.25">
      <c r="E127" s="40"/>
      <c r="F127" s="39"/>
      <c r="H127" s="34"/>
    </row>
    <row r="128" spans="5:8" x14ac:dyDescent="0.25">
      <c r="E128" s="40"/>
      <c r="F128" s="39"/>
      <c r="H128" s="34"/>
    </row>
    <row r="129" spans="5:8" x14ac:dyDescent="0.25">
      <c r="E129" s="40"/>
      <c r="F129" s="39"/>
      <c r="H129" s="34"/>
    </row>
    <row r="130" spans="5:8" x14ac:dyDescent="0.25">
      <c r="E130" s="40"/>
      <c r="F130" s="39"/>
      <c r="H130" s="34"/>
    </row>
    <row r="131" spans="5:8" x14ac:dyDescent="0.25">
      <c r="E131" s="40"/>
      <c r="F131" s="39"/>
      <c r="H131" s="34"/>
    </row>
    <row r="132" spans="5:8" x14ac:dyDescent="0.25">
      <c r="E132" s="40"/>
      <c r="F132" s="39"/>
      <c r="H132" s="34"/>
    </row>
    <row r="133" spans="5:8" x14ac:dyDescent="0.25">
      <c r="E133" s="40"/>
      <c r="F133" s="39"/>
      <c r="H133" s="34"/>
    </row>
    <row r="134" spans="5:8" x14ac:dyDescent="0.25">
      <c r="E134" s="40"/>
      <c r="F134" s="39"/>
      <c r="H134" s="34"/>
    </row>
    <row r="135" spans="5:8" x14ac:dyDescent="0.25">
      <c r="E135" s="40"/>
      <c r="F135" s="39"/>
      <c r="H135" s="34"/>
    </row>
    <row r="136" spans="5:8" x14ac:dyDescent="0.25">
      <c r="E136" s="40"/>
      <c r="F136" s="39"/>
      <c r="H136" s="34"/>
    </row>
    <row r="137" spans="5:8" x14ac:dyDescent="0.25">
      <c r="E137" s="40"/>
      <c r="F137" s="39"/>
      <c r="H137" s="34"/>
    </row>
    <row r="138" spans="5:8" x14ac:dyDescent="0.25">
      <c r="E138" s="40"/>
      <c r="F138" s="39"/>
      <c r="H138" s="34"/>
    </row>
    <row r="139" spans="5:8" x14ac:dyDescent="0.25">
      <c r="E139" s="40"/>
      <c r="F139" s="39"/>
      <c r="H139" s="34"/>
    </row>
    <row r="140" spans="5:8" x14ac:dyDescent="0.25">
      <c r="E140" s="40"/>
      <c r="F140" s="39"/>
      <c r="H140" s="34"/>
    </row>
    <row r="141" spans="5:8" x14ac:dyDescent="0.25">
      <c r="E141" s="40"/>
      <c r="F141" s="39"/>
      <c r="H141" s="34"/>
    </row>
    <row r="142" spans="5:8" x14ac:dyDescent="0.25">
      <c r="E142" s="40"/>
      <c r="F142" s="39"/>
      <c r="H142" s="34"/>
    </row>
    <row r="143" spans="5:8" x14ac:dyDescent="0.25">
      <c r="E143" s="40"/>
      <c r="F143" s="39"/>
      <c r="H143" s="34"/>
    </row>
    <row r="144" spans="5:8" x14ac:dyDescent="0.25">
      <c r="E144" s="40"/>
      <c r="F144" s="39"/>
      <c r="H144" s="34"/>
    </row>
    <row r="145" spans="5:8" x14ac:dyDescent="0.25">
      <c r="E145" s="40"/>
      <c r="F145" s="39"/>
      <c r="H145" s="34"/>
    </row>
    <row r="146" spans="5:8" x14ac:dyDescent="0.25">
      <c r="E146" s="40"/>
      <c r="F146" s="39"/>
      <c r="H146" s="34"/>
    </row>
    <row r="147" spans="5:8" x14ac:dyDescent="0.25">
      <c r="E147" s="40"/>
      <c r="F147" s="39"/>
      <c r="H147" s="34"/>
    </row>
    <row r="148" spans="5:8" x14ac:dyDescent="0.25">
      <c r="E148" s="40"/>
      <c r="F148" s="39"/>
      <c r="H148" s="34"/>
    </row>
    <row r="149" spans="5:8" x14ac:dyDescent="0.25">
      <c r="E149" s="40"/>
      <c r="F149" s="39"/>
      <c r="H149" s="34"/>
    </row>
    <row r="150" spans="5:8" x14ac:dyDescent="0.25">
      <c r="E150" s="40"/>
      <c r="F150" s="39"/>
      <c r="H150" s="34"/>
    </row>
    <row r="151" spans="5:8" x14ac:dyDescent="0.25">
      <c r="E151" s="40"/>
      <c r="F151" s="39"/>
      <c r="H151" s="34"/>
    </row>
    <row r="152" spans="5:8" x14ac:dyDescent="0.25">
      <c r="E152" s="40"/>
      <c r="F152" s="39"/>
      <c r="H152" s="34"/>
    </row>
    <row r="153" spans="5:8" x14ac:dyDescent="0.25">
      <c r="E153" s="40"/>
      <c r="F153" s="39"/>
      <c r="H153" s="34"/>
    </row>
    <row r="154" spans="5:8" x14ac:dyDescent="0.25">
      <c r="E154" s="40"/>
      <c r="F154" s="39"/>
      <c r="H154" s="34"/>
    </row>
    <row r="155" spans="5:8" x14ac:dyDescent="0.25">
      <c r="E155" s="40"/>
      <c r="F155" s="39"/>
      <c r="H155" s="34"/>
    </row>
    <row r="156" spans="5:8" x14ac:dyDescent="0.25">
      <c r="E156" s="40"/>
      <c r="F156" s="39"/>
      <c r="H156" s="34"/>
    </row>
    <row r="157" spans="5:8" x14ac:dyDescent="0.25">
      <c r="E157" s="40"/>
      <c r="F157" s="39"/>
      <c r="H157" s="34"/>
    </row>
    <row r="158" spans="5:8" x14ac:dyDescent="0.25">
      <c r="E158" s="40"/>
      <c r="F158" s="39"/>
      <c r="H158" s="34"/>
    </row>
    <row r="159" spans="5:8" x14ac:dyDescent="0.25">
      <c r="E159" s="40"/>
      <c r="F159" s="39"/>
      <c r="H159" s="34"/>
    </row>
    <row r="160" spans="5:8" x14ac:dyDescent="0.25">
      <c r="E160" s="40"/>
      <c r="F160" s="39"/>
      <c r="H160" s="34"/>
    </row>
    <row r="161" spans="5:8" x14ac:dyDescent="0.25">
      <c r="E161" s="40"/>
      <c r="F161" s="39"/>
      <c r="H161" s="34"/>
    </row>
    <row r="162" spans="5:8" x14ac:dyDescent="0.25">
      <c r="E162" s="40"/>
      <c r="F162" s="39"/>
      <c r="H162" s="34"/>
    </row>
    <row r="163" spans="5:8" x14ac:dyDescent="0.25">
      <c r="E163" s="40"/>
      <c r="F163" s="39"/>
      <c r="H163" s="34"/>
    </row>
    <row r="164" spans="5:8" x14ac:dyDescent="0.25">
      <c r="E164" s="40"/>
      <c r="F164" s="39"/>
      <c r="H164" s="34"/>
    </row>
    <row r="165" spans="5:8" x14ac:dyDescent="0.25">
      <c r="E165" s="40"/>
      <c r="F165" s="39"/>
      <c r="H165" s="34"/>
    </row>
    <row r="166" spans="5:8" x14ac:dyDescent="0.25">
      <c r="E166" s="40"/>
      <c r="F166" s="39"/>
      <c r="H166" s="34"/>
    </row>
    <row r="167" spans="5:8" x14ac:dyDescent="0.25">
      <c r="E167" s="40"/>
      <c r="F167" s="39"/>
      <c r="H167" s="34"/>
    </row>
    <row r="168" spans="5:8" x14ac:dyDescent="0.25">
      <c r="E168" s="40"/>
      <c r="F168" s="39"/>
      <c r="H168" s="34"/>
    </row>
    <row r="169" spans="5:8" x14ac:dyDescent="0.25">
      <c r="E169" s="40"/>
      <c r="F169" s="39"/>
      <c r="H169" s="34"/>
    </row>
    <row r="170" spans="5:8" x14ac:dyDescent="0.25">
      <c r="E170" s="40"/>
      <c r="F170" s="39"/>
      <c r="H170" s="34"/>
    </row>
    <row r="171" spans="5:8" x14ac:dyDescent="0.25">
      <c r="E171" s="40"/>
      <c r="F171" s="39"/>
      <c r="H171" s="34"/>
    </row>
    <row r="172" spans="5:8" x14ac:dyDescent="0.25">
      <c r="E172" s="40"/>
      <c r="F172" s="39"/>
      <c r="H172" s="34"/>
    </row>
    <row r="173" spans="5:8" x14ac:dyDescent="0.25">
      <c r="E173" s="40"/>
      <c r="F173" s="39"/>
      <c r="H173" s="34"/>
    </row>
    <row r="174" spans="5:8" x14ac:dyDescent="0.25">
      <c r="E174" s="40"/>
      <c r="F174" s="39"/>
      <c r="H174" s="34"/>
    </row>
    <row r="175" spans="5:8" x14ac:dyDescent="0.25">
      <c r="E175" s="40"/>
      <c r="F175" s="39"/>
      <c r="H175" s="34"/>
    </row>
    <row r="176" spans="5:8" x14ac:dyDescent="0.25">
      <c r="E176" s="40"/>
      <c r="F176" s="39"/>
      <c r="H176" s="34"/>
    </row>
    <row r="177" spans="5:8" x14ac:dyDescent="0.25">
      <c r="E177" s="40"/>
      <c r="F177" s="39"/>
      <c r="H177" s="34"/>
    </row>
    <row r="178" spans="5:8" x14ac:dyDescent="0.25">
      <c r="E178" s="40"/>
      <c r="F178" s="39"/>
      <c r="H178" s="34"/>
    </row>
    <row r="179" spans="5:8" x14ac:dyDescent="0.25">
      <c r="E179" s="40"/>
      <c r="F179" s="39"/>
      <c r="H179" s="34"/>
    </row>
    <row r="180" spans="5:8" x14ac:dyDescent="0.25">
      <c r="E180" s="40"/>
      <c r="F180" s="39"/>
      <c r="H180" s="34"/>
    </row>
    <row r="181" spans="5:8" x14ac:dyDescent="0.25">
      <c r="E181" s="40"/>
      <c r="F181" s="39"/>
      <c r="H181" s="34"/>
    </row>
    <row r="182" spans="5:8" x14ac:dyDescent="0.25">
      <c r="E182" s="40"/>
      <c r="F182" s="39"/>
      <c r="H182" s="34"/>
    </row>
    <row r="183" spans="5:8" x14ac:dyDescent="0.25">
      <c r="E183" s="40"/>
      <c r="F183" s="39"/>
      <c r="H183" s="34"/>
    </row>
    <row r="184" spans="5:8" x14ac:dyDescent="0.25">
      <c r="E184" s="40"/>
      <c r="F184" s="39"/>
      <c r="H184" s="34"/>
    </row>
    <row r="185" spans="5:8" x14ac:dyDescent="0.25">
      <c r="E185" s="40"/>
      <c r="F185" s="39"/>
      <c r="H185" s="34"/>
    </row>
    <row r="186" spans="5:8" x14ac:dyDescent="0.25">
      <c r="E186" s="40"/>
      <c r="H186" s="34"/>
    </row>
    <row r="187" spans="5:8" x14ac:dyDescent="0.25">
      <c r="E187" s="40"/>
      <c r="H187" s="34"/>
    </row>
    <row r="188" spans="5:8" x14ac:dyDescent="0.25">
      <c r="E188" s="14"/>
      <c r="H188" s="34"/>
    </row>
    <row r="189" spans="5:8" x14ac:dyDescent="0.25">
      <c r="E189" s="14"/>
      <c r="H189" s="34"/>
    </row>
    <row r="190" spans="5:8" x14ac:dyDescent="0.25">
      <c r="E190" s="14"/>
      <c r="H190" s="34"/>
    </row>
    <row r="191" spans="5:8" x14ac:dyDescent="0.25">
      <c r="E191" s="14"/>
      <c r="H191" s="34"/>
    </row>
    <row r="192" spans="5:8" x14ac:dyDescent="0.25">
      <c r="E192" s="14"/>
    </row>
    <row r="193" spans="5:5" x14ac:dyDescent="0.25">
      <c r="E193" s="14"/>
    </row>
  </sheetData>
  <sheetProtection algorithmName="SHA-512" hashValue="Ku0Z7oG6XU23jCmeRq8Az/WnS5Enms/lTRuszpfp8EGYi5wplFjzDr0Q0vO0rj2szJO4G3XOFF+8DyOeNioXLQ==" saltValue="UnoM5ycKFNV5Mb+n3760yg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8B6A-5687-4743-AFAA-3464192CB019}">
  <dimension ref="A1:O20"/>
  <sheetViews>
    <sheetView showGridLines="0" zoomScale="70" zoomScaleNormal="70" workbookViewId="0">
      <selection activeCell="C11" sqref="C11"/>
    </sheetView>
  </sheetViews>
  <sheetFormatPr baseColWidth="10" defaultColWidth="11.42578125" defaultRowHeight="15" x14ac:dyDescent="0.25"/>
  <cols>
    <col min="1" max="1" width="4.7109375" customWidth="1"/>
    <col min="2" max="2" width="153.42578125" bestFit="1" customWidth="1"/>
    <col min="3" max="3" width="31.140625" customWidth="1"/>
    <col min="4" max="4" width="28.28515625" customWidth="1"/>
    <col min="5" max="5" width="21.140625" customWidth="1"/>
    <col min="6" max="6" width="35.28515625" customWidth="1"/>
    <col min="7" max="7" width="20.28515625" customWidth="1"/>
    <col min="8" max="8" width="21.5703125" customWidth="1"/>
    <col min="9" max="9" width="26.42578125" customWidth="1"/>
    <col min="10" max="10" width="18.28515625" customWidth="1"/>
    <col min="11" max="11" width="17.28515625" customWidth="1"/>
    <col min="12" max="12" width="11.5703125" style="41" customWidth="1"/>
    <col min="13" max="27" width="11.5703125" customWidth="1"/>
  </cols>
  <sheetData>
    <row r="1" spans="1:15" ht="15.75" thickBot="1" x14ac:dyDescent="0.3"/>
    <row r="2" spans="1:15" s="47" customFormat="1" ht="32.25" customHeight="1" thickBot="1" x14ac:dyDescent="0.3">
      <c r="A2" s="42"/>
      <c r="B2" s="8" t="s">
        <v>1</v>
      </c>
      <c r="C2" s="9"/>
      <c r="D2" s="9"/>
      <c r="E2" s="9"/>
      <c r="F2" s="9"/>
      <c r="G2" s="9"/>
      <c r="H2" s="43"/>
      <c r="I2" s="44"/>
      <c r="J2" s="45"/>
      <c r="K2" s="45"/>
      <c r="L2" s="46"/>
    </row>
    <row r="3" spans="1:15" s="47" customFormat="1" ht="40.9" customHeight="1" thickBot="1" x14ac:dyDescent="0.3">
      <c r="A3" s="42"/>
      <c r="B3" s="48" t="s">
        <v>48</v>
      </c>
      <c r="C3" s="49"/>
      <c r="D3" s="49"/>
      <c r="E3" s="49"/>
      <c r="F3" s="49"/>
      <c r="G3" s="49"/>
      <c r="H3" s="45"/>
      <c r="I3" s="45"/>
      <c r="J3" s="45"/>
      <c r="K3" s="45"/>
      <c r="L3" s="46"/>
    </row>
    <row r="4" spans="1:15" s="47" customFormat="1" ht="45" customHeight="1" thickBot="1" x14ac:dyDescent="0.3">
      <c r="A4" s="1"/>
      <c r="B4" s="2" t="s">
        <v>55</v>
      </c>
      <c r="C4" s="74"/>
      <c r="D4" s="74"/>
      <c r="E4" s="74"/>
      <c r="F4" s="74"/>
      <c r="G4" s="74"/>
      <c r="H4" s="74"/>
      <c r="I4" s="75"/>
      <c r="J4" s="50"/>
      <c r="K4" s="50"/>
      <c r="L4" s="46"/>
    </row>
    <row r="5" spans="1:15" s="47" customFormat="1" ht="30" customHeight="1" thickBot="1" x14ac:dyDescent="0.3">
      <c r="A5" s="42"/>
      <c r="B5" s="76"/>
      <c r="C5" s="76"/>
      <c r="D5" s="76"/>
      <c r="E5" s="76"/>
      <c r="F5" s="76"/>
      <c r="G5" s="76"/>
      <c r="H5" s="76"/>
      <c r="I5" s="76"/>
      <c r="J5" s="76"/>
      <c r="K5" s="76"/>
      <c r="L5" s="46"/>
    </row>
    <row r="6" spans="1:15" s="53" customFormat="1" ht="69.75" customHeight="1" thickBot="1" x14ac:dyDescent="0.3">
      <c r="A6" s="42"/>
      <c r="B6" s="3" t="s">
        <v>2</v>
      </c>
      <c r="C6" s="4" t="s">
        <v>49</v>
      </c>
      <c r="D6" s="4" t="s">
        <v>50</v>
      </c>
      <c r="E6" s="5" t="s">
        <v>6</v>
      </c>
      <c r="F6" s="10" t="s">
        <v>5</v>
      </c>
      <c r="G6" s="6" t="s">
        <v>4</v>
      </c>
      <c r="H6" s="5" t="s">
        <v>3</v>
      </c>
      <c r="I6" s="7" t="s">
        <v>7</v>
      </c>
      <c r="J6" s="45"/>
      <c r="K6" s="45"/>
      <c r="L6" s="51"/>
      <c r="M6" s="51"/>
      <c r="N6" s="52"/>
    </row>
    <row r="7" spans="1:15" ht="43.9" customHeight="1" thickBot="1" x14ac:dyDescent="0.3">
      <c r="A7" s="42"/>
      <c r="B7" s="54" t="s">
        <v>51</v>
      </c>
      <c r="C7" s="11"/>
      <c r="D7" s="55">
        <v>125</v>
      </c>
      <c r="E7" s="56">
        <v>48</v>
      </c>
      <c r="F7" s="57">
        <f>IF(C7&lt;=D7,ROUND(C7*E7,2),"ERROR")</f>
        <v>0</v>
      </c>
      <c r="G7" s="58">
        <v>0.21</v>
      </c>
      <c r="H7" s="55">
        <f>IF(C4=0,0,IF(F7="ERROR",0,ROUND(F7*G7,2)))</f>
        <v>0</v>
      </c>
      <c r="I7" s="57">
        <f>IF(C4=0,0,IF(F7="ERROR",0,ROUND(F7+H7,2)))</f>
        <v>0</v>
      </c>
      <c r="J7" s="45"/>
      <c r="K7" s="45"/>
      <c r="L7" s="51"/>
      <c r="M7" s="51"/>
      <c r="N7" s="59"/>
      <c r="O7" s="60"/>
    </row>
    <row r="8" spans="1:15" ht="43.9" customHeight="1" thickBot="1" x14ac:dyDescent="0.3">
      <c r="A8" s="42"/>
      <c r="B8" s="54" t="s">
        <v>52</v>
      </c>
      <c r="C8" s="77" t="s">
        <v>53</v>
      </c>
      <c r="D8" s="78"/>
      <c r="E8" s="79"/>
      <c r="F8" s="57">
        <v>100105.13999999998</v>
      </c>
      <c r="G8" s="58">
        <v>0</v>
      </c>
      <c r="H8" s="55">
        <f>IF(C4=0,0,IF(F8="ERROR",0,ROUND(F8*G8,2)))</f>
        <v>0</v>
      </c>
      <c r="I8" s="57">
        <f>IF(C4=0,0,IF(C7&gt;=0,ROUND(F8+H8,2),0))</f>
        <v>0</v>
      </c>
      <c r="J8" s="45"/>
      <c r="K8" s="45"/>
      <c r="L8" s="51"/>
      <c r="M8" s="51"/>
      <c r="N8" s="59"/>
      <c r="O8" s="60"/>
    </row>
    <row r="9" spans="1:15" ht="43.9" customHeight="1" thickBot="1" x14ac:dyDescent="0.3">
      <c r="A9" s="42"/>
      <c r="B9" s="61" t="s">
        <v>54</v>
      </c>
      <c r="C9" s="80" t="s">
        <v>53</v>
      </c>
      <c r="D9" s="81"/>
      <c r="E9" s="82"/>
      <c r="F9" s="62">
        <v>20817.2</v>
      </c>
      <c r="G9" s="63">
        <v>0.21</v>
      </c>
      <c r="H9" s="64">
        <f>IF(C4=0,0,IF(C7&lt;0,0,ROUND(F9*G9,2)))</f>
        <v>0</v>
      </c>
      <c r="I9" s="62">
        <f>IF(C4=0,0,IF(C7&gt;=0,ROUND(F9+H9,2),0))</f>
        <v>0</v>
      </c>
      <c r="J9" s="45"/>
      <c r="K9" s="45"/>
      <c r="L9" s="51"/>
      <c r="M9" s="51"/>
      <c r="N9" s="59"/>
      <c r="O9" s="60"/>
    </row>
    <row r="10" spans="1:15" ht="72.75" customHeight="1" thickBot="1" x14ac:dyDescent="0.3">
      <c r="A10" s="42"/>
      <c r="B10" s="65"/>
      <c r="C10" s="66"/>
      <c r="D10" s="66"/>
      <c r="E10" s="66"/>
      <c r="F10" s="72" t="str">
        <f>IF(C4=0,"PARA EL CÁLCULO DEL TOTAL DEBE CUMPLIMENTAR EL NOMBRE DE EMPRESA",IF(C7&gt;=0,IF(F7="ERROR","OFERTA NO VÁLIDA",ROUND(SUM(F7:F9),2)),0))</f>
        <v>PARA EL CÁLCULO DEL TOTAL DEBE CUMPLIMENTAR EL NOMBRE DE EMPRESA</v>
      </c>
      <c r="G10" s="68"/>
      <c r="H10" s="69">
        <f>SUM(H7:H9)</f>
        <v>0</v>
      </c>
      <c r="I10" s="67">
        <f>IF(F10&gt;0,IF(F10="OFERTA NO VÁLIDA",F10,ROUND(SUM(I7:I9),2)),0)</f>
        <v>0</v>
      </c>
      <c r="J10" s="45"/>
      <c r="K10" s="45"/>
      <c r="L10" s="51"/>
      <c r="M10" s="51"/>
      <c r="N10" s="59"/>
      <c r="O10" s="60"/>
    </row>
    <row r="11" spans="1:15" ht="43.15" customHeight="1" x14ac:dyDescent="0.25">
      <c r="A11" s="42"/>
      <c r="B11" s="65"/>
      <c r="C11" s="51"/>
      <c r="D11" s="51"/>
      <c r="E11" s="51"/>
      <c r="F11" s="70"/>
      <c r="G11" s="71"/>
      <c r="H11" s="71"/>
      <c r="I11" s="51"/>
      <c r="J11" s="51"/>
      <c r="K11" s="51"/>
      <c r="L11" s="51"/>
      <c r="M11" s="59"/>
      <c r="N11" s="60"/>
    </row>
    <row r="12" spans="1:15" ht="21" x14ac:dyDescent="0.25">
      <c r="A12" s="42"/>
      <c r="B12" s="73" t="s">
        <v>0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5" x14ac:dyDescent="0.25">
      <c r="A13" s="42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9"/>
    </row>
    <row r="14" spans="1:15" x14ac:dyDescent="0.25">
      <c r="A14" s="42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9"/>
    </row>
    <row r="15" spans="1:15" x14ac:dyDescent="0.25">
      <c r="A15" s="42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9"/>
    </row>
    <row r="16" spans="1:15" x14ac:dyDescent="0.25">
      <c r="A16" s="42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9"/>
    </row>
    <row r="17" spans="1:12" x14ac:dyDescent="0.25">
      <c r="A17" s="42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9"/>
    </row>
    <row r="18" spans="1:12" x14ac:dyDescent="0.25"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9"/>
    </row>
    <row r="19" spans="1:12" x14ac:dyDescent="0.25"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9"/>
    </row>
    <row r="20" spans="1:12" x14ac:dyDescent="0.25"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9"/>
    </row>
  </sheetData>
  <sheetProtection algorithmName="SHA-512" hashValue="fcRRr7h4hVF9a5CnjRi7kzAzQCFZYmEctU8xRGr/MwewbliLu7wuUS0Ei/Ubz2IOwfaLNkUQCfkO7bz5YGEiBA==" saltValue="NM9w1gJ527fQttEIvaMS9g==" spinCount="100000" sheet="1" objects="1" scenarios="1"/>
  <mergeCells count="5">
    <mergeCell ref="B12:L12"/>
    <mergeCell ref="C4:I4"/>
    <mergeCell ref="B5:K5"/>
    <mergeCell ref="C8:E8"/>
    <mergeCell ref="C9:E9"/>
  </mergeCells>
  <dataValidations count="1">
    <dataValidation type="custom" allowBlank="1" showInputMessage="1" showErrorMessage="1" error="El importe de la cuota mensual ofertada para los Servicios Asociados no puede superar el importe de la cuota mensual máxima de referencia" sqref="C7" xr:uid="{39FEB2B2-8537-4692-8946-F39A9F486EF9}">
      <formula1>C7&lt;=D7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</documentManagement>
</p:properties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fd46784-a323-4a13-9ce7-d880620db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RFQ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Collada Serrano, Raquel</cp:lastModifiedBy>
  <cp:revision/>
  <dcterms:created xsi:type="dcterms:W3CDTF">2023-06-09T08:33:37Z</dcterms:created>
  <dcterms:modified xsi:type="dcterms:W3CDTF">2026-06-19T07:24:41Z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