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4F886A4D-0027-43CD-AC66-3319B9D1C62B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G22" i="1"/>
  <c r="I14" i="1"/>
  <c r="G14" i="1"/>
  <c r="I18" i="1"/>
  <c r="G18" i="1"/>
  <c r="I29" i="1"/>
  <c r="G29" i="1"/>
  <c r="I28" i="1"/>
  <c r="G28" i="1"/>
  <c r="I27" i="1"/>
  <c r="G27" i="1"/>
  <c r="I26" i="1"/>
  <c r="G26" i="1"/>
  <c r="I25" i="1"/>
  <c r="G25" i="1"/>
  <c r="I24" i="1"/>
  <c r="G24" i="1"/>
  <c r="I23" i="1"/>
  <c r="G23" i="1"/>
  <c r="I21" i="1"/>
  <c r="G21" i="1"/>
  <c r="I20" i="1"/>
  <c r="G20" i="1"/>
  <c r="I17" i="1"/>
  <c r="G17" i="1"/>
  <c r="I16" i="1"/>
  <c r="G16" i="1"/>
  <c r="I15" i="1"/>
  <c r="G15" i="1"/>
  <c r="F7" i="1"/>
  <c r="D6" i="1" l="1"/>
  <c r="D5" i="1" s="1"/>
  <c r="H6" i="1"/>
  <c r="H5" i="1" s="1"/>
  <c r="D4" i="1" l="1"/>
  <c r="D3" i="1" s="1"/>
  <c r="D7" i="1"/>
  <c r="D8" i="1" s="1"/>
  <c r="H7" i="1"/>
  <c r="H8" i="1" s="1"/>
  <c r="H4" i="1"/>
  <c r="H3" i="1" s="1"/>
</calcChain>
</file>

<file path=xl/sharedStrings.xml><?xml version="1.0" encoding="utf-8"?>
<sst xmlns="http://schemas.openxmlformats.org/spreadsheetml/2006/main" count="90" uniqueCount="58">
  <si>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</si>
  <si>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</si>
  <si>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</si>
  <si>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</si>
  <si>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</si>
  <si>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</si>
  <si>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</si>
  <si>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</si>
  <si>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</si>
  <si>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</si>
  <si>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</si>
  <si>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</si>
  <si>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</si>
  <si>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</si>
  <si>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</si>
  <si>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</si>
  <si>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</si>
  <si>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</si>
  <si>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</si>
  <si>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</si>
  <si>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</si>
  <si>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</si>
  <si>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</si>
  <si>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</si>
  <si>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</si>
  <si>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</si>
  <si>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Campos a rellenar por Metro</t>
  </si>
  <si>
    <t>Campos a rellenar por el ofertante</t>
  </si>
  <si>
    <t>Campos calculados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</si>
  <si>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</si>
  <si>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</si>
  <si>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</si>
  <si>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OFICIAL 1ª ELECTROM / ELECT. H NOCTURNO</t>
  </si>
  <si>
    <t>hora</t>
  </si>
  <si>
    <t>OFICIAL 1ª ELECTROM / ELECT. H DIURNO</t>
  </si>
  <si>
    <t>AYUDANTE ELECTROM / ELECT. H NOCTURNO</t>
  </si>
  <si>
    <t>AYUDANTE ELECTROM / ELECT. H DIURNO</t>
  </si>
  <si>
    <t>PROGRAMADOR</t>
  </si>
  <si>
    <t>Suministros</t>
  </si>
  <si>
    <t xml:space="preserve">Sum. e Inst. de Automatismo (Motor, engranajes y elementos asociados) para puertas batientes a 230v tipo ED100 de Dormakaba o equivalente </t>
  </si>
  <si>
    <t>Ud.</t>
  </si>
  <si>
    <t xml:space="preserve">Sum. e Inst. de Tapa ED100/250 Basica plata ref 29241001 de Dormakaba o equivalente </t>
  </si>
  <si>
    <t xml:space="preserve">Sum. e Inst. de Juego de guia deslizante para automatismo de puertas, retranqueos de hasta +/- 30mm ref. 29275021 de Dormakaba o equivalente </t>
  </si>
  <si>
    <t xml:space="preserve">Sum. e Inst. de Juego de guia deslizante para automatismo de puertas, retranqueos de hasta +/- 60mm ref. 29276021 de Dormakaba o equivalente </t>
  </si>
  <si>
    <t xml:space="preserve">Sum. e Inst. de Brazo de accionamiento para automatismo de puertas, retranqueos de hasta 225mm ref. 29271021 de Dormakaba o equivalente </t>
  </si>
  <si>
    <t xml:space="preserve">Sum. e Inst. de Brazo de accionamiento para automatismo de puertas, retranqueos de hasta 500mm ref. 29272021 de Dormakaba o equivalente </t>
  </si>
  <si>
    <t>Sum. e Inst. de Pulsador accesible ≥152 mm Ø  en acero inoxidable con texto grabado y en fondo azul indicando "Pulsar para abrir" escrito  en español</t>
  </si>
  <si>
    <t xml:space="preserve">Sum. e Inst. de Unidad de mando ED100 ref 29280006 de Dormakaba o equivalente </t>
  </si>
  <si>
    <t xml:space="preserve">Sum. e Inst. de Carro puerta FFT ref 9925789001150 de Dormakaba o equivalente </t>
  </si>
  <si>
    <t xml:space="preserve">Sum. e Inst. de  Bateria FFT  ref 4000160 de Dormakaba o equivalente </t>
  </si>
  <si>
    <t xml:space="preserve">1. </t>
  </si>
  <si>
    <t>TIT</t>
  </si>
  <si>
    <t>1.1</t>
  </si>
  <si>
    <t>CAP1</t>
  </si>
  <si>
    <t xml:space="preserve">Mano de obra </t>
  </si>
  <si>
    <t>SOPORTE MTO. PTAS CANCELAS Y STMA.APERTURA ASISTIDA LOTE2</t>
  </si>
  <si>
    <t>CAP2</t>
  </si>
  <si>
    <t>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</si>
</sst>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0"/>
    <numFmt numFmtId="165" formatCode="0.00000%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8" fillId="0" borderId="0" xfId="0" applyNumberFormat="1" applyFont="1"/>
    <xf numFmtId="49" fontId="9" fillId="0" borderId="0" xfId="0" applyNumberFormat="1" applyFont="1" applyAlignment="1">
      <alignment vertical="center" wrapText="1"/>
    </xf>
    <xf numFmtId="49" fontId="8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vertical="center"/>
    </xf>
    <xf numFmtId="4" fontId="4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0" fontId="5" fillId="0" borderId="0" xfId="0" applyFont="1"/>
    <xf numFmtId="49" fontId="3" fillId="0" borderId="0" xfId="0" applyNumberFormat="1" applyFont="1"/>
    <xf numFmtId="49" fontId="6" fillId="7" borderId="0" xfId="0" applyNumberFormat="1" applyFont="1" applyFill="1" applyAlignment="1">
      <alignment vertical="center" wrapText="1"/>
    </xf>
    <xf numFmtId="1" fontId="3" fillId="0" borderId="0" xfId="0" applyNumberFormat="1" applyFont="1" applyAlignment="1">
      <alignment horizontal="center" vertical="center"/>
    </xf>
    <xf numFmtId="1" fontId="6" fillId="7" borderId="0" xfId="0" applyNumberFormat="1" applyFont="1" applyFill="1" applyAlignment="1">
      <alignment horizontal="center" vertical="center"/>
    </xf>
    <xf numFmtId="2" fontId="0" fillId="0" borderId="0" xfId="0" applyNumberFormat="1"/>
    <xf numFmtId="49" fontId="8" fillId="0" borderId="0" xfId="0" applyNumberFormat="1" applyFont="1" applyAlignment="1">
      <alignment horizontal="center" vertical="center"/>
    </xf>
    <xf numFmtId="4" fontId="8" fillId="0" borderId="0" xfId="0" applyNumberFormat="1" applyFont="1"/>
    <xf numFmtId="2" fontId="9" fillId="0" borderId="0" xfId="0" applyNumberFormat="1" applyFont="1"/>
    <xf numFmtId="0" fontId="10" fillId="0" borderId="0" xfId="0" applyFont="1"/>
    <xf numFmtId="49" fontId="7" fillId="0" borderId="0" xfId="0" applyNumberFormat="1" applyFont="1" applyAlignment="1">
      <alignment wrapText="1"/>
    </xf>
    <xf numFmtId="1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wrapText="1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49" fontId="11" fillId="0" borderId="0" xfId="0" applyNumberFormat="1" applyFon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9"/>
  <sheetViews>
    <sheetView showGridLines="0" tabSelected="1" zoomScale="85" zoomScaleNormal="85" workbookViewId="0">
      <selection activeCell="C14" sqref="C14"/>
    </sheetView>
  </sheetViews>
  <sheetFormatPr baseColWidth="10" defaultColWidth="11.42578125" defaultRowHeight="15" x14ac:dyDescent="0.25"/>
  <cols>
    <col min="1" max="1" width="17.85546875" customWidth="1"/>
    <col min="2" max="2" width="12.140625" bestFit="1" customWidth="1"/>
    <col min="3" max="3" width="56.85546875" customWidth="1"/>
    <col min="4" max="4" width="18.7109375" customWidth="1"/>
    <col min="5" max="5" width="30.42578125" style="5" customWidth="1"/>
    <col min="6" max="6" width="18" style="5" bestFit="1" customWidth="1"/>
    <col min="7" max="7" width="22.5703125" style="6" customWidth="1"/>
    <col min="8" max="8" width="19.7109375" bestFit="1" customWidth="1"/>
    <col min="9" max="9" width="18.7109375" style="5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4" t="s">
        <v>0</v>
      </c>
      <c r="H1" s="4" t="s">
        <v>1</v>
      </c>
    </row>
    <row r="2" spans="1:9" ht="15.75" thickBot="1" x14ac:dyDescent="0.3">
      <c r="A2" s="7" t="s">
        <v>2</v>
      </c>
      <c r="B2" s="8">
        <v>2</v>
      </c>
    </row>
    <row r="3" spans="1:9" ht="15" customHeight="1" thickBot="1" x14ac:dyDescent="0.3">
      <c r="A3" s="49" t="s">
        <v>29</v>
      </c>
      <c r="B3" s="50"/>
      <c r="C3" s="51"/>
      <c r="D3" s="9">
        <f>ROUND(D6-D5-D4,2)</f>
        <v>132750</v>
      </c>
      <c r="E3" s="49" t="s">
        <v>30</v>
      </c>
      <c r="F3" s="50"/>
      <c r="G3" s="51"/>
      <c r="H3" s="9">
        <f>ROUND(H6-H5-H4,2)</f>
        <v>0</v>
      </c>
    </row>
    <row r="4" spans="1:9" ht="15" customHeight="1" thickBot="1" x14ac:dyDescent="0.3">
      <c r="A4" s="10" t="s">
        <v>3</v>
      </c>
      <c r="B4" s="11">
        <v>0.06</v>
      </c>
      <c r="C4" s="12" t="s">
        <v>4</v>
      </c>
      <c r="D4" s="13">
        <f>ROUND((D6/(1+B5+B4))*B4,2)</f>
        <v>7965</v>
      </c>
      <c r="E4" s="14" t="s">
        <v>5</v>
      </c>
      <c r="F4" s="45"/>
      <c r="G4" s="12" t="s">
        <v>4</v>
      </c>
      <c r="H4" s="13">
        <f>ROUND((H6/(1+F5+F4))*F4,2)</f>
        <v>0</v>
      </c>
    </row>
    <row r="5" spans="1:9" ht="15.75" thickBot="1" x14ac:dyDescent="0.3">
      <c r="A5" s="10" t="s">
        <v>6</v>
      </c>
      <c r="B5" s="11">
        <v>0.09</v>
      </c>
      <c r="C5" s="12" t="s">
        <v>7</v>
      </c>
      <c r="D5" s="13">
        <f>ROUND((D6/(1+B4+B5))*B5,2)</f>
        <v>11947.5</v>
      </c>
      <c r="E5" s="14" t="s">
        <v>8</v>
      </c>
      <c r="F5" s="45"/>
      <c r="G5" s="12" t="s">
        <v>7</v>
      </c>
      <c r="H5" s="13">
        <f>ROUND((H6/(1+F5+F4))*F5,2)</f>
        <v>0</v>
      </c>
    </row>
    <row r="6" spans="1:9" ht="15.75" thickBot="1" x14ac:dyDescent="0.3">
      <c r="A6" s="52" t="s">
        <v>9</v>
      </c>
      <c r="B6" s="53"/>
      <c r="C6" s="54"/>
      <c r="D6" s="9">
        <f>SUM(G:G)</f>
        <v>152662.5</v>
      </c>
      <c r="E6" s="52" t="s">
        <v>10</v>
      </c>
      <c r="F6" s="53"/>
      <c r="G6" s="54"/>
      <c r="H6" s="13">
        <f>SUM(I:I)</f>
        <v>0</v>
      </c>
    </row>
    <row r="7" spans="1:9" ht="15.75" thickBot="1" x14ac:dyDescent="0.3">
      <c r="A7" s="15" t="s">
        <v>11</v>
      </c>
      <c r="B7" s="16">
        <v>0.21</v>
      </c>
      <c r="C7" s="12" t="s">
        <v>12</v>
      </c>
      <c r="D7" s="13">
        <f>ROUND($D$6*B7,2)</f>
        <v>32059.13</v>
      </c>
      <c r="E7" s="17" t="s">
        <v>11</v>
      </c>
      <c r="F7" s="18">
        <f>B7</f>
        <v>0.21</v>
      </c>
      <c r="G7" s="12" t="s">
        <v>12</v>
      </c>
      <c r="H7" s="13">
        <f>ROUND($H$6*F7,2)</f>
        <v>0</v>
      </c>
    </row>
    <row r="8" spans="1:9" ht="15.75" thickBot="1" x14ac:dyDescent="0.3">
      <c r="A8" s="55" t="s">
        <v>13</v>
      </c>
      <c r="B8" s="56"/>
      <c r="C8" s="57"/>
      <c r="D8" s="19">
        <f>SUM(D6:D7)</f>
        <v>184721.63</v>
      </c>
      <c r="E8" s="55" t="s">
        <v>14</v>
      </c>
      <c r="F8" s="56"/>
      <c r="G8" s="57"/>
      <c r="H8" s="19">
        <f>SUM(H6:H7)</f>
        <v>0</v>
      </c>
    </row>
    <row r="9" spans="1:9" ht="15.75" thickBot="1" x14ac:dyDescent="0.3">
      <c r="A9" s="58" t="s">
        <v>31</v>
      </c>
      <c r="B9" s="58"/>
      <c r="C9" s="58"/>
      <c r="D9" s="58"/>
      <c r="E9" s="58"/>
      <c r="F9" s="58"/>
      <c r="G9" s="58"/>
      <c r="H9" s="58"/>
    </row>
    <row r="10" spans="1:9" ht="15.75" thickBot="1" x14ac:dyDescent="0.3">
      <c r="A10" s="20"/>
      <c r="F10" s="47" t="s">
        <v>15</v>
      </c>
      <c r="G10" s="48"/>
      <c r="H10" s="47" t="s">
        <v>16</v>
      </c>
      <c r="I10" s="48"/>
    </row>
    <row r="11" spans="1:9" x14ac:dyDescent="0.25">
      <c r="A11" s="21" t="s">
        <v>17</v>
      </c>
      <c r="B11" s="21" t="s">
        <v>18</v>
      </c>
      <c r="C11" s="21" t="s">
        <v>19</v>
      </c>
      <c r="D11" s="21" t="s">
        <v>20</v>
      </c>
      <c r="E11" s="22" t="s">
        <v>21</v>
      </c>
      <c r="F11" s="22" t="s">
        <v>22</v>
      </c>
      <c r="G11" s="21" t="s">
        <v>23</v>
      </c>
      <c r="H11" s="21" t="s">
        <v>24</v>
      </c>
      <c r="I11" s="21" t="s">
        <v>25</v>
      </c>
    </row>
    <row r="12" spans="1:9" x14ac:dyDescent="0.25">
      <c r="A12" s="23" t="s">
        <v>50</v>
      </c>
      <c r="B12" s="23" t="s">
        <v>51</v>
      </c>
      <c r="C12" s="24" t="s">
        <v>55</v>
      </c>
      <c r="D12" s="26"/>
      <c r="E12" s="27"/>
      <c r="F12" s="28"/>
    </row>
    <row r="13" spans="1:9" s="31" customFormat="1" x14ac:dyDescent="0.25">
      <c r="A13" s="23" t="s">
        <v>52</v>
      </c>
      <c r="B13" s="23" t="s">
        <v>53</v>
      </c>
      <c r="C13" s="25" t="s">
        <v>54</v>
      </c>
      <c r="D13" s="26"/>
      <c r="E13" s="27"/>
      <c r="F13" s="28"/>
      <c r="G13" s="6"/>
      <c r="H13"/>
      <c r="I13" s="5"/>
    </row>
    <row r="14" spans="1:9" s="31" customFormat="1" x14ac:dyDescent="0.25">
      <c r="A14" s="59" t="s">
        <v>52</v>
      </c>
      <c r="B14" s="32"/>
      <c r="C14" s="33" t="s">
        <v>32</v>
      </c>
      <c r="D14" s="34" t="s">
        <v>33</v>
      </c>
      <c r="E14" s="35">
        <v>100</v>
      </c>
      <c r="F14" s="36">
        <v>57.5</v>
      </c>
      <c r="G14" s="29">
        <f t="shared" ref="G14" si="0">ROUND(E14*F14,2)</f>
        <v>5750</v>
      </c>
      <c r="H14" s="46"/>
      <c r="I14" s="30">
        <f t="shared" ref="I14" si="1">ROUND(E14*H14,2)</f>
        <v>0</v>
      </c>
    </row>
    <row r="15" spans="1:9" x14ac:dyDescent="0.25">
      <c r="A15" s="59" t="s">
        <v>52</v>
      </c>
      <c r="B15" s="32"/>
      <c r="C15" s="33" t="s">
        <v>34</v>
      </c>
      <c r="D15" s="34" t="s">
        <v>33</v>
      </c>
      <c r="E15" s="35">
        <v>150</v>
      </c>
      <c r="F15" s="36">
        <v>46</v>
      </c>
      <c r="G15" s="29">
        <f>ROUND(E15*F15,2)</f>
        <v>6900</v>
      </c>
      <c r="H15" s="46"/>
      <c r="I15" s="30">
        <f>ROUND(E15*H15,2)</f>
        <v>0</v>
      </c>
    </row>
    <row r="16" spans="1:9" x14ac:dyDescent="0.25">
      <c r="A16" s="59" t="s">
        <v>52</v>
      </c>
      <c r="B16" s="32"/>
      <c r="C16" s="33" t="s">
        <v>35</v>
      </c>
      <c r="D16" s="34" t="s">
        <v>33</v>
      </c>
      <c r="E16" s="35">
        <v>100</v>
      </c>
      <c r="F16" s="36">
        <v>46</v>
      </c>
      <c r="G16" s="29">
        <f t="shared" ref="G16:G25" si="2">ROUND(E16*F16,2)</f>
        <v>4600</v>
      </c>
      <c r="H16" s="46"/>
      <c r="I16" s="30">
        <f t="shared" ref="I16:I25" si="3">ROUND(E16*H16,2)</f>
        <v>0</v>
      </c>
    </row>
    <row r="17" spans="1:9" x14ac:dyDescent="0.25">
      <c r="A17" s="59" t="s">
        <v>52</v>
      </c>
      <c r="B17" s="32"/>
      <c r="C17" s="33" t="s">
        <v>36</v>
      </c>
      <c r="D17" s="34" t="s">
        <v>33</v>
      </c>
      <c r="E17" s="35">
        <v>150</v>
      </c>
      <c r="F17" s="36">
        <v>28.75</v>
      </c>
      <c r="G17" s="29">
        <f t="shared" si="2"/>
        <v>4312.5</v>
      </c>
      <c r="H17" s="46"/>
      <c r="I17" s="30">
        <f t="shared" si="3"/>
        <v>0</v>
      </c>
    </row>
    <row r="18" spans="1:9" x14ac:dyDescent="0.25">
      <c r="A18" s="59" t="s">
        <v>52</v>
      </c>
      <c r="B18" s="32"/>
      <c r="C18" s="33" t="s">
        <v>37</v>
      </c>
      <c r="D18" s="34" t="s">
        <v>33</v>
      </c>
      <c r="E18" s="35">
        <v>50</v>
      </c>
      <c r="F18" s="36">
        <v>51.75</v>
      </c>
      <c r="G18" s="29">
        <f t="shared" ref="G18" si="4">ROUND(E18*F18,2)</f>
        <v>2587.5</v>
      </c>
      <c r="H18" s="46"/>
      <c r="I18" s="30">
        <f t="shared" ref="I18" si="5">ROUND(E18*H18,2)</f>
        <v>0</v>
      </c>
    </row>
    <row r="19" spans="1:9" s="40" customFormat="1" x14ac:dyDescent="0.25">
      <c r="A19" s="23" t="s">
        <v>57</v>
      </c>
      <c r="B19" s="23" t="s">
        <v>56</v>
      </c>
      <c r="C19" s="25" t="s">
        <v>38</v>
      </c>
      <c r="D19" s="37"/>
      <c r="E19" s="38"/>
      <c r="F19" s="39"/>
      <c r="G19" s="6"/>
      <c r="H19"/>
      <c r="I19" s="5"/>
    </row>
    <row r="20" spans="1:9" ht="23.25" x14ac:dyDescent="0.25">
      <c r="A20" s="59" t="s">
        <v>57</v>
      </c>
      <c r="C20" s="41" t="s">
        <v>39</v>
      </c>
      <c r="D20" s="42" t="s">
        <v>40</v>
      </c>
      <c r="E20" s="43">
        <v>50</v>
      </c>
      <c r="F20" s="36">
        <v>1817</v>
      </c>
      <c r="G20" s="29">
        <f t="shared" si="2"/>
        <v>90850</v>
      </c>
      <c r="H20" s="46"/>
      <c r="I20" s="30">
        <f t="shared" si="3"/>
        <v>0</v>
      </c>
    </row>
    <row r="21" spans="1:9" ht="23.25" x14ac:dyDescent="0.25">
      <c r="A21" s="59" t="s">
        <v>57</v>
      </c>
      <c r="C21" s="41" t="s">
        <v>41</v>
      </c>
      <c r="D21" s="42" t="s">
        <v>40</v>
      </c>
      <c r="E21" s="43">
        <v>20</v>
      </c>
      <c r="F21" s="36">
        <v>172.5</v>
      </c>
      <c r="G21" s="29">
        <f t="shared" si="2"/>
        <v>3450</v>
      </c>
      <c r="H21" s="46"/>
      <c r="I21" s="30">
        <f t="shared" si="3"/>
        <v>0</v>
      </c>
    </row>
    <row r="22" spans="1:9" s="31" customFormat="1" ht="23.25" x14ac:dyDescent="0.25">
      <c r="A22" s="59" t="s">
        <v>57</v>
      </c>
      <c r="B22"/>
      <c r="C22" s="41" t="s">
        <v>42</v>
      </c>
      <c r="D22" s="42" t="s">
        <v>40</v>
      </c>
      <c r="E22" s="43">
        <v>15</v>
      </c>
      <c r="F22" s="36">
        <v>172.5</v>
      </c>
      <c r="G22" s="29">
        <f t="shared" ref="G22" si="6">ROUND(E22*F22,2)</f>
        <v>2587.5</v>
      </c>
      <c r="H22" s="46"/>
      <c r="I22" s="30">
        <f t="shared" ref="I22" si="7">ROUND(E22*H22,2)</f>
        <v>0</v>
      </c>
    </row>
    <row r="23" spans="1:9" ht="23.25" x14ac:dyDescent="0.25">
      <c r="A23" s="59" t="s">
        <v>57</v>
      </c>
      <c r="C23" s="41" t="s">
        <v>43</v>
      </c>
      <c r="D23" s="42" t="s">
        <v>40</v>
      </c>
      <c r="E23" s="43">
        <v>15</v>
      </c>
      <c r="F23" s="36">
        <v>195.5</v>
      </c>
      <c r="G23" s="29">
        <f t="shared" si="2"/>
        <v>2932.5</v>
      </c>
      <c r="H23" s="46"/>
      <c r="I23" s="30">
        <f t="shared" si="3"/>
        <v>0</v>
      </c>
    </row>
    <row r="24" spans="1:9" ht="23.25" x14ac:dyDescent="0.25">
      <c r="A24" s="59" t="s">
        <v>57</v>
      </c>
      <c r="C24" s="41" t="s">
        <v>44</v>
      </c>
      <c r="D24" s="42" t="s">
        <v>40</v>
      </c>
      <c r="E24" s="43">
        <v>15</v>
      </c>
      <c r="F24" s="36">
        <v>172.5</v>
      </c>
      <c r="G24" s="29">
        <f t="shared" si="2"/>
        <v>2587.5</v>
      </c>
      <c r="H24" s="46"/>
      <c r="I24" s="30">
        <f t="shared" si="3"/>
        <v>0</v>
      </c>
    </row>
    <row r="25" spans="1:9" ht="23.25" x14ac:dyDescent="0.25">
      <c r="A25" s="59" t="s">
        <v>57</v>
      </c>
      <c r="C25" s="41" t="s">
        <v>45</v>
      </c>
      <c r="D25" s="42" t="s">
        <v>40</v>
      </c>
      <c r="E25" s="43">
        <v>15</v>
      </c>
      <c r="F25" s="36">
        <v>287.5</v>
      </c>
      <c r="G25" s="29">
        <f t="shared" si="2"/>
        <v>4312.5</v>
      </c>
      <c r="H25" s="46"/>
      <c r="I25" s="30">
        <f t="shared" si="3"/>
        <v>0</v>
      </c>
    </row>
    <row r="26" spans="1:9" ht="22.5" x14ac:dyDescent="0.25">
      <c r="A26" s="59" t="s">
        <v>57</v>
      </c>
      <c r="C26" s="44" t="s">
        <v>46</v>
      </c>
      <c r="D26" s="42" t="s">
        <v>40</v>
      </c>
      <c r="E26" s="43">
        <v>20</v>
      </c>
      <c r="F26" s="36">
        <v>161</v>
      </c>
      <c r="G26" s="29">
        <f t="shared" ref="G26:G27" si="8">ROUND(E26*F26,2)</f>
        <v>3220</v>
      </c>
      <c r="H26" s="46"/>
      <c r="I26" s="30">
        <f t="shared" ref="I26:I27" si="9">ROUND(E26*H26,2)</f>
        <v>0</v>
      </c>
    </row>
    <row r="27" spans="1:9" x14ac:dyDescent="0.25">
      <c r="A27" s="59" t="s">
        <v>57</v>
      </c>
      <c r="C27" s="44" t="s">
        <v>47</v>
      </c>
      <c r="D27" s="42" t="s">
        <v>40</v>
      </c>
      <c r="E27" s="43">
        <v>15</v>
      </c>
      <c r="F27" s="36">
        <v>632.5</v>
      </c>
      <c r="G27" s="29">
        <f t="shared" si="8"/>
        <v>9487.5</v>
      </c>
      <c r="H27" s="46"/>
      <c r="I27" s="30">
        <f t="shared" si="9"/>
        <v>0</v>
      </c>
    </row>
    <row r="28" spans="1:9" x14ac:dyDescent="0.25">
      <c r="A28" s="59" t="s">
        <v>57</v>
      </c>
      <c r="C28" s="44" t="s">
        <v>48</v>
      </c>
      <c r="D28" s="42" t="s">
        <v>40</v>
      </c>
      <c r="E28" s="43">
        <v>15</v>
      </c>
      <c r="F28" s="36">
        <v>299</v>
      </c>
      <c r="G28" s="29">
        <f>ROUND(E28*F28,2)</f>
        <v>4485</v>
      </c>
      <c r="H28" s="46"/>
      <c r="I28" s="30">
        <f>ROUND(E28*H28,2)</f>
        <v>0</v>
      </c>
    </row>
    <row r="29" spans="1:9" x14ac:dyDescent="0.25">
      <c r="A29" s="59" t="s">
        <v>57</v>
      </c>
      <c r="C29" s="44" t="s">
        <v>49</v>
      </c>
      <c r="D29" s="42" t="s">
        <v>40</v>
      </c>
      <c r="E29" s="43">
        <v>20</v>
      </c>
      <c r="F29" s="36">
        <v>230</v>
      </c>
      <c r="G29" s="29">
        <f>ROUND(E29*F29,2)</f>
        <v>4600</v>
      </c>
      <c r="H29" s="46"/>
      <c r="I29" s="30">
        <f>ROUND(E29*H29,2)</f>
        <v>0</v>
      </c>
    </row>
  </sheetData>
  <sheetProtection algorithmName="SHA-512" hashValue="K/+T/E/OSsJXtDlCeDfViMZVxcb1AR2H6I6m1Y6jF+X0w8WNLJ/+lprlkcJTijxRK43qQpjIOnJhhQGJGvvCsg==" saltValue="rlfyiFbxgTgphlDHzZGpew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2578125" defaultRowHeight="15" x14ac:dyDescent="0.25"/>
  <cols>
    <col min="2" max="2" width="67.7109375" customWidth="1"/>
  </cols>
  <sheetData>
    <row r="1" spans="2:2" ht="15.75" thickBot="1" x14ac:dyDescent="0.3">
      <c r="B1" s="1" t="s">
        <v>26</v>
      </c>
    </row>
    <row r="2" spans="2:2" ht="15.75" thickBot="1" x14ac:dyDescent="0.3">
      <c r="B2" s="2" t="s">
        <v>27</v>
      </c>
    </row>
    <row r="3" spans="2:2" ht="15.75" thickBot="1" x14ac:dyDescent="0.3">
      <c r="B3" s="3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2026-02-12T13:54:42Z</dcterms:created>
  <dcterms:modified xsi:type="dcterms:W3CDTF">2026-04-28T05:17:34Z</dcterms:modified>
  <cp:category/>
  <cp:contentStatus/>
</cp:coreProperties>
</file>