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A951266E-9DC9-4EE3-BAA7-DEB66987A40B}" xr6:coauthVersionLast="47" xr6:coauthVersionMax="47" xr10:uidLastSave="{00000000-0000-0000-0000-000000000000}"/>
  <bookViews>
    <workbookView xWindow="28690" yWindow="-110" windowWidth="29020" windowHeight="1570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I21" i="1"/>
  <c r="I17" i="1"/>
  <c r="G227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D6" i="1" s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14" i="1"/>
  <c r="I227" i="1" l="1"/>
  <c r="I228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4" i="1" l="1"/>
  <c r="I23" i="1"/>
  <c r="I22" i="1"/>
  <c r="I20" i="1"/>
  <c r="I19" i="1"/>
  <c r="I18" i="1"/>
  <c r="I16" i="1"/>
  <c r="I15" i="1"/>
  <c r="I14" i="1"/>
  <c r="D5" i="1"/>
  <c r="F7" i="1"/>
  <c r="H6" i="1" l="1"/>
  <c r="H4" i="1" s="1"/>
  <c r="D8" i="1"/>
  <c r="D4" i="1"/>
  <c r="D3" i="1" s="1"/>
  <c r="H5" i="1" l="1"/>
  <c r="H3" i="1" s="1"/>
  <c r="H7" i="1"/>
  <c r="H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tc={7A304B77-459D-438C-BD3C-498E54000BBD}</author>
  </authors>
  <commentList>
    <comment ref="F32" authorId="0" shapeId="0" xr:uid="{7A304B77-459D-438C-BD3C-498E54000BB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calibra conjuntamente con el sonómetro</t>
      </text>
    </comment>
  </commentList>
</comments>
</file>

<file path=xl/sharedStrings.xml><?xml version="1.0" encoding="utf-8"?>
<sst xmlns="http://schemas.openxmlformats.org/spreadsheetml/2006/main" count="470" uniqueCount="252">
  <si>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</si>
  <si>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</si>
  <si>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</si>
  <si>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</si>
  <si>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</si>
  <si>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</si>
  <si>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</si>
  <si>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</si>
  <si>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</si>
  <si>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</si>
  <si>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</si>
  <si>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</si>
  <si>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</si>
  <si>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</si>
  <si>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</si>
  <si>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</si>
  <si>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</si>
  <si>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</si>
  <si>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</si>
  <si>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</si>
  <si>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</si>
  <si>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</si>
  <si>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</si>
  <si>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</si>
  <si>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</si>
  <si>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</si>
  <si>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</si>
  <si>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</si>
  <si>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</si>
  <si>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</si>
  <si>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</si>
  <si>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Total Presupuesto:</t>
  </si>
  <si>
    <t>Total Presupuesto ofertado:</t>
  </si>
  <si>
    <t>Los importes de los precios de unidades de certificación incluyen BI y GG, por lo que los totales de estos conceptos están calculados a modo informativo.</t>
  </si>
  <si>
    <t>CALIBRACIÓN Y VERIFICACIÓN DE EQUIPOS DE MEDIDA</t>
  </si>
  <si>
    <t>ADAPTADOR DE PRUEBA FLUKE FEV300</t>
  </si>
  <si>
    <t>Unidad</t>
  </si>
  <si>
    <t>ANALIZADOR BAJA TENSION FLUKE 1663</t>
  </si>
  <si>
    <t>ANALIZADOR BAJA TENSION FLUKE 1664 FC</t>
  </si>
  <si>
    <t>ANALIZADOR DE ANTENA RIGEXPERT IT-24</t>
  </si>
  <si>
    <t>ANALIZADOR DE REFRIGERACIÓN TESTO 558S</t>
  </si>
  <si>
    <t>ANALIZADOR ESPECTRO ANRITSU S332E</t>
  </si>
  <si>
    <t>ANALIZADOR ESPECTRO SIGLENT SHA852A</t>
  </si>
  <si>
    <t>ANALIZADOR INTERRUPTORES EUROSMC PME-500-TR</t>
  </si>
  <si>
    <t>ANALIZADOR PROTOCOLOS LINEEYE LE 8500X RT</t>
  </si>
  <si>
    <t>ANALIZADOR PROTOCOLOS LINEEYE LE-8200</t>
  </si>
  <si>
    <t>ANALIZADOR REDES ALTA TENSION GOSSEN METRAWATT MAVOWATT 40</t>
  </si>
  <si>
    <t>ANALIZADOR REDES ELÉCTRICAS CHAUVIN ARNOUX CA 8336</t>
  </si>
  <si>
    <t>ANALIZADOR REDES ELÉCTRICAS DRANETZ 4400</t>
  </si>
  <si>
    <t>ANALIZADOR REDES ELÉCTRICAS DRANETZ PG4400</t>
  </si>
  <si>
    <t>ANALIZADOR REDES ELÉCTRICAS FLUKE 434</t>
  </si>
  <si>
    <t>ANALIZADOR REDES ELÉCTRICAS GOSSEN METRAWATT MAVOWATT 240</t>
  </si>
  <si>
    <t>BÁSCULA ELECTRÓNICA PROMAX ADS-100</t>
  </si>
  <si>
    <t>CAJA DE RESISTENCIAS-SHUNT SIGNAL CONCEPT SICO 3016</t>
  </si>
  <si>
    <t>CALIBRADOR ACÚSTICO CESVA INSTRUMENTS S.L.U. CB006</t>
  </si>
  <si>
    <t>CALIBRADOR FLUKE 715</t>
  </si>
  <si>
    <t>CALIBRE DIGITAL MITUTOYO CD-15APX</t>
  </si>
  <si>
    <t>CALIBRE DIGITAL MITUTOYO CD-15CP</t>
  </si>
  <si>
    <t>CALIBRE DIGITAL MITUTOYO CD-15DAX</t>
  </si>
  <si>
    <t>CALIBRE DIGITAL MITUTOYO CD-20APX</t>
  </si>
  <si>
    <t>CÁMARA TERMOGRÁFICA FLIR SYSTEMS THERMACAM PM 695</t>
  </si>
  <si>
    <t>CÁMARA TERMOGRÁFICA FLUKE TI25</t>
  </si>
  <si>
    <t>CÁMARA TERMOGRÁFICA FLUKE TIS55+</t>
  </si>
  <si>
    <t>CÁMARA TERMOGRÁFICA SATIR D300</t>
  </si>
  <si>
    <t>CÁMARA TERMOGRÁFICA SATIR HOTFIND-LT</t>
  </si>
  <si>
    <t>COMPROBADOR AISLAMIENTO CHAUVIN ARNOUX CA 6547</t>
  </si>
  <si>
    <t>COMPROBADOR AISLAMIENTO INSATEC SICO2046</t>
  </si>
  <si>
    <t>COMPROBADOR BATERÍAS ALBER CRT-400</t>
  </si>
  <si>
    <t>COMPROBADOR BATERÍAS BK PRECISION 601B</t>
  </si>
  <si>
    <t>COMPROBADOR BATERÍAS FLUKE BT510</t>
  </si>
  <si>
    <t>COMPROBADOR BATERÍAS FLUKE BT521</t>
  </si>
  <si>
    <t>COMPROBADOR ENSAYO AT HIGH VOLTAGE VLF-4022CM</t>
  </si>
  <si>
    <t>COMPROBADOR INSTALACIONES ELÉC CAMILLE BAUER PROFITEST C</t>
  </si>
  <si>
    <t>COMPROBADOR INSTALACIONES ELÉC FLUKE 1653B</t>
  </si>
  <si>
    <t>COMPROBADOR INSTALACIONES ELÉC FLUKE T6-1000</t>
  </si>
  <si>
    <t>COMPROBADOR INSTALACIONES ELÉC GOSSEN METRAWATT PROFITEST INTRO</t>
  </si>
  <si>
    <t>COMPROBADOR PROGRAMACIÓN ATO 2000S</t>
  </si>
  <si>
    <t>COMPROBADOR REDES COMUNICACION FLUKE LINK IQ</t>
  </si>
  <si>
    <t>COMPROBADOR REDES COMUNICACION FLUKE LINKRUNNER</t>
  </si>
  <si>
    <t>COMPROBADOR REDES COMUNICACION FLUKE LINKRUNNER AT-1000</t>
  </si>
  <si>
    <t>COMPROBADOR REDES COMUNICACION FLUKE LINKRUNNER AT-2000</t>
  </si>
  <si>
    <t>COMPROBADOR REDES COMUNICACION FLUKE LINKRUNNER PRO</t>
  </si>
  <si>
    <t>COMPROBADOR REDES COMUNICACION FLUKE MICRO MAPPER PRO</t>
  </si>
  <si>
    <t>COMPROBADOR REDES COMUNICACION NETALLY LINKRUNNER AT-1000</t>
  </si>
  <si>
    <t>COMPROBADOR REDES COMUNICACION NETALLY LINKRUNNER AT-2000</t>
  </si>
  <si>
    <t>COMPROBADOR TRANSFORMADOR MEGGER TTR300-47</t>
  </si>
  <si>
    <t>CONTADOR DE ENERGÍA ITRON ACE6000</t>
  </si>
  <si>
    <t>DETECTOR BOSCH D-TECT 100</t>
  </si>
  <si>
    <t>DETECTOR DE FUGAS INFICON D-TEK SELECT</t>
  </si>
  <si>
    <t>DETECTOR DE FUGAS TESTO 316-2</t>
  </si>
  <si>
    <t>EQUIPO AJUSTE CONTADORES DE EJ THALES 19982 28201</t>
  </si>
  <si>
    <t>EQUIPO DE REGISTRO Y AJUSTE CUADRELEC S/M</t>
  </si>
  <si>
    <t>FASÍMETRO BAUR VMG 50</t>
  </si>
  <si>
    <t>FASÍMETRO DRANETZ 314</t>
  </si>
  <si>
    <t>FASÍMETRO MEGGER PAM 410</t>
  </si>
  <si>
    <t>FASÍMETRO SIGNAL CONCEPT SICO 2074</t>
  </si>
  <si>
    <t>FUENTE ALIMENTACIÓN ELEKTRO-AUTOMATIK 3050B</t>
  </si>
  <si>
    <t>FUENTE ALIMENTACIÓN PROMAX FA-665B</t>
  </si>
  <si>
    <t>FUENTE ALIMENTACIÓN ROHDE &amp; SCHWARZ NGE103B</t>
  </si>
  <si>
    <t>FUENTE ALIMENTACIÓN TDK-LAMBDA GEN 100-15</t>
  </si>
  <si>
    <t>FUENTE ALIMENTACIÓN TDK-LAMBDA GEN 300-5</t>
  </si>
  <si>
    <t>FUSIONADORA DE FIBRA ÓPTICA INNO VIEW 5</t>
  </si>
  <si>
    <t>GENERADOR SEÑAL AHLBORN 7531</t>
  </si>
  <si>
    <t>GENERADOR SEÑAL AHLBORN ALMEMO KA 75311</t>
  </si>
  <si>
    <t>IDENTIFICADOR DE CABLES ARIADNA INSTRUMENTS MV &amp; LV</t>
  </si>
  <si>
    <t>IDENTIFICADOR DE CABLES CLATU IC-E1</t>
  </si>
  <si>
    <t>IDENTIFICADOR DE CABLES VIVAX METROTECH VLOCPRO2 VX 200-4</t>
  </si>
  <si>
    <t>INDICADOR SECUENCIAS DE FASE FLUKE 9040</t>
  </si>
  <si>
    <t>INDICADOR SECUENCIAS DE FASE GOSSEN METRAWATT METRAPHASE 1</t>
  </si>
  <si>
    <t>INDICADOR SECUENCIAS DE FASE GOSSEN METRAWATT SK0085</t>
  </si>
  <si>
    <t>INYECTOR INTENSIDAD SMC RAPTOR C-05</t>
  </si>
  <si>
    <t>KIT PLETINA MAGNÉTICA RESISTOR SICO 3016</t>
  </si>
  <si>
    <t>KIT PLETINA MAGNETICA-RESISTOR SICO 3016</t>
  </si>
  <si>
    <t>LLAVE DINAMOMÉTRICA ACESA 43862</t>
  </si>
  <si>
    <t>LLAVE DINAMOMÉTRICA BAHCO 20-200</t>
  </si>
  <si>
    <t>LLAVE DINAMOMÉTRICA BAHCO 7451-20</t>
  </si>
  <si>
    <t>LLAVE DINAMOMÉTRICA BAHCO 74WR-25</t>
  </si>
  <si>
    <t>LLAVE DINAMOMÉTRICA FACOM S.208-200</t>
  </si>
  <si>
    <t>LLAVE DINAMOMÉTRICA FACOM S.208-25</t>
  </si>
  <si>
    <t>LLAVE DINAMOMÉTRICA GEDORE DMK 100</t>
  </si>
  <si>
    <t>LLAVE DINAMOMÉTRICA WERA A 5</t>
  </si>
  <si>
    <t>LOCALIZADOR DE CABLES FLUKE 2042</t>
  </si>
  <si>
    <t>LOCALIZADOR DE CABLES FLUKE 620</t>
  </si>
  <si>
    <t>MEDIDOR AISLAMIENTO BBC GOERZ METRAWATT METRISO 1000 V</t>
  </si>
  <si>
    <t>MEDIDOR AISLAMIENTO FLUKE 1507</t>
  </si>
  <si>
    <t>MEDIDOR AISLAMIENTO FLUKE 1520</t>
  </si>
  <si>
    <t>MEDIDOR AISLAMIENTO GOSSEN METRAWATT METRISO 5000A</t>
  </si>
  <si>
    <t>MEDIDOR AISLAMIENTO MEGGER DELTA 4110</t>
  </si>
  <si>
    <t>MEDIDOR CALIDAD AIRE CHAUVIN ARNOUX CA 1510</t>
  </si>
  <si>
    <t>MEDIDOR CAUDAL CS-INSTRUMENTS DS 400</t>
  </si>
  <si>
    <t>MEDIDOR CAUDAL KROHNE UFM 610P</t>
  </si>
  <si>
    <t>MEDIDOR CAUDAL PCE INSTRUMENTS TDS 100</t>
  </si>
  <si>
    <t>MEDIDOR DE PASO Y CONTACTO CIRCUTOR MPC-5/50 GETEST</t>
  </si>
  <si>
    <t>MEDIDOR DE VIBRACIONES FLUKE 805</t>
  </si>
  <si>
    <t>MEDIDOR GASES TESTO 330-1 LL</t>
  </si>
  <si>
    <t>MEDIDOR LÁSER HILTI PD-I</t>
  </si>
  <si>
    <t>MEDIDOR LÁSER HILTI PD-S</t>
  </si>
  <si>
    <t>MEDIDOR LÁSER LEICA GEOSYSTEMS DISTO CLASSIC</t>
  </si>
  <si>
    <t>MEDIDOR MULTIFUNCIÓN MEGAMED MI 2094</t>
  </si>
  <si>
    <t>MEDIDOR MULTIFUNCIÓN TESTO 435-4</t>
  </si>
  <si>
    <t>MEDIDOR ÓPTICO DE POTENCIA PROMAX PROLITE-63B</t>
  </si>
  <si>
    <t>MEDIDOR RIGIDEZ DIELÉCTRICA MEGGER OTS60PB</t>
  </si>
  <si>
    <t>MEDIDOR SEÑAL JDSU OLS-6</t>
  </si>
  <si>
    <t>MEDIDOR SEÑAL SIGNAL CONCEPT FTGS/GLS/AZS (PEGA 1211)</t>
  </si>
  <si>
    <t>MEDIDOR TIERRA FLUKE 1621</t>
  </si>
  <si>
    <t>MEDIDOR TIERRA KYORITSU KEW 4300</t>
  </si>
  <si>
    <t>MICROÓHMETRO DISMAL MOM 600A</t>
  </si>
  <si>
    <t>MONITOR WESTINGHOUSE S/M</t>
  </si>
  <si>
    <t>MULTÍMETRO BOMBARDIER ET200</t>
  </si>
  <si>
    <t>MULTÍMETRO BOMBARDIER ET300</t>
  </si>
  <si>
    <t>MULTÍMETRO CHAUVIN ARNOUX CA 5273</t>
  </si>
  <si>
    <t>MULTÍMETRO DE BANCO ROHDE &amp; SCHWARZ HMC8012</t>
  </si>
  <si>
    <t>MULTÍMETRO FLUKE 115</t>
  </si>
  <si>
    <t>MULTÍMETRO FLUKE 117</t>
  </si>
  <si>
    <t>MULTÍMETRO FLUKE 1587 FC</t>
  </si>
  <si>
    <t>MULTÍMETRO FLUKE 175</t>
  </si>
  <si>
    <t>MULTÍMETRO FLUKE 177</t>
  </si>
  <si>
    <t>MULTÍMETRO FLUKE 75</t>
  </si>
  <si>
    <t>MULTÍMETRO FLUKE 789</t>
  </si>
  <si>
    <t>MULTÍMETRO GOSSEN METRAWATT 26M</t>
  </si>
  <si>
    <t>MULTÍMETRO GOSSEN METRAWATT METRAHIT 22S</t>
  </si>
  <si>
    <t>MULTÍMETRO GOSSEN METRAWATT METRAHIT 24S</t>
  </si>
  <si>
    <t>MULTÍMETRO GOSSEN METRAWATT METRAHIT 26S</t>
  </si>
  <si>
    <t>MULTÍMETRO GOSSEN METRAWATT METRAHIT AM PRO</t>
  </si>
  <si>
    <t>MULTÍMETRO GOSSEN METRAWATT METRAHIT EXTRA</t>
  </si>
  <si>
    <t>MULTÍMETRO GOSSEN METRAWATT METRAHIT PM XTRA</t>
  </si>
  <si>
    <t>MULTÍMETRO GOSSEN METRAWATT METRAHIT PRO</t>
  </si>
  <si>
    <t>MULTÍMETRO KOBAN KM97R</t>
  </si>
  <si>
    <t>MULTÍMETRO KYORITSU KEW MATE 2001</t>
  </si>
  <si>
    <t>MULTÍMETRO METRIX MTX 204</t>
  </si>
  <si>
    <t>MULTÍMETRO PROTEK 506</t>
  </si>
  <si>
    <t>ÓHMETRO CHAUVIN ARNOUX CA 6472</t>
  </si>
  <si>
    <t>OSCILOSCOPIO CHAUVIN ARNOUX SCOPIX IV OX 9104</t>
  </si>
  <si>
    <t>OSCILOSCOPIO FLUKE 196B</t>
  </si>
  <si>
    <t>OSCILOSCOPIO FLUKE 215C</t>
  </si>
  <si>
    <t>OSCILOSCOPIO YOKOGAWA DL750</t>
  </si>
  <si>
    <t>PINZA AMPERIMÉTRICA AMPROBE ACDC-620T</t>
  </si>
  <si>
    <t>PINZA AMPERIMÉTRICA CARLO GAVAZZI PAN 6212</t>
  </si>
  <si>
    <t>PINZA AMPERIMÉTRICA CHAUVIN ARNOUX F205</t>
  </si>
  <si>
    <t>PINZA AMPERIMÉTRICA CHAUVIN ARNOUX F404</t>
  </si>
  <si>
    <t>PINZA AMPERIMÉTRICA CHAUVIN ARNOUX F607</t>
  </si>
  <si>
    <t>PINZA AMPERIMÉTRICA FLUKE 323</t>
  </si>
  <si>
    <t>PINZA AMPERIMÉTRICA FLUKE 324</t>
  </si>
  <si>
    <t>PINZA AMPERIMÉTRICA FLUKE 325</t>
  </si>
  <si>
    <t>PINZA AMPERIMÉTRICA FLUKE 345</t>
  </si>
  <si>
    <t>PINZA AMPERIMÉTRICA FLUKE 360</t>
  </si>
  <si>
    <t>PINZA AMPERIMÉTRICA FLUKE 368</t>
  </si>
  <si>
    <t>PINZA AMPERIMÉTRICA FLUKE 369 FC</t>
  </si>
  <si>
    <t>PINZA AMPERIMÉTRICA FLUKE 381</t>
  </si>
  <si>
    <t>PINZA AMPERIMÉTRICA FLUKE 771</t>
  </si>
  <si>
    <t>PINZA AMPERIMÉTRICA FLUKE I400</t>
  </si>
  <si>
    <t>PINZA AMPERIMÉTRICA KOBAN KP 02</t>
  </si>
  <si>
    <t>PINZA AMPERIMÉTRICA KOBAN KP96</t>
  </si>
  <si>
    <t>PINZA AMPERIMÉTRICA KOBAN KPF 02</t>
  </si>
  <si>
    <t>PINZA AMPERIMÉTRICA KYORITSU 2003</t>
  </si>
  <si>
    <t>PINZA AMPERIMÉTRICA KYORITSU 2413F</t>
  </si>
  <si>
    <t>PINZA AMPERIMÉTRICA KYORITSU 2413R</t>
  </si>
  <si>
    <t>PINZA AMPERIMÉTRICA/M. TIERRA CHAUVIN ARNOUX CA 6416</t>
  </si>
  <si>
    <t>PINZA AMPERIMÉTRICA/M. TIERRA CHAUVIN ARNOUX CA 6417</t>
  </si>
  <si>
    <t>PINZA AMPERIMÉTRICA/M. TIERRA MEGGER DET14C</t>
  </si>
  <si>
    <t>PRELOCALIZADOR AVERÍAS HDW ELECTRONICS SG25-1150 M</t>
  </si>
  <si>
    <t>PRELOCALIZADOR AVERÍAS HDW ELECTRONICS T16/910</t>
  </si>
  <si>
    <t>REFLECTÓMETRO SEBAKMT TELEFLEX T 30-E</t>
  </si>
  <si>
    <t>REGISTRADOR DE TEMPERATURA Y H DATALOGGER T&amp;D TR-71NF</t>
  </si>
  <si>
    <t>REGISTRADOR DE TEMPERATURA Y H DATALOGGER T&amp;D TR-71WF</t>
  </si>
  <si>
    <t>REGISTRADOR DE TEMPERATURA Y H DATALOGGER T&amp;D TR-72WF</t>
  </si>
  <si>
    <t>REOSTATO SAFER SR 6 KW</t>
  </si>
  <si>
    <t>REOSTATO SAFER 2450 W</t>
  </si>
  <si>
    <t>SONDA ANEMÓMETRO TESTO 0628 0109</t>
  </si>
  <si>
    <t>SONDA CALIDAD AIRE TESTO 0632 1535</t>
  </si>
  <si>
    <t>SONDA CORRIENTE AC GOSSEN METRAWATT METRAFLEX 3001XBL</t>
  </si>
  <si>
    <t>SONDA CORRIENTE AC GOSSEN METRAWATT METRAFLEX 3003XBL</t>
  </si>
  <si>
    <t>SONDA CORRIENTE AC GOSSEN METRAWATT METRAFLEX 300MXBL</t>
  </si>
  <si>
    <t>SONDA CORRIENTE AC/DC CHAUVIN ARNOUX K1</t>
  </si>
  <si>
    <t>SONDA INTENSIDAD GOSSEN METRAWATT METRAFLEX 300MXBL/2</t>
  </si>
  <si>
    <t>SONÓMETRO CESVA INSTRUMENTS S.L.U. SC420</t>
  </si>
  <si>
    <t>SONÓMETRO CHAUVIN ARNOUX CA 832</t>
  </si>
  <si>
    <t>TACÓMETRO DIGITAL MULTIFUNCIÓN SKF TKRT 20</t>
  </si>
  <si>
    <t>TELURÓMETRO ABB METRAWATT 3050B</t>
  </si>
  <si>
    <t>TELURÓMETRO GOSSEN METRAWATT GEOHM C</t>
  </si>
  <si>
    <t>TELURÓMETRO KOBAN KRT 1520</t>
  </si>
  <si>
    <t>TERMOANEMÓMETRO CHAUVIN ARNOUX CA 1227</t>
  </si>
  <si>
    <t>TERMOHIGRÓMETRO PCE PCE-HT 112</t>
  </si>
  <si>
    <t>TERMÓMETRO INFRARROJOS FLIR TG54-2</t>
  </si>
  <si>
    <t>TERMÓMETRO INFRARROJOS RAYTEK PM PLUS</t>
  </si>
  <si>
    <t>TERMÓMETRO INFRARROJOS TESTO 835</t>
  </si>
  <si>
    <t>TERMÓMETRO TESTO 922</t>
  </si>
  <si>
    <t>TRANSDUCTOR DE CORRIENTE ROCOIL 119044</t>
  </si>
  <si>
    <t>TRANSDUCTOR DE FUERZA AEP CM1T</t>
  </si>
  <si>
    <t>VERIFICADOR AUSENCIA TENSIÓN CATU CC 365-10/30</t>
  </si>
  <si>
    <t>VERIFICADOR AUSENCIA TENSIÓN CATU CC 365-30/45</t>
  </si>
  <si>
    <t>VERIFICADOR AUSENCIA TENSIÓN CATU CC 375-10/30</t>
  </si>
  <si>
    <t>VERIFICADOR AUSENCIA TENSIÓN CATU CC 765-10/30-C</t>
  </si>
  <si>
    <t>VERIFICADOR AUSENCIA TENSIÓN CATU CC 875-10/30</t>
  </si>
  <si>
    <t>VERIFICADOR AUSENCIA TENSIÓN CATU CL-4-10/30</t>
  </si>
  <si>
    <t>VERIFICADOR AUSENCIA TENSIÓN CATU CL-7-10/30 C</t>
  </si>
  <si>
    <t>VERIFICADOR AUSENCIA TENSIÓN CATU DETEX CL-8-36</t>
  </si>
  <si>
    <t>VERIFICADOR AUSENCIA TENSIÓN CATU VAT-CC 500-1500</t>
  </si>
  <si>
    <t>VERIFICADOR AUSENCIA TENSIÓN DETEX CL-4-90</t>
  </si>
  <si>
    <t>VERIFICADOR AUSENCIA TENSIÓN FAMECA TAG 2000</t>
  </si>
  <si>
    <t>VERIFICADOR AUSENCIA TENSIÓN PFISTERER KP-TEST 5R DC</t>
  </si>
  <si>
    <t>VERIFICADOR AUSENCIA TENSIÓN PFISTERER KP-TEST IIG</t>
  </si>
  <si>
    <t>VERIFICADOR AUSENCIA TENSIÓN SFE TDP 5/72</t>
  </si>
  <si>
    <t>VERIFICADOR AUSENCIA TENSIÓN SOFAMEL VT-10/30</t>
  </si>
  <si>
    <t>VERIFICADOR AUSENCIA TENSIÓN TAG 2000</t>
  </si>
  <si>
    <t>VERIFICADOR RELÉS MEGGER CSU 600AT</t>
  </si>
  <si>
    <t>VERIFICADOR RELÉS SMC PTE-100-C</t>
  </si>
  <si>
    <t>REPARACIÓN DE EQUIPOS DE MEDIDA</t>
  </si>
  <si>
    <t>P.A. REPARACIONES</t>
  </si>
  <si>
    <t>AJUSTE DECIMALES</t>
  </si>
  <si>
    <t>2</t>
  </si>
  <si>
    <t>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</si>
</sst>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,##0.0000"/>
    <numFmt numFmtId="165" formatCode="0.00000%"/>
    <numFmt numFmtId="166" formatCode="#,##0.0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rgb="FF59595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4" fontId="3" fillId="3" borderId="0" xfId="0" applyNumberFormat="1" applyFont="1" applyFill="1" applyProtection="1">
      <protection locked="0"/>
    </xf>
    <xf numFmtId="4" fontId="0" fillId="0" borderId="0" xfId="0" applyNumberFormat="1"/>
    <xf numFmtId="164" fontId="0" fillId="0" borderId="0" xfId="0" applyNumberFormat="1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3" fillId="6" borderId="0" xfId="0" applyFont="1" applyFill="1"/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4" fontId="0" fillId="4" borderId="0" xfId="0" applyNumberFormat="1" applyFill="1"/>
    <xf numFmtId="164" fontId="3" fillId="3" borderId="0" xfId="0" applyNumberFormat="1" applyFont="1" applyFill="1"/>
    <xf numFmtId="4" fontId="3" fillId="4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/>
    <xf numFmtId="166" fontId="3" fillId="0" borderId="0" xfId="0" applyNumberFormat="1" applyFont="1"/>
    <xf numFmtId="166" fontId="0" fillId="0" borderId="0" xfId="0" applyNumberFormat="1"/>
    <xf numFmtId="4" fontId="3" fillId="5" borderId="3" xfId="0" applyNumberFormat="1" applyFont="1" applyFill="1" applyBorder="1"/>
    <xf numFmtId="4" fontId="3" fillId="5" borderId="2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9" fontId="3" fillId="4" borderId="2" xfId="0" applyNumberFormat="1" applyFont="1" applyFill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" fontId="4" fillId="4" borderId="1" xfId="0" applyNumberFormat="1" applyFont="1" applyFill="1" applyBorder="1"/>
    <xf numFmtId="0" fontId="2" fillId="2" borderId="0" xfId="0" applyFont="1" applyFill="1" applyAlignment="1">
      <alignment horizontal="left" vertical="top"/>
    </xf>
    <xf numFmtId="49" fontId="4" fillId="4" borderId="8" xfId="0" applyNumberFormat="1" applyFont="1" applyFill="1" applyBorder="1"/>
    <xf numFmtId="3" fontId="3" fillId="0" borderId="3" xfId="0" applyNumberFormat="1" applyFont="1" applyBorder="1"/>
    <xf numFmtId="0" fontId="6" fillId="0" borderId="0" xfId="0" applyFont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CA05A628-4130-4D07-A0F1-C11A14A71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1996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32" dT="2026-02-27T10:22:00.90" personId="{00000000-0000-0000-0000-000000000000}" id="{7A304B77-459D-438C-BD3C-498E54000BBD}">
    <text>Se calibra conjuntamente con el sonómetro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K228"/>
  <sheetViews>
    <sheetView showGridLines="0" tabSelected="1" zoomScale="60" zoomScaleNormal="60" workbookViewId="0">
      <selection activeCell="A8" sqref="A8:C8"/>
    </sheetView>
  </sheetViews>
  <sheetFormatPr baseColWidth="10" defaultColWidth="11.453125" defaultRowHeight="14.5" x14ac:dyDescent="0.35"/>
  <cols>
    <col min="1" max="1" width="17.81640625" customWidth="1"/>
    <col min="2" max="2" width="12.1796875" bestFit="1" customWidth="1"/>
    <col min="3" max="3" width="68.36328125" bestFit="1" customWidth="1"/>
    <col min="4" max="4" width="16.36328125" bestFit="1" customWidth="1"/>
    <col min="5" max="5" width="28.54296875" style="3" bestFit="1" customWidth="1"/>
    <col min="6" max="6" width="18.36328125" style="3" bestFit="1" customWidth="1"/>
    <col min="7" max="7" width="22.36328125" style="4" bestFit="1" customWidth="1"/>
    <col min="8" max="8" width="19.7265625" bestFit="1" customWidth="1"/>
    <col min="9" max="9" width="18.7265625" style="3" customWidth="1"/>
    <col min="10" max="10" width="13.81640625" bestFit="1" customWidth="1"/>
    <col min="11" max="11" width="15.1796875" bestFit="1" customWidth="1"/>
  </cols>
  <sheetData>
    <row r="1" spans="1:11" ht="15" thickBot="1" x14ac:dyDescent="0.4">
      <c r="D1" s="33" t="s">
        <v>0</v>
      </c>
      <c r="H1" s="33" t="s">
        <v>1</v>
      </c>
    </row>
    <row r="2" spans="1:11" ht="15" thickBot="1" x14ac:dyDescent="0.4">
      <c r="A2" s="34" t="s">
        <v>2</v>
      </c>
      <c r="B2" s="35"/>
    </row>
    <row r="3" spans="1:11" ht="15" customHeight="1" thickBot="1" x14ac:dyDescent="0.4">
      <c r="A3" s="39" t="s">
        <v>31</v>
      </c>
      <c r="B3" s="40"/>
      <c r="C3" s="41"/>
      <c r="D3" s="19">
        <f>ROUND(D6-D5-D4,2)</f>
        <v>135552.82999999999</v>
      </c>
      <c r="E3" s="39" t="s">
        <v>32</v>
      </c>
      <c r="F3" s="40"/>
      <c r="G3" s="41"/>
      <c r="H3" s="19">
        <f>ROUND(H6-H5-H4,2)</f>
        <v>20000</v>
      </c>
    </row>
    <row r="4" spans="1:11" ht="15" customHeight="1" thickBot="1" x14ac:dyDescent="0.4">
      <c r="A4" s="30" t="s">
        <v>3</v>
      </c>
      <c r="B4" s="31">
        <v>0.06</v>
      </c>
      <c r="C4" s="23" t="s">
        <v>4</v>
      </c>
      <c r="D4" s="20">
        <f>ROUND((D6/(1+B5+B4))*B4,2)</f>
        <v>8133.17</v>
      </c>
      <c r="E4" s="32" t="s">
        <v>5</v>
      </c>
      <c r="F4" s="8"/>
      <c r="G4" s="23" t="s">
        <v>4</v>
      </c>
      <c r="H4" s="20">
        <f>ROUND((H6/(1+F5+F4))*F4,2)</f>
        <v>0</v>
      </c>
    </row>
    <row r="5" spans="1:11" ht="15" thickBot="1" x14ac:dyDescent="0.4">
      <c r="A5" s="30" t="s">
        <v>6</v>
      </c>
      <c r="B5" s="31">
        <v>0.09</v>
      </c>
      <c r="C5" s="23" t="s">
        <v>7</v>
      </c>
      <c r="D5" s="20">
        <f>ROUND((D6/(1+B4+B5))*B5,2)</f>
        <v>12199.76</v>
      </c>
      <c r="E5" s="32" t="s">
        <v>8</v>
      </c>
      <c r="F5" s="8"/>
      <c r="G5" s="23" t="s">
        <v>7</v>
      </c>
      <c r="H5" s="20">
        <f>ROUND((H6/(1+F5+F4))*F5,2)</f>
        <v>0</v>
      </c>
    </row>
    <row r="6" spans="1:11" ht="20" thickBot="1" x14ac:dyDescent="0.5">
      <c r="A6" s="42" t="s">
        <v>9</v>
      </c>
      <c r="B6" s="43"/>
      <c r="C6" s="44"/>
      <c r="D6" s="19">
        <f>SUM(G:G)</f>
        <v>155885.76000000001</v>
      </c>
      <c r="E6" s="42" t="s">
        <v>10</v>
      </c>
      <c r="F6" s="43"/>
      <c r="G6" s="44"/>
      <c r="H6" s="20">
        <f>SUM(I:I)</f>
        <v>20000</v>
      </c>
      <c r="K6" s="36"/>
    </row>
    <row r="7" spans="1:11" ht="15" thickBot="1" x14ac:dyDescent="0.4">
      <c r="A7" s="21" t="s">
        <v>11</v>
      </c>
      <c r="B7" s="22">
        <v>0.21</v>
      </c>
      <c r="C7" s="23" t="s">
        <v>12</v>
      </c>
      <c r="D7" s="20">
        <f>ROUND($D$6*B7,2)</f>
        <v>32736.01</v>
      </c>
      <c r="E7" s="24" t="s">
        <v>11</v>
      </c>
      <c r="F7" s="25">
        <f>B7</f>
        <v>0.21</v>
      </c>
      <c r="G7" s="23" t="s">
        <v>12</v>
      </c>
      <c r="H7" s="20">
        <f>ROUND($H$6*F7,2)</f>
        <v>4200</v>
      </c>
    </row>
    <row r="8" spans="1:11" ht="15" thickBot="1" x14ac:dyDescent="0.4">
      <c r="A8" s="45" t="s">
        <v>13</v>
      </c>
      <c r="B8" s="46"/>
      <c r="C8" s="47"/>
      <c r="D8" s="26">
        <f>SUM(D6:D7)</f>
        <v>188621.77000000002</v>
      </c>
      <c r="E8" s="45" t="s">
        <v>14</v>
      </c>
      <c r="F8" s="46"/>
      <c r="G8" s="47"/>
      <c r="H8" s="26">
        <f>SUM(H6:H7)</f>
        <v>24200</v>
      </c>
    </row>
    <row r="9" spans="1:11" ht="15" thickBot="1" x14ac:dyDescent="0.4">
      <c r="A9" s="48" t="s">
        <v>33</v>
      </c>
      <c r="B9" s="48"/>
      <c r="C9" s="48"/>
      <c r="D9" s="48"/>
      <c r="E9" s="48"/>
      <c r="F9" s="48"/>
      <c r="G9" s="48"/>
      <c r="H9" s="48"/>
    </row>
    <row r="10" spans="1:11" ht="15" thickBot="1" x14ac:dyDescent="0.4">
      <c r="A10" s="27"/>
      <c r="F10" s="37" t="s">
        <v>15</v>
      </c>
      <c r="G10" s="38"/>
      <c r="H10" s="37" t="s">
        <v>16</v>
      </c>
      <c r="I10" s="38"/>
    </row>
    <row r="11" spans="1:11" x14ac:dyDescent="0.35">
      <c r="A11" s="28" t="s">
        <v>17</v>
      </c>
      <c r="B11" s="28" t="s">
        <v>18</v>
      </c>
      <c r="C11" s="28" t="s">
        <v>19</v>
      </c>
      <c r="D11" s="28" t="s">
        <v>20</v>
      </c>
      <c r="E11" s="29" t="s">
        <v>21</v>
      </c>
      <c r="F11" s="29" t="s">
        <v>22</v>
      </c>
      <c r="G11" s="28" t="s">
        <v>23</v>
      </c>
      <c r="H11" s="28" t="s">
        <v>24</v>
      </c>
      <c r="I11" s="28" t="s">
        <v>25</v>
      </c>
    </row>
    <row r="12" spans="1:11" s="6" customFormat="1" x14ac:dyDescent="0.35">
      <c r="A12" s="13" t="s">
        <v>26</v>
      </c>
      <c r="B12" s="13"/>
      <c r="C12" s="13" t="s">
        <v>34</v>
      </c>
      <c r="D12" s="13"/>
      <c r="E12" s="14"/>
      <c r="F12" s="15"/>
      <c r="G12" s="10"/>
      <c r="H12" s="11"/>
      <c r="I12" s="12"/>
    </row>
    <row r="13" spans="1:11" s="6" customFormat="1" x14ac:dyDescent="0.35">
      <c r="A13" s="13" t="s">
        <v>27</v>
      </c>
      <c r="B13" s="13"/>
      <c r="C13" s="13" t="s">
        <v>34</v>
      </c>
      <c r="D13" s="13"/>
      <c r="E13" s="14"/>
      <c r="F13" s="15"/>
      <c r="G13" s="10"/>
      <c r="H13" s="9"/>
      <c r="I13" s="12"/>
    </row>
    <row r="14" spans="1:11" s="5" customFormat="1" x14ac:dyDescent="0.35">
      <c r="A14" s="13"/>
      <c r="B14" s="13"/>
      <c r="C14" s="13" t="s">
        <v>35</v>
      </c>
      <c r="D14" s="16" t="s">
        <v>36</v>
      </c>
      <c r="E14" s="17">
        <v>2</v>
      </c>
      <c r="F14" s="15">
        <v>128</v>
      </c>
      <c r="G14" s="10">
        <f>E14*F14</f>
        <v>256</v>
      </c>
      <c r="H14" s="9"/>
      <c r="I14" s="12">
        <f>ROUND(E14*H14,2)</f>
        <v>0</v>
      </c>
    </row>
    <row r="15" spans="1:11" s="5" customFormat="1" x14ac:dyDescent="0.35">
      <c r="A15" s="13"/>
      <c r="B15" s="13"/>
      <c r="C15" s="13" t="s">
        <v>37</v>
      </c>
      <c r="D15" s="16" t="s">
        <v>36</v>
      </c>
      <c r="E15" s="17">
        <v>1</v>
      </c>
      <c r="F15" s="15">
        <v>145</v>
      </c>
      <c r="G15" s="10">
        <f t="shared" ref="G15:G78" si="0">E15*F15</f>
        <v>145</v>
      </c>
      <c r="H15" s="9"/>
      <c r="I15" s="12">
        <f t="shared" ref="I15:I78" si="1">ROUND(E15*H15,2)</f>
        <v>0</v>
      </c>
    </row>
    <row r="16" spans="1:11" s="5" customFormat="1" x14ac:dyDescent="0.35">
      <c r="A16" s="13"/>
      <c r="B16" s="13"/>
      <c r="C16" s="13" t="s">
        <v>38</v>
      </c>
      <c r="D16" s="16" t="s">
        <v>36</v>
      </c>
      <c r="E16" s="17">
        <v>8</v>
      </c>
      <c r="F16" s="15">
        <v>145</v>
      </c>
      <c r="G16" s="10">
        <f t="shared" si="0"/>
        <v>1160</v>
      </c>
      <c r="H16" s="9"/>
      <c r="I16" s="12">
        <f t="shared" si="1"/>
        <v>0</v>
      </c>
    </row>
    <row r="17" spans="1:9" s="5" customFormat="1" x14ac:dyDescent="0.35">
      <c r="A17" s="13"/>
      <c r="B17" s="13"/>
      <c r="C17" s="13" t="s">
        <v>39</v>
      </c>
      <c r="D17" s="16" t="s">
        <v>36</v>
      </c>
      <c r="E17" s="17">
        <v>1</v>
      </c>
      <c r="F17" s="15">
        <v>145</v>
      </c>
      <c r="G17" s="10">
        <f t="shared" si="0"/>
        <v>145</v>
      </c>
      <c r="H17" s="9"/>
      <c r="I17" s="12">
        <f t="shared" si="1"/>
        <v>0</v>
      </c>
    </row>
    <row r="18" spans="1:9" s="5" customFormat="1" x14ac:dyDescent="0.35">
      <c r="A18" s="13"/>
      <c r="B18" s="13"/>
      <c r="C18" s="13" t="s">
        <v>40</v>
      </c>
      <c r="D18" s="16" t="s">
        <v>36</v>
      </c>
      <c r="E18" s="17">
        <v>1</v>
      </c>
      <c r="F18" s="15">
        <v>390</v>
      </c>
      <c r="G18" s="10">
        <f t="shared" si="0"/>
        <v>390</v>
      </c>
      <c r="H18" s="9"/>
      <c r="I18" s="12">
        <f t="shared" si="1"/>
        <v>0</v>
      </c>
    </row>
    <row r="19" spans="1:9" s="5" customFormat="1" x14ac:dyDescent="0.35">
      <c r="A19" s="13"/>
      <c r="B19" s="13"/>
      <c r="C19" s="13" t="s">
        <v>41</v>
      </c>
      <c r="D19" s="16" t="s">
        <v>36</v>
      </c>
      <c r="E19" s="17">
        <v>2</v>
      </c>
      <c r="F19" s="15">
        <v>230</v>
      </c>
      <c r="G19" s="10">
        <f t="shared" si="0"/>
        <v>460</v>
      </c>
      <c r="H19" s="9"/>
      <c r="I19" s="12">
        <f t="shared" si="1"/>
        <v>0</v>
      </c>
    </row>
    <row r="20" spans="1:9" s="5" customFormat="1" x14ac:dyDescent="0.35">
      <c r="A20" s="13"/>
      <c r="B20" s="13"/>
      <c r="C20" s="13" t="s">
        <v>42</v>
      </c>
      <c r="D20" s="16" t="s">
        <v>36</v>
      </c>
      <c r="E20" s="17">
        <v>2</v>
      </c>
      <c r="F20" s="15">
        <v>230</v>
      </c>
      <c r="G20" s="10">
        <f t="shared" si="0"/>
        <v>460</v>
      </c>
      <c r="H20" s="9"/>
      <c r="I20" s="12">
        <f t="shared" si="1"/>
        <v>0</v>
      </c>
    </row>
    <row r="21" spans="1:9" s="6" customFormat="1" x14ac:dyDescent="0.35">
      <c r="A21" s="13"/>
      <c r="B21" s="13"/>
      <c r="C21" s="13" t="s">
        <v>43</v>
      </c>
      <c r="D21" s="16" t="s">
        <v>36</v>
      </c>
      <c r="E21" s="17">
        <v>1</v>
      </c>
      <c r="F21" s="15">
        <v>260</v>
      </c>
      <c r="G21" s="10">
        <f t="shared" si="0"/>
        <v>260</v>
      </c>
      <c r="H21" s="9"/>
      <c r="I21" s="12">
        <f t="shared" si="1"/>
        <v>0</v>
      </c>
    </row>
    <row r="22" spans="1:9" s="5" customFormat="1" x14ac:dyDescent="0.35">
      <c r="A22" s="13"/>
      <c r="B22" s="13"/>
      <c r="C22" s="13" t="s">
        <v>44</v>
      </c>
      <c r="D22" s="16" t="s">
        <v>36</v>
      </c>
      <c r="E22" s="17">
        <v>1</v>
      </c>
      <c r="F22" s="15">
        <v>145</v>
      </c>
      <c r="G22" s="10">
        <f t="shared" si="0"/>
        <v>145</v>
      </c>
      <c r="H22" s="9"/>
      <c r="I22" s="12">
        <f t="shared" si="1"/>
        <v>0</v>
      </c>
    </row>
    <row r="23" spans="1:9" s="5" customFormat="1" x14ac:dyDescent="0.35">
      <c r="A23" s="13"/>
      <c r="B23" s="13"/>
      <c r="C23" s="13" t="s">
        <v>45</v>
      </c>
      <c r="D23" s="16" t="s">
        <v>36</v>
      </c>
      <c r="E23" s="17">
        <v>1</v>
      </c>
      <c r="F23" s="15">
        <v>145</v>
      </c>
      <c r="G23" s="10">
        <f t="shared" si="0"/>
        <v>145</v>
      </c>
      <c r="H23" s="9"/>
      <c r="I23" s="12">
        <f t="shared" si="1"/>
        <v>0</v>
      </c>
    </row>
    <row r="24" spans="1:9" s="5" customFormat="1" x14ac:dyDescent="0.35">
      <c r="A24"/>
      <c r="B24"/>
      <c r="C24" s="13" t="s">
        <v>46</v>
      </c>
      <c r="D24" s="16" t="s">
        <v>36</v>
      </c>
      <c r="E24" s="17">
        <v>4</v>
      </c>
      <c r="F24" s="15">
        <v>160</v>
      </c>
      <c r="G24" s="10">
        <f t="shared" si="0"/>
        <v>640</v>
      </c>
      <c r="H24" s="9"/>
      <c r="I24" s="12">
        <f t="shared" si="1"/>
        <v>0</v>
      </c>
    </row>
    <row r="25" spans="1:9" x14ac:dyDescent="0.35">
      <c r="C25" t="s">
        <v>47</v>
      </c>
      <c r="D25" t="s">
        <v>36</v>
      </c>
      <c r="E25" s="18">
        <v>1</v>
      </c>
      <c r="F25" s="15">
        <v>160</v>
      </c>
      <c r="G25" s="10">
        <f t="shared" si="0"/>
        <v>160</v>
      </c>
      <c r="H25" s="9"/>
      <c r="I25" s="12">
        <f t="shared" si="1"/>
        <v>0</v>
      </c>
    </row>
    <row r="26" spans="1:9" x14ac:dyDescent="0.35">
      <c r="C26" t="s">
        <v>48</v>
      </c>
      <c r="D26" t="s">
        <v>36</v>
      </c>
      <c r="E26" s="3">
        <v>4</v>
      </c>
      <c r="F26" s="3">
        <v>160</v>
      </c>
      <c r="G26" s="10">
        <f t="shared" si="0"/>
        <v>640</v>
      </c>
      <c r="H26" s="9"/>
      <c r="I26" s="12">
        <f t="shared" si="1"/>
        <v>0</v>
      </c>
    </row>
    <row r="27" spans="1:9" x14ac:dyDescent="0.35">
      <c r="C27" t="s">
        <v>49</v>
      </c>
      <c r="D27" t="s">
        <v>36</v>
      </c>
      <c r="E27" s="3">
        <v>1</v>
      </c>
      <c r="F27" s="3">
        <v>160</v>
      </c>
      <c r="G27" s="10">
        <f t="shared" si="0"/>
        <v>160</v>
      </c>
      <c r="H27" s="9"/>
      <c r="I27" s="12">
        <f t="shared" si="1"/>
        <v>0</v>
      </c>
    </row>
    <row r="28" spans="1:9" x14ac:dyDescent="0.35">
      <c r="C28" t="s">
        <v>50</v>
      </c>
      <c r="D28" t="s">
        <v>36</v>
      </c>
      <c r="E28" s="3">
        <v>1</v>
      </c>
      <c r="F28" s="3">
        <v>160</v>
      </c>
      <c r="G28" s="10">
        <f t="shared" si="0"/>
        <v>160</v>
      </c>
      <c r="H28" s="9"/>
      <c r="I28" s="12">
        <f t="shared" si="1"/>
        <v>0</v>
      </c>
    </row>
    <row r="29" spans="1:9" x14ac:dyDescent="0.35">
      <c r="C29" t="s">
        <v>51</v>
      </c>
      <c r="D29" t="s">
        <v>36</v>
      </c>
      <c r="E29" s="3">
        <v>1</v>
      </c>
      <c r="F29" s="3">
        <v>160</v>
      </c>
      <c r="G29" s="10">
        <f t="shared" si="0"/>
        <v>160</v>
      </c>
      <c r="H29" s="9"/>
      <c r="I29" s="12">
        <f t="shared" si="1"/>
        <v>0</v>
      </c>
    </row>
    <row r="30" spans="1:9" x14ac:dyDescent="0.35">
      <c r="C30" t="s">
        <v>52</v>
      </c>
      <c r="D30" t="s">
        <v>36</v>
      </c>
      <c r="E30" s="3">
        <v>1</v>
      </c>
      <c r="F30" s="3">
        <v>128</v>
      </c>
      <c r="G30" s="10">
        <f t="shared" si="0"/>
        <v>128</v>
      </c>
      <c r="H30" s="9"/>
      <c r="I30" s="12">
        <f t="shared" si="1"/>
        <v>0</v>
      </c>
    </row>
    <row r="31" spans="1:9" x14ac:dyDescent="0.35">
      <c r="C31" t="s">
        <v>53</v>
      </c>
      <c r="D31" t="s">
        <v>36</v>
      </c>
      <c r="E31" s="3">
        <v>12</v>
      </c>
      <c r="F31" s="3">
        <v>70</v>
      </c>
      <c r="G31" s="10">
        <f t="shared" si="0"/>
        <v>840</v>
      </c>
      <c r="H31" s="9"/>
      <c r="I31" s="12">
        <f t="shared" si="1"/>
        <v>0</v>
      </c>
    </row>
    <row r="32" spans="1:9" x14ac:dyDescent="0.35">
      <c r="C32" t="s">
        <v>54</v>
      </c>
      <c r="D32" t="s">
        <v>36</v>
      </c>
      <c r="E32" s="3">
        <v>2</v>
      </c>
      <c r="F32" s="3">
        <v>0</v>
      </c>
      <c r="G32" s="10">
        <f t="shared" si="0"/>
        <v>0</v>
      </c>
      <c r="H32" s="9"/>
      <c r="I32" s="12">
        <f t="shared" si="1"/>
        <v>0</v>
      </c>
    </row>
    <row r="33" spans="3:9" x14ac:dyDescent="0.35">
      <c r="C33" t="s">
        <v>55</v>
      </c>
      <c r="D33" t="s">
        <v>36</v>
      </c>
      <c r="E33" s="3">
        <v>1</v>
      </c>
      <c r="F33" s="3">
        <v>237.16000000000005</v>
      </c>
      <c r="G33" s="10">
        <f t="shared" si="0"/>
        <v>237.16000000000005</v>
      </c>
      <c r="H33" s="9"/>
      <c r="I33" s="12">
        <f t="shared" si="1"/>
        <v>0</v>
      </c>
    </row>
    <row r="34" spans="3:9" x14ac:dyDescent="0.35">
      <c r="C34" t="s">
        <v>56</v>
      </c>
      <c r="D34" t="s">
        <v>36</v>
      </c>
      <c r="E34" s="3">
        <v>7</v>
      </c>
      <c r="F34" s="3">
        <v>70</v>
      </c>
      <c r="G34" s="10">
        <f t="shared" si="0"/>
        <v>490</v>
      </c>
      <c r="H34" s="9"/>
      <c r="I34" s="12">
        <f t="shared" si="1"/>
        <v>0</v>
      </c>
    </row>
    <row r="35" spans="3:9" x14ac:dyDescent="0.35">
      <c r="C35" t="s">
        <v>57</v>
      </c>
      <c r="D35" t="s">
        <v>36</v>
      </c>
      <c r="E35" s="3">
        <v>1</v>
      </c>
      <c r="F35" s="3">
        <v>70</v>
      </c>
      <c r="G35" s="10">
        <f t="shared" si="0"/>
        <v>70</v>
      </c>
      <c r="H35" s="9"/>
      <c r="I35" s="12">
        <f t="shared" si="1"/>
        <v>0</v>
      </c>
    </row>
    <row r="36" spans="3:9" x14ac:dyDescent="0.35">
      <c r="C36" t="s">
        <v>58</v>
      </c>
      <c r="D36" t="s">
        <v>36</v>
      </c>
      <c r="E36" s="3">
        <v>1</v>
      </c>
      <c r="F36" s="3">
        <v>70</v>
      </c>
      <c r="G36" s="10">
        <f t="shared" si="0"/>
        <v>70</v>
      </c>
      <c r="H36" s="9"/>
      <c r="I36" s="12">
        <f t="shared" si="1"/>
        <v>0</v>
      </c>
    </row>
    <row r="37" spans="3:9" x14ac:dyDescent="0.35">
      <c r="C37" t="s">
        <v>59</v>
      </c>
      <c r="D37" t="s">
        <v>36</v>
      </c>
      <c r="E37" s="3">
        <v>4</v>
      </c>
      <c r="F37" s="3">
        <v>70</v>
      </c>
      <c r="G37" s="10">
        <f t="shared" si="0"/>
        <v>280</v>
      </c>
      <c r="H37" s="9"/>
      <c r="I37" s="12">
        <f t="shared" si="1"/>
        <v>0</v>
      </c>
    </row>
    <row r="38" spans="3:9" x14ac:dyDescent="0.35">
      <c r="C38" t="s">
        <v>60</v>
      </c>
      <c r="D38" t="s">
        <v>36</v>
      </c>
      <c r="E38" s="3">
        <v>1</v>
      </c>
      <c r="F38" s="3">
        <v>128</v>
      </c>
      <c r="G38" s="10">
        <f t="shared" si="0"/>
        <v>128</v>
      </c>
      <c r="H38" s="9"/>
      <c r="I38" s="12">
        <f t="shared" si="1"/>
        <v>0</v>
      </c>
    </row>
    <row r="39" spans="3:9" x14ac:dyDescent="0.35">
      <c r="C39" t="s">
        <v>61</v>
      </c>
      <c r="D39" t="s">
        <v>36</v>
      </c>
      <c r="E39" s="3">
        <v>1</v>
      </c>
      <c r="F39" s="3">
        <v>128</v>
      </c>
      <c r="G39" s="10">
        <f t="shared" si="0"/>
        <v>128</v>
      </c>
      <c r="H39" s="9"/>
      <c r="I39" s="12">
        <f t="shared" si="1"/>
        <v>0</v>
      </c>
    </row>
    <row r="40" spans="3:9" x14ac:dyDescent="0.35">
      <c r="C40" t="s">
        <v>62</v>
      </c>
      <c r="D40" t="s">
        <v>36</v>
      </c>
      <c r="E40" s="3">
        <v>1</v>
      </c>
      <c r="F40" s="3">
        <v>128</v>
      </c>
      <c r="G40" s="10">
        <f t="shared" si="0"/>
        <v>128</v>
      </c>
      <c r="H40" s="9"/>
      <c r="I40" s="12">
        <f t="shared" si="1"/>
        <v>0</v>
      </c>
    </row>
    <row r="41" spans="3:9" x14ac:dyDescent="0.35">
      <c r="C41" t="s">
        <v>63</v>
      </c>
      <c r="D41" t="s">
        <v>36</v>
      </c>
      <c r="E41" s="3">
        <v>1</v>
      </c>
      <c r="F41" s="3">
        <v>128</v>
      </c>
      <c r="G41" s="10">
        <f t="shared" si="0"/>
        <v>128</v>
      </c>
      <c r="H41" s="9"/>
      <c r="I41" s="12">
        <f t="shared" si="1"/>
        <v>0</v>
      </c>
    </row>
    <row r="42" spans="3:9" x14ac:dyDescent="0.35">
      <c r="C42" t="s">
        <v>64</v>
      </c>
      <c r="D42" t="s">
        <v>36</v>
      </c>
      <c r="E42" s="3">
        <v>2</v>
      </c>
      <c r="F42" s="3">
        <v>128</v>
      </c>
      <c r="G42" s="10">
        <f t="shared" si="0"/>
        <v>256</v>
      </c>
      <c r="H42" s="9"/>
      <c r="I42" s="12">
        <f t="shared" si="1"/>
        <v>0</v>
      </c>
    </row>
    <row r="43" spans="3:9" x14ac:dyDescent="0.35">
      <c r="C43" t="s">
        <v>65</v>
      </c>
      <c r="D43" t="s">
        <v>36</v>
      </c>
      <c r="E43" s="3">
        <v>1</v>
      </c>
      <c r="F43" s="3">
        <v>145</v>
      </c>
      <c r="G43" s="10">
        <f t="shared" si="0"/>
        <v>145</v>
      </c>
      <c r="H43" s="9"/>
      <c r="I43" s="12">
        <f t="shared" si="1"/>
        <v>0</v>
      </c>
    </row>
    <row r="44" spans="3:9" x14ac:dyDescent="0.35">
      <c r="C44" t="s">
        <v>66</v>
      </c>
      <c r="D44" t="s">
        <v>36</v>
      </c>
      <c r="E44" s="3">
        <v>1</v>
      </c>
      <c r="F44" s="3">
        <v>145</v>
      </c>
      <c r="G44" s="10">
        <f t="shared" si="0"/>
        <v>145</v>
      </c>
      <c r="H44" s="9"/>
      <c r="I44" s="12">
        <f t="shared" si="1"/>
        <v>0</v>
      </c>
    </row>
    <row r="45" spans="3:9" x14ac:dyDescent="0.35">
      <c r="C45" t="s">
        <v>67</v>
      </c>
      <c r="D45" t="s">
        <v>36</v>
      </c>
      <c r="E45" s="3">
        <v>1</v>
      </c>
      <c r="F45" s="3">
        <v>100</v>
      </c>
      <c r="G45" s="10">
        <f t="shared" si="0"/>
        <v>100</v>
      </c>
      <c r="H45" s="9"/>
      <c r="I45" s="12">
        <f t="shared" si="1"/>
        <v>0</v>
      </c>
    </row>
    <row r="46" spans="3:9" x14ac:dyDescent="0.35">
      <c r="C46" t="s">
        <v>68</v>
      </c>
      <c r="D46" t="s">
        <v>36</v>
      </c>
      <c r="E46" s="3">
        <v>1</v>
      </c>
      <c r="F46" s="3">
        <v>100</v>
      </c>
      <c r="G46" s="10">
        <f t="shared" si="0"/>
        <v>100</v>
      </c>
      <c r="H46" s="9"/>
      <c r="I46" s="12">
        <f t="shared" si="1"/>
        <v>0</v>
      </c>
    </row>
    <row r="47" spans="3:9" x14ac:dyDescent="0.35">
      <c r="C47" t="s">
        <v>69</v>
      </c>
      <c r="D47" t="s">
        <v>36</v>
      </c>
      <c r="E47" s="3">
        <v>7</v>
      </c>
      <c r="F47" s="3">
        <v>100</v>
      </c>
      <c r="G47" s="10">
        <f t="shared" si="0"/>
        <v>700</v>
      </c>
      <c r="H47" s="9"/>
      <c r="I47" s="12">
        <f t="shared" si="1"/>
        <v>0</v>
      </c>
    </row>
    <row r="48" spans="3:9" x14ac:dyDescent="0.35">
      <c r="C48" t="s">
        <v>70</v>
      </c>
      <c r="D48" t="s">
        <v>36</v>
      </c>
      <c r="E48" s="3">
        <v>1</v>
      </c>
      <c r="F48" s="3">
        <v>100</v>
      </c>
      <c r="G48" s="10">
        <f t="shared" si="0"/>
        <v>100</v>
      </c>
      <c r="H48" s="9"/>
      <c r="I48" s="12">
        <f t="shared" si="1"/>
        <v>0</v>
      </c>
    </row>
    <row r="49" spans="3:9" x14ac:dyDescent="0.35">
      <c r="C49" t="s">
        <v>71</v>
      </c>
      <c r="D49" t="s">
        <v>36</v>
      </c>
      <c r="E49" s="3">
        <v>1</v>
      </c>
      <c r="F49" s="3">
        <v>145</v>
      </c>
      <c r="G49" s="10">
        <f t="shared" si="0"/>
        <v>145</v>
      </c>
      <c r="H49" s="9"/>
      <c r="I49" s="12">
        <f t="shared" si="1"/>
        <v>0</v>
      </c>
    </row>
    <row r="50" spans="3:9" x14ac:dyDescent="0.35">
      <c r="C50" t="s">
        <v>72</v>
      </c>
      <c r="D50" t="s">
        <v>36</v>
      </c>
      <c r="E50" s="3">
        <v>1</v>
      </c>
      <c r="F50" s="3">
        <v>145</v>
      </c>
      <c r="G50" s="10">
        <f t="shared" si="0"/>
        <v>145</v>
      </c>
      <c r="H50" s="9"/>
      <c r="I50" s="12">
        <f t="shared" si="1"/>
        <v>0</v>
      </c>
    </row>
    <row r="51" spans="3:9" x14ac:dyDescent="0.35">
      <c r="C51" t="s">
        <v>73</v>
      </c>
      <c r="D51" t="s">
        <v>36</v>
      </c>
      <c r="E51" s="3">
        <v>20</v>
      </c>
      <c r="F51" s="3">
        <v>145</v>
      </c>
      <c r="G51" s="10">
        <f t="shared" si="0"/>
        <v>2900</v>
      </c>
      <c r="H51" s="9"/>
      <c r="I51" s="12">
        <f t="shared" si="1"/>
        <v>0</v>
      </c>
    </row>
    <row r="52" spans="3:9" x14ac:dyDescent="0.35">
      <c r="C52" t="s">
        <v>74</v>
      </c>
      <c r="D52" t="s">
        <v>36</v>
      </c>
      <c r="E52" s="3">
        <v>6</v>
      </c>
      <c r="F52" s="3">
        <v>145</v>
      </c>
      <c r="G52" s="10">
        <f t="shared" si="0"/>
        <v>870</v>
      </c>
      <c r="H52" s="9"/>
      <c r="I52" s="12">
        <f t="shared" si="1"/>
        <v>0</v>
      </c>
    </row>
    <row r="53" spans="3:9" x14ac:dyDescent="0.35">
      <c r="C53" t="s">
        <v>75</v>
      </c>
      <c r="D53" t="s">
        <v>36</v>
      </c>
      <c r="E53" s="3">
        <v>8</v>
      </c>
      <c r="F53" s="3">
        <v>145</v>
      </c>
      <c r="G53" s="10">
        <f t="shared" si="0"/>
        <v>1160</v>
      </c>
      <c r="H53" s="9"/>
      <c r="I53" s="12">
        <f t="shared" si="1"/>
        <v>0</v>
      </c>
    </row>
    <row r="54" spans="3:9" x14ac:dyDescent="0.35">
      <c r="C54" t="s">
        <v>76</v>
      </c>
      <c r="D54" t="s">
        <v>36</v>
      </c>
      <c r="E54" s="3">
        <v>1</v>
      </c>
      <c r="F54" s="3">
        <v>260</v>
      </c>
      <c r="G54" s="10">
        <f t="shared" si="0"/>
        <v>260</v>
      </c>
      <c r="H54" s="9"/>
      <c r="I54" s="12">
        <f t="shared" si="1"/>
        <v>0</v>
      </c>
    </row>
    <row r="55" spans="3:9" x14ac:dyDescent="0.35">
      <c r="C55" t="s">
        <v>77</v>
      </c>
      <c r="D55" t="s">
        <v>36</v>
      </c>
      <c r="E55" s="3">
        <v>1</v>
      </c>
      <c r="F55" s="3">
        <v>145</v>
      </c>
      <c r="G55" s="10">
        <f t="shared" si="0"/>
        <v>145</v>
      </c>
      <c r="H55" s="9"/>
      <c r="I55" s="12">
        <f t="shared" si="1"/>
        <v>0</v>
      </c>
    </row>
    <row r="56" spans="3:9" x14ac:dyDescent="0.35">
      <c r="C56" t="s">
        <v>78</v>
      </c>
      <c r="D56" t="s">
        <v>36</v>
      </c>
      <c r="E56" s="3">
        <v>2</v>
      </c>
      <c r="F56" s="3">
        <v>145</v>
      </c>
      <c r="G56" s="10">
        <f t="shared" si="0"/>
        <v>290</v>
      </c>
      <c r="H56" s="9"/>
      <c r="I56" s="12">
        <f t="shared" si="1"/>
        <v>0</v>
      </c>
    </row>
    <row r="57" spans="3:9" x14ac:dyDescent="0.35">
      <c r="C57" t="s">
        <v>79</v>
      </c>
      <c r="D57" t="s">
        <v>36</v>
      </c>
      <c r="E57" s="3">
        <v>2</v>
      </c>
      <c r="F57" s="3">
        <v>145</v>
      </c>
      <c r="G57" s="10">
        <f t="shared" si="0"/>
        <v>290</v>
      </c>
      <c r="H57" s="9"/>
      <c r="I57" s="12">
        <f t="shared" si="1"/>
        <v>0</v>
      </c>
    </row>
    <row r="58" spans="3:9" x14ac:dyDescent="0.35">
      <c r="C58" t="s">
        <v>80</v>
      </c>
      <c r="D58" t="s">
        <v>36</v>
      </c>
      <c r="E58" s="3">
        <v>2</v>
      </c>
      <c r="F58" s="3">
        <v>145</v>
      </c>
      <c r="G58" s="10">
        <f t="shared" si="0"/>
        <v>290</v>
      </c>
      <c r="H58" s="9"/>
      <c r="I58" s="12">
        <f t="shared" si="1"/>
        <v>0</v>
      </c>
    </row>
    <row r="59" spans="3:9" x14ac:dyDescent="0.35">
      <c r="C59" t="s">
        <v>81</v>
      </c>
      <c r="D59" t="s">
        <v>36</v>
      </c>
      <c r="E59" s="3">
        <v>2</v>
      </c>
      <c r="F59" s="3">
        <v>145</v>
      </c>
      <c r="G59" s="10">
        <f t="shared" si="0"/>
        <v>290</v>
      </c>
      <c r="H59" s="9"/>
      <c r="I59" s="12">
        <f t="shared" si="1"/>
        <v>0</v>
      </c>
    </row>
    <row r="60" spans="3:9" x14ac:dyDescent="0.35">
      <c r="C60" t="s">
        <v>82</v>
      </c>
      <c r="D60" t="s">
        <v>36</v>
      </c>
      <c r="E60" s="3">
        <v>1</v>
      </c>
      <c r="F60" s="3">
        <v>145</v>
      </c>
      <c r="G60" s="10">
        <f t="shared" si="0"/>
        <v>145</v>
      </c>
      <c r="H60" s="9"/>
      <c r="I60" s="12">
        <f t="shared" si="1"/>
        <v>0</v>
      </c>
    </row>
    <row r="61" spans="3:9" x14ac:dyDescent="0.35">
      <c r="C61" t="s">
        <v>83</v>
      </c>
      <c r="D61" t="s">
        <v>36</v>
      </c>
      <c r="E61" s="3">
        <v>3</v>
      </c>
      <c r="F61" s="3">
        <v>145</v>
      </c>
      <c r="G61" s="10">
        <f t="shared" si="0"/>
        <v>435</v>
      </c>
      <c r="H61" s="9"/>
      <c r="I61" s="12">
        <f t="shared" si="1"/>
        <v>0</v>
      </c>
    </row>
    <row r="62" spans="3:9" x14ac:dyDescent="0.35">
      <c r="C62" t="s">
        <v>84</v>
      </c>
      <c r="D62" t="s">
        <v>36</v>
      </c>
      <c r="E62" s="3">
        <v>1</v>
      </c>
      <c r="F62" s="3">
        <v>145</v>
      </c>
      <c r="G62" s="10">
        <f t="shared" si="0"/>
        <v>145</v>
      </c>
      <c r="H62" s="9"/>
      <c r="I62" s="12">
        <f t="shared" si="1"/>
        <v>0</v>
      </c>
    </row>
    <row r="63" spans="3:9" x14ac:dyDescent="0.35">
      <c r="C63" t="s">
        <v>85</v>
      </c>
      <c r="D63" t="s">
        <v>36</v>
      </c>
      <c r="E63" s="3">
        <v>4</v>
      </c>
      <c r="F63" s="3">
        <v>145</v>
      </c>
      <c r="G63" s="10">
        <f t="shared" si="0"/>
        <v>580</v>
      </c>
      <c r="H63" s="9"/>
      <c r="I63" s="12">
        <f t="shared" si="1"/>
        <v>0</v>
      </c>
    </row>
    <row r="64" spans="3:9" x14ac:dyDescent="0.35">
      <c r="C64" t="s">
        <v>86</v>
      </c>
      <c r="D64" t="s">
        <v>36</v>
      </c>
      <c r="E64" s="3">
        <v>5</v>
      </c>
      <c r="F64" s="3">
        <v>145</v>
      </c>
      <c r="G64" s="10">
        <f t="shared" si="0"/>
        <v>725</v>
      </c>
      <c r="H64" s="9"/>
      <c r="I64" s="12">
        <f t="shared" si="1"/>
        <v>0</v>
      </c>
    </row>
    <row r="65" spans="3:9" x14ac:dyDescent="0.35">
      <c r="C65" t="s">
        <v>87</v>
      </c>
      <c r="D65" t="s">
        <v>36</v>
      </c>
      <c r="E65" s="3">
        <v>3</v>
      </c>
      <c r="F65" s="3">
        <v>145</v>
      </c>
      <c r="G65" s="10">
        <f t="shared" si="0"/>
        <v>435</v>
      </c>
      <c r="H65" s="9"/>
      <c r="I65" s="12">
        <f t="shared" si="1"/>
        <v>0</v>
      </c>
    </row>
    <row r="66" spans="3:9" x14ac:dyDescent="0.35">
      <c r="C66" t="s">
        <v>88</v>
      </c>
      <c r="D66" t="s">
        <v>36</v>
      </c>
      <c r="E66" s="3">
        <v>1</v>
      </c>
      <c r="F66" s="3">
        <v>260</v>
      </c>
      <c r="G66" s="10">
        <f t="shared" si="0"/>
        <v>260</v>
      </c>
      <c r="H66" s="9"/>
      <c r="I66" s="12">
        <f t="shared" si="1"/>
        <v>0</v>
      </c>
    </row>
    <row r="67" spans="3:9" x14ac:dyDescent="0.35">
      <c r="C67" t="s">
        <v>89</v>
      </c>
      <c r="D67" t="s">
        <v>36</v>
      </c>
      <c r="E67" s="3">
        <v>1</v>
      </c>
      <c r="F67" s="3">
        <v>260</v>
      </c>
      <c r="G67" s="10">
        <f t="shared" si="0"/>
        <v>260</v>
      </c>
      <c r="H67" s="9"/>
      <c r="I67" s="12">
        <f t="shared" si="1"/>
        <v>0</v>
      </c>
    </row>
    <row r="68" spans="3:9" x14ac:dyDescent="0.35">
      <c r="C68" t="s">
        <v>90</v>
      </c>
      <c r="D68" t="s">
        <v>36</v>
      </c>
      <c r="E68" s="3">
        <v>4</v>
      </c>
      <c r="F68" s="3">
        <v>70</v>
      </c>
      <c r="G68" s="10">
        <f t="shared" si="0"/>
        <v>280</v>
      </c>
      <c r="H68" s="9"/>
      <c r="I68" s="12">
        <f t="shared" si="1"/>
        <v>0</v>
      </c>
    </row>
    <row r="69" spans="3:9" x14ac:dyDescent="0.35">
      <c r="C69" t="s">
        <v>91</v>
      </c>
      <c r="D69" t="s">
        <v>36</v>
      </c>
      <c r="E69" s="3">
        <v>4</v>
      </c>
      <c r="F69" s="3">
        <v>145</v>
      </c>
      <c r="G69" s="10">
        <f t="shared" si="0"/>
        <v>580</v>
      </c>
      <c r="H69" s="9"/>
      <c r="I69" s="12">
        <f t="shared" si="1"/>
        <v>0</v>
      </c>
    </row>
    <row r="70" spans="3:9" x14ac:dyDescent="0.35">
      <c r="C70" t="s">
        <v>92</v>
      </c>
      <c r="D70" t="s">
        <v>36</v>
      </c>
      <c r="E70" s="3">
        <v>2</v>
      </c>
      <c r="F70" s="3">
        <v>100</v>
      </c>
      <c r="G70" s="10">
        <f t="shared" si="0"/>
        <v>200</v>
      </c>
      <c r="H70" s="9"/>
      <c r="I70" s="12">
        <f t="shared" si="1"/>
        <v>0</v>
      </c>
    </row>
    <row r="71" spans="3:9" x14ac:dyDescent="0.35">
      <c r="C71" t="s">
        <v>93</v>
      </c>
      <c r="D71" t="s">
        <v>36</v>
      </c>
      <c r="E71" s="3">
        <v>1</v>
      </c>
      <c r="F71" s="3">
        <v>100</v>
      </c>
      <c r="G71" s="10">
        <f t="shared" si="0"/>
        <v>100</v>
      </c>
      <c r="H71" s="9"/>
      <c r="I71" s="12">
        <f t="shared" si="1"/>
        <v>0</v>
      </c>
    </row>
    <row r="72" spans="3:9" x14ac:dyDescent="0.35">
      <c r="C72" t="s">
        <v>94</v>
      </c>
      <c r="D72" t="s">
        <v>36</v>
      </c>
      <c r="E72" s="3">
        <v>1</v>
      </c>
      <c r="F72" s="3">
        <v>100</v>
      </c>
      <c r="G72" s="10">
        <f t="shared" si="0"/>
        <v>100</v>
      </c>
      <c r="H72" s="9"/>
      <c r="I72" s="12">
        <f t="shared" si="1"/>
        <v>0</v>
      </c>
    </row>
    <row r="73" spans="3:9" x14ac:dyDescent="0.35">
      <c r="C73" t="s">
        <v>95</v>
      </c>
      <c r="D73" t="s">
        <v>36</v>
      </c>
      <c r="E73" s="3">
        <v>1</v>
      </c>
      <c r="F73" s="3">
        <v>100</v>
      </c>
      <c r="G73" s="10">
        <f t="shared" si="0"/>
        <v>100</v>
      </c>
      <c r="H73" s="9"/>
      <c r="I73" s="12">
        <f t="shared" si="1"/>
        <v>0</v>
      </c>
    </row>
    <row r="74" spans="3:9" x14ac:dyDescent="0.35">
      <c r="C74" t="s">
        <v>96</v>
      </c>
      <c r="D74" t="s">
        <v>36</v>
      </c>
      <c r="E74" s="3">
        <v>1</v>
      </c>
      <c r="F74" s="3">
        <v>142</v>
      </c>
      <c r="G74" s="10">
        <f t="shared" si="0"/>
        <v>142</v>
      </c>
      <c r="H74" s="9"/>
      <c r="I74" s="12">
        <f t="shared" si="1"/>
        <v>0</v>
      </c>
    </row>
    <row r="75" spans="3:9" x14ac:dyDescent="0.35">
      <c r="C75" t="s">
        <v>97</v>
      </c>
      <c r="D75" t="s">
        <v>36</v>
      </c>
      <c r="E75" s="3">
        <v>1</v>
      </c>
      <c r="F75" s="3">
        <v>142</v>
      </c>
      <c r="G75" s="10">
        <f t="shared" si="0"/>
        <v>142</v>
      </c>
      <c r="H75" s="9"/>
      <c r="I75" s="12">
        <f t="shared" si="1"/>
        <v>0</v>
      </c>
    </row>
    <row r="76" spans="3:9" x14ac:dyDescent="0.35">
      <c r="C76" t="s">
        <v>98</v>
      </c>
      <c r="D76" t="s">
        <v>36</v>
      </c>
      <c r="E76" s="3">
        <v>4</v>
      </c>
      <c r="F76" s="3">
        <v>142</v>
      </c>
      <c r="G76" s="10">
        <f t="shared" si="0"/>
        <v>568</v>
      </c>
      <c r="H76" s="9"/>
      <c r="I76" s="12">
        <f t="shared" si="1"/>
        <v>0</v>
      </c>
    </row>
    <row r="77" spans="3:9" x14ac:dyDescent="0.35">
      <c r="C77" t="s">
        <v>99</v>
      </c>
      <c r="D77" t="s">
        <v>36</v>
      </c>
      <c r="E77" s="3">
        <v>2</v>
      </c>
      <c r="F77" s="3">
        <v>121</v>
      </c>
      <c r="G77" s="10">
        <f t="shared" si="0"/>
        <v>242</v>
      </c>
      <c r="H77" s="9"/>
      <c r="I77" s="12">
        <f t="shared" si="1"/>
        <v>0</v>
      </c>
    </row>
    <row r="78" spans="3:9" x14ac:dyDescent="0.35">
      <c r="C78" t="s">
        <v>100</v>
      </c>
      <c r="D78" t="s">
        <v>36</v>
      </c>
      <c r="E78" s="3">
        <v>1</v>
      </c>
      <c r="F78" s="3">
        <v>121</v>
      </c>
      <c r="G78" s="10">
        <f t="shared" si="0"/>
        <v>121</v>
      </c>
      <c r="H78" s="9"/>
      <c r="I78" s="12">
        <f t="shared" si="1"/>
        <v>0</v>
      </c>
    </row>
    <row r="79" spans="3:9" x14ac:dyDescent="0.35">
      <c r="C79" t="s">
        <v>101</v>
      </c>
      <c r="D79" t="s">
        <v>36</v>
      </c>
      <c r="E79" s="3">
        <v>1</v>
      </c>
      <c r="F79" s="3">
        <v>510</v>
      </c>
      <c r="G79" s="10">
        <f t="shared" ref="G79:G142" si="2">E79*F79</f>
        <v>510</v>
      </c>
      <c r="H79" s="9"/>
      <c r="I79" s="12">
        <f t="shared" ref="I79:I142" si="3">ROUND(E79*H79,2)</f>
        <v>0</v>
      </c>
    </row>
    <row r="80" spans="3:9" x14ac:dyDescent="0.35">
      <c r="C80" t="s">
        <v>102</v>
      </c>
      <c r="D80" t="s">
        <v>36</v>
      </c>
      <c r="E80" s="3">
        <v>6</v>
      </c>
      <c r="F80" s="3">
        <v>145</v>
      </c>
      <c r="G80" s="10">
        <f t="shared" si="2"/>
        <v>870</v>
      </c>
      <c r="H80" s="9"/>
      <c r="I80" s="12">
        <f t="shared" si="3"/>
        <v>0</v>
      </c>
    </row>
    <row r="81" spans="3:9" x14ac:dyDescent="0.35">
      <c r="C81" t="s">
        <v>103</v>
      </c>
      <c r="D81" t="s">
        <v>36</v>
      </c>
      <c r="E81" s="3">
        <v>1</v>
      </c>
      <c r="F81" s="3">
        <v>145</v>
      </c>
      <c r="G81" s="10">
        <f t="shared" si="2"/>
        <v>145</v>
      </c>
      <c r="H81" s="9"/>
      <c r="I81" s="12">
        <f t="shared" si="3"/>
        <v>0</v>
      </c>
    </row>
    <row r="82" spans="3:9" x14ac:dyDescent="0.35">
      <c r="C82" t="s">
        <v>104</v>
      </c>
      <c r="D82" t="s">
        <v>36</v>
      </c>
      <c r="E82" s="3">
        <v>1</v>
      </c>
      <c r="F82" s="3">
        <v>145</v>
      </c>
      <c r="G82" s="10">
        <f t="shared" si="2"/>
        <v>145</v>
      </c>
      <c r="H82" s="9"/>
      <c r="I82" s="12">
        <f t="shared" si="3"/>
        <v>0</v>
      </c>
    </row>
    <row r="83" spans="3:9" x14ac:dyDescent="0.35">
      <c r="C83" t="s">
        <v>105</v>
      </c>
      <c r="D83" t="s">
        <v>36</v>
      </c>
      <c r="E83" s="3">
        <v>1</v>
      </c>
      <c r="F83" s="3">
        <v>145</v>
      </c>
      <c r="G83" s="10">
        <f t="shared" si="2"/>
        <v>145</v>
      </c>
      <c r="H83" s="9"/>
      <c r="I83" s="12">
        <f t="shared" si="3"/>
        <v>0</v>
      </c>
    </row>
    <row r="84" spans="3:9" x14ac:dyDescent="0.35">
      <c r="C84" t="s">
        <v>106</v>
      </c>
      <c r="D84" t="s">
        <v>36</v>
      </c>
      <c r="E84" s="3">
        <v>1</v>
      </c>
      <c r="F84" s="3">
        <v>145</v>
      </c>
      <c r="G84" s="10">
        <f t="shared" si="2"/>
        <v>145</v>
      </c>
      <c r="H84" s="9"/>
      <c r="I84" s="12">
        <f t="shared" si="3"/>
        <v>0</v>
      </c>
    </row>
    <row r="85" spans="3:9" x14ac:dyDescent="0.35">
      <c r="C85" t="s">
        <v>107</v>
      </c>
      <c r="D85" t="s">
        <v>36</v>
      </c>
      <c r="E85" s="3">
        <v>1</v>
      </c>
      <c r="F85" s="3">
        <v>100</v>
      </c>
      <c r="G85" s="10">
        <f t="shared" si="2"/>
        <v>100</v>
      </c>
      <c r="H85" s="9"/>
      <c r="I85" s="12">
        <f t="shared" si="3"/>
        <v>0</v>
      </c>
    </row>
    <row r="86" spans="3:9" x14ac:dyDescent="0.35">
      <c r="C86" t="s">
        <v>108</v>
      </c>
      <c r="D86" t="s">
        <v>36</v>
      </c>
      <c r="E86" s="3">
        <v>1</v>
      </c>
      <c r="F86" s="3">
        <v>100</v>
      </c>
      <c r="G86" s="10">
        <f t="shared" si="2"/>
        <v>100</v>
      </c>
      <c r="H86" s="9"/>
      <c r="I86" s="12">
        <f t="shared" si="3"/>
        <v>0</v>
      </c>
    </row>
    <row r="87" spans="3:9" x14ac:dyDescent="0.35">
      <c r="C87" t="s">
        <v>109</v>
      </c>
      <c r="D87" t="s">
        <v>36</v>
      </c>
      <c r="E87" s="3">
        <v>1</v>
      </c>
      <c r="F87" s="3">
        <v>100</v>
      </c>
      <c r="G87" s="10">
        <f t="shared" si="2"/>
        <v>100</v>
      </c>
      <c r="H87" s="9"/>
      <c r="I87" s="12">
        <f t="shared" si="3"/>
        <v>0</v>
      </c>
    </row>
    <row r="88" spans="3:9" x14ac:dyDescent="0.35">
      <c r="C88" t="s">
        <v>110</v>
      </c>
      <c r="D88" t="s">
        <v>36</v>
      </c>
      <c r="E88" s="3">
        <v>1</v>
      </c>
      <c r="F88" s="3">
        <v>260</v>
      </c>
      <c r="G88" s="10">
        <f t="shared" si="2"/>
        <v>260</v>
      </c>
      <c r="H88" s="9"/>
      <c r="I88" s="12">
        <f t="shared" si="3"/>
        <v>0</v>
      </c>
    </row>
    <row r="89" spans="3:9" x14ac:dyDescent="0.35">
      <c r="C89" t="s">
        <v>111</v>
      </c>
      <c r="D89" t="s">
        <v>36</v>
      </c>
      <c r="E89" s="3">
        <v>1</v>
      </c>
      <c r="F89" s="3">
        <v>70</v>
      </c>
      <c r="G89" s="10">
        <f t="shared" si="2"/>
        <v>70</v>
      </c>
      <c r="H89" s="9"/>
      <c r="I89" s="12">
        <f t="shared" si="3"/>
        <v>0</v>
      </c>
    </row>
    <row r="90" spans="3:9" x14ac:dyDescent="0.35">
      <c r="C90" t="s">
        <v>112</v>
      </c>
      <c r="D90" t="s">
        <v>36</v>
      </c>
      <c r="E90" s="3">
        <v>1</v>
      </c>
      <c r="F90" s="3">
        <v>70</v>
      </c>
      <c r="G90" s="10">
        <f t="shared" si="2"/>
        <v>70</v>
      </c>
      <c r="H90" s="9"/>
      <c r="I90" s="12">
        <f t="shared" si="3"/>
        <v>0</v>
      </c>
    </row>
    <row r="91" spans="3:9" x14ac:dyDescent="0.35">
      <c r="C91" t="s">
        <v>113</v>
      </c>
      <c r="D91" t="s">
        <v>36</v>
      </c>
      <c r="E91" s="3">
        <v>1</v>
      </c>
      <c r="F91" s="3">
        <v>70</v>
      </c>
      <c r="G91" s="10">
        <f t="shared" si="2"/>
        <v>70</v>
      </c>
      <c r="H91" s="9"/>
      <c r="I91" s="12">
        <f t="shared" si="3"/>
        <v>0</v>
      </c>
    </row>
    <row r="92" spans="3:9" x14ac:dyDescent="0.35">
      <c r="C92" t="s">
        <v>114</v>
      </c>
      <c r="D92" t="s">
        <v>36</v>
      </c>
      <c r="E92" s="3">
        <v>1</v>
      </c>
      <c r="F92" s="3">
        <v>70</v>
      </c>
      <c r="G92" s="10">
        <f t="shared" si="2"/>
        <v>70</v>
      </c>
      <c r="H92" s="9"/>
      <c r="I92" s="12">
        <f t="shared" si="3"/>
        <v>0</v>
      </c>
    </row>
    <row r="93" spans="3:9" x14ac:dyDescent="0.35">
      <c r="C93" t="s">
        <v>115</v>
      </c>
      <c r="D93" t="s">
        <v>36</v>
      </c>
      <c r="E93" s="3">
        <v>2</v>
      </c>
      <c r="F93" s="3">
        <v>70</v>
      </c>
      <c r="G93" s="10">
        <f t="shared" si="2"/>
        <v>140</v>
      </c>
      <c r="H93" s="9"/>
      <c r="I93" s="12">
        <f t="shared" si="3"/>
        <v>0</v>
      </c>
    </row>
    <row r="94" spans="3:9" x14ac:dyDescent="0.35">
      <c r="C94" t="s">
        <v>116</v>
      </c>
      <c r="D94" t="s">
        <v>36</v>
      </c>
      <c r="E94" s="3">
        <v>1</v>
      </c>
      <c r="F94" s="3">
        <v>70</v>
      </c>
      <c r="G94" s="10">
        <f t="shared" si="2"/>
        <v>70</v>
      </c>
      <c r="H94" s="9"/>
      <c r="I94" s="12">
        <f t="shared" si="3"/>
        <v>0</v>
      </c>
    </row>
    <row r="95" spans="3:9" x14ac:dyDescent="0.35">
      <c r="C95" t="s">
        <v>117</v>
      </c>
      <c r="D95" t="s">
        <v>36</v>
      </c>
      <c r="E95" s="3">
        <v>1</v>
      </c>
      <c r="F95" s="3">
        <v>70</v>
      </c>
      <c r="G95" s="10">
        <f t="shared" si="2"/>
        <v>70</v>
      </c>
      <c r="H95" s="9"/>
      <c r="I95" s="12">
        <f t="shared" si="3"/>
        <v>0</v>
      </c>
    </row>
    <row r="96" spans="3:9" x14ac:dyDescent="0.35">
      <c r="C96" t="s">
        <v>118</v>
      </c>
      <c r="D96" t="s">
        <v>36</v>
      </c>
      <c r="E96" s="3">
        <v>1</v>
      </c>
      <c r="F96" s="3">
        <v>70</v>
      </c>
      <c r="G96" s="10">
        <f t="shared" si="2"/>
        <v>70</v>
      </c>
      <c r="H96" s="9"/>
      <c r="I96" s="12">
        <f t="shared" si="3"/>
        <v>0</v>
      </c>
    </row>
    <row r="97" spans="3:9" x14ac:dyDescent="0.35">
      <c r="C97" t="s">
        <v>119</v>
      </c>
      <c r="D97" t="s">
        <v>36</v>
      </c>
      <c r="E97" s="3">
        <v>5</v>
      </c>
      <c r="F97" s="3">
        <v>70</v>
      </c>
      <c r="G97" s="10">
        <f t="shared" si="2"/>
        <v>350</v>
      </c>
      <c r="H97" s="9"/>
      <c r="I97" s="12">
        <f t="shared" si="3"/>
        <v>0</v>
      </c>
    </row>
    <row r="98" spans="3:9" x14ac:dyDescent="0.35">
      <c r="C98" t="s">
        <v>120</v>
      </c>
      <c r="D98" t="s">
        <v>36</v>
      </c>
      <c r="E98" s="3">
        <v>2</v>
      </c>
      <c r="F98" s="3">
        <v>70</v>
      </c>
      <c r="G98" s="10">
        <f t="shared" si="2"/>
        <v>140</v>
      </c>
      <c r="H98" s="9"/>
      <c r="I98" s="12">
        <f t="shared" si="3"/>
        <v>0</v>
      </c>
    </row>
    <row r="99" spans="3:9" x14ac:dyDescent="0.35">
      <c r="C99" t="s">
        <v>121</v>
      </c>
      <c r="D99" t="s">
        <v>36</v>
      </c>
      <c r="E99" s="3">
        <v>4</v>
      </c>
      <c r="F99" s="3">
        <v>100</v>
      </c>
      <c r="G99" s="10">
        <f t="shared" si="2"/>
        <v>400</v>
      </c>
      <c r="H99" s="9"/>
      <c r="I99" s="12">
        <f t="shared" si="3"/>
        <v>0</v>
      </c>
    </row>
    <row r="100" spans="3:9" x14ac:dyDescent="0.35">
      <c r="C100" t="s">
        <v>122</v>
      </c>
      <c r="D100" t="s">
        <v>36</v>
      </c>
      <c r="E100" s="3">
        <v>2</v>
      </c>
      <c r="F100" s="3">
        <v>100</v>
      </c>
      <c r="G100" s="10">
        <f t="shared" si="2"/>
        <v>200</v>
      </c>
      <c r="H100" s="9"/>
      <c r="I100" s="12">
        <f t="shared" si="3"/>
        <v>0</v>
      </c>
    </row>
    <row r="101" spans="3:9" x14ac:dyDescent="0.35">
      <c r="C101" t="s">
        <v>123</v>
      </c>
      <c r="D101" t="s">
        <v>36</v>
      </c>
      <c r="E101" s="3">
        <v>2</v>
      </c>
      <c r="F101" s="3">
        <v>100</v>
      </c>
      <c r="G101" s="10">
        <f t="shared" si="2"/>
        <v>200</v>
      </c>
      <c r="H101" s="9"/>
      <c r="I101" s="12">
        <f t="shared" si="3"/>
        <v>0</v>
      </c>
    </row>
    <row r="102" spans="3:9" x14ac:dyDescent="0.35">
      <c r="C102" t="s">
        <v>124</v>
      </c>
      <c r="D102" t="s">
        <v>36</v>
      </c>
      <c r="E102" s="3">
        <v>3</v>
      </c>
      <c r="F102" s="3">
        <v>100</v>
      </c>
      <c r="G102" s="10">
        <f t="shared" si="2"/>
        <v>300</v>
      </c>
      <c r="H102" s="9"/>
      <c r="I102" s="12">
        <f t="shared" si="3"/>
        <v>0</v>
      </c>
    </row>
    <row r="103" spans="3:9" x14ac:dyDescent="0.35">
      <c r="C103" t="s">
        <v>125</v>
      </c>
      <c r="D103" t="s">
        <v>36</v>
      </c>
      <c r="E103" s="3">
        <v>5</v>
      </c>
      <c r="F103" s="3">
        <v>100</v>
      </c>
      <c r="G103" s="10">
        <f t="shared" si="2"/>
        <v>500</v>
      </c>
      <c r="H103" s="9"/>
      <c r="I103" s="12">
        <f t="shared" si="3"/>
        <v>0</v>
      </c>
    </row>
    <row r="104" spans="3:9" x14ac:dyDescent="0.35">
      <c r="C104" t="s">
        <v>126</v>
      </c>
      <c r="D104" t="s">
        <v>36</v>
      </c>
      <c r="E104" s="3">
        <v>8</v>
      </c>
      <c r="F104" s="3">
        <v>100</v>
      </c>
      <c r="G104" s="10">
        <f t="shared" si="2"/>
        <v>800</v>
      </c>
      <c r="H104" s="9"/>
      <c r="I104" s="12">
        <f t="shared" si="3"/>
        <v>0</v>
      </c>
    </row>
    <row r="105" spans="3:9" x14ac:dyDescent="0.35">
      <c r="C105" t="s">
        <v>127</v>
      </c>
      <c r="D105" t="s">
        <v>36</v>
      </c>
      <c r="E105" s="3">
        <v>1</v>
      </c>
      <c r="F105" s="3">
        <v>100</v>
      </c>
      <c r="G105" s="10">
        <f t="shared" si="2"/>
        <v>100</v>
      </c>
      <c r="H105" s="9"/>
      <c r="I105" s="12">
        <f t="shared" si="3"/>
        <v>0</v>
      </c>
    </row>
    <row r="106" spans="3:9" x14ac:dyDescent="0.35">
      <c r="C106" t="s">
        <v>128</v>
      </c>
      <c r="D106" t="s">
        <v>36</v>
      </c>
      <c r="E106" s="3">
        <v>1</v>
      </c>
      <c r="F106" s="3">
        <v>100</v>
      </c>
      <c r="G106" s="10">
        <f t="shared" si="2"/>
        <v>100</v>
      </c>
      <c r="H106" s="9"/>
      <c r="I106" s="12">
        <f t="shared" si="3"/>
        <v>0</v>
      </c>
    </row>
    <row r="107" spans="3:9" x14ac:dyDescent="0.35">
      <c r="C107" t="s">
        <v>129</v>
      </c>
      <c r="D107" t="s">
        <v>36</v>
      </c>
      <c r="E107" s="3">
        <v>2</v>
      </c>
      <c r="F107" s="3">
        <v>320.65000000000003</v>
      </c>
      <c r="G107" s="10">
        <f t="shared" si="2"/>
        <v>641.30000000000007</v>
      </c>
      <c r="H107" s="9"/>
      <c r="I107" s="12">
        <f t="shared" si="3"/>
        <v>0</v>
      </c>
    </row>
    <row r="108" spans="3:9" x14ac:dyDescent="0.35">
      <c r="C108" t="s">
        <v>130</v>
      </c>
      <c r="D108" t="s">
        <v>36</v>
      </c>
      <c r="E108" s="3">
        <v>1</v>
      </c>
      <c r="F108" s="3">
        <v>320.65000000000003</v>
      </c>
      <c r="G108" s="10">
        <f t="shared" si="2"/>
        <v>320.65000000000003</v>
      </c>
      <c r="H108" s="9"/>
      <c r="I108" s="12">
        <f t="shared" si="3"/>
        <v>0</v>
      </c>
    </row>
    <row r="109" spans="3:9" x14ac:dyDescent="0.35">
      <c r="C109" t="s">
        <v>131</v>
      </c>
      <c r="D109" t="s">
        <v>36</v>
      </c>
      <c r="E109" s="3">
        <v>1</v>
      </c>
      <c r="F109" s="3">
        <v>320.65000000000003</v>
      </c>
      <c r="G109" s="10">
        <f t="shared" si="2"/>
        <v>320.65000000000003</v>
      </c>
      <c r="H109" s="9"/>
      <c r="I109" s="12">
        <f t="shared" si="3"/>
        <v>0</v>
      </c>
    </row>
    <row r="110" spans="3:9" x14ac:dyDescent="0.35">
      <c r="C110" t="s">
        <v>132</v>
      </c>
      <c r="D110" t="s">
        <v>36</v>
      </c>
      <c r="E110" s="3">
        <v>2</v>
      </c>
      <c r="F110" s="3">
        <v>145</v>
      </c>
      <c r="G110" s="10">
        <f t="shared" si="2"/>
        <v>290</v>
      </c>
      <c r="H110" s="9"/>
      <c r="I110" s="12">
        <f t="shared" si="3"/>
        <v>0</v>
      </c>
    </row>
    <row r="111" spans="3:9" x14ac:dyDescent="0.35">
      <c r="C111" t="s">
        <v>133</v>
      </c>
      <c r="D111" t="s">
        <v>36</v>
      </c>
      <c r="E111" s="3">
        <v>1</v>
      </c>
      <c r="F111" s="3">
        <v>260</v>
      </c>
      <c r="G111" s="10">
        <f t="shared" si="2"/>
        <v>260</v>
      </c>
      <c r="H111" s="9"/>
      <c r="I111" s="12">
        <f t="shared" si="3"/>
        <v>0</v>
      </c>
    </row>
    <row r="112" spans="3:9" x14ac:dyDescent="0.35">
      <c r="C112" t="s">
        <v>134</v>
      </c>
      <c r="D112" t="s">
        <v>36</v>
      </c>
      <c r="E112" s="3">
        <v>1</v>
      </c>
      <c r="F112" s="3">
        <v>260</v>
      </c>
      <c r="G112" s="10">
        <f t="shared" si="2"/>
        <v>260</v>
      </c>
      <c r="H112" s="9"/>
      <c r="I112" s="12">
        <f t="shared" si="3"/>
        <v>0</v>
      </c>
    </row>
    <row r="113" spans="3:9" x14ac:dyDescent="0.35">
      <c r="C113" t="s">
        <v>135</v>
      </c>
      <c r="D113" t="s">
        <v>36</v>
      </c>
      <c r="E113" s="3">
        <v>2</v>
      </c>
      <c r="F113" s="3">
        <v>100</v>
      </c>
      <c r="G113" s="10">
        <f t="shared" si="2"/>
        <v>200</v>
      </c>
      <c r="H113" s="9"/>
      <c r="I113" s="12">
        <f t="shared" si="3"/>
        <v>0</v>
      </c>
    </row>
    <row r="114" spans="3:9" x14ac:dyDescent="0.35">
      <c r="C114" t="s">
        <v>136</v>
      </c>
      <c r="D114" t="s">
        <v>36</v>
      </c>
      <c r="E114" s="3">
        <v>1</v>
      </c>
      <c r="F114" s="3">
        <v>100</v>
      </c>
      <c r="G114" s="10">
        <f t="shared" si="2"/>
        <v>100</v>
      </c>
      <c r="H114" s="9"/>
      <c r="I114" s="12">
        <f t="shared" si="3"/>
        <v>0</v>
      </c>
    </row>
    <row r="115" spans="3:9" x14ac:dyDescent="0.35">
      <c r="C115" t="s">
        <v>137</v>
      </c>
      <c r="D115" t="s">
        <v>36</v>
      </c>
      <c r="E115" s="3">
        <v>1</v>
      </c>
      <c r="F115" s="3">
        <v>100</v>
      </c>
      <c r="G115" s="10">
        <f t="shared" si="2"/>
        <v>100</v>
      </c>
      <c r="H115" s="9"/>
      <c r="I115" s="12">
        <f t="shared" si="3"/>
        <v>0</v>
      </c>
    </row>
    <row r="116" spans="3:9" x14ac:dyDescent="0.35">
      <c r="C116" t="s">
        <v>138</v>
      </c>
      <c r="D116" t="s">
        <v>36</v>
      </c>
      <c r="E116" s="3">
        <v>1</v>
      </c>
      <c r="F116" s="3">
        <v>145</v>
      </c>
      <c r="G116" s="10">
        <f t="shared" si="2"/>
        <v>145</v>
      </c>
      <c r="H116" s="9"/>
      <c r="I116" s="12">
        <f t="shared" si="3"/>
        <v>0</v>
      </c>
    </row>
    <row r="117" spans="3:9" x14ac:dyDescent="0.35">
      <c r="C117" t="s">
        <v>139</v>
      </c>
      <c r="D117" t="s">
        <v>36</v>
      </c>
      <c r="E117" s="3">
        <v>1</v>
      </c>
      <c r="F117" s="3">
        <v>363</v>
      </c>
      <c r="G117" s="10">
        <f t="shared" si="2"/>
        <v>363</v>
      </c>
      <c r="H117" s="9"/>
      <c r="I117" s="12">
        <f t="shared" si="3"/>
        <v>0</v>
      </c>
    </row>
    <row r="118" spans="3:9" x14ac:dyDescent="0.35">
      <c r="C118" t="s">
        <v>140</v>
      </c>
      <c r="D118" t="s">
        <v>36</v>
      </c>
      <c r="E118" s="3">
        <v>3</v>
      </c>
      <c r="F118" s="3">
        <v>145</v>
      </c>
      <c r="G118" s="10">
        <f t="shared" si="2"/>
        <v>435</v>
      </c>
      <c r="H118" s="9"/>
      <c r="I118" s="12">
        <f t="shared" si="3"/>
        <v>0</v>
      </c>
    </row>
    <row r="119" spans="3:9" x14ac:dyDescent="0.35">
      <c r="C119" t="s">
        <v>141</v>
      </c>
      <c r="D119" t="s">
        <v>36</v>
      </c>
      <c r="E119" s="3">
        <v>1</v>
      </c>
      <c r="F119" s="3">
        <v>155</v>
      </c>
      <c r="G119" s="10">
        <f t="shared" si="2"/>
        <v>155</v>
      </c>
      <c r="H119" s="9"/>
      <c r="I119" s="12">
        <f t="shared" si="3"/>
        <v>0</v>
      </c>
    </row>
    <row r="120" spans="3:9" x14ac:dyDescent="0.35">
      <c r="C120" t="s">
        <v>142</v>
      </c>
      <c r="D120" t="s">
        <v>36</v>
      </c>
      <c r="E120" s="3">
        <v>4</v>
      </c>
      <c r="F120" s="3">
        <v>145</v>
      </c>
      <c r="G120" s="10">
        <f t="shared" si="2"/>
        <v>580</v>
      </c>
      <c r="H120" s="9"/>
      <c r="I120" s="12">
        <f t="shared" si="3"/>
        <v>0</v>
      </c>
    </row>
    <row r="121" spans="3:9" x14ac:dyDescent="0.35">
      <c r="C121" t="s">
        <v>143</v>
      </c>
      <c r="D121" t="s">
        <v>36</v>
      </c>
      <c r="E121" s="3">
        <v>1</v>
      </c>
      <c r="F121" s="3">
        <v>155</v>
      </c>
      <c r="G121" s="10">
        <f t="shared" si="2"/>
        <v>155</v>
      </c>
      <c r="H121" s="9"/>
      <c r="I121" s="12">
        <f t="shared" si="3"/>
        <v>0</v>
      </c>
    </row>
    <row r="122" spans="3:9" x14ac:dyDescent="0.35">
      <c r="C122" t="s">
        <v>144</v>
      </c>
      <c r="D122" t="s">
        <v>36</v>
      </c>
      <c r="E122" s="3">
        <v>1</v>
      </c>
      <c r="F122" s="3">
        <v>100</v>
      </c>
      <c r="G122" s="10">
        <f t="shared" si="2"/>
        <v>100</v>
      </c>
      <c r="H122" s="9"/>
      <c r="I122" s="12">
        <f t="shared" si="3"/>
        <v>0</v>
      </c>
    </row>
    <row r="123" spans="3:9" x14ac:dyDescent="0.35">
      <c r="C123" t="s">
        <v>145</v>
      </c>
      <c r="D123" t="s">
        <v>36</v>
      </c>
      <c r="E123" s="3">
        <v>15</v>
      </c>
      <c r="F123" s="3">
        <v>100</v>
      </c>
      <c r="G123" s="10">
        <f t="shared" si="2"/>
        <v>1500</v>
      </c>
      <c r="H123" s="9"/>
      <c r="I123" s="12">
        <f t="shared" si="3"/>
        <v>0</v>
      </c>
    </row>
    <row r="124" spans="3:9" x14ac:dyDescent="0.35">
      <c r="C124" t="s">
        <v>146</v>
      </c>
      <c r="D124" t="s">
        <v>36</v>
      </c>
      <c r="E124" s="3">
        <v>1</v>
      </c>
      <c r="F124" s="3">
        <v>145</v>
      </c>
      <c r="G124" s="10">
        <f t="shared" si="2"/>
        <v>145</v>
      </c>
      <c r="H124" s="9"/>
      <c r="I124" s="12">
        <f t="shared" si="3"/>
        <v>0</v>
      </c>
    </row>
    <row r="125" spans="3:9" x14ac:dyDescent="0.35">
      <c r="C125" t="s">
        <v>147</v>
      </c>
      <c r="D125" t="s">
        <v>36</v>
      </c>
      <c r="E125" s="3">
        <v>2</v>
      </c>
      <c r="F125" s="3">
        <v>145</v>
      </c>
      <c r="G125" s="10">
        <f t="shared" si="2"/>
        <v>290</v>
      </c>
      <c r="H125" s="9"/>
      <c r="I125" s="12">
        <f t="shared" si="3"/>
        <v>0</v>
      </c>
    </row>
    <row r="126" spans="3:9" x14ac:dyDescent="0.35">
      <c r="C126" t="s">
        <v>148</v>
      </c>
      <c r="D126" t="s">
        <v>36</v>
      </c>
      <c r="E126" s="3">
        <v>4</v>
      </c>
      <c r="F126" s="3">
        <v>68</v>
      </c>
      <c r="G126" s="10">
        <f t="shared" si="2"/>
        <v>272</v>
      </c>
      <c r="H126" s="9"/>
      <c r="I126" s="12">
        <f t="shared" si="3"/>
        <v>0</v>
      </c>
    </row>
    <row r="127" spans="3:9" x14ac:dyDescent="0.35">
      <c r="C127" t="s">
        <v>149</v>
      </c>
      <c r="D127" t="s">
        <v>36</v>
      </c>
      <c r="E127" s="3">
        <v>4</v>
      </c>
      <c r="F127" s="3">
        <v>68</v>
      </c>
      <c r="G127" s="10">
        <f t="shared" si="2"/>
        <v>272</v>
      </c>
      <c r="H127" s="9"/>
      <c r="I127" s="12">
        <f t="shared" si="3"/>
        <v>0</v>
      </c>
    </row>
    <row r="128" spans="3:9" x14ac:dyDescent="0.35">
      <c r="C128" t="s">
        <v>150</v>
      </c>
      <c r="D128" t="s">
        <v>36</v>
      </c>
      <c r="E128" s="3">
        <v>2</v>
      </c>
      <c r="F128" s="3">
        <v>68</v>
      </c>
      <c r="G128" s="10">
        <f t="shared" si="2"/>
        <v>136</v>
      </c>
      <c r="H128" s="9"/>
      <c r="I128" s="12">
        <f t="shared" si="3"/>
        <v>0</v>
      </c>
    </row>
    <row r="129" spans="3:9" x14ac:dyDescent="0.35">
      <c r="C129" t="s">
        <v>151</v>
      </c>
      <c r="D129" t="s">
        <v>36</v>
      </c>
      <c r="E129" s="3">
        <v>1</v>
      </c>
      <c r="F129" s="3">
        <v>145</v>
      </c>
      <c r="G129" s="10">
        <f t="shared" si="2"/>
        <v>145</v>
      </c>
      <c r="H129" s="9"/>
      <c r="I129" s="12">
        <f t="shared" si="3"/>
        <v>0</v>
      </c>
    </row>
    <row r="130" spans="3:9" x14ac:dyDescent="0.35">
      <c r="C130" t="s">
        <v>152</v>
      </c>
      <c r="D130" t="s">
        <v>36</v>
      </c>
      <c r="E130" s="3">
        <v>70</v>
      </c>
      <c r="F130" s="3">
        <v>68</v>
      </c>
      <c r="G130" s="10">
        <f t="shared" si="2"/>
        <v>4760</v>
      </c>
      <c r="H130" s="9"/>
      <c r="I130" s="12">
        <f t="shared" si="3"/>
        <v>0</v>
      </c>
    </row>
    <row r="131" spans="3:9" x14ac:dyDescent="0.35">
      <c r="C131" t="s">
        <v>153</v>
      </c>
      <c r="D131" t="s">
        <v>36</v>
      </c>
      <c r="E131" s="3">
        <v>6</v>
      </c>
      <c r="F131" s="3">
        <v>68</v>
      </c>
      <c r="G131" s="10">
        <f t="shared" si="2"/>
        <v>408</v>
      </c>
      <c r="H131" s="9"/>
      <c r="I131" s="12">
        <f t="shared" si="3"/>
        <v>0</v>
      </c>
    </row>
    <row r="132" spans="3:9" x14ac:dyDescent="0.35">
      <c r="C132" t="s">
        <v>154</v>
      </c>
      <c r="D132" t="s">
        <v>36</v>
      </c>
      <c r="E132" s="3">
        <v>1</v>
      </c>
      <c r="F132" s="3">
        <v>68</v>
      </c>
      <c r="G132" s="10">
        <f t="shared" si="2"/>
        <v>68</v>
      </c>
      <c r="H132" s="9"/>
      <c r="I132" s="12">
        <f t="shared" si="3"/>
        <v>0</v>
      </c>
    </row>
    <row r="133" spans="3:9" x14ac:dyDescent="0.35">
      <c r="C133" t="s">
        <v>155</v>
      </c>
      <c r="D133" t="s">
        <v>36</v>
      </c>
      <c r="E133" s="3">
        <v>14</v>
      </c>
      <c r="F133" s="3">
        <v>68</v>
      </c>
      <c r="G133" s="10">
        <f t="shared" si="2"/>
        <v>952</v>
      </c>
      <c r="H133" s="9"/>
      <c r="I133" s="12">
        <f t="shared" si="3"/>
        <v>0</v>
      </c>
    </row>
    <row r="134" spans="3:9" x14ac:dyDescent="0.35">
      <c r="C134" t="s">
        <v>156</v>
      </c>
      <c r="D134" t="s">
        <v>36</v>
      </c>
      <c r="E134" s="3">
        <v>9</v>
      </c>
      <c r="F134" s="3">
        <v>68</v>
      </c>
      <c r="G134" s="10">
        <f t="shared" si="2"/>
        <v>612</v>
      </c>
      <c r="H134" s="9"/>
      <c r="I134" s="12">
        <f t="shared" si="3"/>
        <v>0</v>
      </c>
    </row>
    <row r="135" spans="3:9" x14ac:dyDescent="0.35">
      <c r="C135" t="s">
        <v>157</v>
      </c>
      <c r="D135" t="s">
        <v>36</v>
      </c>
      <c r="E135" s="3">
        <v>2</v>
      </c>
      <c r="F135" s="3">
        <v>68</v>
      </c>
      <c r="G135" s="10">
        <f t="shared" si="2"/>
        <v>136</v>
      </c>
      <c r="H135" s="9"/>
      <c r="I135" s="12">
        <f t="shared" si="3"/>
        <v>0</v>
      </c>
    </row>
    <row r="136" spans="3:9" x14ac:dyDescent="0.35">
      <c r="C136" t="s">
        <v>158</v>
      </c>
      <c r="D136" t="s">
        <v>36</v>
      </c>
      <c r="E136" s="3">
        <v>1</v>
      </c>
      <c r="F136" s="3">
        <v>68</v>
      </c>
      <c r="G136" s="10">
        <f t="shared" si="2"/>
        <v>68</v>
      </c>
      <c r="H136" s="9"/>
      <c r="I136" s="12">
        <f t="shared" si="3"/>
        <v>0</v>
      </c>
    </row>
    <row r="137" spans="3:9" x14ac:dyDescent="0.35">
      <c r="C137" t="s">
        <v>159</v>
      </c>
      <c r="D137" t="s">
        <v>36</v>
      </c>
      <c r="E137" s="3">
        <v>2</v>
      </c>
      <c r="F137" s="3">
        <v>68</v>
      </c>
      <c r="G137" s="10">
        <f t="shared" si="2"/>
        <v>136</v>
      </c>
      <c r="H137" s="9"/>
      <c r="I137" s="12">
        <f t="shared" si="3"/>
        <v>0</v>
      </c>
    </row>
    <row r="138" spans="3:9" x14ac:dyDescent="0.35">
      <c r="C138" t="s">
        <v>160</v>
      </c>
      <c r="D138" t="s">
        <v>36</v>
      </c>
      <c r="E138" s="3">
        <v>2</v>
      </c>
      <c r="F138" s="3">
        <v>68</v>
      </c>
      <c r="G138" s="10">
        <f t="shared" si="2"/>
        <v>136</v>
      </c>
      <c r="H138" s="9"/>
      <c r="I138" s="12">
        <f t="shared" si="3"/>
        <v>0</v>
      </c>
    </row>
    <row r="139" spans="3:9" x14ac:dyDescent="0.35">
      <c r="C139" t="s">
        <v>161</v>
      </c>
      <c r="D139" t="s">
        <v>36</v>
      </c>
      <c r="E139" s="3">
        <v>14</v>
      </c>
      <c r="F139" s="3">
        <v>68</v>
      </c>
      <c r="G139" s="10">
        <f t="shared" si="2"/>
        <v>952</v>
      </c>
      <c r="H139" s="9"/>
      <c r="I139" s="12">
        <f t="shared" si="3"/>
        <v>0</v>
      </c>
    </row>
    <row r="140" spans="3:9" x14ac:dyDescent="0.35">
      <c r="C140" t="s">
        <v>162</v>
      </c>
      <c r="D140" t="s">
        <v>36</v>
      </c>
      <c r="E140" s="3">
        <v>35</v>
      </c>
      <c r="F140" s="3">
        <v>68</v>
      </c>
      <c r="G140" s="10">
        <f t="shared" si="2"/>
        <v>2380</v>
      </c>
      <c r="H140" s="9"/>
      <c r="I140" s="12">
        <f t="shared" si="3"/>
        <v>0</v>
      </c>
    </row>
    <row r="141" spans="3:9" x14ac:dyDescent="0.35">
      <c r="C141" t="s">
        <v>163</v>
      </c>
      <c r="D141" t="s">
        <v>36</v>
      </c>
      <c r="E141" s="3">
        <v>20</v>
      </c>
      <c r="F141" s="3">
        <v>68</v>
      </c>
      <c r="G141" s="10">
        <f t="shared" si="2"/>
        <v>1360</v>
      </c>
      <c r="H141" s="9"/>
      <c r="I141" s="12">
        <f t="shared" si="3"/>
        <v>0</v>
      </c>
    </row>
    <row r="142" spans="3:9" x14ac:dyDescent="0.35">
      <c r="C142" t="s">
        <v>164</v>
      </c>
      <c r="D142" t="s">
        <v>36</v>
      </c>
      <c r="E142" s="3">
        <v>60</v>
      </c>
      <c r="F142" s="3">
        <v>68</v>
      </c>
      <c r="G142" s="10">
        <f t="shared" si="2"/>
        <v>4080</v>
      </c>
      <c r="H142" s="9"/>
      <c r="I142" s="12">
        <f t="shared" si="3"/>
        <v>0</v>
      </c>
    </row>
    <row r="143" spans="3:9" x14ac:dyDescent="0.35">
      <c r="C143" t="s">
        <v>165</v>
      </c>
      <c r="D143" t="s">
        <v>36</v>
      </c>
      <c r="E143" s="3">
        <v>80</v>
      </c>
      <c r="F143" s="3">
        <v>68</v>
      </c>
      <c r="G143" s="10">
        <f t="shared" ref="G143:G206" si="4">E143*F143</f>
        <v>5440</v>
      </c>
      <c r="H143" s="9"/>
      <c r="I143" s="12">
        <f t="shared" ref="I143:I206" si="5">ROUND(E143*H143,2)</f>
        <v>0</v>
      </c>
    </row>
    <row r="144" spans="3:9" x14ac:dyDescent="0.35">
      <c r="C144" t="s">
        <v>166</v>
      </c>
      <c r="D144" t="s">
        <v>36</v>
      </c>
      <c r="E144" s="3">
        <v>110</v>
      </c>
      <c r="F144" s="3">
        <v>68</v>
      </c>
      <c r="G144" s="10">
        <f t="shared" si="4"/>
        <v>7480</v>
      </c>
      <c r="H144" s="9"/>
      <c r="I144" s="12">
        <f t="shared" si="5"/>
        <v>0</v>
      </c>
    </row>
    <row r="145" spans="3:9" x14ac:dyDescent="0.35">
      <c r="C145" t="s">
        <v>167</v>
      </c>
      <c r="D145" t="s">
        <v>36</v>
      </c>
      <c r="E145" s="3">
        <v>4</v>
      </c>
      <c r="F145" s="3">
        <v>68</v>
      </c>
      <c r="G145" s="10">
        <f t="shared" si="4"/>
        <v>272</v>
      </c>
      <c r="H145" s="9"/>
      <c r="I145" s="12">
        <f t="shared" si="5"/>
        <v>0</v>
      </c>
    </row>
    <row r="146" spans="3:9" x14ac:dyDescent="0.35">
      <c r="C146" t="s">
        <v>168</v>
      </c>
      <c r="D146" t="s">
        <v>36</v>
      </c>
      <c r="E146" s="3">
        <v>9</v>
      </c>
      <c r="F146" s="3">
        <v>68</v>
      </c>
      <c r="G146" s="10">
        <f t="shared" si="4"/>
        <v>612</v>
      </c>
      <c r="H146" s="9"/>
      <c r="I146" s="12">
        <f t="shared" si="5"/>
        <v>0</v>
      </c>
    </row>
    <row r="147" spans="3:9" x14ac:dyDescent="0.35">
      <c r="C147" t="s">
        <v>169</v>
      </c>
      <c r="D147" t="s">
        <v>36</v>
      </c>
      <c r="E147" s="3">
        <v>5</v>
      </c>
      <c r="F147" s="3">
        <v>68</v>
      </c>
      <c r="G147" s="10">
        <f t="shared" si="4"/>
        <v>340</v>
      </c>
      <c r="H147" s="9"/>
      <c r="I147" s="12">
        <f t="shared" si="5"/>
        <v>0</v>
      </c>
    </row>
    <row r="148" spans="3:9" x14ac:dyDescent="0.35">
      <c r="C148" t="s">
        <v>170</v>
      </c>
      <c r="D148" t="s">
        <v>36</v>
      </c>
      <c r="E148" s="3">
        <v>1</v>
      </c>
      <c r="F148" s="3">
        <v>68</v>
      </c>
      <c r="G148" s="10">
        <f t="shared" si="4"/>
        <v>68</v>
      </c>
      <c r="H148" s="9"/>
      <c r="I148" s="12">
        <f t="shared" si="5"/>
        <v>0</v>
      </c>
    </row>
    <row r="149" spans="3:9" x14ac:dyDescent="0.35">
      <c r="C149" t="s">
        <v>171</v>
      </c>
      <c r="D149" t="s">
        <v>36</v>
      </c>
      <c r="E149" s="3">
        <v>1</v>
      </c>
      <c r="F149" s="3">
        <v>128</v>
      </c>
      <c r="G149" s="10">
        <f t="shared" si="4"/>
        <v>128</v>
      </c>
      <c r="H149" s="9"/>
      <c r="I149" s="12">
        <f t="shared" si="5"/>
        <v>0</v>
      </c>
    </row>
    <row r="150" spans="3:9" x14ac:dyDescent="0.35">
      <c r="C150" t="s">
        <v>172</v>
      </c>
      <c r="D150" t="s">
        <v>36</v>
      </c>
      <c r="E150" s="3">
        <v>1</v>
      </c>
      <c r="F150" s="3">
        <v>145</v>
      </c>
      <c r="G150" s="10">
        <f t="shared" si="4"/>
        <v>145</v>
      </c>
      <c r="H150" s="9"/>
      <c r="I150" s="12">
        <f t="shared" si="5"/>
        <v>0</v>
      </c>
    </row>
    <row r="151" spans="3:9" x14ac:dyDescent="0.35">
      <c r="C151" t="s">
        <v>173</v>
      </c>
      <c r="D151" t="s">
        <v>36</v>
      </c>
      <c r="E151" s="3">
        <v>1</v>
      </c>
      <c r="F151" s="3">
        <v>145</v>
      </c>
      <c r="G151" s="10">
        <f t="shared" si="4"/>
        <v>145</v>
      </c>
      <c r="H151" s="9"/>
      <c r="I151" s="12">
        <f t="shared" si="5"/>
        <v>0</v>
      </c>
    </row>
    <row r="152" spans="3:9" x14ac:dyDescent="0.35">
      <c r="C152" t="s">
        <v>174</v>
      </c>
      <c r="D152" t="s">
        <v>36</v>
      </c>
      <c r="E152" s="3">
        <v>1</v>
      </c>
      <c r="F152" s="3">
        <v>145</v>
      </c>
      <c r="G152" s="10">
        <f t="shared" si="4"/>
        <v>145</v>
      </c>
      <c r="H152" s="9"/>
      <c r="I152" s="12">
        <f t="shared" si="5"/>
        <v>0</v>
      </c>
    </row>
    <row r="153" spans="3:9" x14ac:dyDescent="0.35">
      <c r="C153" t="s">
        <v>175</v>
      </c>
      <c r="D153" t="s">
        <v>36</v>
      </c>
      <c r="E153" s="3">
        <v>1</v>
      </c>
      <c r="F153" s="3">
        <v>145</v>
      </c>
      <c r="G153" s="10">
        <f t="shared" si="4"/>
        <v>145</v>
      </c>
      <c r="H153" s="9"/>
      <c r="I153" s="12">
        <f t="shared" si="5"/>
        <v>0</v>
      </c>
    </row>
    <row r="154" spans="3:9" x14ac:dyDescent="0.35">
      <c r="C154" t="s">
        <v>176</v>
      </c>
      <c r="D154" t="s">
        <v>36</v>
      </c>
      <c r="E154" s="3">
        <v>1</v>
      </c>
      <c r="F154" s="3">
        <v>80</v>
      </c>
      <c r="G154" s="10">
        <f t="shared" si="4"/>
        <v>80</v>
      </c>
      <c r="H154" s="9"/>
      <c r="I154" s="12">
        <f t="shared" si="5"/>
        <v>0</v>
      </c>
    </row>
    <row r="155" spans="3:9" x14ac:dyDescent="0.35">
      <c r="C155" t="s">
        <v>177</v>
      </c>
      <c r="D155" t="s">
        <v>36</v>
      </c>
      <c r="E155" s="3">
        <v>1</v>
      </c>
      <c r="F155" s="3">
        <v>80</v>
      </c>
      <c r="G155" s="10">
        <f t="shared" si="4"/>
        <v>80</v>
      </c>
      <c r="H155" s="9"/>
      <c r="I155" s="12">
        <f t="shared" si="5"/>
        <v>0</v>
      </c>
    </row>
    <row r="156" spans="3:9" x14ac:dyDescent="0.35">
      <c r="C156" t="s">
        <v>178</v>
      </c>
      <c r="D156" t="s">
        <v>36</v>
      </c>
      <c r="E156" s="3">
        <v>6</v>
      </c>
      <c r="F156" s="3">
        <v>80</v>
      </c>
      <c r="G156" s="10">
        <f t="shared" si="4"/>
        <v>480</v>
      </c>
      <c r="H156" s="9"/>
      <c r="I156" s="12">
        <f t="shared" si="5"/>
        <v>0</v>
      </c>
    </row>
    <row r="157" spans="3:9" x14ac:dyDescent="0.35">
      <c r="C157" t="s">
        <v>179</v>
      </c>
      <c r="D157" t="s">
        <v>36</v>
      </c>
      <c r="E157" s="3">
        <v>1</v>
      </c>
      <c r="F157" s="3">
        <v>80</v>
      </c>
      <c r="G157" s="10">
        <f t="shared" si="4"/>
        <v>80</v>
      </c>
      <c r="H157" s="9"/>
      <c r="I157" s="12">
        <f t="shared" si="5"/>
        <v>0</v>
      </c>
    </row>
    <row r="158" spans="3:9" x14ac:dyDescent="0.35">
      <c r="C158" t="s">
        <v>180</v>
      </c>
      <c r="D158" t="s">
        <v>36</v>
      </c>
      <c r="E158" s="3">
        <v>2</v>
      </c>
      <c r="F158" s="3">
        <v>80</v>
      </c>
      <c r="G158" s="10">
        <f t="shared" si="4"/>
        <v>160</v>
      </c>
      <c r="H158" s="9"/>
      <c r="I158" s="12">
        <f t="shared" si="5"/>
        <v>0</v>
      </c>
    </row>
    <row r="159" spans="3:9" x14ac:dyDescent="0.35">
      <c r="C159" t="s">
        <v>181</v>
      </c>
      <c r="D159" t="s">
        <v>36</v>
      </c>
      <c r="E159" s="3">
        <v>8</v>
      </c>
      <c r="F159" s="3">
        <v>80</v>
      </c>
      <c r="G159" s="10">
        <f t="shared" si="4"/>
        <v>640</v>
      </c>
      <c r="H159" s="9"/>
      <c r="I159" s="12">
        <f t="shared" si="5"/>
        <v>0</v>
      </c>
    </row>
    <row r="160" spans="3:9" x14ac:dyDescent="0.35">
      <c r="C160" t="s">
        <v>182</v>
      </c>
      <c r="D160" t="s">
        <v>36</v>
      </c>
      <c r="E160" s="3">
        <v>150</v>
      </c>
      <c r="F160" s="3">
        <v>80</v>
      </c>
      <c r="G160" s="10">
        <f t="shared" si="4"/>
        <v>12000</v>
      </c>
      <c r="H160" s="9"/>
      <c r="I160" s="12">
        <f t="shared" si="5"/>
        <v>0</v>
      </c>
    </row>
    <row r="161" spans="3:9" x14ac:dyDescent="0.35">
      <c r="C161" t="s">
        <v>183</v>
      </c>
      <c r="D161" t="s">
        <v>36</v>
      </c>
      <c r="E161" s="3">
        <v>150</v>
      </c>
      <c r="F161" s="3">
        <v>80</v>
      </c>
      <c r="G161" s="10">
        <f t="shared" si="4"/>
        <v>12000</v>
      </c>
      <c r="H161" s="9"/>
      <c r="I161" s="12">
        <f t="shared" si="5"/>
        <v>0</v>
      </c>
    </row>
    <row r="162" spans="3:9" x14ac:dyDescent="0.35">
      <c r="C162" t="s">
        <v>184</v>
      </c>
      <c r="D162" t="s">
        <v>36</v>
      </c>
      <c r="E162" s="3">
        <v>2</v>
      </c>
      <c r="F162" s="3">
        <v>80</v>
      </c>
      <c r="G162" s="10">
        <f t="shared" si="4"/>
        <v>160</v>
      </c>
      <c r="H162" s="9"/>
      <c r="I162" s="12">
        <f t="shared" si="5"/>
        <v>0</v>
      </c>
    </row>
    <row r="163" spans="3:9" x14ac:dyDescent="0.35">
      <c r="C163" t="s">
        <v>185</v>
      </c>
      <c r="D163" t="s">
        <v>36</v>
      </c>
      <c r="E163" s="3">
        <v>4</v>
      </c>
      <c r="F163" s="3">
        <v>80</v>
      </c>
      <c r="G163" s="10">
        <f t="shared" si="4"/>
        <v>320</v>
      </c>
      <c r="H163" s="9"/>
      <c r="I163" s="12">
        <f t="shared" si="5"/>
        <v>0</v>
      </c>
    </row>
    <row r="164" spans="3:9" x14ac:dyDescent="0.35">
      <c r="C164" t="s">
        <v>186</v>
      </c>
      <c r="D164" t="s">
        <v>36</v>
      </c>
      <c r="E164" s="3">
        <v>1</v>
      </c>
      <c r="F164" s="3">
        <v>80</v>
      </c>
      <c r="G164" s="10">
        <f t="shared" si="4"/>
        <v>80</v>
      </c>
      <c r="H164" s="9"/>
      <c r="I164" s="12">
        <f t="shared" si="5"/>
        <v>0</v>
      </c>
    </row>
    <row r="165" spans="3:9" x14ac:dyDescent="0.35">
      <c r="C165" t="s">
        <v>187</v>
      </c>
      <c r="D165" t="s">
        <v>36</v>
      </c>
      <c r="E165" s="3">
        <v>17</v>
      </c>
      <c r="F165" s="3">
        <v>80</v>
      </c>
      <c r="G165" s="10">
        <f t="shared" si="4"/>
        <v>1360</v>
      </c>
      <c r="H165" s="9"/>
      <c r="I165" s="12">
        <f t="shared" si="5"/>
        <v>0</v>
      </c>
    </row>
    <row r="166" spans="3:9" x14ac:dyDescent="0.35">
      <c r="C166" t="s">
        <v>188</v>
      </c>
      <c r="D166" t="s">
        <v>36</v>
      </c>
      <c r="E166" s="3">
        <v>4</v>
      </c>
      <c r="F166" s="3">
        <v>80</v>
      </c>
      <c r="G166" s="10">
        <f t="shared" si="4"/>
        <v>320</v>
      </c>
      <c r="H166" s="9"/>
      <c r="I166" s="12">
        <f t="shared" si="5"/>
        <v>0</v>
      </c>
    </row>
    <row r="167" spans="3:9" x14ac:dyDescent="0.35">
      <c r="C167" t="s">
        <v>189</v>
      </c>
      <c r="D167" t="s">
        <v>36</v>
      </c>
      <c r="E167" s="3">
        <v>1</v>
      </c>
      <c r="F167" s="3">
        <v>80</v>
      </c>
      <c r="G167" s="10">
        <f t="shared" si="4"/>
        <v>80</v>
      </c>
      <c r="H167" s="9"/>
      <c r="I167" s="12">
        <f t="shared" si="5"/>
        <v>0</v>
      </c>
    </row>
    <row r="168" spans="3:9" x14ac:dyDescent="0.35">
      <c r="C168" t="s">
        <v>190</v>
      </c>
      <c r="D168" t="s">
        <v>36</v>
      </c>
      <c r="E168" s="3">
        <v>1</v>
      </c>
      <c r="F168" s="3">
        <v>80</v>
      </c>
      <c r="G168" s="10">
        <f t="shared" si="4"/>
        <v>80</v>
      </c>
      <c r="H168" s="9"/>
      <c r="I168" s="12">
        <f t="shared" si="5"/>
        <v>0</v>
      </c>
    </row>
    <row r="169" spans="3:9" x14ac:dyDescent="0.35">
      <c r="C169" t="s">
        <v>191</v>
      </c>
      <c r="D169" t="s">
        <v>36</v>
      </c>
      <c r="E169" s="3">
        <v>6</v>
      </c>
      <c r="F169" s="3">
        <v>80</v>
      </c>
      <c r="G169" s="10">
        <f t="shared" si="4"/>
        <v>480</v>
      </c>
      <c r="H169" s="9"/>
      <c r="I169" s="12">
        <f t="shared" si="5"/>
        <v>0</v>
      </c>
    </row>
    <row r="170" spans="3:9" x14ac:dyDescent="0.35">
      <c r="C170" t="s">
        <v>192</v>
      </c>
      <c r="D170" t="s">
        <v>36</v>
      </c>
      <c r="E170" s="3">
        <v>1</v>
      </c>
      <c r="F170" s="3">
        <v>80</v>
      </c>
      <c r="G170" s="10">
        <f t="shared" si="4"/>
        <v>80</v>
      </c>
      <c r="H170" s="9"/>
      <c r="I170" s="12">
        <f t="shared" si="5"/>
        <v>0</v>
      </c>
    </row>
    <row r="171" spans="3:9" x14ac:dyDescent="0.35">
      <c r="C171" t="s">
        <v>193</v>
      </c>
      <c r="D171" t="s">
        <v>36</v>
      </c>
      <c r="E171" s="3">
        <v>2</v>
      </c>
      <c r="F171" s="3">
        <v>80</v>
      </c>
      <c r="G171" s="10">
        <f t="shared" si="4"/>
        <v>160</v>
      </c>
      <c r="H171" s="9"/>
      <c r="I171" s="12">
        <f t="shared" si="5"/>
        <v>0</v>
      </c>
    </row>
    <row r="172" spans="3:9" x14ac:dyDescent="0.35">
      <c r="C172" t="s">
        <v>194</v>
      </c>
      <c r="D172" t="s">
        <v>36</v>
      </c>
      <c r="E172" s="3">
        <v>2</v>
      </c>
      <c r="F172" s="3">
        <v>80</v>
      </c>
      <c r="G172" s="10">
        <f t="shared" si="4"/>
        <v>160</v>
      </c>
      <c r="H172" s="9"/>
      <c r="I172" s="12">
        <f t="shared" si="5"/>
        <v>0</v>
      </c>
    </row>
    <row r="173" spans="3:9" x14ac:dyDescent="0.35">
      <c r="C173" t="s">
        <v>195</v>
      </c>
      <c r="D173" t="s">
        <v>36</v>
      </c>
      <c r="E173" s="3">
        <v>12</v>
      </c>
      <c r="F173" s="3">
        <v>80</v>
      </c>
      <c r="G173" s="10">
        <f t="shared" si="4"/>
        <v>960</v>
      </c>
      <c r="H173" s="9"/>
      <c r="I173" s="12">
        <f t="shared" si="5"/>
        <v>0</v>
      </c>
    </row>
    <row r="174" spans="3:9" x14ac:dyDescent="0.35">
      <c r="C174" t="s">
        <v>196</v>
      </c>
      <c r="D174" t="s">
        <v>36</v>
      </c>
      <c r="E174" s="3">
        <v>4</v>
      </c>
      <c r="F174" s="3">
        <v>80</v>
      </c>
      <c r="G174" s="10">
        <f t="shared" si="4"/>
        <v>320</v>
      </c>
      <c r="H174" s="9"/>
      <c r="I174" s="12">
        <f t="shared" si="5"/>
        <v>0</v>
      </c>
    </row>
    <row r="175" spans="3:9" x14ac:dyDescent="0.35">
      <c r="C175" t="s">
        <v>197</v>
      </c>
      <c r="D175" t="s">
        <v>36</v>
      </c>
      <c r="E175" s="3">
        <v>8</v>
      </c>
      <c r="F175" s="3">
        <v>80</v>
      </c>
      <c r="G175" s="10">
        <f t="shared" si="4"/>
        <v>640</v>
      </c>
      <c r="H175" s="9"/>
      <c r="I175" s="12">
        <f t="shared" si="5"/>
        <v>0</v>
      </c>
    </row>
    <row r="176" spans="3:9" x14ac:dyDescent="0.35">
      <c r="C176" t="s">
        <v>198</v>
      </c>
      <c r="D176" t="s">
        <v>36</v>
      </c>
      <c r="E176" s="3">
        <v>12</v>
      </c>
      <c r="F176" s="3">
        <v>80</v>
      </c>
      <c r="G176" s="10">
        <f t="shared" si="4"/>
        <v>960</v>
      </c>
      <c r="H176" s="9"/>
      <c r="I176" s="12">
        <f t="shared" si="5"/>
        <v>0</v>
      </c>
    </row>
    <row r="177" spans="3:9" x14ac:dyDescent="0.35">
      <c r="C177" t="s">
        <v>199</v>
      </c>
      <c r="D177" t="s">
        <v>36</v>
      </c>
      <c r="E177" s="3">
        <v>1</v>
      </c>
      <c r="F177" s="3">
        <v>80</v>
      </c>
      <c r="G177" s="10">
        <f t="shared" si="4"/>
        <v>80</v>
      </c>
      <c r="H177" s="9"/>
      <c r="I177" s="12">
        <f t="shared" si="5"/>
        <v>0</v>
      </c>
    </row>
    <row r="178" spans="3:9" x14ac:dyDescent="0.35">
      <c r="C178" t="s">
        <v>200</v>
      </c>
      <c r="D178" t="s">
        <v>36</v>
      </c>
      <c r="E178" s="3">
        <v>4</v>
      </c>
      <c r="F178" s="3">
        <v>100</v>
      </c>
      <c r="G178" s="10">
        <f t="shared" si="4"/>
        <v>400</v>
      </c>
      <c r="H178" s="9"/>
      <c r="I178" s="12">
        <f t="shared" si="5"/>
        <v>0</v>
      </c>
    </row>
    <row r="179" spans="3:9" x14ac:dyDescent="0.35">
      <c r="C179" t="s">
        <v>201</v>
      </c>
      <c r="D179" t="s">
        <v>36</v>
      </c>
      <c r="E179" s="3">
        <v>4</v>
      </c>
      <c r="F179" s="3">
        <v>100</v>
      </c>
      <c r="G179" s="10">
        <f t="shared" si="4"/>
        <v>400</v>
      </c>
      <c r="H179" s="9"/>
      <c r="I179" s="12">
        <f t="shared" si="5"/>
        <v>0</v>
      </c>
    </row>
    <row r="180" spans="3:9" x14ac:dyDescent="0.35">
      <c r="C180" t="s">
        <v>202</v>
      </c>
      <c r="D180" t="s">
        <v>36</v>
      </c>
      <c r="E180" s="3">
        <v>4</v>
      </c>
      <c r="F180" s="3">
        <v>145</v>
      </c>
      <c r="G180" s="10">
        <f t="shared" si="4"/>
        <v>580</v>
      </c>
      <c r="H180" s="9"/>
      <c r="I180" s="12">
        <f t="shared" si="5"/>
        <v>0</v>
      </c>
    </row>
    <row r="181" spans="3:9" x14ac:dyDescent="0.35">
      <c r="C181" t="s">
        <v>203</v>
      </c>
      <c r="D181" t="s">
        <v>36</v>
      </c>
      <c r="E181" s="3">
        <v>2</v>
      </c>
      <c r="F181" s="3">
        <v>145</v>
      </c>
      <c r="G181" s="10">
        <f t="shared" si="4"/>
        <v>290</v>
      </c>
      <c r="H181" s="9"/>
      <c r="I181" s="12">
        <f t="shared" si="5"/>
        <v>0</v>
      </c>
    </row>
    <row r="182" spans="3:9" x14ac:dyDescent="0.35">
      <c r="C182" t="s">
        <v>204</v>
      </c>
      <c r="D182" t="s">
        <v>36</v>
      </c>
      <c r="E182" s="3">
        <v>1</v>
      </c>
      <c r="F182" s="3">
        <v>145</v>
      </c>
      <c r="G182" s="10">
        <f t="shared" si="4"/>
        <v>145</v>
      </c>
      <c r="H182" s="9"/>
      <c r="I182" s="12">
        <f t="shared" si="5"/>
        <v>0</v>
      </c>
    </row>
    <row r="183" spans="3:9" x14ac:dyDescent="0.35">
      <c r="C183" t="s">
        <v>205</v>
      </c>
      <c r="D183" t="s">
        <v>36</v>
      </c>
      <c r="E183" s="3">
        <v>1</v>
      </c>
      <c r="F183" s="3">
        <v>145</v>
      </c>
      <c r="G183" s="10">
        <f t="shared" si="4"/>
        <v>145</v>
      </c>
      <c r="H183" s="9"/>
      <c r="I183" s="12">
        <f t="shared" si="5"/>
        <v>0</v>
      </c>
    </row>
    <row r="184" spans="3:9" x14ac:dyDescent="0.35">
      <c r="C184" t="s">
        <v>206</v>
      </c>
      <c r="D184" t="s">
        <v>36</v>
      </c>
      <c r="E184" s="3">
        <v>4</v>
      </c>
      <c r="F184" s="3">
        <v>100</v>
      </c>
      <c r="G184" s="10">
        <f t="shared" si="4"/>
        <v>400</v>
      </c>
      <c r="H184" s="9"/>
      <c r="I184" s="12">
        <f t="shared" si="5"/>
        <v>0</v>
      </c>
    </row>
    <row r="185" spans="3:9" x14ac:dyDescent="0.35">
      <c r="C185" t="s">
        <v>207</v>
      </c>
      <c r="D185" t="s">
        <v>36</v>
      </c>
      <c r="E185" s="3">
        <v>8</v>
      </c>
      <c r="F185" s="3">
        <v>100</v>
      </c>
      <c r="G185" s="10">
        <f t="shared" si="4"/>
        <v>800</v>
      </c>
      <c r="H185" s="9"/>
      <c r="I185" s="12">
        <f t="shared" si="5"/>
        <v>0</v>
      </c>
    </row>
    <row r="186" spans="3:9" x14ac:dyDescent="0.35">
      <c r="C186" t="s">
        <v>208</v>
      </c>
      <c r="D186" t="s">
        <v>36</v>
      </c>
      <c r="E186" s="3">
        <v>1</v>
      </c>
      <c r="F186" s="3">
        <v>160</v>
      </c>
      <c r="G186" s="10">
        <f t="shared" si="4"/>
        <v>160</v>
      </c>
      <c r="H186" s="9"/>
      <c r="I186" s="12">
        <f t="shared" si="5"/>
        <v>0</v>
      </c>
    </row>
    <row r="187" spans="3:9" x14ac:dyDescent="0.35">
      <c r="C187" t="s">
        <v>209</v>
      </c>
      <c r="D187" t="s">
        <v>36</v>
      </c>
      <c r="E187" s="3">
        <v>1</v>
      </c>
      <c r="F187" s="3">
        <v>160</v>
      </c>
      <c r="G187" s="10">
        <f t="shared" si="4"/>
        <v>160</v>
      </c>
      <c r="H187" s="9"/>
      <c r="I187" s="12">
        <f t="shared" si="5"/>
        <v>0</v>
      </c>
    </row>
    <row r="188" spans="3:9" x14ac:dyDescent="0.35">
      <c r="C188" t="s">
        <v>210</v>
      </c>
      <c r="D188" t="s">
        <v>36</v>
      </c>
      <c r="E188" s="3">
        <v>1</v>
      </c>
      <c r="F188" s="3">
        <v>80</v>
      </c>
      <c r="G188" s="10">
        <f t="shared" si="4"/>
        <v>80</v>
      </c>
      <c r="H188" s="9"/>
      <c r="I188" s="12">
        <f t="shared" si="5"/>
        <v>0</v>
      </c>
    </row>
    <row r="189" spans="3:9" x14ac:dyDescent="0.35">
      <c r="C189" t="s">
        <v>211</v>
      </c>
      <c r="D189" t="s">
        <v>36</v>
      </c>
      <c r="E189" s="3">
        <v>1</v>
      </c>
      <c r="F189" s="3">
        <v>80</v>
      </c>
      <c r="G189" s="10">
        <f t="shared" si="4"/>
        <v>80</v>
      </c>
      <c r="H189" s="9"/>
      <c r="I189" s="12">
        <f t="shared" si="5"/>
        <v>0</v>
      </c>
    </row>
    <row r="190" spans="3:9" x14ac:dyDescent="0.35">
      <c r="C190" t="s">
        <v>212</v>
      </c>
      <c r="D190" t="s">
        <v>36</v>
      </c>
      <c r="E190" s="3">
        <v>4</v>
      </c>
      <c r="F190" s="3">
        <v>80</v>
      </c>
      <c r="G190" s="10">
        <f t="shared" si="4"/>
        <v>320</v>
      </c>
      <c r="H190" s="9"/>
      <c r="I190" s="12">
        <f t="shared" si="5"/>
        <v>0</v>
      </c>
    </row>
    <row r="191" spans="3:9" x14ac:dyDescent="0.35">
      <c r="C191" t="s">
        <v>213</v>
      </c>
      <c r="D191" t="s">
        <v>36</v>
      </c>
      <c r="E191" s="3">
        <v>2</v>
      </c>
      <c r="F191" s="3">
        <v>80</v>
      </c>
      <c r="G191" s="10">
        <f t="shared" si="4"/>
        <v>160</v>
      </c>
      <c r="H191" s="9"/>
      <c r="I191" s="12">
        <f t="shared" si="5"/>
        <v>0</v>
      </c>
    </row>
    <row r="192" spans="3:9" x14ac:dyDescent="0.35">
      <c r="C192" t="s">
        <v>214</v>
      </c>
      <c r="D192" t="s">
        <v>36</v>
      </c>
      <c r="E192" s="3">
        <v>4</v>
      </c>
      <c r="F192" s="3">
        <v>80</v>
      </c>
      <c r="G192" s="10">
        <f t="shared" si="4"/>
        <v>320</v>
      </c>
      <c r="H192" s="9"/>
      <c r="I192" s="12">
        <f t="shared" si="5"/>
        <v>0</v>
      </c>
    </row>
    <row r="193" spans="3:9" x14ac:dyDescent="0.35">
      <c r="C193" t="s">
        <v>215</v>
      </c>
      <c r="D193" t="s">
        <v>36</v>
      </c>
      <c r="E193" s="3">
        <v>2</v>
      </c>
      <c r="F193" s="3">
        <v>120</v>
      </c>
      <c r="G193" s="10">
        <f t="shared" si="4"/>
        <v>240</v>
      </c>
      <c r="H193" s="9"/>
      <c r="I193" s="12">
        <f t="shared" si="5"/>
        <v>0</v>
      </c>
    </row>
    <row r="194" spans="3:9" x14ac:dyDescent="0.35">
      <c r="C194" t="s">
        <v>216</v>
      </c>
      <c r="D194" t="s">
        <v>36</v>
      </c>
      <c r="E194" s="3">
        <v>1</v>
      </c>
      <c r="F194" s="3">
        <v>120</v>
      </c>
      <c r="G194" s="10">
        <f t="shared" si="4"/>
        <v>120</v>
      </c>
      <c r="H194" s="9"/>
      <c r="I194" s="12">
        <f t="shared" si="5"/>
        <v>0</v>
      </c>
    </row>
    <row r="195" spans="3:9" x14ac:dyDescent="0.35">
      <c r="C195" t="s">
        <v>217</v>
      </c>
      <c r="D195" t="s">
        <v>36</v>
      </c>
      <c r="E195" s="3">
        <v>2</v>
      </c>
      <c r="F195" s="3">
        <v>128</v>
      </c>
      <c r="G195" s="10">
        <f t="shared" si="4"/>
        <v>256</v>
      </c>
      <c r="H195" s="9"/>
      <c r="I195" s="12">
        <f t="shared" si="5"/>
        <v>0</v>
      </c>
    </row>
    <row r="196" spans="3:9" x14ac:dyDescent="0.35">
      <c r="C196" t="s">
        <v>218</v>
      </c>
      <c r="D196" t="s">
        <v>36</v>
      </c>
      <c r="E196" s="3">
        <v>1</v>
      </c>
      <c r="F196" s="3">
        <v>100</v>
      </c>
      <c r="G196" s="10">
        <f t="shared" si="4"/>
        <v>100</v>
      </c>
      <c r="H196" s="9"/>
      <c r="I196" s="12">
        <f t="shared" si="5"/>
        <v>0</v>
      </c>
    </row>
    <row r="197" spans="3:9" x14ac:dyDescent="0.35">
      <c r="C197" t="s">
        <v>219</v>
      </c>
      <c r="D197" t="s">
        <v>36</v>
      </c>
      <c r="E197" s="3">
        <v>8</v>
      </c>
      <c r="F197" s="3">
        <v>100</v>
      </c>
      <c r="G197" s="10">
        <f t="shared" si="4"/>
        <v>800</v>
      </c>
      <c r="H197" s="9"/>
      <c r="I197" s="12">
        <f t="shared" si="5"/>
        <v>0</v>
      </c>
    </row>
    <row r="198" spans="3:9" x14ac:dyDescent="0.35">
      <c r="C198" t="s">
        <v>220</v>
      </c>
      <c r="D198" t="s">
        <v>36</v>
      </c>
      <c r="E198" s="3">
        <v>12</v>
      </c>
      <c r="F198" s="3">
        <v>100</v>
      </c>
      <c r="G198" s="10">
        <f t="shared" si="4"/>
        <v>1200</v>
      </c>
      <c r="H198" s="9"/>
      <c r="I198" s="12">
        <f t="shared" si="5"/>
        <v>0</v>
      </c>
    </row>
    <row r="199" spans="3:9" x14ac:dyDescent="0.35">
      <c r="C199" t="s">
        <v>221</v>
      </c>
      <c r="D199" t="s">
        <v>36</v>
      </c>
      <c r="E199" s="3">
        <v>4</v>
      </c>
      <c r="F199" s="3">
        <v>140</v>
      </c>
      <c r="G199" s="10">
        <f t="shared" si="4"/>
        <v>560</v>
      </c>
      <c r="H199" s="9"/>
      <c r="I199" s="12">
        <f t="shared" si="5"/>
        <v>0</v>
      </c>
    </row>
    <row r="200" spans="3:9" x14ac:dyDescent="0.35">
      <c r="C200" t="s">
        <v>222</v>
      </c>
      <c r="D200" t="s">
        <v>36</v>
      </c>
      <c r="E200" s="3">
        <v>10</v>
      </c>
      <c r="F200" s="3">
        <v>185.2</v>
      </c>
      <c r="G200" s="10">
        <f t="shared" si="4"/>
        <v>1852</v>
      </c>
      <c r="H200" s="9"/>
      <c r="I200" s="12">
        <f t="shared" si="5"/>
        <v>0</v>
      </c>
    </row>
    <row r="201" spans="3:9" x14ac:dyDescent="0.35">
      <c r="C201" t="s">
        <v>223</v>
      </c>
      <c r="D201" t="s">
        <v>36</v>
      </c>
      <c r="E201" s="3">
        <v>2</v>
      </c>
      <c r="F201" s="3">
        <v>90</v>
      </c>
      <c r="G201" s="10">
        <f t="shared" si="4"/>
        <v>180</v>
      </c>
      <c r="H201" s="9"/>
      <c r="I201" s="12">
        <f t="shared" si="5"/>
        <v>0</v>
      </c>
    </row>
    <row r="202" spans="3:9" x14ac:dyDescent="0.35">
      <c r="C202" t="s">
        <v>224</v>
      </c>
      <c r="D202" t="s">
        <v>36</v>
      </c>
      <c r="E202" s="3">
        <v>2</v>
      </c>
      <c r="F202" s="3">
        <v>90</v>
      </c>
      <c r="G202" s="10">
        <f t="shared" si="4"/>
        <v>180</v>
      </c>
      <c r="H202" s="9"/>
      <c r="I202" s="12">
        <f t="shared" si="5"/>
        <v>0</v>
      </c>
    </row>
    <row r="203" spans="3:9" x14ac:dyDescent="0.35">
      <c r="C203" t="s">
        <v>225</v>
      </c>
      <c r="D203" t="s">
        <v>36</v>
      </c>
      <c r="E203" s="3">
        <v>1</v>
      </c>
      <c r="F203" s="3">
        <v>90</v>
      </c>
      <c r="G203" s="10">
        <f t="shared" si="4"/>
        <v>90</v>
      </c>
      <c r="H203" s="9"/>
      <c r="I203" s="12">
        <f t="shared" si="5"/>
        <v>0</v>
      </c>
    </row>
    <row r="204" spans="3:9" x14ac:dyDescent="0.35">
      <c r="C204" t="s">
        <v>226</v>
      </c>
      <c r="D204" t="s">
        <v>36</v>
      </c>
      <c r="E204" s="3">
        <v>1</v>
      </c>
      <c r="F204" s="3">
        <v>140</v>
      </c>
      <c r="G204" s="10">
        <f t="shared" si="4"/>
        <v>140</v>
      </c>
      <c r="H204" s="9"/>
      <c r="I204" s="12">
        <f t="shared" si="5"/>
        <v>0</v>
      </c>
    </row>
    <row r="205" spans="3:9" x14ac:dyDescent="0.35">
      <c r="C205" t="s">
        <v>227</v>
      </c>
      <c r="D205" t="s">
        <v>36</v>
      </c>
      <c r="E205" s="3">
        <v>4</v>
      </c>
      <c r="F205" s="3">
        <v>80</v>
      </c>
      <c r="G205" s="10">
        <f t="shared" si="4"/>
        <v>320</v>
      </c>
      <c r="H205" s="9"/>
      <c r="I205" s="12">
        <f t="shared" si="5"/>
        <v>0</v>
      </c>
    </row>
    <row r="206" spans="3:9" x14ac:dyDescent="0.35">
      <c r="C206" t="s">
        <v>228</v>
      </c>
      <c r="D206" t="s">
        <v>36</v>
      </c>
      <c r="E206" s="3">
        <v>16</v>
      </c>
      <c r="F206" s="3">
        <v>160</v>
      </c>
      <c r="G206" s="10">
        <f t="shared" si="4"/>
        <v>2560</v>
      </c>
      <c r="H206" s="9"/>
      <c r="I206" s="12">
        <f t="shared" si="5"/>
        <v>0</v>
      </c>
    </row>
    <row r="207" spans="3:9" x14ac:dyDescent="0.35">
      <c r="C207" t="s">
        <v>229</v>
      </c>
      <c r="D207" t="s">
        <v>36</v>
      </c>
      <c r="E207" s="3">
        <v>20</v>
      </c>
      <c r="F207" s="3">
        <v>96.800000000000011</v>
      </c>
      <c r="G207" s="10">
        <f t="shared" ref="G207:G224" si="6">E207*F207</f>
        <v>1936.0000000000002</v>
      </c>
      <c r="H207" s="9"/>
      <c r="I207" s="12">
        <f t="shared" ref="I207:I224" si="7">ROUND(E207*H207,2)</f>
        <v>0</v>
      </c>
    </row>
    <row r="208" spans="3:9" x14ac:dyDescent="0.35">
      <c r="C208" t="s">
        <v>230</v>
      </c>
      <c r="D208" t="s">
        <v>36</v>
      </c>
      <c r="E208" s="3">
        <v>4</v>
      </c>
      <c r="F208" s="3">
        <v>96.800000000000011</v>
      </c>
      <c r="G208" s="10">
        <f t="shared" si="6"/>
        <v>387.20000000000005</v>
      </c>
      <c r="H208" s="9"/>
      <c r="I208" s="12">
        <f t="shared" si="7"/>
        <v>0</v>
      </c>
    </row>
    <row r="209" spans="3:9" x14ac:dyDescent="0.35">
      <c r="C209" t="s">
        <v>231</v>
      </c>
      <c r="D209" t="s">
        <v>36</v>
      </c>
      <c r="E209" s="3">
        <v>4</v>
      </c>
      <c r="F209" s="3">
        <v>96.800000000000011</v>
      </c>
      <c r="G209" s="10">
        <f t="shared" si="6"/>
        <v>387.20000000000005</v>
      </c>
      <c r="H209" s="9"/>
      <c r="I209" s="12">
        <f t="shared" si="7"/>
        <v>0</v>
      </c>
    </row>
    <row r="210" spans="3:9" x14ac:dyDescent="0.35">
      <c r="C210" t="s">
        <v>232</v>
      </c>
      <c r="D210" t="s">
        <v>36</v>
      </c>
      <c r="E210" s="3">
        <v>4</v>
      </c>
      <c r="F210" s="3">
        <v>96.800000000000011</v>
      </c>
      <c r="G210" s="10">
        <f t="shared" si="6"/>
        <v>387.20000000000005</v>
      </c>
      <c r="H210" s="9"/>
      <c r="I210" s="12">
        <f t="shared" si="7"/>
        <v>0</v>
      </c>
    </row>
    <row r="211" spans="3:9" x14ac:dyDescent="0.35">
      <c r="C211" t="s">
        <v>233</v>
      </c>
      <c r="D211" t="s">
        <v>36</v>
      </c>
      <c r="E211" s="3">
        <v>8</v>
      </c>
      <c r="F211" s="3">
        <v>96.800000000000011</v>
      </c>
      <c r="G211" s="10">
        <f t="shared" si="6"/>
        <v>774.40000000000009</v>
      </c>
      <c r="H211" s="9"/>
      <c r="I211" s="12">
        <f t="shared" si="7"/>
        <v>0</v>
      </c>
    </row>
    <row r="212" spans="3:9" x14ac:dyDescent="0.35">
      <c r="C212" t="s">
        <v>234</v>
      </c>
      <c r="D212" t="s">
        <v>36</v>
      </c>
      <c r="E212" s="3">
        <v>4</v>
      </c>
      <c r="F212" s="3">
        <v>96.800000000000011</v>
      </c>
      <c r="G212" s="10">
        <f t="shared" si="6"/>
        <v>387.20000000000005</v>
      </c>
      <c r="H212" s="9"/>
      <c r="I212" s="12">
        <f t="shared" si="7"/>
        <v>0</v>
      </c>
    </row>
    <row r="213" spans="3:9" x14ac:dyDescent="0.35">
      <c r="C213" t="s">
        <v>235</v>
      </c>
      <c r="D213" t="s">
        <v>36</v>
      </c>
      <c r="E213" s="3">
        <v>4</v>
      </c>
      <c r="F213" s="3">
        <v>96.800000000000011</v>
      </c>
      <c r="G213" s="10">
        <f t="shared" si="6"/>
        <v>387.20000000000005</v>
      </c>
      <c r="H213" s="9"/>
      <c r="I213" s="12">
        <f t="shared" si="7"/>
        <v>0</v>
      </c>
    </row>
    <row r="214" spans="3:9" x14ac:dyDescent="0.35">
      <c r="C214" t="s">
        <v>236</v>
      </c>
      <c r="D214" t="s">
        <v>36</v>
      </c>
      <c r="E214" s="3">
        <v>4</v>
      </c>
      <c r="F214" s="3">
        <v>96.800000000000011</v>
      </c>
      <c r="G214" s="10">
        <f t="shared" si="6"/>
        <v>387.20000000000005</v>
      </c>
      <c r="H214" s="9"/>
      <c r="I214" s="12">
        <f t="shared" si="7"/>
        <v>0</v>
      </c>
    </row>
    <row r="215" spans="3:9" x14ac:dyDescent="0.35">
      <c r="C215" t="s">
        <v>237</v>
      </c>
      <c r="D215" t="s">
        <v>36</v>
      </c>
      <c r="E215" s="3">
        <v>12</v>
      </c>
      <c r="F215" s="3">
        <v>96.800000000000011</v>
      </c>
      <c r="G215" s="10">
        <f t="shared" si="6"/>
        <v>1161.6000000000001</v>
      </c>
      <c r="H215" s="9"/>
      <c r="I215" s="12">
        <f t="shared" si="7"/>
        <v>0</v>
      </c>
    </row>
    <row r="216" spans="3:9" x14ac:dyDescent="0.35">
      <c r="C216" t="s">
        <v>238</v>
      </c>
      <c r="D216" t="s">
        <v>36</v>
      </c>
      <c r="E216" s="3">
        <v>4</v>
      </c>
      <c r="F216" s="3">
        <v>96.800000000000011</v>
      </c>
      <c r="G216" s="10">
        <f t="shared" si="6"/>
        <v>387.20000000000005</v>
      </c>
      <c r="H216" s="9"/>
      <c r="I216" s="12">
        <f t="shared" si="7"/>
        <v>0</v>
      </c>
    </row>
    <row r="217" spans="3:9" x14ac:dyDescent="0.35">
      <c r="C217" t="s">
        <v>239</v>
      </c>
      <c r="D217" t="s">
        <v>36</v>
      </c>
      <c r="E217" s="3">
        <v>4</v>
      </c>
      <c r="F217" s="3">
        <v>96.800000000000011</v>
      </c>
      <c r="G217" s="10">
        <f t="shared" si="6"/>
        <v>387.20000000000005</v>
      </c>
      <c r="H217" s="9"/>
      <c r="I217" s="12">
        <f t="shared" si="7"/>
        <v>0</v>
      </c>
    </row>
    <row r="218" spans="3:9" x14ac:dyDescent="0.35">
      <c r="C218" t="s">
        <v>240</v>
      </c>
      <c r="D218" t="s">
        <v>36</v>
      </c>
      <c r="E218" s="3">
        <v>60</v>
      </c>
      <c r="F218" s="3">
        <v>96.800000000000011</v>
      </c>
      <c r="G218" s="10">
        <f t="shared" si="6"/>
        <v>5808.0000000000009</v>
      </c>
      <c r="H218" s="9"/>
      <c r="I218" s="12">
        <f t="shared" si="7"/>
        <v>0</v>
      </c>
    </row>
    <row r="219" spans="3:9" x14ac:dyDescent="0.35">
      <c r="C219" t="s">
        <v>241</v>
      </c>
      <c r="D219" t="s">
        <v>36</v>
      </c>
      <c r="E219" s="3">
        <v>70</v>
      </c>
      <c r="F219" s="3">
        <v>96.800000000000011</v>
      </c>
      <c r="G219" s="10">
        <f t="shared" si="6"/>
        <v>6776.0000000000009</v>
      </c>
      <c r="H219" s="9"/>
      <c r="I219" s="12">
        <f t="shared" si="7"/>
        <v>0</v>
      </c>
    </row>
    <row r="220" spans="3:9" x14ac:dyDescent="0.35">
      <c r="C220" t="s">
        <v>242</v>
      </c>
      <c r="D220" t="s">
        <v>36</v>
      </c>
      <c r="E220" s="3">
        <v>12</v>
      </c>
      <c r="F220" s="3">
        <v>96.800000000000011</v>
      </c>
      <c r="G220" s="10">
        <f t="shared" si="6"/>
        <v>1161.6000000000001</v>
      </c>
      <c r="H220" s="9"/>
      <c r="I220" s="12">
        <f t="shared" si="7"/>
        <v>0</v>
      </c>
    </row>
    <row r="221" spans="3:9" x14ac:dyDescent="0.35">
      <c r="C221" t="s">
        <v>243</v>
      </c>
      <c r="D221" t="s">
        <v>36</v>
      </c>
      <c r="E221" s="3">
        <v>24</v>
      </c>
      <c r="F221" s="3">
        <v>96.800000000000011</v>
      </c>
      <c r="G221" s="10">
        <f t="shared" si="6"/>
        <v>2323.2000000000003</v>
      </c>
      <c r="H221" s="9"/>
      <c r="I221" s="12">
        <f t="shared" si="7"/>
        <v>0</v>
      </c>
    </row>
    <row r="222" spans="3:9" x14ac:dyDescent="0.35">
      <c r="C222" t="s">
        <v>244</v>
      </c>
      <c r="D222" t="s">
        <v>36</v>
      </c>
      <c r="E222" s="3">
        <v>12</v>
      </c>
      <c r="F222" s="3">
        <v>96.800000000000011</v>
      </c>
      <c r="G222" s="10">
        <f t="shared" si="6"/>
        <v>1161.6000000000001</v>
      </c>
      <c r="H222" s="9"/>
      <c r="I222" s="12">
        <f t="shared" si="7"/>
        <v>0</v>
      </c>
    </row>
    <row r="223" spans="3:9" x14ac:dyDescent="0.35">
      <c r="C223" t="s">
        <v>245</v>
      </c>
      <c r="D223" t="s">
        <v>36</v>
      </c>
      <c r="E223" s="3">
        <v>2</v>
      </c>
      <c r="F223" s="3">
        <v>120</v>
      </c>
      <c r="G223" s="10">
        <f t="shared" si="6"/>
        <v>240</v>
      </c>
      <c r="H223" s="9"/>
      <c r="I223" s="12">
        <f t="shared" si="7"/>
        <v>0</v>
      </c>
    </row>
    <row r="224" spans="3:9" x14ac:dyDescent="0.35">
      <c r="C224" t="s">
        <v>246</v>
      </c>
      <c r="D224" t="s">
        <v>36</v>
      </c>
      <c r="E224" s="3">
        <v>1</v>
      </c>
      <c r="F224" s="3">
        <v>250</v>
      </c>
      <c r="G224" s="10">
        <f t="shared" si="6"/>
        <v>250</v>
      </c>
      <c r="H224" s="9"/>
      <c r="I224" s="12">
        <f t="shared" si="7"/>
        <v>0</v>
      </c>
    </row>
    <row r="225" spans="1:9" x14ac:dyDescent="0.35">
      <c r="A225" t="s">
        <v>250</v>
      </c>
      <c r="C225" t="s">
        <v>247</v>
      </c>
      <c r="G225" s="10"/>
      <c r="H225" s="9"/>
      <c r="I225" s="12"/>
    </row>
    <row r="226" spans="1:9" x14ac:dyDescent="0.35">
      <c r="A226" t="s">
        <v>251</v>
      </c>
      <c r="C226" t="s">
        <v>247</v>
      </c>
      <c r="G226" s="10"/>
      <c r="H226" s="9"/>
      <c r="I226" s="12"/>
    </row>
    <row r="227" spans="1:9" x14ac:dyDescent="0.35">
      <c r="C227" t="s">
        <v>248</v>
      </c>
      <c r="D227" t="s">
        <v>36</v>
      </c>
      <c r="E227" s="3">
        <v>4</v>
      </c>
      <c r="F227" s="3">
        <v>5000</v>
      </c>
      <c r="G227" s="10">
        <f t="shared" ref="G227" si="8">E227*F227</f>
        <v>20000</v>
      </c>
      <c r="H227" s="11">
        <v>5000</v>
      </c>
      <c r="I227" s="12">
        <f t="shared" ref="I227" si="9">ROUND(E227*H227,2)</f>
        <v>20000</v>
      </c>
    </row>
    <row r="228" spans="1:9" x14ac:dyDescent="0.35">
      <c r="C228" t="s">
        <v>249</v>
      </c>
      <c r="D228" t="s">
        <v>36</v>
      </c>
      <c r="E228" s="3">
        <v>0</v>
      </c>
      <c r="F228" s="3">
        <v>1</v>
      </c>
      <c r="G228" s="10">
        <v>0</v>
      </c>
      <c r="H228" s="9"/>
      <c r="I228" s="12">
        <f t="shared" ref="I228" si="10">ROUND(E228*H228,2)</f>
        <v>0</v>
      </c>
    </row>
  </sheetData>
  <sheetProtection algorithmName="SHA-512" hashValue="B36bAZBsKfsCU3x88BfU+LqC1JpDTwI8IF1fCXDcMKvQYSVcFZITwKfkzaTDn2wy78XR8+abaIWPX55PTAqtfw==" saltValue="RmWMoBY5kuOwbNOyiBO/7Q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dataValidations count="1">
    <dataValidation type="decimal" operator="lessThanOrEqual" allowBlank="1" showInputMessage="1" showErrorMessage="1" errorTitle="EROOR SUPERIOR" error="El precio introducido supera el precio base de licitación" sqref="H227:H228 H14:H224" xr:uid="{F9A87828-946D-43FC-8412-301DE2B2A9FD}">
      <formula1>F14</formula1>
    </dataValidation>
  </dataValidations>
  <pageMargins left="0.7" right="0.7" top="0.75" bottom="0.75" header="0.3" footer="0.3"/>
  <pageSetup paperSize="9" orientation="portrait" r:id="rId1"/>
  <ignoredErrors>
    <ignoredError sqref="I227:I228 I14:I16 G14:G224 G227 I18:I20 I22:I224" unlocked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11" sqref="B11"/>
    </sheetView>
  </sheetViews>
  <sheetFormatPr baseColWidth="10" defaultColWidth="11.453125" defaultRowHeight="14.5" x14ac:dyDescent="0.35"/>
  <cols>
    <col min="2" max="2" width="67.7265625" customWidth="1"/>
  </cols>
  <sheetData>
    <row r="1" spans="2:2" ht="15" thickBot="1" x14ac:dyDescent="0.4">
      <c r="B1" s="1" t="s">
        <v>28</v>
      </c>
    </row>
    <row r="2" spans="2:2" ht="15" thickBot="1" x14ac:dyDescent="0.4">
      <c r="B2" s="2" t="s">
        <v>29</v>
      </c>
    </row>
    <row r="3" spans="2:2" ht="15" thickBot="1" x14ac:dyDescent="0.4">
      <c r="B3" s="7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2026-02-27T10:29:11Z</dcterms:created>
  <dcterms:modified xsi:type="dcterms:W3CDTF">2026-06-23T10:02:44Z</dcterms:modified>
  <cp:category/>
  <cp:contentStatus/>
</cp:coreProperties>
</file>