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D15D873-6998-45CE-B07A-1E0F025852DF}" xr6:coauthVersionLast="47" xr6:coauthVersionMax="47" xr10:uidLastSave="{00000000-0000-0000-0000-000000000000}"/>
  <bookViews>
    <workbookView xWindow="28690" yWindow="-110" windowWidth="29020" windowHeight="1570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G16" i="1"/>
  <c r="I15" i="1"/>
  <c r="G15" i="1"/>
  <c r="I14" i="1"/>
  <c r="G14" i="1"/>
  <c r="D6" i="1" s="1"/>
  <c r="F7" i="1"/>
  <c r="D5" i="1" l="1"/>
  <c r="L4" i="1"/>
  <c r="H6" i="1"/>
  <c r="H4" i="1" s="1"/>
  <c r="D7" i="1"/>
  <c r="D8" i="1" s="1"/>
  <c r="D4" i="1"/>
  <c r="D3" i="1" l="1"/>
  <c r="H7" i="1"/>
  <c r="H8" i="1" s="1"/>
  <c r="H5" i="1"/>
  <c r="H3" i="1" s="1"/>
</calcChain>
</file>

<file path=xl/sharedStrings.xml><?xml version="1.0" encoding="utf-8"?>
<sst xmlns="http://schemas.openxmlformats.org/spreadsheetml/2006/main" count="46" uniqueCount="39">
  <si>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</si>
  <si>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</si>
  <si>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</si>
  <si>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</si>
  <si>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</si>
  <si>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</si>
  <si>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</si>
  <si>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</si>
  <si>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</si>
  <si>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</si>
  <si>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</si>
  <si>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</si>
  <si>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</si>
  <si>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</si>
  <si>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</si>
  <si>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</si>
  <si>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</si>
  <si>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</si>
  <si>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</si>
  <si>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</si>
  <si>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</si>
  <si>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</si>
  <si>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</si>
  <si>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</si>
  <si>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</si>
  <si>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</si>
  <si>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</si>
  <si>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</si>
  <si>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</si>
  <si>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</si>
  <si>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</si>
  <si>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</si>
  <si>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</si>
  <si>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</si>
  <si>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CALIBRACIÓN Y MANTENIMIENTO DE ESTACIONES METEOROLOGICAS</t>
  </si>
  <si>
    <t>Calibración de estación meteorológica Davis Instruments</t>
  </si>
  <si>
    <t>Unidad</t>
  </si>
  <si>
    <t>Cuota comunicaciones estaciones 2024</t>
  </si>
  <si>
    <t>Partida alzada reparaciones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</si>
</sst>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0" borderId="0" xfId="0" applyNumberFormat="1" applyFont="1" applyProtection="1">
      <protection locked="0"/>
    </xf>
    <xf numFmtId="164" fontId="3" fillId="3" borderId="0" xfId="0" applyNumberFormat="1" applyFont="1" applyFill="1" applyProtection="1">
      <protection locked="0"/>
    </xf>
    <xf numFmtId="166" fontId="0" fillId="0" borderId="0" xfId="0" applyNumberFormat="1"/>
    <xf numFmtId="49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" fontId="3" fillId="0" borderId="0" xfId="0" applyNumberFormat="1" applyFont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L25"/>
  <sheetViews>
    <sheetView showGridLines="0" tabSelected="1" zoomScale="80" zoomScaleNormal="80" workbookViewId="0">
      <selection activeCell="E20" sqref="E20"/>
    </sheetView>
  </sheetViews>
  <sheetFormatPr baseColWidth="10" defaultColWidth="11.453125" defaultRowHeight="14.5" x14ac:dyDescent="0.35"/>
  <cols>
    <col min="1" max="1" width="17.81640625" customWidth="1"/>
    <col min="2" max="2" width="12.1796875" bestFit="1" customWidth="1"/>
    <col min="3" max="3" width="33.26953125" customWidth="1"/>
    <col min="4" max="4" width="18.7265625" customWidth="1"/>
    <col min="5" max="5" width="30.453125" style="3" customWidth="1"/>
    <col min="6" max="6" width="18" style="3" bestFit="1" customWidth="1"/>
    <col min="7" max="7" width="22.54296875" style="4" customWidth="1"/>
    <col min="8" max="8" width="19.7265625" bestFit="1" customWidth="1"/>
    <col min="9" max="9" width="18.7265625" style="3" customWidth="1"/>
    <col min="10" max="10" width="13.81640625" bestFit="1" customWidth="1"/>
    <col min="11" max="11" width="15.1796875" bestFit="1" customWidth="1"/>
  </cols>
  <sheetData>
    <row r="1" spans="1:12" ht="15" thickBot="1" x14ac:dyDescent="0.4">
      <c r="D1" s="34" t="s">
        <v>0</v>
      </c>
      <c r="H1" s="34" t="s">
        <v>1</v>
      </c>
    </row>
    <row r="2" spans="1:12" ht="15" thickBot="1" x14ac:dyDescent="0.4">
      <c r="A2" s="35" t="s">
        <v>2</v>
      </c>
      <c r="B2" s="36"/>
    </row>
    <row r="3" spans="1:12" ht="15" customHeight="1" thickBot="1" x14ac:dyDescent="0.4">
      <c r="A3" s="39" t="s">
        <v>31</v>
      </c>
      <c r="B3" s="40"/>
      <c r="C3" s="41"/>
      <c r="D3" s="19">
        <f>ROUND(D6-D5-D4,2)</f>
        <v>29495.65</v>
      </c>
      <c r="E3" s="39" t="s">
        <v>32</v>
      </c>
      <c r="F3" s="40"/>
      <c r="G3" s="41"/>
      <c r="H3" s="19">
        <f>ROUND(H6-H5-H4,2)</f>
        <v>2000</v>
      </c>
      <c r="K3" s="3"/>
    </row>
    <row r="4" spans="1:12" ht="15" customHeight="1" thickBot="1" x14ac:dyDescent="0.4">
      <c r="A4" s="31" t="s">
        <v>3</v>
      </c>
      <c r="B4" s="32">
        <v>0.06</v>
      </c>
      <c r="C4" s="23" t="s">
        <v>4</v>
      </c>
      <c r="D4" s="20">
        <f>ROUND((D6/(1+B5+B4))*B4,2)</f>
        <v>1769.74</v>
      </c>
      <c r="E4" s="33" t="s">
        <v>5</v>
      </c>
      <c r="F4" s="8"/>
      <c r="G4" s="23" t="s">
        <v>4</v>
      </c>
      <c r="H4" s="20">
        <f>ROUND((H6/(1+F5+F4))*F4,2)</f>
        <v>0</v>
      </c>
      <c r="K4">
        <v>189805.76</v>
      </c>
      <c r="L4" s="3">
        <f>K4-D6</f>
        <v>155885.76000000001</v>
      </c>
    </row>
    <row r="5" spans="1:12" ht="15" thickBot="1" x14ac:dyDescent="0.4">
      <c r="A5" s="31" t="s">
        <v>6</v>
      </c>
      <c r="B5" s="32">
        <v>0.09</v>
      </c>
      <c r="C5" s="23" t="s">
        <v>7</v>
      </c>
      <c r="D5" s="20">
        <f>ROUND((D6/(1+B4+B5))*B5,2)</f>
        <v>2654.61</v>
      </c>
      <c r="E5" s="33" t="s">
        <v>8</v>
      </c>
      <c r="F5" s="8"/>
      <c r="G5" s="23" t="s">
        <v>7</v>
      </c>
      <c r="H5" s="20">
        <f>ROUND((H6/(1+F5+F4))*F5,2)</f>
        <v>0</v>
      </c>
    </row>
    <row r="6" spans="1:12" ht="15" thickBot="1" x14ac:dyDescent="0.4">
      <c r="A6" s="42" t="s">
        <v>9</v>
      </c>
      <c r="B6" s="43"/>
      <c r="C6" s="44"/>
      <c r="D6" s="19">
        <f>SUM(G:G)</f>
        <v>33920</v>
      </c>
      <c r="E6" s="42" t="s">
        <v>10</v>
      </c>
      <c r="F6" s="43"/>
      <c r="G6" s="44"/>
      <c r="H6" s="20">
        <f>SUM(I:I)</f>
        <v>2000</v>
      </c>
    </row>
    <row r="7" spans="1:12" ht="15" thickBot="1" x14ac:dyDescent="0.4">
      <c r="A7" s="21" t="s">
        <v>11</v>
      </c>
      <c r="B7" s="22">
        <v>0.21</v>
      </c>
      <c r="C7" s="23" t="s">
        <v>12</v>
      </c>
      <c r="D7" s="20">
        <f>ROUND($D$6*B7,2)</f>
        <v>7123.2</v>
      </c>
      <c r="E7" s="24" t="s">
        <v>11</v>
      </c>
      <c r="F7" s="25">
        <f>B7</f>
        <v>0.21</v>
      </c>
      <c r="G7" s="23" t="s">
        <v>12</v>
      </c>
      <c r="H7" s="20">
        <f>ROUND($H$6*F7,2)</f>
        <v>420</v>
      </c>
    </row>
    <row r="8" spans="1:12" ht="15" thickBot="1" x14ac:dyDescent="0.4">
      <c r="A8" s="45" t="s">
        <v>13</v>
      </c>
      <c r="B8" s="46"/>
      <c r="C8" s="47"/>
      <c r="D8" s="26">
        <f>SUM(D6:D7)</f>
        <v>41043.199999999997</v>
      </c>
      <c r="E8" s="45" t="s">
        <v>14</v>
      </c>
      <c r="F8" s="46"/>
      <c r="G8" s="47"/>
      <c r="H8" s="26">
        <f>SUM(H6:H7)</f>
        <v>2420</v>
      </c>
    </row>
    <row r="9" spans="1:12" ht="15" thickBot="1" x14ac:dyDescent="0.4">
      <c r="A9" s="48" t="s">
        <v>33</v>
      </c>
      <c r="B9" s="48"/>
      <c r="C9" s="48"/>
      <c r="D9" s="48"/>
      <c r="E9" s="48"/>
      <c r="F9" s="48"/>
      <c r="G9" s="48"/>
      <c r="H9" s="48"/>
    </row>
    <row r="10" spans="1:12" ht="15" thickBot="1" x14ac:dyDescent="0.4">
      <c r="A10" s="27"/>
      <c r="F10" s="37" t="s">
        <v>15</v>
      </c>
      <c r="G10" s="38"/>
      <c r="H10" s="37" t="s">
        <v>16</v>
      </c>
      <c r="I10" s="38"/>
    </row>
    <row r="11" spans="1:12" x14ac:dyDescent="0.35">
      <c r="A11" s="28" t="s">
        <v>17</v>
      </c>
      <c r="B11" s="28" t="s">
        <v>18</v>
      </c>
      <c r="C11" s="28" t="s">
        <v>19</v>
      </c>
      <c r="D11" s="28" t="s">
        <v>20</v>
      </c>
      <c r="E11" s="29" t="s">
        <v>21</v>
      </c>
      <c r="F11" s="29" t="s">
        <v>22</v>
      </c>
      <c r="G11" s="28" t="s">
        <v>23</v>
      </c>
      <c r="H11" s="28" t="s">
        <v>24</v>
      </c>
      <c r="I11" s="28" t="s">
        <v>25</v>
      </c>
    </row>
    <row r="12" spans="1:12" s="6" customFormat="1" x14ac:dyDescent="0.35">
      <c r="A12" s="12" t="s">
        <v>26</v>
      </c>
      <c r="B12" s="12"/>
      <c r="C12" s="12" t="s">
        <v>34</v>
      </c>
      <c r="D12" s="12"/>
      <c r="E12" s="30"/>
      <c r="F12" s="15"/>
      <c r="G12" s="16"/>
      <c r="H12" s="17"/>
      <c r="I12" s="18"/>
    </row>
    <row r="13" spans="1:12" s="6" customFormat="1" x14ac:dyDescent="0.35">
      <c r="A13" s="12" t="s">
        <v>27</v>
      </c>
      <c r="B13" s="12"/>
      <c r="C13" s="12" t="s">
        <v>34</v>
      </c>
      <c r="D13" s="12"/>
      <c r="E13" s="30"/>
      <c r="F13" s="15"/>
      <c r="G13" s="16"/>
      <c r="H13" s="17"/>
      <c r="I13" s="18"/>
    </row>
    <row r="14" spans="1:12" s="5" customFormat="1" x14ac:dyDescent="0.35">
      <c r="A14" s="12"/>
      <c r="B14" s="12"/>
      <c r="C14" s="12" t="s">
        <v>35</v>
      </c>
      <c r="D14" s="13" t="s">
        <v>36</v>
      </c>
      <c r="E14" s="14">
        <v>40</v>
      </c>
      <c r="F14" s="15">
        <v>730</v>
      </c>
      <c r="G14" s="16">
        <f>ROUND(E14*F14,2)</f>
        <v>29200</v>
      </c>
      <c r="H14" s="10"/>
      <c r="I14" s="18">
        <f>ROUND(E14*H14,2)</f>
        <v>0</v>
      </c>
    </row>
    <row r="15" spans="1:12" s="5" customFormat="1" x14ac:dyDescent="0.35">
      <c r="A15" s="12"/>
      <c r="B15" s="12"/>
      <c r="C15" s="12" t="s">
        <v>37</v>
      </c>
      <c r="D15" s="13" t="s">
        <v>36</v>
      </c>
      <c r="E15" s="14">
        <v>8</v>
      </c>
      <c r="F15" s="15">
        <v>340</v>
      </c>
      <c r="G15" s="16">
        <f t="shared" ref="G15:G16" si="0">ROUND(E15*F15,2)</f>
        <v>2720</v>
      </c>
      <c r="H15" s="10"/>
      <c r="I15" s="18">
        <f t="shared" ref="I15:I16" si="1">ROUND(E15*H15,2)</f>
        <v>0</v>
      </c>
    </row>
    <row r="16" spans="1:12" s="5" customFormat="1" x14ac:dyDescent="0.35">
      <c r="A16" s="12"/>
      <c r="B16" s="12"/>
      <c r="C16" s="12" t="s">
        <v>38</v>
      </c>
      <c r="D16" s="13" t="s">
        <v>36</v>
      </c>
      <c r="E16" s="14">
        <v>4</v>
      </c>
      <c r="F16" s="15">
        <v>500</v>
      </c>
      <c r="G16" s="16">
        <f t="shared" si="0"/>
        <v>2000</v>
      </c>
      <c r="H16" s="17">
        <v>500</v>
      </c>
      <c r="I16" s="18">
        <f t="shared" si="1"/>
        <v>2000</v>
      </c>
    </row>
    <row r="17" spans="1:9" s="5" customFormat="1" x14ac:dyDescent="0.35">
      <c r="A17" s="12"/>
      <c r="B17" s="12"/>
      <c r="C17" s="12"/>
      <c r="D17" s="13"/>
      <c r="E17" s="14"/>
      <c r="F17" s="15"/>
      <c r="G17" s="16"/>
      <c r="H17" s="10"/>
      <c r="I17" s="18"/>
    </row>
    <row r="18" spans="1:9" s="5" customFormat="1" x14ac:dyDescent="0.35">
      <c r="A18" s="12"/>
      <c r="B18" s="12"/>
      <c r="C18" s="12"/>
      <c r="D18" s="13"/>
      <c r="E18" s="14"/>
      <c r="F18" s="15"/>
      <c r="G18" s="16"/>
      <c r="H18" s="17"/>
      <c r="I18" s="18"/>
    </row>
    <row r="19" spans="1:9" s="5" customFormat="1" x14ac:dyDescent="0.35">
      <c r="A19" s="12"/>
      <c r="B19" s="12"/>
      <c r="C19" s="12"/>
      <c r="D19" s="13"/>
      <c r="E19" s="14"/>
      <c r="F19" s="15"/>
      <c r="G19" s="16"/>
      <c r="H19" s="17"/>
      <c r="I19" s="18"/>
    </row>
    <row r="20" spans="1:9" s="5" customFormat="1" x14ac:dyDescent="0.35">
      <c r="A20" s="12"/>
      <c r="B20" s="12"/>
      <c r="C20" s="12"/>
      <c r="D20" s="13"/>
      <c r="E20" s="14"/>
      <c r="F20" s="15"/>
      <c r="G20" s="16"/>
      <c r="H20" s="17"/>
      <c r="I20" s="18"/>
    </row>
    <row r="21" spans="1:9" s="6" customFormat="1" x14ac:dyDescent="0.35">
      <c r="A21" s="12"/>
      <c r="B21" s="12"/>
      <c r="C21" s="12"/>
      <c r="D21" s="13"/>
      <c r="E21" s="14"/>
      <c r="F21" s="15"/>
      <c r="G21" s="16"/>
      <c r="H21" s="17"/>
      <c r="I21" s="18"/>
    </row>
    <row r="22" spans="1:9" s="5" customFormat="1" x14ac:dyDescent="0.35">
      <c r="A22" s="12"/>
      <c r="B22" s="12"/>
      <c r="C22" s="12"/>
      <c r="D22" s="13"/>
      <c r="E22" s="14"/>
      <c r="F22" s="15"/>
      <c r="G22" s="16"/>
      <c r="H22" s="17"/>
      <c r="I22" s="18"/>
    </row>
    <row r="23" spans="1:9" s="5" customFormat="1" x14ac:dyDescent="0.35">
      <c r="A23" s="12"/>
      <c r="B23" s="12"/>
      <c r="C23" s="12"/>
      <c r="D23" s="13"/>
      <c r="E23" s="14"/>
      <c r="F23" s="15"/>
      <c r="G23" s="16"/>
      <c r="H23" s="17"/>
      <c r="I23" s="18"/>
    </row>
    <row r="24" spans="1:9" s="5" customFormat="1" x14ac:dyDescent="0.35">
      <c r="A24"/>
      <c r="B24"/>
      <c r="C24" s="12"/>
      <c r="D24" s="13"/>
      <c r="E24" s="14"/>
      <c r="F24" s="15"/>
      <c r="G24" s="16"/>
      <c r="H24" s="17"/>
      <c r="I24" s="18"/>
    </row>
    <row r="25" spans="1:9" x14ac:dyDescent="0.35">
      <c r="E25" s="11"/>
      <c r="F25" s="9"/>
      <c r="H25" s="9"/>
    </row>
  </sheetData>
  <sheetProtection algorithmName="SHA-512" hashValue="DPm+bLCHsp8H1+C9W2agl5tzUCYCH/ht6DyXLHvQE5sy3z3W3wSjniQ+4COUpELRmDo3YQ5uJ2ut8lIUQRMUBQ==" saltValue="SD8Coowvlsdlgah19HV4b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conditionalFormatting sqref="H14:H17">
    <cfRule type="expression" priority="1">
      <formula>$H14&lt;$F14</formula>
    </cfRule>
  </conditionalFormatting>
  <dataValidations count="2">
    <dataValidation type="decimal" operator="lessThanOrEqual" allowBlank="1" showInputMessage="1" showErrorMessage="1" error="El precio introducido supera el precio base de licitación" sqref="H15:H17" xr:uid="{BC507492-B810-4A26-8780-50B9A5792FBC}">
      <formula1>F15</formula1>
    </dataValidation>
    <dataValidation type="decimal" operator="lessThanOrEqual" allowBlank="1" showInputMessage="1" showErrorMessage="1" errorTitle="error superior" error="El precio introducido supera el precio base de licitación" sqref="H14" xr:uid="{9685F898-309D-40F5-9BBA-5432F9007282}">
      <formula1>F14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53125" defaultRowHeight="14.5" x14ac:dyDescent="0.35"/>
  <cols>
    <col min="2" max="2" width="67.7265625" customWidth="1"/>
  </cols>
  <sheetData>
    <row r="1" spans="2:2" ht="15" thickBot="1" x14ac:dyDescent="0.4">
      <c r="B1" s="1" t="s">
        <v>28</v>
      </c>
    </row>
    <row r="2" spans="2:2" ht="15" thickBot="1" x14ac:dyDescent="0.4">
      <c r="B2" s="2" t="s">
        <v>29</v>
      </c>
    </row>
    <row r="3" spans="2:2" ht="15" thickBot="1" x14ac:dyDescent="0.4">
      <c r="B3" s="7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2026-02-27T06:42:56Z</dcterms:created>
  <dcterms:modified xsi:type="dcterms:W3CDTF">2026-07-01T10:31:14Z</dcterms:modified>
  <cp:category/>
  <cp:contentStatus/>
</cp:coreProperties>
</file>