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193481DC-F13D-4EEE-826F-46415A5BE5FE}" xr6:coauthVersionLast="47" xr6:coauthVersionMax="47" xr10:uidLastSave="{00000000-0000-0000-0000-000000000000}"/>
  <bookViews>
    <workbookView xWindow="-120" yWindow="-120" windowWidth="29040" windowHeight="15720" activeTab="1" xr2:uid="{ABB91DEC-286D-4023-BD96-658FA66E8287}"/>
  </bookViews>
  <sheets>
    <sheet name="INSTRUCCIONES" sheetId="4" r:id="rId1"/>
    <sheet name="CERTO" sheetId="1" r:id="rId2"/>
  </sheets>
  <definedNames>
    <definedName name="Ampliado">#REF!</definedName>
    <definedName name="Costes">#REF!</definedName>
    <definedName name="Datos">#REF!</definedName>
    <definedName name="Pesos">#REF!</definedName>
    <definedName name="Pesos_2">#REF!</definedName>
    <definedName name="Pesos2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1" l="1"/>
  <c r="G37" i="1"/>
  <c r="G19" i="1"/>
  <c r="I19" i="1"/>
  <c r="G21" i="1"/>
  <c r="I21" i="1"/>
  <c r="G22" i="1"/>
  <c r="I22" i="1"/>
  <c r="G24" i="1"/>
  <c r="I24" i="1"/>
  <c r="G25" i="1"/>
  <c r="I25" i="1"/>
  <c r="G26" i="1"/>
  <c r="I26" i="1"/>
  <c r="G27" i="1"/>
  <c r="I27" i="1"/>
  <c r="G28" i="1"/>
  <c r="I28" i="1"/>
  <c r="I54" i="1"/>
  <c r="G54" i="1"/>
  <c r="G29" i="1"/>
  <c r="I29" i="1"/>
  <c r="G30" i="1"/>
  <c r="I30" i="1"/>
  <c r="G31" i="1"/>
  <c r="I31" i="1"/>
  <c r="G32" i="1"/>
  <c r="I32" i="1"/>
  <c r="G33" i="1"/>
  <c r="I33" i="1"/>
  <c r="G34" i="1"/>
  <c r="I34" i="1"/>
  <c r="G35" i="1"/>
  <c r="I35" i="1"/>
  <c r="G36" i="1"/>
  <c r="I36" i="1"/>
  <c r="G39" i="1"/>
  <c r="I39" i="1"/>
  <c r="G40" i="1"/>
  <c r="I40" i="1"/>
  <c r="G42" i="1"/>
  <c r="I42" i="1"/>
  <c r="G43" i="1"/>
  <c r="I43" i="1"/>
  <c r="G44" i="1"/>
  <c r="I44" i="1"/>
  <c r="G45" i="1"/>
  <c r="I45" i="1"/>
  <c r="G46" i="1"/>
  <c r="I46" i="1"/>
  <c r="G47" i="1"/>
  <c r="I47" i="1"/>
  <c r="G49" i="1"/>
  <c r="I49" i="1"/>
  <c r="G50" i="1"/>
  <c r="I50" i="1"/>
  <c r="G51" i="1"/>
  <c r="I51" i="1"/>
  <c r="G53" i="1"/>
  <c r="I53" i="1"/>
  <c r="I15" i="1" l="1"/>
  <c r="I16" i="1"/>
  <c r="I17" i="1"/>
  <c r="I18" i="1"/>
  <c r="G15" i="1"/>
  <c r="G16" i="1"/>
  <c r="G17" i="1"/>
  <c r="G18" i="1"/>
  <c r="G14" i="1" l="1"/>
  <c r="D6" i="1" l="1"/>
  <c r="D5" i="1" s="1"/>
  <c r="I14" i="1"/>
  <c r="F7" i="1"/>
  <c r="D7" i="1" l="1"/>
  <c r="D8" i="1" s="1"/>
  <c r="D4" i="1"/>
  <c r="D3" i="1" s="1"/>
  <c r="H6" i="1"/>
  <c r="H7" i="1" s="1"/>
  <c r="H8" i="1" s="1"/>
  <c r="H4" i="1" l="1"/>
  <c r="H5" i="1"/>
  <c r="H3" i="1" l="1"/>
</calcChain>
</file>

<file path=xl/sharedStrings.xml><?xml version="1.0" encoding="utf-8"?>
<sst xmlns="http://schemas.openxmlformats.org/spreadsheetml/2006/main" count="168" uniqueCount="122">
  <si>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</si>
  <si>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</si>
  <si>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</si>
  <si>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</si>
  <si>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</si>
  <si>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</si>
  <si>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</si>
  <si>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</si>
  <si>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</si>
  <si>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</si>
  <si>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</si>
  <si>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</si>
  <si>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</si>
  <si>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</si>
  <si>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</si>
  <si>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</si>
  <si>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</si>
  <si>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</si>
  <si>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</si>
  <si>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</si>
  <si>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</si>
  <si>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</si>
  <si>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</si>
  <si>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</si>
  <si>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</si>
  <si>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</si>
  <si>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</si>
  <si>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</si>
  <si>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1.1</t>
  </si>
  <si>
    <t>1.2</t>
  </si>
  <si>
    <t>Descripción de las hojas</t>
  </si>
  <si>
    <t>Los importes de los precios de unidades de certificación incluyen BI y GG, por lo que los totales de estos conceptos están calculados a modo informativo.</t>
  </si>
  <si>
    <r>
      <t>Oferta económica</t>
    </r>
    <r>
      <rPr>
        <sz val="11"/>
        <color rgb="FF000000"/>
        <rFont val="Aptos"/>
        <family val="2"/>
      </rPr>
      <t xml:space="preserve">: 
</t>
    </r>
    <r>
      <rPr>
        <b/>
        <u/>
        <sz val="11"/>
        <color rgb="FF000000"/>
        <rFont val="Aptos"/>
        <family val="2"/>
      </rPr>
      <t>El licitador rellenará la hoja "CERTO"</t>
    </r>
    <r>
      <rPr>
        <sz val="11"/>
        <color rgb="FF000000"/>
        <rFont val="Aptos"/>
        <family val="2"/>
      </rPr>
      <t xml:space="preserve"> de este archivo excel con los precios unitarios ofertados para cada elemento en la columna H "Precio Un Ofertante", y que dará lugar al importe total ofertado sin IVA indicado en la casilla H6 "Importe ofertado (sin IVA)". Los precios unitarios deben incluir Gastos Generales y Beneficio Industrial.</t>
    </r>
  </si>
  <si>
    <t>1</t>
  </si>
  <si>
    <t>SERVICIOS PROFESIONALES</t>
  </si>
  <si>
    <t>ALMA</t>
  </si>
  <si>
    <t>CABINAS DE ALMACENAMIENTO</t>
  </si>
  <si>
    <t>ALMA_ISI</t>
  </si>
  <si>
    <t>ISILON</t>
  </si>
  <si>
    <t>ALMA_ISI_1</t>
  </si>
  <si>
    <t>ISILON CTI</t>
  </si>
  <si>
    <t>ALMA_ISI_2</t>
  </si>
  <si>
    <t>ISILON CCS</t>
  </si>
  <si>
    <t>ALMA_ISI_3</t>
  </si>
  <si>
    <t>SOFTWARE DE PROTECCIÓN RANSOMWARE SUPERNA DEFENDER AGENT</t>
  </si>
  <si>
    <t>ALMA_ISI_4</t>
  </si>
  <si>
    <t>SOFTWARE DE AUTOMATIZACIÓN SUPERNA DR MANAGER ENTERPRISE</t>
  </si>
  <si>
    <t>ALMA_ISI_5</t>
  </si>
  <si>
    <t xml:space="preserve"> S4112F DELL NETWORKING </t>
  </si>
  <si>
    <t>ALMA_ISI_6</t>
  </si>
  <si>
    <t>POWEREDGE R640</t>
  </si>
  <si>
    <t>ALMA_UNI</t>
  </si>
  <si>
    <t>UNITY 880XT</t>
  </si>
  <si>
    <t>ALMA_UNI_1</t>
  </si>
  <si>
    <t>UNITY 880XT CCS</t>
  </si>
  <si>
    <t>ALMA_UNI_2</t>
  </si>
  <si>
    <t>UNITY 880XT CTI</t>
  </si>
  <si>
    <t>ALMA_SAN</t>
  </si>
  <si>
    <t>STORAGE AREA NETWORK (S.A.N.)</t>
  </si>
  <si>
    <t>ALMA_SAN_1</t>
  </si>
  <si>
    <t>CISCO MDS9710-CTI</t>
  </si>
  <si>
    <t>ALMA_SAN_2</t>
  </si>
  <si>
    <t>ALMA_SAN_3</t>
  </si>
  <si>
    <t>CISCO MDS9710-CCS</t>
  </si>
  <si>
    <t>ALMA_SAN_4</t>
  </si>
  <si>
    <t>ALMA_SAN_5</t>
  </si>
  <si>
    <t>CISCO MDS9710-v2-AA</t>
  </si>
  <si>
    <t>ALMA_SAN_6</t>
  </si>
  <si>
    <t>ALMA_SAN_7</t>
  </si>
  <si>
    <t>CISCO MDS396T-PS</t>
  </si>
  <si>
    <t>ALMA_SAN_8</t>
  </si>
  <si>
    <t>ALMA_SAN_9</t>
  </si>
  <si>
    <t>CISCO MDS9710-v2-CPD Global</t>
  </si>
  <si>
    <t>ALMA_SAN_10</t>
  </si>
  <si>
    <t>ALMA_SAN_11</t>
  </si>
  <si>
    <t>CISCO MDS396T Spare</t>
  </si>
  <si>
    <t>ALMA_SAN_12</t>
  </si>
  <si>
    <t>ALMA_SAN_13</t>
  </si>
  <si>
    <t>Tarjeta 48 puertos 16Gbps</t>
  </si>
  <si>
    <t>ALMA_LIB</t>
  </si>
  <si>
    <t>LIBRERIAS FISICAS</t>
  </si>
  <si>
    <t>ALMA_LIB_1</t>
  </si>
  <si>
    <t>QUANTUM I6000 CTI</t>
  </si>
  <si>
    <t>ALMA_LIB_2</t>
  </si>
  <si>
    <t>QUANTUM I6000 CCS</t>
  </si>
  <si>
    <t>ALMA_DED</t>
  </si>
  <si>
    <t>DEDUPLICACIÓN</t>
  </si>
  <si>
    <t>ALMA_DED_1</t>
  </si>
  <si>
    <t>POWERPROTECT DD 9900 CTI</t>
  </si>
  <si>
    <t>ALMA_DED_2</t>
  </si>
  <si>
    <t>POWERPROTECT DD 9900 CCS</t>
  </si>
  <si>
    <t>ALMA_DED_3</t>
  </si>
  <si>
    <t>POWERPROTECT DD 9900 VAULT</t>
  </si>
  <si>
    <t>ALMA_DED_4</t>
  </si>
  <si>
    <t>SERVIDOR R350</t>
  </si>
  <si>
    <t>ALMA_DED_5</t>
  </si>
  <si>
    <t>DELLEMC VXRAIL P670</t>
  </si>
  <si>
    <t>ALMA_DED_6</t>
  </si>
  <si>
    <t>VCF VMWARE CLOUD FOUNDATION FOR 192 CORES</t>
  </si>
  <si>
    <t>SOFT</t>
  </si>
  <si>
    <t>SOFTWARE DE BACKUP</t>
  </si>
  <si>
    <t>SOFT_1</t>
  </si>
  <si>
    <t>DELL DATA PROTECTION SUITE FOR BACKUP. LICENCIAMIENTO POR CAPACIDAD PARA 1TB</t>
  </si>
  <si>
    <t>SOFT_2</t>
  </si>
  <si>
    <t>VEEAM DATA CLOUD FOR M365. LICENCIAMIENTO POR CAPACIDAD PARA 1 USUARIO</t>
  </si>
  <si>
    <t>SOFT_3</t>
  </si>
  <si>
    <t>CYA HOT BACKUP</t>
  </si>
  <si>
    <t>SSPP</t>
  </si>
  <si>
    <t>SSPP_1</t>
  </si>
  <si>
    <t xml:space="preserve">SERVICIO DE ADMINISTRACION 8x5  </t>
  </si>
  <si>
    <t>SSPP_2</t>
  </si>
  <si>
    <t>JORNADAS DE SERVICIOS PROFESIONALES</t>
  </si>
  <si>
    <t>mes</t>
  </si>
  <si>
    <t>ud*mes</t>
  </si>
  <si>
    <t/>
  </si>
  <si>
    <t>TB*mes</t>
  </si>
  <si>
    <t>usuario*mes</t>
  </si>
  <si>
    <t>1.3</t>
  </si>
  <si>
    <t>1.4</t>
  </si>
  <si>
    <t>1.5</t>
  </si>
  <si>
    <t>Tarjeta 48 puertos 32Gbps</t>
  </si>
  <si>
    <t>ALMA_SAN_14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</si>
</sst>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"/>
      <family val="2"/>
    </font>
    <font>
      <b/>
      <u/>
      <sz val="11"/>
      <color rgb="FF000000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5" fillId="4" borderId="2" xfId="0" applyFont="1" applyFill="1" applyBorder="1" applyAlignment="1">
      <alignment horizontal="left" wrapText="1" indent="1"/>
    </xf>
    <xf numFmtId="0" fontId="8" fillId="0" borderId="0" xfId="0" applyFont="1" applyAlignment="1">
      <alignment horizontal="left" vertical="center" wrapText="1" indent="1"/>
    </xf>
    <xf numFmtId="4" fontId="4" fillId="9" borderId="10" xfId="0" applyNumberFormat="1" applyFont="1" applyFill="1" applyBorder="1" applyProtection="1">
      <protection locked="0"/>
    </xf>
    <xf numFmtId="4" fontId="4" fillId="9" borderId="12" xfId="0" applyNumberFormat="1" applyFont="1" applyFill="1" applyBorder="1" applyProtection="1">
      <protection locked="0"/>
    </xf>
    <xf numFmtId="0" fontId="6" fillId="0" borderId="7" xfId="0" applyFont="1" applyBorder="1" applyAlignment="1">
      <alignment horizontal="left" vertical="center" wrapText="1" indent="1"/>
    </xf>
    <xf numFmtId="10" fontId="4" fillId="11" borderId="6" xfId="0" quotePrefix="1" applyNumberFormat="1" applyFont="1" applyFill="1" applyBorder="1" applyProtection="1">
      <protection locked="0"/>
    </xf>
    <xf numFmtId="0" fontId="2" fillId="5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0" fontId="2" fillId="2" borderId="0" xfId="0" applyFont="1" applyFill="1" applyAlignment="1">
      <alignment horizontal="left" vertical="top"/>
    </xf>
    <xf numFmtId="49" fontId="3" fillId="5" borderId="1" xfId="0" applyNumberFormat="1" applyFont="1" applyFill="1" applyBorder="1"/>
    <xf numFmtId="3" fontId="4" fillId="0" borderId="2" xfId="0" applyNumberFormat="1" applyFont="1" applyBorder="1"/>
    <xf numFmtId="4" fontId="4" fillId="8" borderId="2" xfId="0" applyNumberFormat="1" applyFont="1" applyFill="1" applyBorder="1"/>
    <xf numFmtId="49" fontId="3" fillId="5" borderId="3" xfId="0" applyNumberFormat="1" applyFont="1" applyFill="1" applyBorder="1" applyAlignment="1">
      <alignment wrapText="1"/>
    </xf>
    <xf numFmtId="10" fontId="4" fillId="8" borderId="6" xfId="0" quotePrefix="1" applyNumberFormat="1" applyFont="1" applyFill="1" applyBorder="1"/>
    <xf numFmtId="49" fontId="4" fillId="5" borderId="7" xfId="0" applyNumberFormat="1" applyFont="1" applyFill="1" applyBorder="1"/>
    <xf numFmtId="4" fontId="4" fillId="8" borderId="7" xfId="0" applyNumberFormat="1" applyFont="1" applyFill="1" applyBorder="1"/>
    <xf numFmtId="4" fontId="3" fillId="2" borderId="3" xfId="0" applyNumberFormat="1" applyFont="1" applyFill="1" applyBorder="1"/>
    <xf numFmtId="49" fontId="4" fillId="2" borderId="7" xfId="0" applyNumberFormat="1" applyFont="1" applyFill="1" applyBorder="1"/>
    <xf numFmtId="49" fontId="3" fillId="5" borderId="3" xfId="0" applyNumberFormat="1" applyFont="1" applyFill="1" applyBorder="1"/>
    <xf numFmtId="4" fontId="4" fillId="3" borderId="7" xfId="0" applyNumberFormat="1" applyFont="1" applyFill="1" applyBorder="1"/>
    <xf numFmtId="49" fontId="3" fillId="5" borderId="8" xfId="0" applyNumberFormat="1" applyFont="1" applyFill="1" applyBorder="1"/>
    <xf numFmtId="9" fontId="4" fillId="0" borderId="6" xfId="0" quotePrefix="1" applyNumberFormat="1" applyFont="1" applyBorder="1"/>
    <xf numFmtId="4" fontId="3" fillId="2" borderId="8" xfId="0" applyNumberFormat="1" applyFont="1" applyFill="1" applyBorder="1"/>
    <xf numFmtId="9" fontId="4" fillId="8" borderId="6" xfId="0" quotePrefix="1" applyNumberFormat="1" applyFont="1" applyFill="1" applyBorder="1"/>
    <xf numFmtId="49" fontId="0" fillId="0" borderId="0" xfId="0" applyNumberFormat="1"/>
    <xf numFmtId="0" fontId="3" fillId="10" borderId="3" xfId="0" applyFont="1" applyFill="1" applyBorder="1"/>
    <xf numFmtId="0" fontId="3" fillId="10" borderId="4" xfId="0" applyFont="1" applyFill="1" applyBorder="1"/>
    <xf numFmtId="4" fontId="3" fillId="10" borderId="4" xfId="0" applyNumberFormat="1" applyFont="1" applyFill="1" applyBorder="1"/>
    <xf numFmtId="4" fontId="3" fillId="6" borderId="3" xfId="0" applyNumberFormat="1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" fontId="4" fillId="0" borderId="0" xfId="0" applyNumberFormat="1" applyFont="1"/>
    <xf numFmtId="4" fontId="4" fillId="5" borderId="1" xfId="0" applyNumberFormat="1" applyFont="1" applyFill="1" applyBorder="1"/>
    <xf numFmtId="164" fontId="0" fillId="5" borderId="14" xfId="0" applyNumberFormat="1" applyFill="1" applyBorder="1"/>
    <xf numFmtId="4" fontId="4" fillId="2" borderId="9" xfId="0" applyNumberFormat="1" applyFont="1" applyFill="1" applyBorder="1"/>
    <xf numFmtId="4" fontId="4" fillId="5" borderId="10" xfId="0" applyNumberFormat="1" applyFont="1" applyFill="1" applyBorder="1"/>
    <xf numFmtId="164" fontId="0" fillId="5" borderId="0" xfId="0" applyNumberFormat="1" applyFill="1"/>
    <xf numFmtId="4" fontId="4" fillId="2" borderId="11" xfId="0" applyNumberFormat="1" applyFont="1" applyFill="1" applyBorder="1"/>
    <xf numFmtId="1" fontId="4" fillId="0" borderId="0" xfId="0" applyNumberFormat="1" applyFont="1"/>
    <xf numFmtId="4" fontId="0" fillId="5" borderId="0" xfId="0" applyNumberFormat="1" applyFill="1"/>
    <xf numFmtId="0" fontId="0" fillId="0" borderId="0" xfId="0" applyAlignment="1">
      <alignment wrapText="1"/>
    </xf>
    <xf numFmtId="4" fontId="4" fillId="5" borderId="12" xfId="0" applyNumberFormat="1" applyFont="1" applyFill="1" applyBorder="1"/>
    <xf numFmtId="4" fontId="0" fillId="5" borderId="15" xfId="0" applyNumberFormat="1" applyFill="1" applyBorder="1"/>
    <xf numFmtId="4" fontId="4" fillId="2" borderId="13" xfId="0" applyNumberFormat="1" applyFont="1" applyFill="1" applyBorder="1"/>
    <xf numFmtId="4" fontId="4" fillId="9" borderId="1" xfId="0" applyNumberFormat="1" applyFont="1" applyFill="1" applyBorder="1" applyProtection="1">
      <protection locked="0"/>
    </xf>
    <xf numFmtId="0" fontId="3" fillId="6" borderId="1" xfId="0" applyFont="1" applyFill="1" applyBorder="1" applyAlignment="1">
      <alignment horizontal="center" vertical="top"/>
    </xf>
    <xf numFmtId="0" fontId="3" fillId="6" borderId="9" xfId="0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0" fontId="3" fillId="7" borderId="9" xfId="0" applyFont="1" applyFill="1" applyBorder="1" applyAlignment="1">
      <alignment horizontal="center" vertical="top"/>
    </xf>
    <xf numFmtId="49" fontId="3" fillId="5" borderId="3" xfId="0" applyNumberFormat="1" applyFont="1" applyFill="1" applyBorder="1" applyAlignment="1">
      <alignment horizontal="left" wrapText="1"/>
    </xf>
    <xf numFmtId="49" fontId="3" fillId="5" borderId="4" xfId="0" applyNumberFormat="1" applyFont="1" applyFill="1" applyBorder="1" applyAlignment="1">
      <alignment horizontal="left" wrapText="1"/>
    </xf>
    <xf numFmtId="49" fontId="3" fillId="5" borderId="5" xfId="0" applyNumberFormat="1" applyFont="1" applyFill="1" applyBorder="1" applyAlignment="1">
      <alignment horizontal="left" wrapText="1"/>
    </xf>
    <xf numFmtId="49" fontId="3" fillId="2" borderId="3" xfId="0" applyNumberFormat="1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left" wrapText="1"/>
    </xf>
    <xf numFmtId="49" fontId="3" fillId="2" borderId="5" xfId="0" applyNumberFormat="1" applyFont="1" applyFill="1" applyBorder="1" applyAlignment="1">
      <alignment horizontal="left" wrapText="1"/>
    </xf>
    <xf numFmtId="49" fontId="3" fillId="5" borderId="3" xfId="0" applyNumberFormat="1" applyFont="1" applyFill="1" applyBorder="1" applyAlignment="1">
      <alignment horizontal="left"/>
    </xf>
    <xf numFmtId="49" fontId="3" fillId="5" borderId="4" xfId="0" applyNumberFormat="1" applyFont="1" applyFill="1" applyBorder="1" applyAlignment="1">
      <alignment horizontal="left"/>
    </xf>
    <xf numFmtId="49" fontId="3" fillId="5" borderId="5" xfId="0" applyNumberFormat="1" applyFont="1" applyFill="1" applyBorder="1" applyAlignment="1">
      <alignment horizontal="left"/>
    </xf>
    <xf numFmtId="49" fontId="3" fillId="2" borderId="3" xfId="0" applyNumberFormat="1" applyFont="1" applyFill="1" applyBorder="1" applyAlignment="1">
      <alignment horizontal="left"/>
    </xf>
    <xf numFmtId="49" fontId="3" fillId="2" borderId="4" xfId="0" applyNumberFormat="1" applyFont="1" applyFill="1" applyBorder="1" applyAlignment="1">
      <alignment horizontal="left"/>
    </xf>
    <xf numFmtId="49" fontId="3" fillId="2" borderId="5" xfId="0" applyNumberFormat="1" applyFont="1" applyFill="1" applyBorder="1" applyAlignment="1">
      <alignment horizontal="left"/>
    </xf>
    <xf numFmtId="49" fontId="2" fillId="5" borderId="3" xfId="0" applyNumberFormat="1" applyFont="1" applyFill="1" applyBorder="1" applyAlignment="1">
      <alignment horizontal="left"/>
    </xf>
    <xf numFmtId="49" fontId="2" fillId="5" borderId="4" xfId="0" applyNumberFormat="1" applyFont="1" applyFill="1" applyBorder="1" applyAlignment="1">
      <alignment horizontal="left"/>
    </xf>
    <xf numFmtId="49" fontId="2" fillId="5" borderId="5" xfId="0" applyNumberFormat="1" applyFont="1" applyFill="1" applyBorder="1" applyAlignment="1">
      <alignment horizontal="left"/>
    </xf>
    <xf numFmtId="49" fontId="2" fillId="2" borderId="3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49" fontId="2" fillId="2" borderId="5" xfId="0" applyNumberFormat="1" applyFont="1" applyFill="1" applyBorder="1" applyAlignment="1">
      <alignment horizontal="left"/>
    </xf>
    <xf numFmtId="0" fontId="5" fillId="0" borderId="14" xfId="0" applyFont="1" applyBorder="1" applyAlignment="1">
      <alignment horizontal="center" vertical="center"/>
    </xf>
  </cellXfs>
  <cellStyles count="2">
    <cellStyle name="Normal" xfId="0" builtinId="0"/>
    <cellStyle name="Normal 2 2 2" xfId="1" xr:uid="{5C4A7DE7-330A-4F7C-ACD8-F359AF154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1F971AB-B09F-4DFE-901B-2851BF5D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0367A6"/>
      </a:accent1>
      <a:accent2>
        <a:srgbClr val="0378A6"/>
      </a:accent2>
      <a:accent3>
        <a:srgbClr val="53A658"/>
      </a:accent3>
      <a:accent4>
        <a:srgbClr val="F2CB05"/>
      </a:accent4>
      <a:accent5>
        <a:srgbClr val="F2B705"/>
      </a:accent5>
      <a:accent6>
        <a:srgbClr val="F5877B"/>
      </a:accent6>
      <a:hlink>
        <a:srgbClr val="0000FF"/>
      </a:hlink>
      <a:folHlink>
        <a:srgbClr val="80008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58955-AFE9-483B-9AB8-D0B0C0B99E2D}">
  <dimension ref="B3:B8"/>
  <sheetViews>
    <sheetView zoomScale="85" zoomScaleNormal="85" workbookViewId="0">
      <selection activeCell="B6" sqref="B6"/>
    </sheetView>
  </sheetViews>
  <sheetFormatPr baseColWidth="10" defaultRowHeight="15" x14ac:dyDescent="0.25"/>
  <cols>
    <col min="2" max="2" width="122.85546875" customWidth="1"/>
  </cols>
  <sheetData>
    <row r="3" spans="2:2" ht="15.75" thickBot="1" x14ac:dyDescent="0.3"/>
    <row r="4" spans="2:2" ht="15.75" thickBot="1" x14ac:dyDescent="0.3">
      <c r="B4" s="1" t="s">
        <v>30</v>
      </c>
    </row>
    <row r="5" spans="2:2" ht="60.75" thickBot="1" x14ac:dyDescent="0.3">
      <c r="B5" s="5" t="s">
        <v>32</v>
      </c>
    </row>
    <row r="6" spans="2:2" ht="15" customHeight="1" x14ac:dyDescent="0.25">
      <c r="B6" s="2"/>
    </row>
    <row r="7" spans="2:2" ht="15" customHeight="1" x14ac:dyDescent="0.25"/>
    <row r="8" spans="2:2" ht="15" customHeight="1" x14ac:dyDescent="0.25"/>
  </sheetData>
  <sheetProtection algorithmName="SHA-512" hashValue="hfIDsS6GZCUr/lpbaJhgxqnSSwO5VmEiXe8hdCzV2j6j+0mXX2u2x4UrRMnmF6Yvp1sbgzMLqRAh1493RvtFAQ==" saltValue="HLQU6h25RQh/T0D+Xz2ae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17B-805F-41AC-A17E-16B12EB26846}">
  <dimension ref="A1:K54"/>
  <sheetViews>
    <sheetView tabSelected="1" topLeftCell="A7" zoomScale="70" zoomScaleNormal="70" workbookViewId="0">
      <selection activeCell="I23" sqref="I23"/>
    </sheetView>
  </sheetViews>
  <sheetFormatPr baseColWidth="10" defaultColWidth="11.42578125" defaultRowHeight="15" x14ac:dyDescent="0.25"/>
  <cols>
    <col min="1" max="1" width="28.28515625" customWidth="1"/>
    <col min="2" max="2" width="16" bestFit="1" customWidth="1"/>
    <col min="3" max="3" width="82.140625" customWidth="1"/>
    <col min="4" max="4" width="18.7109375" customWidth="1"/>
    <col min="5" max="5" width="27.7109375" style="8" customWidth="1"/>
    <col min="6" max="6" width="18" style="8" bestFit="1" customWidth="1"/>
    <col min="7" max="7" width="22.5703125" style="9" customWidth="1"/>
    <col min="8" max="8" width="19.7109375" bestFit="1" customWidth="1"/>
    <col min="9" max="9" width="18.7109375" style="8" customWidth="1"/>
    <col min="10" max="10" width="13.85546875" bestFit="1" customWidth="1"/>
    <col min="11" max="11" width="15.140625" bestFit="1" customWidth="1"/>
  </cols>
  <sheetData>
    <row r="1" spans="1:11" ht="15.75" thickBot="1" x14ac:dyDescent="0.3">
      <c r="D1" s="7" t="s">
        <v>0</v>
      </c>
      <c r="H1" s="10" t="s">
        <v>1</v>
      </c>
    </row>
    <row r="2" spans="1:11" ht="15.75" thickBot="1" x14ac:dyDescent="0.3">
      <c r="A2" s="11" t="s">
        <v>2</v>
      </c>
      <c r="B2" s="12">
        <v>1</v>
      </c>
    </row>
    <row r="3" spans="1:11" ht="15.75" thickBot="1" x14ac:dyDescent="0.3">
      <c r="A3" s="54" t="s">
        <v>3</v>
      </c>
      <c r="B3" s="55"/>
      <c r="C3" s="56"/>
      <c r="D3" s="13">
        <f>ROUND(D6-D5-D4,2)</f>
        <v>3828143.74</v>
      </c>
      <c r="E3" s="57" t="s">
        <v>4</v>
      </c>
      <c r="F3" s="58"/>
      <c r="G3" s="59"/>
      <c r="H3" s="13">
        <f>ROUND(H6-H5-H4,2)</f>
        <v>0</v>
      </c>
    </row>
    <row r="4" spans="1:11" ht="15.75" thickBot="1" x14ac:dyDescent="0.3">
      <c r="A4" s="14" t="s">
        <v>5</v>
      </c>
      <c r="B4" s="15">
        <v>0.06</v>
      </c>
      <c r="C4" s="16" t="s">
        <v>6</v>
      </c>
      <c r="D4" s="17">
        <f>ROUND((D6/(1+B5+B4))*B4,2)</f>
        <v>229688.62</v>
      </c>
      <c r="E4" s="18" t="s">
        <v>7</v>
      </c>
      <c r="F4" s="6"/>
      <c r="G4" s="19" t="s">
        <v>6</v>
      </c>
      <c r="H4" s="17">
        <f>ROUND((H6/(1+F5+F4))*F4,2)</f>
        <v>0</v>
      </c>
    </row>
    <row r="5" spans="1:11" ht="15.75" thickBot="1" x14ac:dyDescent="0.3">
      <c r="A5" s="20" t="s">
        <v>8</v>
      </c>
      <c r="B5" s="15">
        <v>0.09</v>
      </c>
      <c r="C5" s="16" t="s">
        <v>9</v>
      </c>
      <c r="D5" s="17">
        <f>ROUND((D6/(1+B4+B5))*B5,2)</f>
        <v>344532.94</v>
      </c>
      <c r="E5" s="18" t="s">
        <v>10</v>
      </c>
      <c r="F5" s="6"/>
      <c r="G5" s="19" t="s">
        <v>9</v>
      </c>
      <c r="H5" s="17">
        <f>ROUND((H6/(1+F5+F4))*F5,2)</f>
        <v>0</v>
      </c>
    </row>
    <row r="6" spans="1:11" ht="15.75" thickBot="1" x14ac:dyDescent="0.3">
      <c r="A6" s="60" t="s">
        <v>11</v>
      </c>
      <c r="B6" s="61"/>
      <c r="C6" s="62"/>
      <c r="D6" s="21">
        <f>SUM(G:G)</f>
        <v>4402365.3000000007</v>
      </c>
      <c r="E6" s="63" t="s">
        <v>12</v>
      </c>
      <c r="F6" s="64"/>
      <c r="G6" s="65"/>
      <c r="H6" s="21">
        <f>SUM(I:I)</f>
        <v>0</v>
      </c>
    </row>
    <row r="7" spans="1:11" ht="15.75" thickBot="1" x14ac:dyDescent="0.3">
      <c r="A7" s="22" t="s">
        <v>13</v>
      </c>
      <c r="B7" s="23">
        <v>0.21</v>
      </c>
      <c r="C7" s="16" t="s">
        <v>14</v>
      </c>
      <c r="D7" s="17">
        <f>ROUND($D$6*B7,2)</f>
        <v>924496.71</v>
      </c>
      <c r="E7" s="24" t="s">
        <v>13</v>
      </c>
      <c r="F7" s="25">
        <f>B7</f>
        <v>0.21</v>
      </c>
      <c r="G7" s="19" t="s">
        <v>14</v>
      </c>
      <c r="H7" s="17">
        <f>ROUND($H$6*F7,2)</f>
        <v>0</v>
      </c>
    </row>
    <row r="8" spans="1:11" ht="15.75" thickBot="1" x14ac:dyDescent="0.3">
      <c r="A8" s="66" t="s">
        <v>15</v>
      </c>
      <c r="B8" s="67"/>
      <c r="C8" s="68"/>
      <c r="D8" s="17">
        <f>SUM(D6:D7)</f>
        <v>5326862.0100000007</v>
      </c>
      <c r="E8" s="69" t="s">
        <v>16</v>
      </c>
      <c r="F8" s="70"/>
      <c r="G8" s="71"/>
      <c r="H8" s="17">
        <f>SUM(H6:H7)</f>
        <v>0</v>
      </c>
    </row>
    <row r="9" spans="1:11" ht="63" customHeight="1" thickBot="1" x14ac:dyDescent="0.3">
      <c r="A9" s="72" t="s">
        <v>31</v>
      </c>
      <c r="B9" s="72"/>
      <c r="C9" s="72"/>
      <c r="D9" s="72"/>
      <c r="E9" s="72"/>
      <c r="F9" s="72"/>
      <c r="G9" s="72"/>
      <c r="H9" s="72"/>
    </row>
    <row r="10" spans="1:11" ht="15.75" thickBot="1" x14ac:dyDescent="0.3">
      <c r="A10" s="26"/>
      <c r="F10" s="50" t="s">
        <v>17</v>
      </c>
      <c r="G10" s="51"/>
      <c r="H10" s="52" t="s">
        <v>18</v>
      </c>
      <c r="I10" s="53"/>
    </row>
    <row r="11" spans="1:11" ht="15.75" thickBot="1" x14ac:dyDescent="0.3">
      <c r="A11" s="27" t="s">
        <v>19</v>
      </c>
      <c r="B11" s="28" t="s">
        <v>20</v>
      </c>
      <c r="C11" s="28" t="s">
        <v>21</v>
      </c>
      <c r="D11" s="28" t="s">
        <v>22</v>
      </c>
      <c r="E11" s="29" t="s">
        <v>23</v>
      </c>
      <c r="F11" s="30" t="s">
        <v>24</v>
      </c>
      <c r="G11" s="31" t="s">
        <v>25</v>
      </c>
      <c r="H11" s="32" t="s">
        <v>26</v>
      </c>
      <c r="I11" s="33" t="s">
        <v>27</v>
      </c>
    </row>
    <row r="12" spans="1:11" x14ac:dyDescent="0.25">
      <c r="A12" s="34" t="s">
        <v>33</v>
      </c>
      <c r="B12" s="34" t="s">
        <v>35</v>
      </c>
      <c r="C12" s="35" t="s">
        <v>36</v>
      </c>
      <c r="D12" s="34"/>
      <c r="E12" s="36"/>
      <c r="F12" s="37"/>
      <c r="G12" s="38"/>
      <c r="H12" s="49"/>
      <c r="I12" s="39"/>
    </row>
    <row r="13" spans="1:11" x14ac:dyDescent="0.25">
      <c r="A13" s="34" t="s">
        <v>28</v>
      </c>
      <c r="B13" s="34" t="s">
        <v>37</v>
      </c>
      <c r="C13" s="35" t="s">
        <v>38</v>
      </c>
      <c r="D13" s="34"/>
      <c r="E13" s="36"/>
      <c r="F13" s="40"/>
      <c r="G13" s="41"/>
      <c r="H13" s="3"/>
      <c r="I13" s="42"/>
    </row>
    <row r="14" spans="1:11" x14ac:dyDescent="0.25">
      <c r="A14" s="34"/>
      <c r="B14" s="34" t="s">
        <v>39</v>
      </c>
      <c r="C14" s="35" t="s">
        <v>40</v>
      </c>
      <c r="D14" s="43" t="s">
        <v>112</v>
      </c>
      <c r="E14" s="36">
        <v>36</v>
      </c>
      <c r="F14" s="40">
        <v>908.18</v>
      </c>
      <c r="G14" s="44">
        <f t="shared" ref="G14:G18" si="0">ROUND(E14*F14,2)</f>
        <v>32694.48</v>
      </c>
      <c r="H14" s="3"/>
      <c r="I14" s="42">
        <f t="shared" ref="I14:I17" si="1">ROUND(E14*H14,2)</f>
        <v>0</v>
      </c>
      <c r="K14" s="36"/>
    </row>
    <row r="15" spans="1:11" x14ac:dyDescent="0.25">
      <c r="A15" s="34"/>
      <c r="B15" s="34" t="s">
        <v>41</v>
      </c>
      <c r="C15" s="35" t="s">
        <v>42</v>
      </c>
      <c r="D15" s="43" t="s">
        <v>112</v>
      </c>
      <c r="E15" s="36">
        <v>36</v>
      </c>
      <c r="F15" s="40">
        <v>710.53</v>
      </c>
      <c r="G15" s="44">
        <f t="shared" si="0"/>
        <v>25579.08</v>
      </c>
      <c r="H15" s="3"/>
      <c r="I15" s="42">
        <f t="shared" si="1"/>
        <v>0</v>
      </c>
      <c r="K15" s="36"/>
    </row>
    <row r="16" spans="1:11" x14ac:dyDescent="0.25">
      <c r="A16" s="34"/>
      <c r="B16" s="34" t="s">
        <v>43</v>
      </c>
      <c r="C16" s="35" t="s">
        <v>44</v>
      </c>
      <c r="D16" s="43" t="s">
        <v>113</v>
      </c>
      <c r="E16" s="36">
        <v>72</v>
      </c>
      <c r="F16" s="40">
        <v>35.33</v>
      </c>
      <c r="G16" s="44">
        <f t="shared" si="0"/>
        <v>2543.7600000000002</v>
      </c>
      <c r="H16" s="3"/>
      <c r="I16" s="42">
        <f t="shared" si="1"/>
        <v>0</v>
      </c>
      <c r="K16" s="36"/>
    </row>
    <row r="17" spans="1:11" x14ac:dyDescent="0.25">
      <c r="A17" s="34"/>
      <c r="B17" s="34" t="s">
        <v>45</v>
      </c>
      <c r="C17" s="35" t="s">
        <v>46</v>
      </c>
      <c r="D17" s="43" t="s">
        <v>113</v>
      </c>
      <c r="E17" s="36">
        <v>288</v>
      </c>
      <c r="F17" s="40">
        <v>3.41</v>
      </c>
      <c r="G17" s="44">
        <f t="shared" si="0"/>
        <v>982.08</v>
      </c>
      <c r="H17" s="3"/>
      <c r="I17" s="42">
        <f t="shared" si="1"/>
        <v>0</v>
      </c>
      <c r="K17" s="36"/>
    </row>
    <row r="18" spans="1:11" x14ac:dyDescent="0.25">
      <c r="A18" s="34"/>
      <c r="B18" s="34" t="s">
        <v>47</v>
      </c>
      <c r="C18" s="35" t="s">
        <v>48</v>
      </c>
      <c r="D18" s="43" t="s">
        <v>113</v>
      </c>
      <c r="E18" s="36">
        <v>144</v>
      </c>
      <c r="F18" s="40">
        <v>39.61</v>
      </c>
      <c r="G18" s="44">
        <f t="shared" si="0"/>
        <v>5703.84</v>
      </c>
      <c r="H18" s="3"/>
      <c r="I18" s="42">
        <f>ROUND(E18*H18,2)</f>
        <v>0</v>
      </c>
      <c r="K18" s="36"/>
    </row>
    <row r="19" spans="1:11" x14ac:dyDescent="0.25">
      <c r="B19" s="34" t="s">
        <v>49</v>
      </c>
      <c r="C19" s="45" t="s">
        <v>50</v>
      </c>
      <c r="D19" t="s">
        <v>113</v>
      </c>
      <c r="E19" s="8">
        <v>144</v>
      </c>
      <c r="F19" s="40">
        <v>245.3</v>
      </c>
      <c r="G19" s="44">
        <f t="shared" ref="G19:G28" si="2">ROUND(E19*F19,2)</f>
        <v>35323.199999999997</v>
      </c>
      <c r="H19" s="3"/>
      <c r="I19" s="42">
        <f t="shared" ref="I19:I28" si="3">ROUND(E19*H19,2)</f>
        <v>0</v>
      </c>
      <c r="K19" s="36"/>
    </row>
    <row r="20" spans="1:11" x14ac:dyDescent="0.25">
      <c r="A20" t="s">
        <v>29</v>
      </c>
      <c r="B20" s="34" t="s">
        <v>51</v>
      </c>
      <c r="C20" s="45" t="s">
        <v>52</v>
      </c>
      <c r="D20" s="43"/>
      <c r="E20" s="8" t="s">
        <v>114</v>
      </c>
      <c r="F20" s="40"/>
      <c r="G20" s="44"/>
      <c r="H20" s="3"/>
      <c r="I20" s="42"/>
      <c r="K20" s="36"/>
    </row>
    <row r="21" spans="1:11" x14ac:dyDescent="0.25">
      <c r="B21" s="34" t="s">
        <v>53</v>
      </c>
      <c r="C21" s="45" t="s">
        <v>54</v>
      </c>
      <c r="D21" s="43" t="s">
        <v>112</v>
      </c>
      <c r="E21" s="8">
        <v>36</v>
      </c>
      <c r="F21" s="40">
        <v>3781.61</v>
      </c>
      <c r="G21" s="44">
        <f t="shared" si="2"/>
        <v>136137.96</v>
      </c>
      <c r="H21" s="3"/>
      <c r="I21" s="42">
        <f t="shared" si="3"/>
        <v>0</v>
      </c>
    </row>
    <row r="22" spans="1:11" x14ac:dyDescent="0.25">
      <c r="B22" s="34" t="s">
        <v>55</v>
      </c>
      <c r="C22" s="45" t="s">
        <v>56</v>
      </c>
      <c r="D22" s="43" t="s">
        <v>112</v>
      </c>
      <c r="E22" s="8">
        <v>36</v>
      </c>
      <c r="F22" s="40">
        <v>3786.79</v>
      </c>
      <c r="G22" s="44">
        <f t="shared" si="2"/>
        <v>136324.44</v>
      </c>
      <c r="H22" s="3"/>
      <c r="I22" s="42">
        <f>ROUND(E22*H22,2)</f>
        <v>0</v>
      </c>
    </row>
    <row r="23" spans="1:11" x14ac:dyDescent="0.25">
      <c r="A23" t="s">
        <v>117</v>
      </c>
      <c r="B23" t="s">
        <v>57</v>
      </c>
      <c r="C23" t="s">
        <v>58</v>
      </c>
      <c r="E23" s="8" t="s">
        <v>114</v>
      </c>
      <c r="F23" s="40"/>
      <c r="G23" s="44"/>
      <c r="H23" s="3"/>
      <c r="I23" s="42"/>
    </row>
    <row r="24" spans="1:11" x14ac:dyDescent="0.25">
      <c r="B24" t="s">
        <v>59</v>
      </c>
      <c r="C24" t="s">
        <v>60</v>
      </c>
      <c r="D24" t="s">
        <v>112</v>
      </c>
      <c r="E24" s="8">
        <v>36</v>
      </c>
      <c r="F24" s="40">
        <v>1957.9</v>
      </c>
      <c r="G24" s="44">
        <f t="shared" si="2"/>
        <v>70484.399999999994</v>
      </c>
      <c r="H24" s="3"/>
      <c r="I24" s="42">
        <f t="shared" si="3"/>
        <v>0</v>
      </c>
    </row>
    <row r="25" spans="1:11" x14ac:dyDescent="0.25">
      <c r="B25" t="s">
        <v>61</v>
      </c>
      <c r="C25" t="s">
        <v>60</v>
      </c>
      <c r="D25" t="s">
        <v>112</v>
      </c>
      <c r="E25" s="8">
        <v>36</v>
      </c>
      <c r="F25" s="40">
        <v>1953.83</v>
      </c>
      <c r="G25" s="44">
        <f t="shared" si="2"/>
        <v>70337.88</v>
      </c>
      <c r="H25" s="3"/>
      <c r="I25" s="42">
        <f t="shared" si="3"/>
        <v>0</v>
      </c>
    </row>
    <row r="26" spans="1:11" x14ac:dyDescent="0.25">
      <c r="B26" t="s">
        <v>62</v>
      </c>
      <c r="C26" t="s">
        <v>63</v>
      </c>
      <c r="D26" t="s">
        <v>112</v>
      </c>
      <c r="E26" s="8">
        <v>36</v>
      </c>
      <c r="F26" s="40">
        <v>2147.38</v>
      </c>
      <c r="G26" s="44">
        <f t="shared" si="2"/>
        <v>77305.679999999993</v>
      </c>
      <c r="H26" s="3"/>
      <c r="I26" s="42">
        <f t="shared" si="3"/>
        <v>0</v>
      </c>
    </row>
    <row r="27" spans="1:11" x14ac:dyDescent="0.25">
      <c r="B27" t="s">
        <v>64</v>
      </c>
      <c r="C27" t="s">
        <v>63</v>
      </c>
      <c r="D27" t="s">
        <v>112</v>
      </c>
      <c r="E27" s="8">
        <v>36</v>
      </c>
      <c r="F27" s="40">
        <v>2147.38</v>
      </c>
      <c r="G27" s="44">
        <f t="shared" si="2"/>
        <v>77305.679999999993</v>
      </c>
      <c r="H27" s="3"/>
      <c r="I27" s="42">
        <f t="shared" si="3"/>
        <v>0</v>
      </c>
    </row>
    <row r="28" spans="1:11" x14ac:dyDescent="0.25">
      <c r="B28" t="s">
        <v>65</v>
      </c>
      <c r="C28" t="s">
        <v>66</v>
      </c>
      <c r="D28" t="s">
        <v>112</v>
      </c>
      <c r="E28" s="8">
        <v>33.4</v>
      </c>
      <c r="F28" s="40">
        <v>3759.91</v>
      </c>
      <c r="G28" s="44">
        <f t="shared" si="2"/>
        <v>125580.99</v>
      </c>
      <c r="H28" s="3"/>
      <c r="I28" s="42">
        <f t="shared" si="3"/>
        <v>0</v>
      </c>
    </row>
    <row r="29" spans="1:11" x14ac:dyDescent="0.25">
      <c r="B29" t="s">
        <v>67</v>
      </c>
      <c r="C29" t="s">
        <v>66</v>
      </c>
      <c r="D29" t="s">
        <v>112</v>
      </c>
      <c r="E29" s="8">
        <v>33.4</v>
      </c>
      <c r="F29" s="40">
        <v>3759.91</v>
      </c>
      <c r="G29" s="44">
        <f t="shared" ref="G29:G53" si="4">ROUND(E29*F29,2)</f>
        <v>125580.99</v>
      </c>
      <c r="H29" s="3"/>
      <c r="I29" s="42">
        <f t="shared" ref="I29:I53" si="5">ROUND(E29*H29,2)</f>
        <v>0</v>
      </c>
    </row>
    <row r="30" spans="1:11" x14ac:dyDescent="0.25">
      <c r="B30" t="s">
        <v>68</v>
      </c>
      <c r="C30" t="s">
        <v>69</v>
      </c>
      <c r="D30" t="s">
        <v>112</v>
      </c>
      <c r="E30" s="8">
        <v>33.4</v>
      </c>
      <c r="F30" s="40">
        <v>1616.29</v>
      </c>
      <c r="G30" s="44">
        <f t="shared" si="4"/>
        <v>53984.09</v>
      </c>
      <c r="H30" s="3"/>
      <c r="I30" s="42">
        <f t="shared" si="5"/>
        <v>0</v>
      </c>
    </row>
    <row r="31" spans="1:11" x14ac:dyDescent="0.25">
      <c r="B31" t="s">
        <v>70</v>
      </c>
      <c r="C31" t="s">
        <v>69</v>
      </c>
      <c r="D31" t="s">
        <v>112</v>
      </c>
      <c r="E31" s="8">
        <v>33.4</v>
      </c>
      <c r="F31" s="40">
        <v>1616.28</v>
      </c>
      <c r="G31" s="44">
        <f t="shared" si="4"/>
        <v>53983.75</v>
      </c>
      <c r="H31" s="3"/>
      <c r="I31" s="42">
        <f t="shared" si="5"/>
        <v>0</v>
      </c>
    </row>
    <row r="32" spans="1:11" x14ac:dyDescent="0.25">
      <c r="B32" t="s">
        <v>71</v>
      </c>
      <c r="C32" t="s">
        <v>72</v>
      </c>
      <c r="D32" t="s">
        <v>112</v>
      </c>
      <c r="E32" s="8">
        <v>33.4</v>
      </c>
      <c r="F32" s="40">
        <v>5604.15</v>
      </c>
      <c r="G32" s="44">
        <f t="shared" si="4"/>
        <v>187178.61</v>
      </c>
      <c r="H32" s="3"/>
      <c r="I32" s="42">
        <f t="shared" si="5"/>
        <v>0</v>
      </c>
    </row>
    <row r="33" spans="1:9" x14ac:dyDescent="0.25">
      <c r="B33" t="s">
        <v>73</v>
      </c>
      <c r="C33" t="s">
        <v>72</v>
      </c>
      <c r="D33" t="s">
        <v>112</v>
      </c>
      <c r="E33" s="8">
        <v>33.4</v>
      </c>
      <c r="F33" s="40">
        <v>5604.15</v>
      </c>
      <c r="G33" s="44">
        <f t="shared" si="4"/>
        <v>187178.61</v>
      </c>
      <c r="H33" s="3"/>
      <c r="I33" s="42">
        <f t="shared" si="5"/>
        <v>0</v>
      </c>
    </row>
    <row r="34" spans="1:9" x14ac:dyDescent="0.25">
      <c r="B34" t="s">
        <v>74</v>
      </c>
      <c r="C34" t="s">
        <v>75</v>
      </c>
      <c r="D34" t="s">
        <v>112</v>
      </c>
      <c r="E34" s="8">
        <v>0</v>
      </c>
      <c r="F34" s="40">
        <v>1616.29</v>
      </c>
      <c r="G34" s="44">
        <f t="shared" si="4"/>
        <v>0</v>
      </c>
      <c r="H34" s="3"/>
      <c r="I34" s="42">
        <f t="shared" si="5"/>
        <v>0</v>
      </c>
    </row>
    <row r="35" spans="1:9" x14ac:dyDescent="0.25">
      <c r="B35" t="s">
        <v>76</v>
      </c>
      <c r="C35" t="s">
        <v>75</v>
      </c>
      <c r="D35" t="s">
        <v>112</v>
      </c>
      <c r="E35" s="8">
        <v>0</v>
      </c>
      <c r="F35" s="40">
        <v>1616.28</v>
      </c>
      <c r="G35" s="44">
        <f t="shared" si="4"/>
        <v>0</v>
      </c>
      <c r="H35" s="3"/>
      <c r="I35" s="42">
        <f t="shared" si="5"/>
        <v>0</v>
      </c>
    </row>
    <row r="36" spans="1:9" x14ac:dyDescent="0.25">
      <c r="B36" t="s">
        <v>77</v>
      </c>
      <c r="C36" t="s">
        <v>78</v>
      </c>
      <c r="D36" t="s">
        <v>113</v>
      </c>
      <c r="E36" s="8">
        <v>0</v>
      </c>
      <c r="F36" s="40">
        <v>400</v>
      </c>
      <c r="G36" s="44">
        <f t="shared" si="4"/>
        <v>0</v>
      </c>
      <c r="H36" s="3"/>
      <c r="I36" s="42">
        <f t="shared" si="5"/>
        <v>0</v>
      </c>
    </row>
    <row r="37" spans="1:9" x14ac:dyDescent="0.25">
      <c r="B37" t="s">
        <v>121</v>
      </c>
      <c r="C37" t="s">
        <v>120</v>
      </c>
      <c r="D37" t="s">
        <v>113</v>
      </c>
      <c r="E37" s="8">
        <v>0</v>
      </c>
      <c r="F37" s="40">
        <v>400</v>
      </c>
      <c r="G37" s="44">
        <f t="shared" ref="G37" si="6">ROUND(E37*F37,2)</f>
        <v>0</v>
      </c>
      <c r="H37" s="3"/>
      <c r="I37" s="42">
        <f t="shared" ref="I37" si="7">ROUND(E37*H37,2)</f>
        <v>0</v>
      </c>
    </row>
    <row r="38" spans="1:9" x14ac:dyDescent="0.25">
      <c r="A38" t="s">
        <v>118</v>
      </c>
      <c r="B38" t="s">
        <v>79</v>
      </c>
      <c r="C38" t="s">
        <v>80</v>
      </c>
      <c r="E38" s="8" t="s">
        <v>114</v>
      </c>
      <c r="F38" s="40"/>
      <c r="G38" s="44"/>
      <c r="H38" s="3"/>
      <c r="I38" s="42"/>
    </row>
    <row r="39" spans="1:9" x14ac:dyDescent="0.25">
      <c r="B39" t="s">
        <v>81</v>
      </c>
      <c r="C39" t="s">
        <v>82</v>
      </c>
      <c r="D39" t="s">
        <v>112</v>
      </c>
      <c r="E39" s="8">
        <v>36</v>
      </c>
      <c r="F39" s="40">
        <v>1044.51</v>
      </c>
      <c r="G39" s="44">
        <f t="shared" si="4"/>
        <v>37602.36</v>
      </c>
      <c r="H39" s="3"/>
      <c r="I39" s="42">
        <f t="shared" si="5"/>
        <v>0</v>
      </c>
    </row>
    <row r="40" spans="1:9" x14ac:dyDescent="0.25">
      <c r="B40" t="s">
        <v>83</v>
      </c>
      <c r="C40" t="s">
        <v>84</v>
      </c>
      <c r="D40" t="s">
        <v>112</v>
      </c>
      <c r="E40" s="8">
        <v>36</v>
      </c>
      <c r="F40" s="40">
        <v>1044.51</v>
      </c>
      <c r="G40" s="44">
        <f t="shared" si="4"/>
        <v>37602.36</v>
      </c>
      <c r="H40" s="3"/>
      <c r="I40" s="42">
        <f t="shared" si="5"/>
        <v>0</v>
      </c>
    </row>
    <row r="41" spans="1:9" x14ac:dyDescent="0.25">
      <c r="A41" t="s">
        <v>119</v>
      </c>
      <c r="B41" t="s">
        <v>85</v>
      </c>
      <c r="C41" t="s">
        <v>86</v>
      </c>
      <c r="E41" s="8" t="s">
        <v>114</v>
      </c>
      <c r="F41" s="40"/>
      <c r="G41" s="44"/>
      <c r="H41" s="3"/>
      <c r="I41" s="42"/>
    </row>
    <row r="42" spans="1:9" x14ac:dyDescent="0.25">
      <c r="B42" t="s">
        <v>87</v>
      </c>
      <c r="C42" t="s">
        <v>88</v>
      </c>
      <c r="D42" t="s">
        <v>112</v>
      </c>
      <c r="E42" s="8">
        <v>36</v>
      </c>
      <c r="F42" s="40">
        <v>13496.19</v>
      </c>
      <c r="G42" s="44">
        <f t="shared" si="4"/>
        <v>485862.84</v>
      </c>
      <c r="H42" s="3"/>
      <c r="I42" s="42">
        <f t="shared" si="5"/>
        <v>0</v>
      </c>
    </row>
    <row r="43" spans="1:9" x14ac:dyDescent="0.25">
      <c r="B43" t="s">
        <v>89</v>
      </c>
      <c r="C43" t="s">
        <v>90</v>
      </c>
      <c r="D43" t="s">
        <v>112</v>
      </c>
      <c r="E43" s="8">
        <v>36</v>
      </c>
      <c r="F43" s="40">
        <v>13496.19</v>
      </c>
      <c r="G43" s="44">
        <f t="shared" si="4"/>
        <v>485862.84</v>
      </c>
      <c r="H43" s="3"/>
      <c r="I43" s="42">
        <f t="shared" si="5"/>
        <v>0</v>
      </c>
    </row>
    <row r="44" spans="1:9" x14ac:dyDescent="0.25">
      <c r="B44" t="s">
        <v>91</v>
      </c>
      <c r="C44" t="s">
        <v>92</v>
      </c>
      <c r="D44" t="s">
        <v>112</v>
      </c>
      <c r="E44" s="8">
        <v>36</v>
      </c>
      <c r="F44" s="40">
        <v>12174.02</v>
      </c>
      <c r="G44" s="44">
        <f t="shared" si="4"/>
        <v>438264.72</v>
      </c>
      <c r="H44" s="3"/>
      <c r="I44" s="42">
        <f t="shared" si="5"/>
        <v>0</v>
      </c>
    </row>
    <row r="45" spans="1:9" x14ac:dyDescent="0.25">
      <c r="B45" t="s">
        <v>93</v>
      </c>
      <c r="C45" t="s">
        <v>94</v>
      </c>
      <c r="D45" t="s">
        <v>112</v>
      </c>
      <c r="E45" s="8">
        <v>36</v>
      </c>
      <c r="F45" s="40">
        <v>14.81</v>
      </c>
      <c r="G45" s="44">
        <f t="shared" si="4"/>
        <v>533.16</v>
      </c>
      <c r="H45" s="3"/>
      <c r="I45" s="42">
        <f t="shared" si="5"/>
        <v>0</v>
      </c>
    </row>
    <row r="46" spans="1:9" x14ac:dyDescent="0.25">
      <c r="B46" t="s">
        <v>95</v>
      </c>
      <c r="C46" t="s">
        <v>96</v>
      </c>
      <c r="D46" t="s">
        <v>112</v>
      </c>
      <c r="E46" s="8">
        <v>36</v>
      </c>
      <c r="F46" s="40">
        <v>2034.02</v>
      </c>
      <c r="G46" s="44">
        <f t="shared" si="4"/>
        <v>73224.72</v>
      </c>
      <c r="H46" s="3"/>
      <c r="I46" s="42">
        <f t="shared" si="5"/>
        <v>0</v>
      </c>
    </row>
    <row r="47" spans="1:9" x14ac:dyDescent="0.25">
      <c r="B47" t="s">
        <v>97</v>
      </c>
      <c r="C47" t="s">
        <v>98</v>
      </c>
      <c r="D47" t="s">
        <v>112</v>
      </c>
      <c r="E47" s="8">
        <v>36</v>
      </c>
      <c r="F47" s="40">
        <v>8794.6200000000008</v>
      </c>
      <c r="G47" s="44">
        <f t="shared" si="4"/>
        <v>316606.32</v>
      </c>
      <c r="H47" s="3"/>
      <c r="I47" s="42">
        <f t="shared" si="5"/>
        <v>0</v>
      </c>
    </row>
    <row r="48" spans="1:9" x14ac:dyDescent="0.25">
      <c r="A48">
        <v>2</v>
      </c>
      <c r="B48" t="s">
        <v>99</v>
      </c>
      <c r="C48" t="s">
        <v>100</v>
      </c>
      <c r="E48" s="8" t="s">
        <v>114</v>
      </c>
      <c r="F48" s="40"/>
      <c r="G48" s="44"/>
      <c r="H48" s="3"/>
      <c r="I48" s="42"/>
    </row>
    <row r="49" spans="1:9" x14ac:dyDescent="0.25">
      <c r="B49" t="s">
        <v>101</v>
      </c>
      <c r="C49" t="s">
        <v>102</v>
      </c>
      <c r="D49" t="s">
        <v>115</v>
      </c>
      <c r="E49" s="8">
        <v>7236</v>
      </c>
      <c r="F49" s="40">
        <v>79.56</v>
      </c>
      <c r="G49" s="44">
        <f t="shared" si="4"/>
        <v>575696.16</v>
      </c>
      <c r="H49" s="3"/>
      <c r="I49" s="42">
        <f t="shared" si="5"/>
        <v>0</v>
      </c>
    </row>
    <row r="50" spans="1:9" x14ac:dyDescent="0.25">
      <c r="B50" t="s">
        <v>103</v>
      </c>
      <c r="C50" t="s">
        <v>104</v>
      </c>
      <c r="D50" t="s">
        <v>116</v>
      </c>
      <c r="E50" s="8">
        <v>126000</v>
      </c>
      <c r="F50" s="40">
        <v>1.62</v>
      </c>
      <c r="G50" s="44">
        <f t="shared" si="4"/>
        <v>204120</v>
      </c>
      <c r="H50" s="3"/>
      <c r="I50" s="42">
        <f t="shared" si="5"/>
        <v>0</v>
      </c>
    </row>
    <row r="51" spans="1:9" x14ac:dyDescent="0.25">
      <c r="B51" t="s">
        <v>105</v>
      </c>
      <c r="C51" t="s">
        <v>106</v>
      </c>
      <c r="D51" t="s">
        <v>112</v>
      </c>
      <c r="E51" s="8">
        <v>36</v>
      </c>
      <c r="F51" s="40">
        <v>298.45999999999998</v>
      </c>
      <c r="G51" s="44">
        <f t="shared" si="4"/>
        <v>10744.56</v>
      </c>
      <c r="H51" s="3"/>
      <c r="I51" s="42">
        <f t="shared" si="5"/>
        <v>0</v>
      </c>
    </row>
    <row r="52" spans="1:9" x14ac:dyDescent="0.25">
      <c r="A52">
        <v>3</v>
      </c>
      <c r="B52" t="s">
        <v>107</v>
      </c>
      <c r="C52" t="s">
        <v>34</v>
      </c>
      <c r="E52" s="8" t="s">
        <v>114</v>
      </c>
      <c r="F52" s="40"/>
      <c r="G52" s="44"/>
      <c r="H52" s="3"/>
      <c r="I52" s="42"/>
    </row>
    <row r="53" spans="1:9" x14ac:dyDescent="0.25">
      <c r="B53" t="s">
        <v>108</v>
      </c>
      <c r="C53" t="s">
        <v>109</v>
      </c>
      <c r="D53" t="s">
        <v>112</v>
      </c>
      <c r="E53" s="8">
        <v>36</v>
      </c>
      <c r="F53" s="40">
        <v>8500.99</v>
      </c>
      <c r="G53" s="44">
        <f t="shared" si="4"/>
        <v>306035.64</v>
      </c>
      <c r="H53" s="3"/>
      <c r="I53" s="42">
        <f t="shared" si="5"/>
        <v>0</v>
      </c>
    </row>
    <row r="54" spans="1:9" ht="15.75" thickBot="1" x14ac:dyDescent="0.3">
      <c r="B54" t="s">
        <v>110</v>
      </c>
      <c r="C54" t="s">
        <v>111</v>
      </c>
      <c r="D54" t="s">
        <v>112</v>
      </c>
      <c r="E54" s="8">
        <v>30</v>
      </c>
      <c r="F54" s="46">
        <v>866.67</v>
      </c>
      <c r="G54" s="47">
        <f t="shared" ref="G54" si="8">ROUND(E54*F54,2)</f>
        <v>26000.1</v>
      </c>
      <c r="H54" s="4"/>
      <c r="I54" s="48">
        <f t="shared" ref="I54" si="9">ROUND(E54*H54,2)</f>
        <v>0</v>
      </c>
    </row>
  </sheetData>
  <sheetProtection sheet="1" objects="1" scenarios="1"/>
  <protectedRanges>
    <protectedRange sqref="H29:H53" name="Rango3"/>
    <protectedRange sqref="H14:H28" name="Rango2"/>
    <protectedRange sqref="F4:F5" name="Rango1"/>
  </protectedRanges>
  <mergeCells count="9">
    <mergeCell ref="F10:G10"/>
    <mergeCell ref="H10:I10"/>
    <mergeCell ref="A3:C3"/>
    <mergeCell ref="E3:G3"/>
    <mergeCell ref="A6:C6"/>
    <mergeCell ref="E6:G6"/>
    <mergeCell ref="A8:C8"/>
    <mergeCell ref="E8:G8"/>
    <mergeCell ref="A9:H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BF027305BBB443B3C08E3FE08CFD86" ma:contentTypeVersion="299" ma:contentTypeDescription="Crear nuevo documento." ma:contentTypeScope="" ma:versionID="0513de03a3cfc9322be4f9aee91b69e7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bacb354c-e7f2-49fa-a48e-f1857a165e78" targetNamespace="http://schemas.microsoft.com/office/2006/metadata/properties" ma:root="true" ma:fieldsID="c3a95bc4850e08a92159171ccc472ed6" ns2:_="" ns3:_="" ns4:_="">
    <xsd:import namespace="c267183c-d7e5-44d0-9a28-6883cf5fe4d7"/>
    <xsd:import namespace="c4a6cc1e-42bf-475f-8c44-5294e8a84573"/>
    <xsd:import namespace="bacb354c-e7f2-49fa-a48e-f1857a165e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TaxKeywordTaxHTField" minOccurs="0"/>
                <xsd:element ref="ns2:TaxCatchAll" minOccurs="0"/>
                <xsd:element ref="ns4:Tipo_x0020_de_x0020_documento" minOccurs="0"/>
                <xsd:element ref="ns4:Proyecto" minOccurs="0"/>
                <xsd:element ref="ns4:DLCPolicyLabelValue" minOccurs="0"/>
                <xsd:element ref="ns4:DLCPolicyLabelClientValue" minOccurs="0"/>
                <xsd:element ref="ns4:DLCPolicyLabelLock" minOccurs="0"/>
                <xsd:element ref="ns2:SharedWithDetails" minOccurs="0"/>
                <xsd:element ref="ns4:Fecha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3" nillable="true" ma:taxonomy="true" ma:internalName="TaxKeywordTaxHTField" ma:taxonomyFieldName="TaxKeyword" ma:displayName="Palabras clave de empresa" ma:fieldId="{23f27201-bee3-471e-b2e7-b64fd8b7ca38}" ma:taxonomyMulti="true" ma:sspId="74e15948-aea7-47af-9958-6bb435c1c2c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description="" ma:hidden="true" ma:list="{1dd67949-1cb6-4fbd-9a22-c1616bd73ce5}" ma:internalName="TaxCatchAll" ma:showField="CatchAllData" ma:web="c267183c-d7e5-44d0-9a28-6883cf5fe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b354c-e7f2-49fa-a48e-f1857a165e78" elementFormDefault="qualified">
    <xsd:import namespace="http://schemas.microsoft.com/office/2006/documentManagement/types"/>
    <xsd:import namespace="http://schemas.microsoft.com/office/infopath/2007/PartnerControls"/>
    <xsd:element name="Tipo_x0020_de_x0020_documento" ma:index="15" nillable="true" ma:displayName="Tipo de documento" ma:format="Dropdown" ma:internalName="Tipo_x0020_de_x0020_documento">
      <xsd:simpleType>
        <xsd:restriction base="dms:Choice">
          <xsd:enumeration value="Gestión de Proyecto"/>
          <xsd:enumeration value="Documentos técnicos"/>
          <xsd:enumeration value="Documentos de usuario"/>
          <xsd:enumeration value="Plantillas"/>
          <xsd:enumeration value="Licitación"/>
        </xsd:restriction>
      </xsd:simpleType>
    </xsd:element>
    <xsd:element name="Proyecto" ma:index="16" nillable="true" ma:displayName="Proyecto" ma:internalName="Proyecto">
      <xsd:simpleType>
        <xsd:restriction base="dms:Text">
          <xsd:maxLength value="255"/>
        </xsd:restriction>
      </xsd:simpleType>
    </xsd:element>
    <xsd:element name="DLCPolicyLabelValue" ma:index="18" nillable="true" ma:displayName="Etiqueta" ma:description="Almacena el valor actual de la etiqueta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19" nillable="true" ma:displayName="Valor de etiqueta de cliente" ma:description="Almacena el último valor de etiqueta calculado en el cliente." ma:hidden="true" ma:internalName="DLCPolicyLabelClientValue" ma:readOnly="false">
      <xsd:simpleType>
        <xsd:restriction base="dms:Note"/>
      </xsd:simpleType>
    </xsd:element>
    <xsd:element name="DLCPolicyLabelLock" ma:index="20" nillable="true" ma:displayName="Etiqueta bloqueada" ma:description="Indica si la etiqueta debería actualizarse cuando se modifican las propiedades del elemento." ma:hidden="true" ma:internalName="DLCPolicyLabelLock" ma:readOnly="false">
      <xsd:simpleType>
        <xsd:restriction base="dms:Text"/>
      </xsd:simpleType>
    </xsd:element>
    <xsd:element name="Fecha_x0020_" ma:index="22" nillable="true" ma:displayName="Fecha " ma:format="DateOnly" ma:internalName="Fecha_x0020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67183c-d7e5-44d0-9a28-6883cf5fe4d7">ZEZVXQHEZRP4-558276571-90433</_dlc_DocId>
    <_dlc_DocIdUrl xmlns="c267183c-d7e5-44d0-9a28-6883cf5fe4d7">
      <Url>https://espacios.metromadrid.es/sda/Proyectos/_layouts/15/DocIdRedir.aspx?ID=ZEZVXQHEZRP4-558276571-90433</Url>
      <Description>ZEZVXQHEZRP4-558276571-90433</Description>
    </_dlc_DocIdUrl>
    <TaxCatchAll xmlns="c267183c-d7e5-44d0-9a28-6883cf5fe4d7"/>
    <Tipo_x0020_de_x0020_documento xmlns="bacb354c-e7f2-49fa-a48e-f1857a165e78" xsi:nil="true"/>
    <TaxKeywordTaxHTField xmlns="c267183c-d7e5-44d0-9a28-6883cf5fe4d7">
      <Terms xmlns="http://schemas.microsoft.com/office/infopath/2007/PartnerControls"/>
    </TaxKeywordTaxHTField>
    <Proyecto xmlns="bacb354c-e7f2-49fa-a48e-f1857a165e78" xsi:nil="true"/>
    <DLCPolicyLabelLock xmlns="bacb354c-e7f2-49fa-a48e-f1857a165e78" xsi:nil="true"/>
    <DLCPolicyLabelClientValue xmlns="bacb354c-e7f2-49fa-a48e-f1857a165e78" xsi:nil="true"/>
    <Fecha_x0020_ xmlns="bacb354c-e7f2-49fa-a48e-f1857a165e78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PolicyDirtyBag xmlns="microsoft.office.server.policy.changes">
  <Microsoft.Office.RecordsManagement.PolicyFeatures.PolicyLabel op="Delete"/>
</PolicyDirtyBag>
</file>

<file path=customXml/itemProps1.xml><?xml version="1.0" encoding="utf-8"?>
<ds:datastoreItem xmlns:ds="http://schemas.openxmlformats.org/officeDocument/2006/customXml" ds:itemID="{4907C029-266D-4020-AEA8-DB8A2D1E548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A94C5C9-BBAC-4FFC-9799-79B07A546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7183c-d7e5-44d0-9a28-6883cf5fe4d7"/>
    <ds:schemaRef ds:uri="c4a6cc1e-42bf-475f-8c44-5294e8a84573"/>
    <ds:schemaRef ds:uri="bacb354c-e7f2-49fa-a48e-f1857a165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98E8AE-0C7C-4CE2-8242-3CB5A2A2A818}">
  <ds:schemaRefs>
    <ds:schemaRef ds:uri="http://schemas.openxmlformats.org/package/2006/metadata/core-properties"/>
    <ds:schemaRef ds:uri="c267183c-d7e5-44d0-9a28-6883cf5fe4d7"/>
    <ds:schemaRef ds:uri="http://purl.org/dc/dcmitype/"/>
    <ds:schemaRef ds:uri="http://schemas.microsoft.com/office/2006/documentManagement/types"/>
    <ds:schemaRef ds:uri="c4a6cc1e-42bf-475f-8c44-5294e8a84573"/>
    <ds:schemaRef ds:uri="bacb354c-e7f2-49fa-a48e-f1857a165e78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18061E44-7B5A-44C3-B70A-34C24AA9FFD1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67CB0C89-C2A7-4E27-A0C9-7DE25F0853CE}">
  <ds:schemaRefs>
    <ds:schemaRef ds:uri="microsoft.office.server.policy.chang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INSTRUCCIONES</vt:lpstr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2025-01-31T12:53:06Z</dcterms:created>
  <dcterms:modified xsi:type="dcterms:W3CDTF">2026-02-02T11:46:40Z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0x01010040BF027305BBB443B3C08E3FE08CFD86</vt:lpwstr>
  </property>
  <property fmtid="{D5CDD505-2E9C-101B-9397-08002B2CF9AE}" pid="4" name="_dlc_DocIdItemGuid">
    <vt:lpwstr>51000e04-a390-4367-863b-8c83d392e906</vt:lpwstr>
  </property>
</Properties>
</file>