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0" documentId="13_ncr:1_{165F0207-D459-4937-92C0-1EA594FD68AF}" xr6:coauthVersionLast="47" xr6:coauthVersionMax="47" xr10:uidLastSave="{00000000-0000-0000-0000-000000000000}"/>
  <bookViews>
    <workbookView xWindow="28692" yWindow="-108" windowWidth="29016" windowHeight="15696" xr2:uid="{F043CD35-4EC0-4E73-B105-4F3FF39130F0}"/>
  </bookViews>
  <sheets>
    <sheet name="CERTO" sheetId="1" r:id="rId1"/>
    <sheet name="Glosario" sheetId="2" r:id="rId2"/>
  </sheets>
  <definedNames>
    <definedName name="_xlnm._FilterDatabase" localSheetId="0" hidden="1">CERTO!$A$11:$J$112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2" i="1" l="1"/>
  <c r="G112" i="1"/>
  <c r="I111" i="1"/>
  <c r="G111" i="1"/>
  <c r="I110" i="1"/>
  <c r="G110" i="1"/>
  <c r="I109" i="1"/>
  <c r="G109" i="1"/>
  <c r="I108" i="1"/>
  <c r="G108" i="1"/>
  <c r="I107" i="1"/>
  <c r="G107" i="1"/>
  <c r="I106" i="1"/>
  <c r="G106" i="1"/>
  <c r="I105" i="1"/>
  <c r="G105" i="1"/>
  <c r="I104" i="1"/>
  <c r="G104" i="1"/>
  <c r="I103" i="1"/>
  <c r="G103" i="1"/>
  <c r="I102" i="1"/>
  <c r="G102" i="1"/>
  <c r="I101" i="1"/>
  <c r="G101" i="1"/>
  <c r="I100" i="1"/>
  <c r="G100" i="1"/>
  <c r="I99" i="1"/>
  <c r="G99" i="1"/>
  <c r="I98" i="1"/>
  <c r="G98" i="1"/>
  <c r="I97" i="1"/>
  <c r="G97" i="1"/>
  <c r="I96" i="1"/>
  <c r="G96" i="1"/>
  <c r="I95" i="1"/>
  <c r="G95" i="1"/>
  <c r="I94" i="1"/>
  <c r="G94" i="1"/>
  <c r="I93" i="1"/>
  <c r="G93" i="1"/>
  <c r="I92" i="1"/>
  <c r="G92" i="1"/>
  <c r="I91" i="1"/>
  <c r="G91" i="1"/>
  <c r="I90" i="1"/>
  <c r="G90" i="1"/>
  <c r="I89" i="1"/>
  <c r="G89" i="1"/>
  <c r="I88" i="1"/>
  <c r="G88" i="1"/>
  <c r="I87" i="1"/>
  <c r="G87" i="1"/>
  <c r="I86" i="1"/>
  <c r="G86" i="1"/>
  <c r="I85" i="1"/>
  <c r="G85" i="1"/>
  <c r="I84" i="1"/>
  <c r="G84" i="1"/>
  <c r="I83" i="1"/>
  <c r="G83" i="1"/>
  <c r="I82" i="1"/>
  <c r="G82" i="1"/>
  <c r="I81" i="1"/>
  <c r="G81" i="1"/>
  <c r="I80" i="1"/>
  <c r="G80" i="1"/>
  <c r="I79" i="1"/>
  <c r="G79" i="1"/>
  <c r="I78" i="1"/>
  <c r="G78" i="1"/>
  <c r="I77" i="1"/>
  <c r="G77" i="1"/>
  <c r="I76" i="1"/>
  <c r="G76" i="1"/>
  <c r="I75" i="1"/>
  <c r="G75" i="1"/>
  <c r="I74" i="1"/>
  <c r="G74" i="1"/>
  <c r="I73" i="1"/>
  <c r="G73" i="1"/>
  <c r="I72" i="1"/>
  <c r="G72" i="1"/>
  <c r="I71" i="1"/>
  <c r="G71" i="1"/>
  <c r="I70" i="1"/>
  <c r="G70" i="1"/>
  <c r="I69" i="1"/>
  <c r="G69" i="1"/>
  <c r="I68" i="1"/>
  <c r="G68" i="1"/>
  <c r="I66" i="1"/>
  <c r="G66" i="1"/>
  <c r="I65" i="1"/>
  <c r="G65" i="1"/>
  <c r="I64" i="1"/>
  <c r="G64" i="1"/>
  <c r="I63" i="1"/>
  <c r="G63" i="1"/>
  <c r="I62" i="1"/>
  <c r="G62" i="1"/>
  <c r="I61" i="1"/>
  <c r="G61" i="1"/>
  <c r="I59" i="1"/>
  <c r="G59" i="1"/>
  <c r="I58" i="1"/>
  <c r="G58" i="1"/>
  <c r="I57" i="1"/>
  <c r="G57" i="1"/>
  <c r="I56" i="1"/>
  <c r="G56" i="1"/>
  <c r="I55" i="1"/>
  <c r="G55" i="1"/>
  <c r="I54" i="1"/>
  <c r="G54" i="1"/>
  <c r="I53" i="1"/>
  <c r="G53" i="1"/>
  <c r="I52" i="1"/>
  <c r="G52" i="1"/>
  <c r="I51" i="1"/>
  <c r="G51" i="1"/>
  <c r="I50" i="1"/>
  <c r="G50" i="1"/>
  <c r="I49" i="1"/>
  <c r="G49" i="1"/>
  <c r="I48" i="1"/>
  <c r="G48" i="1"/>
  <c r="I47" i="1"/>
  <c r="G47" i="1"/>
  <c r="I46" i="1"/>
  <c r="G46" i="1"/>
  <c r="I45" i="1"/>
  <c r="G45" i="1"/>
  <c r="I44" i="1"/>
  <c r="G44" i="1"/>
  <c r="I43" i="1"/>
  <c r="G43" i="1"/>
  <c r="I42" i="1"/>
  <c r="G42" i="1"/>
  <c r="I39" i="1"/>
  <c r="G39" i="1"/>
  <c r="I38" i="1"/>
  <c r="G38" i="1"/>
  <c r="I37" i="1"/>
  <c r="G37" i="1"/>
  <c r="I36" i="1"/>
  <c r="G36" i="1"/>
  <c r="I35" i="1"/>
  <c r="G35" i="1"/>
  <c r="I34" i="1"/>
  <c r="G34" i="1"/>
  <c r="I32" i="1"/>
  <c r="G32" i="1"/>
  <c r="I31" i="1"/>
  <c r="G31" i="1"/>
  <c r="I30" i="1"/>
  <c r="G30" i="1"/>
  <c r="I29" i="1"/>
  <c r="G29" i="1"/>
  <c r="I28" i="1"/>
  <c r="G28" i="1"/>
  <c r="I27" i="1"/>
  <c r="G27" i="1"/>
  <c r="I26" i="1"/>
  <c r="G26" i="1"/>
  <c r="I25" i="1"/>
  <c r="G25" i="1"/>
  <c r="I24" i="1"/>
  <c r="G24" i="1"/>
  <c r="I23" i="1"/>
  <c r="G23" i="1"/>
  <c r="I22" i="1"/>
  <c r="G22" i="1"/>
  <c r="I21" i="1"/>
  <c r="G21" i="1"/>
  <c r="I20" i="1"/>
  <c r="G20" i="1"/>
  <c r="I19" i="1"/>
  <c r="G19" i="1"/>
  <c r="I18" i="1"/>
  <c r="G18" i="1"/>
  <c r="I17" i="1"/>
  <c r="G17" i="1"/>
  <c r="I16" i="1"/>
  <c r="G16" i="1"/>
  <c r="I15" i="1"/>
  <c r="G15" i="1"/>
  <c r="F7" i="1" l="1"/>
  <c r="D6" i="1" l="1"/>
  <c r="D5" i="1" s="1"/>
  <c r="H6" i="1"/>
  <c r="H5" i="1" s="1"/>
  <c r="D4" i="1" l="1"/>
  <c r="D3" i="1" s="1"/>
  <c r="D7" i="1"/>
  <c r="D8" i="1" s="1"/>
  <c r="H7" i="1"/>
  <c r="H8" i="1" s="1"/>
  <c r="H4" i="1"/>
  <c r="H3" i="1" s="1"/>
</calcChain>
</file>

<file path=xl/sharedStrings.xml><?xml version="1.0" encoding="utf-8"?>
<sst xmlns="http://schemas.openxmlformats.org/spreadsheetml/2006/main" count="238" uniqueCount="129">
  <si>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</si>
  <si>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</si>
  <si>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</si>
  <si>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</si>
  <si>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</si>
  <si>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</si>
  <si>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</si>
  <si>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</si>
  <si>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</si>
  <si>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</si>
  <si>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</si>
  <si>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</si>
  <si>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</si>
  <si>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</si>
  <si>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</si>
  <si>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</si>
  <si>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</si>
  <si>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</si>
  <si>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</si>
  <si>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</si>
  <si>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</si>
  <si>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</si>
  <si>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</si>
  <si>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</si>
  <si>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</si>
  <si>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</si>
  <si>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</si>
  <si>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</si>
  <si>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1.1.1</t>
  </si>
  <si>
    <t>1.2</t>
  </si>
  <si>
    <t>Campos a rellenar por Metro</t>
  </si>
  <si>
    <t>Campos a rellenar por el ofertante</t>
  </si>
  <si>
    <t>Campos calculados</t>
  </si>
  <si>
    <t>Total Presupuesto:</t>
  </si>
  <si>
    <t>Total Presupuesto ofertado:</t>
  </si>
  <si>
    <t>Los importes de los precios de unidades de certificación incluyen BI y GG, por lo que los totales de estos conceptos están calculados a modo informativo.</t>
  </si>
  <si>
    <t>ALQUILER INTEGRAL DE ANDAMIOS</t>
  </si>
  <si>
    <t>JORNADA COMPLETA</t>
  </si>
  <si>
    <t>Alquiler de andamio pequeño (0,74 x 1,91) con plataforma a 2 m en jornada diurna</t>
  </si>
  <si>
    <t>Ud</t>
  </si>
  <si>
    <t>Alquiler de andamio pequeño (0,74 x 1,91) con plataforma a 3 m en jornada diurna</t>
  </si>
  <si>
    <t>Alquiler de andamio pequeño (0,74 x 1,91) con plataforma a 4 m en jornada diurna</t>
  </si>
  <si>
    <t>Alquiler de andamio pequeño (0,74 x 1,91) con plataforma a 5 m en jornada diurna</t>
  </si>
  <si>
    <t>Alquiler de andamio pequeño (0,74 x 1,91) con plataforma a 6 m en jornada diurna</t>
  </si>
  <si>
    <t>Alquiler de andamio pequeño (0,74 x 1,91) con plataforma a 7 m en jornada diurna</t>
  </si>
  <si>
    <t>Alquiler de andamio pequeño (0,74 x 1,91) con plataforma a 2 m en jornada nocturna</t>
  </si>
  <si>
    <t>Alquiler de andamio pequeño (0,74 x 1,91) con plataforma a 3 m en jornada nocturna</t>
  </si>
  <si>
    <t>Alquiler de andamio pequeño (0,74 x 1,91) con plataforma a 4 m en jornada nocturna</t>
  </si>
  <si>
    <t>Alquiler de andamio pequeño (0,74 x 1,91) con plataforma a 5 m en jornada nocturna</t>
  </si>
  <si>
    <t>Alquiler de andamio pequeño (0,74 x 1,91) con plataforma a 6 m en jornada nocturna</t>
  </si>
  <si>
    <t>Alquiler de andamio pequeño (0,74 x 1,91) con plataforma a 7 m en jornada nocturna</t>
  </si>
  <si>
    <t>Alquiler de andamio pequeño (0,74 x 1,91) con plataforma a 2 m en jornada extraordinaria</t>
  </si>
  <si>
    <t>Alquiler de andamio pequeño (0,74 x 1,91) con plataforma a 3 m en jornada extraordinaria</t>
  </si>
  <si>
    <t>Alquiler de andamio pequeño (0,74 x 1,91) con plataforma a 4 m en jornada extraordinaria</t>
  </si>
  <si>
    <t>Alquiler de andamio pequeño (0,74 x 1,91) con plataforma a 5 m en jornada extraordinaria</t>
  </si>
  <si>
    <t>Alquiler de andamio pequeño (0,74 x 1,91) con plataforma a 6 m en jornada extraordinaria</t>
  </si>
  <si>
    <t>Alquiler de andamio pequeño (0,74 x 1,91) con plataforma a 7 m en jornada extraordinaria</t>
  </si>
  <si>
    <t>1.1.2</t>
  </si>
  <si>
    <t>MEDIA JORNADA (4 HORAS)</t>
  </si>
  <si>
    <t>ANDAMIO PEQUEÑO (0,74 X 1,91 M)</t>
  </si>
  <si>
    <t>ANDAMIO GRANDE (1,35 X 1,91 M)</t>
  </si>
  <si>
    <t>1.2.1</t>
  </si>
  <si>
    <t>Alquiler de andamio grande (1,35 x 1,91) con plataforma a 2 m en jornada diurna</t>
  </si>
  <si>
    <t>Alquiler de andamio grande (1,35 x 1,91) con plataforma a 3 m en jornada diurna</t>
  </si>
  <si>
    <t>Alquiler de andamio grande (1,35 x 1,91) con plataforma a 4 m en jornada diurna</t>
  </si>
  <si>
    <t>Alquiler de andamio grande (1,35 x 1,91) con plataforma a 5 m en jornada diurna</t>
  </si>
  <si>
    <t>Alquiler de andamio grande (1,35 x 1,91) con plataforma a 6 m en jornada diurna</t>
  </si>
  <si>
    <t>Alquiler de andamio grande (1,35 x 1,91) con plataforma a 7 m en jornada diurna</t>
  </si>
  <si>
    <t>Alquiler de andamio grande (1,35 x 1,91) con plataforma a 2 m en jornada nocturna</t>
  </si>
  <si>
    <t>Alquiler de andamio grande (1,35 x 1,91) con plataforma a 3 m en jornada nocturna</t>
  </si>
  <si>
    <t>Alquiler de andamio grande (1,35 x 1,91) con plataforma a 4 m en jornada nocturna</t>
  </si>
  <si>
    <t>Alquiler de andamio grande (1,35 x 1,91) con plataforma a 5 m en jornada nocturna</t>
  </si>
  <si>
    <t>Alquiler de andamio grande (1,35 x 1,91) con plataforma a 6 m en jornada nocturna</t>
  </si>
  <si>
    <t>Alquiler de andamio grande (1,35 x 1,91) con plataforma a 7 m en jornada nocturna</t>
  </si>
  <si>
    <t>Alquiler de andamio grande (1,35 x 1,91) con plataforma a 2 m en jornada extraordinaria</t>
  </si>
  <si>
    <t>Alquiler de andamio grande (1,35 x 1,91) con plataforma a 3 m en jornada extraordinaria</t>
  </si>
  <si>
    <t>Alquiler de andamio grande (1,35 x 1,91) con plataforma a 4 m en jornada extraordinaria</t>
  </si>
  <si>
    <t>Alquiler de andamio grande (1,35 x 1,91) con plataforma a 5 m en jornada extraordinaria</t>
  </si>
  <si>
    <t>Alquiler de andamio grande (1,35 x 1,91) con plataforma a 6 m en jornada extraordinaria</t>
  </si>
  <si>
    <t>Alquiler de andamio grande (1,35 x 1,91) con plataforma a 7 m en jornada extraordinaria</t>
  </si>
  <si>
    <t>1.2.2</t>
  </si>
  <si>
    <t>1.3</t>
  </si>
  <si>
    <t>VARIOS</t>
  </si>
  <si>
    <t>Hora adicional diurna operario</t>
  </si>
  <si>
    <t>HORA</t>
  </si>
  <si>
    <t>Hora adicional nocturna operario</t>
  </si>
  <si>
    <t>Hora adicional adicional extraordinaria operario</t>
  </si>
  <si>
    <t>Hora adicional diurna recurso preventivo</t>
  </si>
  <si>
    <t>Hora adicional nocturna recurso preventivo</t>
  </si>
  <si>
    <t>Hora adicional adicional extraordinaria recurso preventivo</t>
  </si>
  <si>
    <t>Transporte adicional vehículo diurno</t>
  </si>
  <si>
    <t>Transporte adicional vehículo nocturno</t>
  </si>
  <si>
    <t>Transporte adicional vehículo extraordinario</t>
  </si>
  <si>
    <t>Día adicional alquiler andamio pequeño (0,74 x 1,91) con plataforma a 2 m</t>
  </si>
  <si>
    <t>Día adicional alquiler andamio pequeño (0,74 x 1,91) con plataforma a 3 m</t>
  </si>
  <si>
    <t>Día adicional alquiler andamio pequeño (0,74 x 1,91) con plataforma a 4 m</t>
  </si>
  <si>
    <t>Día adicional alquiler andamio pequeño (0,74 x 1,91) con plataforma a 5 m</t>
  </si>
  <si>
    <t>Día adicional alquiler andamio pequeño (0,74 x 1,91) con plataforma a 6 m</t>
  </si>
  <si>
    <t>Día adicional alquiler andamio pequeño (0,74 x 1,91) con plataforma a 7 m</t>
  </si>
  <si>
    <t>Semana adicional alquiler andamio pequeño (0,74 x 1,91) con plataforma a 2 m</t>
  </si>
  <si>
    <t>Semana adicional alquiler andamio pequeño (0,74 x 1,91) con plataforma a 3 m</t>
  </si>
  <si>
    <t>Semana adicional alquiler andamio pequeño (0,74 x 1,91) con plataforma a 4 m</t>
  </si>
  <si>
    <t>Semana adicional alquiler andamio pequeño (0,74 x 1,91) con plataforma a 5 m</t>
  </si>
  <si>
    <t>Semana adicional alquiler andamio pequeño (0,74 x 1,91) con plataforma a 6 m</t>
  </si>
  <si>
    <t>Semana adicional alquiler andamio pequeño (0,74 x 1,91) con plataforma a 7 m</t>
  </si>
  <si>
    <t>Periodo de dos semanas a un mes adicional alquiler andamio pequeño (0,74 x 1,91) con plataforma a 2 m</t>
  </si>
  <si>
    <t>Periodo de dos semanas a un mes adicional alquiler andamio pequeño (0,74 x 1,91) con plataforma a 3 m</t>
  </si>
  <si>
    <t>Periodo de dos semanas a un mes adicional alquiler andamio pequeño (0,74 x 1,91) con plataforma a 4 m</t>
  </si>
  <si>
    <t>Periodo de dos semanas a un mes adicional alquiler andamio pequeño (0,74 x 1,91) con plataforma a 5 m</t>
  </si>
  <si>
    <t>Periodo de dos semanas a un mes adicional alquiler andamio pequeño (0,74 x 1,91) con plataforma a 6 m</t>
  </si>
  <si>
    <t>Periodo de dos semanas a un mes adicional alquiler andamio pequeño (0,74 x 1,91) con plataforma a 7 m</t>
  </si>
  <si>
    <t>Día adicional alquiler andamio grande (1,35 x 1,91) con plataforma a 2 m</t>
  </si>
  <si>
    <t>Día adicional alquiler andamio grande (1,35 x 1,91) con plataforma a 3 m</t>
  </si>
  <si>
    <t>Día adicional alquiler andamio grande (1,35 x 1,91) con plataforma a 4 m</t>
  </si>
  <si>
    <t>Día adicional alquiler andamio grande (1,35 x 1,91) con plataforma a 5 m</t>
  </si>
  <si>
    <t>Día adicional alquiler andamio grande (1,35 x 1,91) con plataforma a 6 m</t>
  </si>
  <si>
    <t>Día adicional alquiler andamio grande (1,35 x 1,91) con plataforma a 7 m</t>
  </si>
  <si>
    <t>Semana adicional alquiler andamio grande (1,35 x 1,91) con plataforma a 2 m</t>
  </si>
  <si>
    <t>Semana adicional alquiler andamio grande (1,35 x 1,91) con plataforma a 3 m</t>
  </si>
  <si>
    <t>Semana adicional alquiler andamio grande (1,35 x 1,91) con plataforma a 4 m</t>
  </si>
  <si>
    <t>Semana adicional alquiler andamio grande (1,35 x 1,91) con plataforma a 5 m</t>
  </si>
  <si>
    <t>Semana adicional alquiler andamio grande (1,35 x 1,91) con plataforma a 6 m</t>
  </si>
  <si>
    <t>Semana adicional alquiler andamio grande (1,35 x 1,91) con plataforma a 7 m</t>
  </si>
  <si>
    <t>Periodo de dos semanas a un mes adicional alquiler andamio grande (1,35 x 1,91) con plataforma a 2 m</t>
  </si>
  <si>
    <t>Periodo de dos semanas a un mes adicional alquiler andamio grande (1,35 x 1,91) con plataforma a 3 m</t>
  </si>
  <si>
    <t>Periodo de dos semanas a un mes adicional alquiler andamio grande (1,35 x 1,91) con plataforma a 4 m</t>
  </si>
  <si>
    <t>Periodo de dos semanas a un mes adicional alquiler andamio grande (1,35 x 1,91) con plataforma a 5 m</t>
  </si>
  <si>
    <t>Periodo de dos semanas a un mes adicional alquiler andamio grande (1,35 x 1,91) con plataforma a 6 m</t>
  </si>
  <si>
    <t>Periodo de dos semanas a un mes adicional alquiler andamio grande (1,35 x 1,91) con plataforma a 7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</si>
</sst>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,##0.0000"/>
    <numFmt numFmtId="165" formatCode="0.00000%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/>
    <xf numFmtId="4" fontId="3" fillId="3" borderId="0" xfId="0" applyNumberFormat="1" applyFont="1" applyFill="1" applyProtection="1">
      <protection locked="0"/>
    </xf>
    <xf numFmtId="4" fontId="0" fillId="0" borderId="0" xfId="0" applyNumberFormat="1"/>
    <xf numFmtId="164" fontId="0" fillId="0" borderId="0" xfId="0" applyNumberFormat="1"/>
    <xf numFmtId="0" fontId="3" fillId="6" borderId="0" xfId="0" applyFont="1" applyFill="1"/>
    <xf numFmtId="165" fontId="3" fillId="3" borderId="4" xfId="0" quotePrefix="1" applyNumberFormat="1" applyFont="1" applyFill="1" applyBorder="1" applyProtection="1">
      <protection locked="0"/>
    </xf>
    <xf numFmtId="164" fontId="3" fillId="0" borderId="0" xfId="0" applyNumberFormat="1" applyFont="1" applyProtection="1">
      <protection locked="0"/>
    </xf>
    <xf numFmtId="166" fontId="0" fillId="0" borderId="0" xfId="0" applyNumberFormat="1"/>
    <xf numFmtId="4" fontId="0" fillId="0" borderId="0" xfId="0" applyNumberFormat="1" applyAlignment="1">
      <alignment vertical="center"/>
    </xf>
    <xf numFmtId="4" fontId="0" fillId="3" borderId="0" xfId="0" applyNumberFormat="1" applyFill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Protection="1"/>
    <xf numFmtId="0" fontId="2" fillId="2" borderId="0" xfId="0" applyFont="1" applyFill="1" applyAlignment="1" applyProtection="1">
      <alignment horizontal="left" vertical="top"/>
    </xf>
    <xf numFmtId="4" fontId="0" fillId="0" borderId="0" xfId="0" applyNumberFormat="1" applyProtection="1"/>
    <xf numFmtId="164" fontId="0" fillId="0" borderId="0" xfId="0" applyNumberFormat="1" applyProtection="1"/>
    <xf numFmtId="49" fontId="4" fillId="4" borderId="8" xfId="0" applyNumberFormat="1" applyFont="1" applyFill="1" applyBorder="1" applyProtection="1"/>
    <xf numFmtId="3" fontId="3" fillId="0" borderId="3" xfId="0" applyNumberFormat="1" applyFont="1" applyBorder="1" applyProtection="1"/>
    <xf numFmtId="49" fontId="4" fillId="4" borderId="1" xfId="0" applyNumberFormat="1" applyFont="1" applyFill="1" applyBorder="1" applyAlignment="1" applyProtection="1">
      <alignment horizontal="left" wrapText="1"/>
    </xf>
    <xf numFmtId="49" fontId="4" fillId="4" borderId="6" xfId="0" applyNumberFormat="1" applyFont="1" applyFill="1" applyBorder="1" applyAlignment="1" applyProtection="1">
      <alignment horizontal="left" wrapText="1"/>
    </xf>
    <xf numFmtId="49" fontId="4" fillId="4" borderId="7" xfId="0" applyNumberFormat="1" applyFont="1" applyFill="1" applyBorder="1" applyAlignment="1" applyProtection="1">
      <alignment horizontal="left" wrapText="1"/>
    </xf>
    <xf numFmtId="4" fontId="3" fillId="5" borderId="3" xfId="0" applyNumberFormat="1" applyFont="1" applyFill="1" applyBorder="1" applyProtection="1"/>
    <xf numFmtId="49" fontId="4" fillId="4" borderId="1" xfId="0" applyNumberFormat="1" applyFont="1" applyFill="1" applyBorder="1" applyProtection="1"/>
    <xf numFmtId="165" fontId="3" fillId="0" borderId="4" xfId="0" quotePrefix="1" applyNumberFormat="1" applyFont="1" applyBorder="1" applyProtection="1"/>
    <xf numFmtId="49" fontId="3" fillId="4" borderId="2" xfId="0" applyNumberFormat="1" applyFont="1" applyFill="1" applyBorder="1" applyProtection="1"/>
    <xf numFmtId="4" fontId="3" fillId="5" borderId="2" xfId="0" applyNumberFormat="1" applyFont="1" applyFill="1" applyBorder="1" applyProtection="1"/>
    <xf numFmtId="4" fontId="4" fillId="4" borderId="1" xfId="0" applyNumberFormat="1" applyFont="1" applyFill="1" applyBorder="1" applyProtection="1"/>
    <xf numFmtId="49" fontId="4" fillId="4" borderId="1" xfId="0" applyNumberFormat="1" applyFont="1" applyFill="1" applyBorder="1" applyAlignment="1" applyProtection="1">
      <alignment horizontal="left"/>
    </xf>
    <xf numFmtId="49" fontId="4" fillId="4" borderId="6" xfId="0" applyNumberFormat="1" applyFont="1" applyFill="1" applyBorder="1" applyAlignment="1" applyProtection="1">
      <alignment horizontal="left"/>
    </xf>
    <xf numFmtId="49" fontId="4" fillId="4" borderId="7" xfId="0" applyNumberFormat="1" applyFont="1" applyFill="1" applyBorder="1" applyAlignment="1" applyProtection="1">
      <alignment horizontal="left"/>
    </xf>
    <xf numFmtId="49" fontId="4" fillId="4" borderId="5" xfId="0" applyNumberFormat="1" applyFont="1" applyFill="1" applyBorder="1" applyProtection="1"/>
    <xf numFmtId="9" fontId="3" fillId="0" borderId="4" xfId="0" quotePrefix="1" applyNumberFormat="1" applyFont="1" applyBorder="1" applyProtection="1"/>
    <xf numFmtId="4" fontId="4" fillId="4" borderId="5" xfId="0" applyNumberFormat="1" applyFont="1" applyFill="1" applyBorder="1" applyProtection="1"/>
    <xf numFmtId="9" fontId="3" fillId="5" borderId="4" xfId="0" quotePrefix="1" applyNumberFormat="1" applyFont="1" applyFill="1" applyBorder="1" applyProtection="1"/>
    <xf numFmtId="49" fontId="2" fillId="4" borderId="1" xfId="0" applyNumberFormat="1" applyFont="1" applyFill="1" applyBorder="1" applyAlignment="1" applyProtection="1">
      <alignment horizontal="left"/>
    </xf>
    <xf numFmtId="49" fontId="2" fillId="4" borderId="6" xfId="0" applyNumberFormat="1" applyFont="1" applyFill="1" applyBorder="1" applyAlignment="1" applyProtection="1">
      <alignment horizontal="left"/>
    </xf>
    <xf numFmtId="49" fontId="2" fillId="4" borderId="7" xfId="0" applyNumberFormat="1" applyFont="1" applyFill="1" applyBorder="1" applyAlignment="1" applyProtection="1">
      <alignment horizontal="left"/>
    </xf>
    <xf numFmtId="4" fontId="4" fillId="5" borderId="2" xfId="0" applyNumberFormat="1" applyFont="1" applyFill="1" applyBorder="1" applyProtection="1"/>
    <xf numFmtId="0" fontId="5" fillId="0" borderId="9" xfId="0" applyFont="1" applyBorder="1" applyAlignment="1" applyProtection="1">
      <alignment horizontal="center" vertical="center"/>
    </xf>
    <xf numFmtId="49" fontId="0" fillId="0" borderId="0" xfId="0" applyNumberFormat="1" applyProtection="1"/>
    <xf numFmtId="0" fontId="2" fillId="2" borderId="1" xfId="0" applyFont="1" applyFill="1" applyBorder="1" applyAlignment="1" applyProtection="1">
      <alignment horizontal="center" vertical="top"/>
    </xf>
    <xf numFmtId="0" fontId="2" fillId="2" borderId="7" xfId="0" applyFont="1" applyFill="1" applyBorder="1" applyAlignment="1" applyProtection="1">
      <alignment horizontal="center" vertical="top"/>
    </xf>
    <xf numFmtId="0" fontId="2" fillId="2" borderId="0" xfId="0" applyFont="1" applyFill="1" applyProtection="1"/>
    <xf numFmtId="4" fontId="2" fillId="2" borderId="0" xfId="0" applyNumberFormat="1" applyFont="1" applyFill="1" applyProtection="1"/>
    <xf numFmtId="49" fontId="5" fillId="0" borderId="0" xfId="0" applyNumberFormat="1" applyFont="1" applyAlignment="1" applyProtection="1">
      <alignment vertical="center"/>
    </xf>
    <xf numFmtId="49" fontId="5" fillId="0" borderId="0" xfId="0" applyNumberFormat="1" applyFont="1" applyAlignment="1" applyProtection="1">
      <alignment vertical="center" wrapText="1"/>
    </xf>
    <xf numFmtId="4" fontId="5" fillId="0" borderId="0" xfId="0" applyNumberFormat="1" applyFont="1" applyAlignment="1" applyProtection="1">
      <alignment vertical="center"/>
    </xf>
    <xf numFmtId="4" fontId="4" fillId="0" borderId="0" xfId="0" applyNumberFormat="1" applyFont="1" applyAlignment="1" applyProtection="1">
      <alignment vertical="center"/>
    </xf>
    <xf numFmtId="49" fontId="0" fillId="0" borderId="0" xfId="0" applyNumberFormat="1" applyAlignment="1" applyProtection="1">
      <alignment vertical="center"/>
    </xf>
    <xf numFmtId="49" fontId="0" fillId="0" borderId="0" xfId="0" applyNumberFormat="1" applyAlignment="1" applyProtection="1">
      <alignment vertical="center" wrapText="1"/>
    </xf>
    <xf numFmtId="1" fontId="0" fillId="0" borderId="0" xfId="0" applyNumberFormat="1" applyAlignment="1" applyProtection="1">
      <alignment vertical="center"/>
    </xf>
    <xf numFmtId="4" fontId="0" fillId="0" borderId="0" xfId="0" applyNumberFormat="1" applyAlignment="1" applyProtection="1">
      <alignment vertical="center"/>
    </xf>
    <xf numFmtId="4" fontId="3" fillId="0" borderId="0" xfId="0" applyNumberFormat="1" applyFont="1" applyAlignment="1" applyProtection="1">
      <alignment vertical="center"/>
    </xf>
    <xf numFmtId="4" fontId="3" fillId="4" borderId="0" xfId="0" applyNumberFormat="1" applyFont="1" applyFill="1" applyAlignment="1" applyProtection="1">
      <alignment vertical="center"/>
    </xf>
    <xf numFmtId="4" fontId="0" fillId="4" borderId="0" xfId="0" applyNumberFormat="1" applyFill="1" applyAlignment="1" applyProtection="1">
      <alignment vertical="center"/>
    </xf>
    <xf numFmtId="0" fontId="0" fillId="0" borderId="0" xfId="0" applyAlignment="1" applyProtection="1">
      <alignment vertical="center"/>
    </xf>
    <xf numFmtId="4" fontId="4" fillId="4" borderId="0" xfId="0" applyNumberFormat="1" applyFont="1" applyFill="1" applyAlignment="1" applyProtection="1">
      <alignment vertical="center"/>
    </xf>
    <xf numFmtId="4" fontId="5" fillId="4" borderId="0" xfId="0" applyNumberFormat="1" applyFont="1" applyFill="1" applyAlignment="1" applyProtection="1">
      <alignment vertical="center"/>
    </xf>
    <xf numFmtId="0" fontId="0" fillId="0" borderId="0" xfId="0" applyAlignment="1" applyProtection="1">
      <alignment vertical="center" wrapText="1"/>
    </xf>
    <xf numFmtId="4" fontId="5" fillId="0" borderId="0" xfId="0" applyNumberFormat="1" applyFont="1" applyAlignment="1" applyProtection="1">
      <alignment vertical="center"/>
      <protection locked="0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B6862295-9066-48E7-B910-B7704FE4484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CA05A628-4130-4D07-A0F1-C11A14A71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51996" y="60960"/>
          <a:ext cx="1112520" cy="66212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J119"/>
  <sheetViews>
    <sheetView showGridLines="0" tabSelected="1" zoomScale="85" zoomScaleNormal="85" workbookViewId="0">
      <selection activeCell="K18" sqref="K18"/>
    </sheetView>
  </sheetViews>
  <sheetFormatPr baseColWidth="10" defaultColWidth="11.44140625" defaultRowHeight="14.4" x14ac:dyDescent="0.3"/>
  <cols>
    <col min="1" max="1" width="17.88671875" customWidth="1"/>
    <col min="2" max="2" width="12.109375" bestFit="1" customWidth="1"/>
    <col min="3" max="3" width="33.33203125" customWidth="1"/>
    <col min="4" max="4" width="18.6640625" customWidth="1"/>
    <col min="5" max="5" width="30.44140625" style="3" customWidth="1"/>
    <col min="6" max="6" width="18" style="3" bestFit="1" customWidth="1"/>
    <col min="7" max="7" width="22.5546875" style="4" customWidth="1"/>
    <col min="8" max="8" width="19.6640625" bestFit="1" customWidth="1"/>
    <col min="9" max="9" width="18.6640625" style="3" customWidth="1"/>
    <col min="10" max="10" width="13.88671875" bestFit="1" customWidth="1"/>
    <col min="11" max="11" width="15.109375" bestFit="1" customWidth="1"/>
  </cols>
  <sheetData>
    <row r="1" spans="1:9" ht="15" thickBot="1" x14ac:dyDescent="0.35">
      <c r="A1" s="13"/>
      <c r="B1" s="13"/>
      <c r="C1" s="13"/>
      <c r="D1" s="14" t="s">
        <v>0</v>
      </c>
      <c r="E1" s="15"/>
      <c r="F1" s="15"/>
      <c r="G1" s="16"/>
      <c r="H1" s="14" t="s">
        <v>1</v>
      </c>
      <c r="I1" s="15"/>
    </row>
    <row r="2" spans="1:9" ht="15" thickBot="1" x14ac:dyDescent="0.35">
      <c r="A2" s="17" t="s">
        <v>2</v>
      </c>
      <c r="B2" s="18">
        <v>1</v>
      </c>
      <c r="C2" s="13"/>
      <c r="D2" s="13"/>
      <c r="E2" s="15"/>
      <c r="F2" s="15"/>
      <c r="G2" s="16"/>
      <c r="H2" s="13"/>
      <c r="I2" s="15"/>
    </row>
    <row r="3" spans="1:9" ht="15" customHeight="1" thickBot="1" x14ac:dyDescent="0.35">
      <c r="A3" s="19" t="s">
        <v>33</v>
      </c>
      <c r="B3" s="20"/>
      <c r="C3" s="21"/>
      <c r="D3" s="22">
        <f>ROUND(D6-D5-D4,2)</f>
        <v>94650.43</v>
      </c>
      <c r="E3" s="19" t="s">
        <v>34</v>
      </c>
      <c r="F3" s="20"/>
      <c r="G3" s="21"/>
      <c r="H3" s="22">
        <f>ROUND(H6-H5-H4,2)</f>
        <v>0</v>
      </c>
      <c r="I3" s="15"/>
    </row>
    <row r="4" spans="1:9" ht="15" customHeight="1" thickBot="1" x14ac:dyDescent="0.35">
      <c r="A4" s="23" t="s">
        <v>3</v>
      </c>
      <c r="B4" s="24">
        <v>0.09</v>
      </c>
      <c r="C4" s="25" t="s">
        <v>4</v>
      </c>
      <c r="D4" s="26">
        <f>ROUND((D6/(1+B5+B4))*B4,2)</f>
        <v>8518.5400000000009</v>
      </c>
      <c r="E4" s="27" t="s">
        <v>5</v>
      </c>
      <c r="F4" s="6"/>
      <c r="G4" s="25" t="s">
        <v>4</v>
      </c>
      <c r="H4" s="26">
        <f>ROUND((H6/(1+F5+F4))*F4,2)</f>
        <v>0</v>
      </c>
      <c r="I4" s="15"/>
    </row>
    <row r="5" spans="1:9" ht="15" thickBot="1" x14ac:dyDescent="0.35">
      <c r="A5" s="23" t="s">
        <v>6</v>
      </c>
      <c r="B5" s="24">
        <v>0.06</v>
      </c>
      <c r="C5" s="25" t="s">
        <v>7</v>
      </c>
      <c r="D5" s="26">
        <f>ROUND((D6/(1+B4+B5))*B5,2)</f>
        <v>5679.03</v>
      </c>
      <c r="E5" s="27" t="s">
        <v>8</v>
      </c>
      <c r="F5" s="6"/>
      <c r="G5" s="25" t="s">
        <v>7</v>
      </c>
      <c r="H5" s="26">
        <f>ROUND((H6/(1+F5+F4))*F5,2)</f>
        <v>0</v>
      </c>
      <c r="I5" s="15"/>
    </row>
    <row r="6" spans="1:9" ht="15" thickBot="1" x14ac:dyDescent="0.35">
      <c r="A6" s="28" t="s">
        <v>9</v>
      </c>
      <c r="B6" s="29"/>
      <c r="C6" s="30"/>
      <c r="D6" s="22">
        <f>SUM(G:G)</f>
        <v>108848</v>
      </c>
      <c r="E6" s="28" t="s">
        <v>10</v>
      </c>
      <c r="F6" s="29"/>
      <c r="G6" s="30"/>
      <c r="H6" s="26">
        <f>SUM(I:I)</f>
        <v>0</v>
      </c>
      <c r="I6" s="15"/>
    </row>
    <row r="7" spans="1:9" ht="15" thickBot="1" x14ac:dyDescent="0.35">
      <c r="A7" s="31" t="s">
        <v>11</v>
      </c>
      <c r="B7" s="32">
        <v>0.21</v>
      </c>
      <c r="C7" s="25" t="s">
        <v>12</v>
      </c>
      <c r="D7" s="26">
        <f>ROUND($D$6*B7,2)</f>
        <v>22858.080000000002</v>
      </c>
      <c r="E7" s="33" t="s">
        <v>11</v>
      </c>
      <c r="F7" s="34">
        <f>B7</f>
        <v>0.21</v>
      </c>
      <c r="G7" s="25" t="s">
        <v>12</v>
      </c>
      <c r="H7" s="26">
        <f>ROUND($H$6*F7,2)</f>
        <v>0</v>
      </c>
      <c r="I7" s="15"/>
    </row>
    <row r="8" spans="1:9" ht="15" thickBot="1" x14ac:dyDescent="0.35">
      <c r="A8" s="35" t="s">
        <v>13</v>
      </c>
      <c r="B8" s="36"/>
      <c r="C8" s="37"/>
      <c r="D8" s="38">
        <f>SUM(D6:D7)</f>
        <v>131706.08000000002</v>
      </c>
      <c r="E8" s="35" t="s">
        <v>14</v>
      </c>
      <c r="F8" s="36"/>
      <c r="G8" s="37"/>
      <c r="H8" s="38">
        <f>SUM(H6:H7)</f>
        <v>0</v>
      </c>
      <c r="I8" s="15"/>
    </row>
    <row r="9" spans="1:9" ht="15" thickBot="1" x14ac:dyDescent="0.35">
      <c r="A9" s="39" t="s">
        <v>35</v>
      </c>
      <c r="B9" s="39"/>
      <c r="C9" s="39"/>
      <c r="D9" s="39"/>
      <c r="E9" s="39"/>
      <c r="F9" s="39"/>
      <c r="G9" s="39"/>
      <c r="H9" s="39"/>
      <c r="I9" s="15"/>
    </row>
    <row r="10" spans="1:9" ht="15" thickBot="1" x14ac:dyDescent="0.35">
      <c r="A10" s="40"/>
      <c r="B10" s="13"/>
      <c r="C10" s="13"/>
      <c r="D10" s="13"/>
      <c r="E10" s="15"/>
      <c r="F10" s="41" t="s">
        <v>15</v>
      </c>
      <c r="G10" s="42"/>
      <c r="H10" s="41" t="s">
        <v>16</v>
      </c>
      <c r="I10" s="42"/>
    </row>
    <row r="11" spans="1:9" x14ac:dyDescent="0.3">
      <c r="A11" s="43" t="s">
        <v>17</v>
      </c>
      <c r="B11" s="43" t="s">
        <v>18</v>
      </c>
      <c r="C11" s="43" t="s">
        <v>19</v>
      </c>
      <c r="D11" s="43" t="s">
        <v>20</v>
      </c>
      <c r="E11" s="44" t="s">
        <v>21</v>
      </c>
      <c r="F11" s="44" t="s">
        <v>22</v>
      </c>
      <c r="G11" s="43" t="s">
        <v>23</v>
      </c>
      <c r="H11" s="43" t="s">
        <v>24</v>
      </c>
      <c r="I11" s="43" t="s">
        <v>25</v>
      </c>
    </row>
    <row r="12" spans="1:9" s="12" customFormat="1" x14ac:dyDescent="0.3">
      <c r="A12" s="45" t="s">
        <v>26</v>
      </c>
      <c r="B12" s="45"/>
      <c r="C12" s="46" t="s">
        <v>36</v>
      </c>
      <c r="D12" s="45"/>
      <c r="E12" s="47"/>
      <c r="F12" s="48"/>
      <c r="G12" s="47"/>
      <c r="H12" s="47"/>
      <c r="I12" s="47"/>
    </row>
    <row r="13" spans="1:9" s="12" customFormat="1" x14ac:dyDescent="0.3">
      <c r="A13" s="45" t="s">
        <v>27</v>
      </c>
      <c r="B13" s="45"/>
      <c r="C13" s="46" t="s">
        <v>59</v>
      </c>
      <c r="D13" s="45"/>
      <c r="E13" s="47"/>
      <c r="F13" s="48"/>
      <c r="G13" s="48"/>
      <c r="H13" s="47"/>
      <c r="I13" s="47"/>
    </row>
    <row r="14" spans="1:9" s="12" customFormat="1" x14ac:dyDescent="0.3">
      <c r="A14" s="45" t="s">
        <v>28</v>
      </c>
      <c r="B14" s="45"/>
      <c r="C14" s="46" t="s">
        <v>37</v>
      </c>
      <c r="D14" s="45"/>
      <c r="E14" s="47"/>
      <c r="F14" s="48"/>
      <c r="G14" s="48"/>
      <c r="H14" s="47"/>
      <c r="I14" s="47"/>
    </row>
    <row r="15" spans="1:9" s="11" customFormat="1" ht="43.2" x14ac:dyDescent="0.3">
      <c r="A15" s="49"/>
      <c r="B15" s="49"/>
      <c r="C15" s="50" t="s">
        <v>38</v>
      </c>
      <c r="D15" s="51" t="s">
        <v>39</v>
      </c>
      <c r="E15" s="52">
        <v>1</v>
      </c>
      <c r="F15" s="53">
        <v>1480</v>
      </c>
      <c r="G15" s="54">
        <f>ROUND(E15*F15,2)</f>
        <v>1480</v>
      </c>
      <c r="H15" s="10"/>
      <c r="I15" s="55">
        <f t="shared" ref="I15:I32" si="0">ROUND(E15*H15,2)</f>
        <v>0</v>
      </c>
    </row>
    <row r="16" spans="1:9" s="11" customFormat="1" ht="43.2" x14ac:dyDescent="0.3">
      <c r="A16" s="49"/>
      <c r="B16" s="49"/>
      <c r="C16" s="50" t="s">
        <v>40</v>
      </c>
      <c r="D16" s="51" t="s">
        <v>39</v>
      </c>
      <c r="E16" s="52">
        <v>1</v>
      </c>
      <c r="F16" s="53">
        <v>1515</v>
      </c>
      <c r="G16" s="54">
        <f t="shared" ref="G16:G39" si="1">ROUND(E16*F16,2)</f>
        <v>1515</v>
      </c>
      <c r="H16" s="10"/>
      <c r="I16" s="55">
        <f t="shared" si="0"/>
        <v>0</v>
      </c>
    </row>
    <row r="17" spans="1:9" s="11" customFormat="1" ht="43.2" x14ac:dyDescent="0.3">
      <c r="A17" s="49"/>
      <c r="B17" s="49"/>
      <c r="C17" s="50" t="s">
        <v>41</v>
      </c>
      <c r="D17" s="51" t="s">
        <v>39</v>
      </c>
      <c r="E17" s="52">
        <v>1</v>
      </c>
      <c r="F17" s="53">
        <v>1525</v>
      </c>
      <c r="G17" s="54">
        <f t="shared" si="1"/>
        <v>1525</v>
      </c>
      <c r="H17" s="10"/>
      <c r="I17" s="55">
        <f t="shared" si="0"/>
        <v>0</v>
      </c>
    </row>
    <row r="18" spans="1:9" s="11" customFormat="1" ht="43.2" x14ac:dyDescent="0.3">
      <c r="A18" s="49"/>
      <c r="B18" s="49"/>
      <c r="C18" s="50" t="s">
        <v>42</v>
      </c>
      <c r="D18" s="51" t="s">
        <v>39</v>
      </c>
      <c r="E18" s="52">
        <v>1</v>
      </c>
      <c r="F18" s="53">
        <v>1550</v>
      </c>
      <c r="G18" s="54">
        <f t="shared" si="1"/>
        <v>1550</v>
      </c>
      <c r="H18" s="10"/>
      <c r="I18" s="55">
        <f t="shared" si="0"/>
        <v>0</v>
      </c>
    </row>
    <row r="19" spans="1:9" s="11" customFormat="1" ht="43.2" x14ac:dyDescent="0.3">
      <c r="A19" s="49"/>
      <c r="B19" s="49"/>
      <c r="C19" s="50" t="s">
        <v>43</v>
      </c>
      <c r="D19" s="51" t="s">
        <v>39</v>
      </c>
      <c r="E19" s="52">
        <v>1</v>
      </c>
      <c r="F19" s="53">
        <v>1560</v>
      </c>
      <c r="G19" s="54">
        <f t="shared" si="1"/>
        <v>1560</v>
      </c>
      <c r="H19" s="10"/>
      <c r="I19" s="55">
        <f t="shared" si="0"/>
        <v>0</v>
      </c>
    </row>
    <row r="20" spans="1:9" s="11" customFormat="1" ht="43.2" x14ac:dyDescent="0.3">
      <c r="A20" s="49"/>
      <c r="B20" s="49"/>
      <c r="C20" s="50" t="s">
        <v>44</v>
      </c>
      <c r="D20" s="51" t="s">
        <v>39</v>
      </c>
      <c r="E20" s="52">
        <v>1</v>
      </c>
      <c r="F20" s="53">
        <v>1585</v>
      </c>
      <c r="G20" s="54">
        <f t="shared" si="1"/>
        <v>1585</v>
      </c>
      <c r="H20" s="10"/>
      <c r="I20" s="55">
        <f t="shared" si="0"/>
        <v>0</v>
      </c>
    </row>
    <row r="21" spans="1:9" s="11" customFormat="1" ht="43.2" x14ac:dyDescent="0.3">
      <c r="A21" s="49"/>
      <c r="B21" s="49"/>
      <c r="C21" s="50" t="s">
        <v>45</v>
      </c>
      <c r="D21" s="51" t="s">
        <v>39</v>
      </c>
      <c r="E21" s="52">
        <v>1</v>
      </c>
      <c r="F21" s="53">
        <v>2480</v>
      </c>
      <c r="G21" s="54">
        <f t="shared" si="1"/>
        <v>2480</v>
      </c>
      <c r="H21" s="10"/>
      <c r="I21" s="55">
        <f t="shared" si="0"/>
        <v>0</v>
      </c>
    </row>
    <row r="22" spans="1:9" s="11" customFormat="1" ht="43.2" x14ac:dyDescent="0.3">
      <c r="A22" s="49"/>
      <c r="B22" s="49"/>
      <c r="C22" s="50" t="s">
        <v>46</v>
      </c>
      <c r="D22" s="51" t="s">
        <v>39</v>
      </c>
      <c r="E22" s="52">
        <v>1</v>
      </c>
      <c r="F22" s="53">
        <v>2520</v>
      </c>
      <c r="G22" s="54">
        <f t="shared" si="1"/>
        <v>2520</v>
      </c>
      <c r="H22" s="10"/>
      <c r="I22" s="55">
        <f t="shared" si="0"/>
        <v>0</v>
      </c>
    </row>
    <row r="23" spans="1:9" s="11" customFormat="1" ht="43.2" x14ac:dyDescent="0.3">
      <c r="A23" s="49"/>
      <c r="B23" s="49"/>
      <c r="C23" s="50" t="s">
        <v>47</v>
      </c>
      <c r="D23" s="51" t="s">
        <v>39</v>
      </c>
      <c r="E23" s="52">
        <v>1</v>
      </c>
      <c r="F23" s="53">
        <v>2525</v>
      </c>
      <c r="G23" s="54">
        <f t="shared" si="1"/>
        <v>2525</v>
      </c>
      <c r="H23" s="10"/>
      <c r="I23" s="55">
        <f t="shared" si="0"/>
        <v>0</v>
      </c>
    </row>
    <row r="24" spans="1:9" s="11" customFormat="1" ht="43.2" x14ac:dyDescent="0.3">
      <c r="A24" s="49"/>
      <c r="B24" s="49"/>
      <c r="C24" s="50" t="s">
        <v>48</v>
      </c>
      <c r="D24" s="51" t="s">
        <v>39</v>
      </c>
      <c r="E24" s="52">
        <v>1</v>
      </c>
      <c r="F24" s="53">
        <v>2550</v>
      </c>
      <c r="G24" s="54">
        <f t="shared" si="1"/>
        <v>2550</v>
      </c>
      <c r="H24" s="10"/>
      <c r="I24" s="55">
        <f t="shared" si="0"/>
        <v>0</v>
      </c>
    </row>
    <row r="25" spans="1:9" s="11" customFormat="1" ht="43.2" x14ac:dyDescent="0.3">
      <c r="A25" s="49"/>
      <c r="B25" s="49"/>
      <c r="C25" s="50" t="s">
        <v>49</v>
      </c>
      <c r="D25" s="51" t="s">
        <v>39</v>
      </c>
      <c r="E25" s="52">
        <v>1</v>
      </c>
      <c r="F25" s="53">
        <v>2560</v>
      </c>
      <c r="G25" s="54">
        <f t="shared" si="1"/>
        <v>2560</v>
      </c>
      <c r="H25" s="10"/>
      <c r="I25" s="55">
        <f t="shared" si="0"/>
        <v>0</v>
      </c>
    </row>
    <row r="26" spans="1:9" s="11" customFormat="1" ht="43.2" x14ac:dyDescent="0.3">
      <c r="A26" s="49"/>
      <c r="B26" s="49"/>
      <c r="C26" s="50" t="s">
        <v>50</v>
      </c>
      <c r="D26" s="51" t="s">
        <v>39</v>
      </c>
      <c r="E26" s="52">
        <v>1</v>
      </c>
      <c r="F26" s="53">
        <v>2585</v>
      </c>
      <c r="G26" s="54">
        <f t="shared" si="1"/>
        <v>2585</v>
      </c>
      <c r="H26" s="10"/>
      <c r="I26" s="55">
        <f t="shared" si="0"/>
        <v>0</v>
      </c>
    </row>
    <row r="27" spans="1:9" s="11" customFormat="1" ht="43.2" x14ac:dyDescent="0.3">
      <c r="A27" s="56"/>
      <c r="B27" s="56"/>
      <c r="C27" s="50" t="s">
        <v>51</v>
      </c>
      <c r="D27" s="51" t="s">
        <v>39</v>
      </c>
      <c r="E27" s="52">
        <v>1</v>
      </c>
      <c r="F27" s="53">
        <v>2180</v>
      </c>
      <c r="G27" s="54">
        <f t="shared" si="1"/>
        <v>2180</v>
      </c>
      <c r="H27" s="10"/>
      <c r="I27" s="55">
        <f t="shared" si="0"/>
        <v>0</v>
      </c>
    </row>
    <row r="28" spans="1:9" s="11" customFormat="1" ht="43.2" x14ac:dyDescent="0.3">
      <c r="A28" s="56"/>
      <c r="B28" s="56"/>
      <c r="C28" s="50" t="s">
        <v>52</v>
      </c>
      <c r="D28" s="51" t="s">
        <v>39</v>
      </c>
      <c r="E28" s="52">
        <v>1</v>
      </c>
      <c r="F28" s="53">
        <v>2220</v>
      </c>
      <c r="G28" s="54">
        <f t="shared" si="1"/>
        <v>2220</v>
      </c>
      <c r="H28" s="10"/>
      <c r="I28" s="55">
        <f t="shared" si="0"/>
        <v>0</v>
      </c>
    </row>
    <row r="29" spans="1:9" s="11" customFormat="1" ht="43.2" x14ac:dyDescent="0.3">
      <c r="A29" s="56"/>
      <c r="B29" s="56"/>
      <c r="C29" s="50" t="s">
        <v>53</v>
      </c>
      <c r="D29" s="51" t="s">
        <v>39</v>
      </c>
      <c r="E29" s="52">
        <v>1</v>
      </c>
      <c r="F29" s="53">
        <v>2230</v>
      </c>
      <c r="G29" s="54">
        <f t="shared" si="1"/>
        <v>2230</v>
      </c>
      <c r="H29" s="10"/>
      <c r="I29" s="55">
        <f t="shared" si="0"/>
        <v>0</v>
      </c>
    </row>
    <row r="30" spans="1:9" s="11" customFormat="1" ht="43.2" x14ac:dyDescent="0.3">
      <c r="A30" s="56"/>
      <c r="B30" s="56"/>
      <c r="C30" s="50" t="s">
        <v>54</v>
      </c>
      <c r="D30" s="51" t="s">
        <v>39</v>
      </c>
      <c r="E30" s="52">
        <v>1</v>
      </c>
      <c r="F30" s="53">
        <v>2250</v>
      </c>
      <c r="G30" s="54">
        <f t="shared" si="1"/>
        <v>2250</v>
      </c>
      <c r="H30" s="10"/>
      <c r="I30" s="55">
        <f t="shared" si="0"/>
        <v>0</v>
      </c>
    </row>
    <row r="31" spans="1:9" s="11" customFormat="1" ht="43.2" x14ac:dyDescent="0.3">
      <c r="A31" s="56"/>
      <c r="B31" s="56"/>
      <c r="C31" s="50" t="s">
        <v>55</v>
      </c>
      <c r="D31" s="51" t="s">
        <v>39</v>
      </c>
      <c r="E31" s="52">
        <v>1</v>
      </c>
      <c r="F31" s="53">
        <v>2260</v>
      </c>
      <c r="G31" s="54">
        <f t="shared" si="1"/>
        <v>2260</v>
      </c>
      <c r="H31" s="10"/>
      <c r="I31" s="55">
        <f t="shared" si="0"/>
        <v>0</v>
      </c>
    </row>
    <row r="32" spans="1:9" s="11" customFormat="1" ht="43.2" x14ac:dyDescent="0.3">
      <c r="A32" s="56"/>
      <c r="B32" s="56"/>
      <c r="C32" s="50" t="s">
        <v>56</v>
      </c>
      <c r="D32" s="51" t="s">
        <v>39</v>
      </c>
      <c r="E32" s="52">
        <v>1</v>
      </c>
      <c r="F32" s="53">
        <v>2285</v>
      </c>
      <c r="G32" s="54">
        <f t="shared" si="1"/>
        <v>2285</v>
      </c>
      <c r="H32" s="10"/>
      <c r="I32" s="55">
        <f t="shared" si="0"/>
        <v>0</v>
      </c>
    </row>
    <row r="33" spans="1:10" s="12" customFormat="1" x14ac:dyDescent="0.3">
      <c r="A33" s="45" t="s">
        <v>57</v>
      </c>
      <c r="B33" s="45"/>
      <c r="C33" s="46" t="s">
        <v>58</v>
      </c>
      <c r="D33" s="45"/>
      <c r="E33" s="47"/>
      <c r="F33" s="48"/>
      <c r="G33" s="57"/>
      <c r="H33" s="60"/>
      <c r="I33" s="58"/>
    </row>
    <row r="34" spans="1:10" s="11" customFormat="1" ht="43.2" x14ac:dyDescent="0.3">
      <c r="A34" s="49"/>
      <c r="B34" s="49"/>
      <c r="C34" s="50" t="s">
        <v>38</v>
      </c>
      <c r="D34" s="51" t="s">
        <v>39</v>
      </c>
      <c r="E34" s="52">
        <v>1</v>
      </c>
      <c r="F34" s="53">
        <v>1120</v>
      </c>
      <c r="G34" s="54">
        <f t="shared" si="1"/>
        <v>1120</v>
      </c>
      <c r="H34" s="10"/>
      <c r="I34" s="55">
        <f t="shared" ref="I34:I39" si="2">ROUND(E34*H34,2)</f>
        <v>0</v>
      </c>
    </row>
    <row r="35" spans="1:10" s="11" customFormat="1" ht="43.2" x14ac:dyDescent="0.3">
      <c r="A35" s="49"/>
      <c r="B35" s="49"/>
      <c r="C35" s="50" t="s">
        <v>40</v>
      </c>
      <c r="D35" s="51" t="s">
        <v>39</v>
      </c>
      <c r="E35" s="52">
        <v>1</v>
      </c>
      <c r="F35" s="53">
        <v>1160</v>
      </c>
      <c r="G35" s="54">
        <f t="shared" si="1"/>
        <v>1160</v>
      </c>
      <c r="H35" s="10"/>
      <c r="I35" s="55">
        <f t="shared" si="2"/>
        <v>0</v>
      </c>
    </row>
    <row r="36" spans="1:10" s="11" customFormat="1" ht="43.2" x14ac:dyDescent="0.3">
      <c r="A36" s="49"/>
      <c r="B36" s="49"/>
      <c r="C36" s="50" t="s">
        <v>41</v>
      </c>
      <c r="D36" s="51" t="s">
        <v>39</v>
      </c>
      <c r="E36" s="52">
        <v>1</v>
      </c>
      <c r="F36" s="53">
        <v>1170</v>
      </c>
      <c r="G36" s="54">
        <f t="shared" si="1"/>
        <v>1170</v>
      </c>
      <c r="H36" s="10"/>
      <c r="I36" s="55">
        <f t="shared" si="2"/>
        <v>0</v>
      </c>
    </row>
    <row r="37" spans="1:10" s="11" customFormat="1" ht="43.2" x14ac:dyDescent="0.3">
      <c r="A37" s="49"/>
      <c r="B37" s="49"/>
      <c r="C37" s="50" t="s">
        <v>42</v>
      </c>
      <c r="D37" s="51" t="s">
        <v>39</v>
      </c>
      <c r="E37" s="52">
        <v>1</v>
      </c>
      <c r="F37" s="53">
        <v>1190</v>
      </c>
      <c r="G37" s="54">
        <f t="shared" si="1"/>
        <v>1190</v>
      </c>
      <c r="H37" s="10"/>
      <c r="I37" s="55">
        <f t="shared" si="2"/>
        <v>0</v>
      </c>
    </row>
    <row r="38" spans="1:10" s="11" customFormat="1" ht="43.2" x14ac:dyDescent="0.3">
      <c r="A38" s="49"/>
      <c r="B38" s="49"/>
      <c r="C38" s="50" t="s">
        <v>43</v>
      </c>
      <c r="D38" s="51" t="s">
        <v>39</v>
      </c>
      <c r="E38" s="52">
        <v>1</v>
      </c>
      <c r="F38" s="53">
        <v>1200</v>
      </c>
      <c r="G38" s="54">
        <f t="shared" si="1"/>
        <v>1200</v>
      </c>
      <c r="H38" s="10"/>
      <c r="I38" s="55">
        <f t="shared" si="2"/>
        <v>0</v>
      </c>
    </row>
    <row r="39" spans="1:10" s="11" customFormat="1" ht="43.2" x14ac:dyDescent="0.3">
      <c r="A39" s="49"/>
      <c r="B39" s="49"/>
      <c r="C39" s="50" t="s">
        <v>44</v>
      </c>
      <c r="D39" s="51" t="s">
        <v>39</v>
      </c>
      <c r="E39" s="52">
        <v>1</v>
      </c>
      <c r="F39" s="53">
        <v>1225</v>
      </c>
      <c r="G39" s="54">
        <f t="shared" si="1"/>
        <v>1225</v>
      </c>
      <c r="H39" s="10"/>
      <c r="I39" s="55">
        <f t="shared" si="2"/>
        <v>0</v>
      </c>
      <c r="J39" s="9"/>
    </row>
    <row r="40" spans="1:10" s="12" customFormat="1" x14ac:dyDescent="0.3">
      <c r="A40" s="45" t="s">
        <v>29</v>
      </c>
      <c r="B40" s="45"/>
      <c r="C40" s="46" t="s">
        <v>60</v>
      </c>
      <c r="D40" s="45"/>
      <c r="E40" s="47"/>
      <c r="F40" s="48"/>
      <c r="G40" s="48"/>
      <c r="H40" s="60"/>
      <c r="I40" s="47"/>
    </row>
    <row r="41" spans="1:10" s="12" customFormat="1" x14ac:dyDescent="0.3">
      <c r="A41" s="45" t="s">
        <v>61</v>
      </c>
      <c r="B41" s="45"/>
      <c r="C41" s="46" t="s">
        <v>37</v>
      </c>
      <c r="D41" s="45"/>
      <c r="E41" s="47"/>
      <c r="F41" s="48"/>
      <c r="G41" s="48"/>
      <c r="H41" s="60"/>
      <c r="I41" s="47"/>
    </row>
    <row r="42" spans="1:10" s="11" customFormat="1" ht="43.2" x14ac:dyDescent="0.3">
      <c r="A42" s="49"/>
      <c r="B42" s="49"/>
      <c r="C42" s="50" t="s">
        <v>62</v>
      </c>
      <c r="D42" s="51" t="s">
        <v>39</v>
      </c>
      <c r="E42" s="52">
        <v>1</v>
      </c>
      <c r="F42" s="53">
        <v>1490</v>
      </c>
      <c r="G42" s="54">
        <f t="shared" ref="G42:G105" si="3">ROUND(E42*F42,2)</f>
        <v>1490</v>
      </c>
      <c r="H42" s="10"/>
      <c r="I42" s="55">
        <f t="shared" ref="I42:I59" si="4">ROUND(E42*H42,2)</f>
        <v>0</v>
      </c>
    </row>
    <row r="43" spans="1:10" s="11" customFormat="1" ht="43.2" x14ac:dyDescent="0.3">
      <c r="A43" s="49"/>
      <c r="B43" s="49"/>
      <c r="C43" s="50" t="s">
        <v>63</v>
      </c>
      <c r="D43" s="51" t="s">
        <v>39</v>
      </c>
      <c r="E43" s="52">
        <v>1</v>
      </c>
      <c r="F43" s="53">
        <v>1510</v>
      </c>
      <c r="G43" s="54">
        <f t="shared" si="3"/>
        <v>1510</v>
      </c>
      <c r="H43" s="10"/>
      <c r="I43" s="55">
        <f t="shared" si="4"/>
        <v>0</v>
      </c>
    </row>
    <row r="44" spans="1:10" s="11" customFormat="1" ht="43.2" x14ac:dyDescent="0.3">
      <c r="A44" s="49"/>
      <c r="B44" s="49"/>
      <c r="C44" s="50" t="s">
        <v>64</v>
      </c>
      <c r="D44" s="51" t="s">
        <v>39</v>
      </c>
      <c r="E44" s="52">
        <v>1</v>
      </c>
      <c r="F44" s="53">
        <v>1550</v>
      </c>
      <c r="G44" s="54">
        <f t="shared" si="3"/>
        <v>1550</v>
      </c>
      <c r="H44" s="10"/>
      <c r="I44" s="55">
        <f t="shared" si="4"/>
        <v>0</v>
      </c>
    </row>
    <row r="45" spans="1:10" s="11" customFormat="1" ht="43.2" x14ac:dyDescent="0.3">
      <c r="A45" s="49"/>
      <c r="B45" s="49"/>
      <c r="C45" s="50" t="s">
        <v>65</v>
      </c>
      <c r="D45" s="51" t="s">
        <v>39</v>
      </c>
      <c r="E45" s="52">
        <v>1</v>
      </c>
      <c r="F45" s="53">
        <v>1570</v>
      </c>
      <c r="G45" s="54">
        <f t="shared" si="3"/>
        <v>1570</v>
      </c>
      <c r="H45" s="10"/>
      <c r="I45" s="55">
        <f t="shared" si="4"/>
        <v>0</v>
      </c>
    </row>
    <row r="46" spans="1:10" s="11" customFormat="1" ht="43.2" x14ac:dyDescent="0.3">
      <c r="A46" s="49"/>
      <c r="B46" s="49"/>
      <c r="C46" s="50" t="s">
        <v>66</v>
      </c>
      <c r="D46" s="51" t="s">
        <v>39</v>
      </c>
      <c r="E46" s="52">
        <v>1</v>
      </c>
      <c r="F46" s="53">
        <v>1595</v>
      </c>
      <c r="G46" s="54">
        <f t="shared" si="3"/>
        <v>1595</v>
      </c>
      <c r="H46" s="10"/>
      <c r="I46" s="55">
        <f t="shared" si="4"/>
        <v>0</v>
      </c>
    </row>
    <row r="47" spans="1:10" s="11" customFormat="1" ht="43.2" x14ac:dyDescent="0.3">
      <c r="A47" s="49"/>
      <c r="B47" s="49"/>
      <c r="C47" s="50" t="s">
        <v>67</v>
      </c>
      <c r="D47" s="51" t="s">
        <v>39</v>
      </c>
      <c r="E47" s="52">
        <v>1</v>
      </c>
      <c r="F47" s="53">
        <v>1615</v>
      </c>
      <c r="G47" s="54">
        <f t="shared" si="3"/>
        <v>1615</v>
      </c>
      <c r="H47" s="10"/>
      <c r="I47" s="55">
        <f t="shared" si="4"/>
        <v>0</v>
      </c>
    </row>
    <row r="48" spans="1:10" s="11" customFormat="1" ht="43.2" x14ac:dyDescent="0.3">
      <c r="A48" s="49"/>
      <c r="B48" s="49"/>
      <c r="C48" s="50" t="s">
        <v>68</v>
      </c>
      <c r="D48" s="51" t="s">
        <v>39</v>
      </c>
      <c r="E48" s="52">
        <v>1</v>
      </c>
      <c r="F48" s="53">
        <v>2490</v>
      </c>
      <c r="G48" s="54">
        <f t="shared" si="3"/>
        <v>2490</v>
      </c>
      <c r="H48" s="10"/>
      <c r="I48" s="55">
        <f t="shared" si="4"/>
        <v>0</v>
      </c>
    </row>
    <row r="49" spans="1:9" s="11" customFormat="1" ht="43.2" x14ac:dyDescent="0.3">
      <c r="A49" s="49"/>
      <c r="B49" s="49"/>
      <c r="C49" s="50" t="s">
        <v>69</v>
      </c>
      <c r="D49" s="51" t="s">
        <v>39</v>
      </c>
      <c r="E49" s="52">
        <v>1</v>
      </c>
      <c r="F49" s="53">
        <v>2510</v>
      </c>
      <c r="G49" s="54">
        <f t="shared" si="3"/>
        <v>2510</v>
      </c>
      <c r="H49" s="10"/>
      <c r="I49" s="55">
        <f t="shared" si="4"/>
        <v>0</v>
      </c>
    </row>
    <row r="50" spans="1:9" s="11" customFormat="1" ht="43.2" x14ac:dyDescent="0.3">
      <c r="A50" s="49"/>
      <c r="B50" s="49"/>
      <c r="C50" s="50" t="s">
        <v>70</v>
      </c>
      <c r="D50" s="51" t="s">
        <v>39</v>
      </c>
      <c r="E50" s="52">
        <v>1</v>
      </c>
      <c r="F50" s="53">
        <v>2550</v>
      </c>
      <c r="G50" s="54">
        <f t="shared" si="3"/>
        <v>2550</v>
      </c>
      <c r="H50" s="10"/>
      <c r="I50" s="55">
        <f t="shared" si="4"/>
        <v>0</v>
      </c>
    </row>
    <row r="51" spans="1:9" s="11" customFormat="1" ht="43.2" x14ac:dyDescent="0.3">
      <c r="A51" s="49"/>
      <c r="B51" s="49"/>
      <c r="C51" s="50" t="s">
        <v>71</v>
      </c>
      <c r="D51" s="51" t="s">
        <v>39</v>
      </c>
      <c r="E51" s="52">
        <v>1</v>
      </c>
      <c r="F51" s="53">
        <v>2560</v>
      </c>
      <c r="G51" s="54">
        <f t="shared" si="3"/>
        <v>2560</v>
      </c>
      <c r="H51" s="10"/>
      <c r="I51" s="55">
        <f t="shared" si="4"/>
        <v>0</v>
      </c>
    </row>
    <row r="52" spans="1:9" s="11" customFormat="1" ht="43.2" x14ac:dyDescent="0.3">
      <c r="A52" s="49"/>
      <c r="B52" s="49"/>
      <c r="C52" s="50" t="s">
        <v>72</v>
      </c>
      <c r="D52" s="51" t="s">
        <v>39</v>
      </c>
      <c r="E52" s="52">
        <v>1</v>
      </c>
      <c r="F52" s="53">
        <v>2595</v>
      </c>
      <c r="G52" s="54">
        <f t="shared" si="3"/>
        <v>2595</v>
      </c>
      <c r="H52" s="10"/>
      <c r="I52" s="55">
        <f t="shared" si="4"/>
        <v>0</v>
      </c>
    </row>
    <row r="53" spans="1:9" s="11" customFormat="1" ht="43.2" x14ac:dyDescent="0.3">
      <c r="A53" s="49"/>
      <c r="B53" s="49"/>
      <c r="C53" s="50" t="s">
        <v>73</v>
      </c>
      <c r="D53" s="51" t="s">
        <v>39</v>
      </c>
      <c r="E53" s="52">
        <v>1</v>
      </c>
      <c r="F53" s="53">
        <v>2615</v>
      </c>
      <c r="G53" s="54">
        <f t="shared" si="3"/>
        <v>2615</v>
      </c>
      <c r="H53" s="10"/>
      <c r="I53" s="55">
        <f t="shared" si="4"/>
        <v>0</v>
      </c>
    </row>
    <row r="54" spans="1:9" s="11" customFormat="1" ht="43.2" x14ac:dyDescent="0.3">
      <c r="A54" s="56"/>
      <c r="B54" s="56"/>
      <c r="C54" s="50" t="s">
        <v>74</v>
      </c>
      <c r="D54" s="51" t="s">
        <v>39</v>
      </c>
      <c r="E54" s="52">
        <v>1</v>
      </c>
      <c r="F54" s="53">
        <v>2190</v>
      </c>
      <c r="G54" s="54">
        <f t="shared" si="3"/>
        <v>2190</v>
      </c>
      <c r="H54" s="10"/>
      <c r="I54" s="55">
        <f t="shared" si="4"/>
        <v>0</v>
      </c>
    </row>
    <row r="55" spans="1:9" s="11" customFormat="1" ht="43.2" x14ac:dyDescent="0.3">
      <c r="A55" s="56"/>
      <c r="B55" s="56"/>
      <c r="C55" s="50" t="s">
        <v>75</v>
      </c>
      <c r="D55" s="51" t="s">
        <v>39</v>
      </c>
      <c r="E55" s="52">
        <v>1</v>
      </c>
      <c r="F55" s="53">
        <v>2210</v>
      </c>
      <c r="G55" s="54">
        <f t="shared" si="3"/>
        <v>2210</v>
      </c>
      <c r="H55" s="10"/>
      <c r="I55" s="55">
        <f t="shared" si="4"/>
        <v>0</v>
      </c>
    </row>
    <row r="56" spans="1:9" s="11" customFormat="1" ht="43.2" x14ac:dyDescent="0.3">
      <c r="A56" s="56"/>
      <c r="B56" s="56"/>
      <c r="C56" s="50" t="s">
        <v>76</v>
      </c>
      <c r="D56" s="51" t="s">
        <v>39</v>
      </c>
      <c r="E56" s="52">
        <v>1</v>
      </c>
      <c r="F56" s="53">
        <v>2250</v>
      </c>
      <c r="G56" s="54">
        <f t="shared" si="3"/>
        <v>2250</v>
      </c>
      <c r="H56" s="10"/>
      <c r="I56" s="55">
        <f t="shared" si="4"/>
        <v>0</v>
      </c>
    </row>
    <row r="57" spans="1:9" s="11" customFormat="1" ht="43.2" x14ac:dyDescent="0.3">
      <c r="A57" s="56"/>
      <c r="B57" s="56"/>
      <c r="C57" s="50" t="s">
        <v>77</v>
      </c>
      <c r="D57" s="51" t="s">
        <v>39</v>
      </c>
      <c r="E57" s="52">
        <v>1</v>
      </c>
      <c r="F57" s="53">
        <v>2270</v>
      </c>
      <c r="G57" s="54">
        <f t="shared" si="3"/>
        <v>2270</v>
      </c>
      <c r="H57" s="10"/>
      <c r="I57" s="55">
        <f t="shared" si="4"/>
        <v>0</v>
      </c>
    </row>
    <row r="58" spans="1:9" s="11" customFormat="1" ht="43.2" x14ac:dyDescent="0.3">
      <c r="A58" s="56"/>
      <c r="B58" s="56"/>
      <c r="C58" s="50" t="s">
        <v>78</v>
      </c>
      <c r="D58" s="51" t="s">
        <v>39</v>
      </c>
      <c r="E58" s="52">
        <v>1</v>
      </c>
      <c r="F58" s="53">
        <v>2300</v>
      </c>
      <c r="G58" s="54">
        <f t="shared" si="3"/>
        <v>2300</v>
      </c>
      <c r="H58" s="10"/>
      <c r="I58" s="55">
        <f t="shared" si="4"/>
        <v>0</v>
      </c>
    </row>
    <row r="59" spans="1:9" s="11" customFormat="1" ht="43.2" x14ac:dyDescent="0.3">
      <c r="A59" s="56"/>
      <c r="B59" s="56"/>
      <c r="C59" s="50" t="s">
        <v>79</v>
      </c>
      <c r="D59" s="51" t="s">
        <v>39</v>
      </c>
      <c r="E59" s="52">
        <v>1</v>
      </c>
      <c r="F59" s="53">
        <v>2315</v>
      </c>
      <c r="G59" s="54">
        <f t="shared" si="3"/>
        <v>2315</v>
      </c>
      <c r="H59" s="10"/>
      <c r="I59" s="55">
        <f t="shared" si="4"/>
        <v>0</v>
      </c>
    </row>
    <row r="60" spans="1:9" s="12" customFormat="1" x14ac:dyDescent="0.3">
      <c r="A60" s="45" t="s">
        <v>80</v>
      </c>
      <c r="B60" s="45"/>
      <c r="C60" s="46" t="s">
        <v>58</v>
      </c>
      <c r="D60" s="45"/>
      <c r="E60" s="47"/>
      <c r="F60" s="48"/>
      <c r="G60" s="53"/>
      <c r="H60" s="60"/>
      <c r="I60" s="47"/>
    </row>
    <row r="61" spans="1:9" s="11" customFormat="1" ht="43.2" x14ac:dyDescent="0.3">
      <c r="A61" s="49"/>
      <c r="B61" s="49"/>
      <c r="C61" s="50" t="s">
        <v>62</v>
      </c>
      <c r="D61" s="51" t="s">
        <v>39</v>
      </c>
      <c r="E61" s="52">
        <v>1</v>
      </c>
      <c r="F61" s="53">
        <v>1130</v>
      </c>
      <c r="G61" s="54">
        <f t="shared" si="3"/>
        <v>1130</v>
      </c>
      <c r="H61" s="10"/>
      <c r="I61" s="55">
        <f t="shared" ref="I61:I112" si="5">ROUND(E61*H61,2)</f>
        <v>0</v>
      </c>
    </row>
    <row r="62" spans="1:9" s="11" customFormat="1" ht="43.2" x14ac:dyDescent="0.3">
      <c r="A62" s="49"/>
      <c r="B62" s="49"/>
      <c r="C62" s="50" t="s">
        <v>63</v>
      </c>
      <c r="D62" s="51" t="s">
        <v>39</v>
      </c>
      <c r="E62" s="52">
        <v>1</v>
      </c>
      <c r="F62" s="53">
        <v>1150</v>
      </c>
      <c r="G62" s="54">
        <f t="shared" si="3"/>
        <v>1150</v>
      </c>
      <c r="H62" s="10"/>
      <c r="I62" s="55">
        <f t="shared" si="5"/>
        <v>0</v>
      </c>
    </row>
    <row r="63" spans="1:9" s="11" customFormat="1" ht="43.2" x14ac:dyDescent="0.3">
      <c r="A63" s="49"/>
      <c r="B63" s="49"/>
      <c r="C63" s="50" t="s">
        <v>64</v>
      </c>
      <c r="D63" s="51" t="s">
        <v>39</v>
      </c>
      <c r="E63" s="52">
        <v>1</v>
      </c>
      <c r="F63" s="53">
        <v>1190</v>
      </c>
      <c r="G63" s="54">
        <f t="shared" si="3"/>
        <v>1190</v>
      </c>
      <c r="H63" s="10"/>
      <c r="I63" s="55">
        <f t="shared" si="5"/>
        <v>0</v>
      </c>
    </row>
    <row r="64" spans="1:9" s="11" customFormat="1" ht="43.2" x14ac:dyDescent="0.3">
      <c r="A64" s="49"/>
      <c r="B64" s="49"/>
      <c r="C64" s="50" t="s">
        <v>65</v>
      </c>
      <c r="D64" s="51" t="s">
        <v>39</v>
      </c>
      <c r="E64" s="52">
        <v>1</v>
      </c>
      <c r="F64" s="53">
        <v>1210</v>
      </c>
      <c r="G64" s="54">
        <f t="shared" si="3"/>
        <v>1210</v>
      </c>
      <c r="H64" s="10"/>
      <c r="I64" s="55">
        <f t="shared" si="5"/>
        <v>0</v>
      </c>
    </row>
    <row r="65" spans="1:10" s="11" customFormat="1" ht="43.2" x14ac:dyDescent="0.3">
      <c r="A65" s="49"/>
      <c r="B65" s="49"/>
      <c r="C65" s="50" t="s">
        <v>66</v>
      </c>
      <c r="D65" s="51" t="s">
        <v>39</v>
      </c>
      <c r="E65" s="52">
        <v>1</v>
      </c>
      <c r="F65" s="53">
        <v>1235</v>
      </c>
      <c r="G65" s="54">
        <f t="shared" si="3"/>
        <v>1235</v>
      </c>
      <c r="H65" s="10"/>
      <c r="I65" s="55">
        <f t="shared" si="5"/>
        <v>0</v>
      </c>
    </row>
    <row r="66" spans="1:10" s="11" customFormat="1" ht="43.2" x14ac:dyDescent="0.3">
      <c r="A66" s="49"/>
      <c r="B66" s="49"/>
      <c r="C66" s="50" t="s">
        <v>67</v>
      </c>
      <c r="D66" s="51" t="s">
        <v>39</v>
      </c>
      <c r="E66" s="52">
        <v>1</v>
      </c>
      <c r="F66" s="53">
        <v>1255</v>
      </c>
      <c r="G66" s="54">
        <f t="shared" si="3"/>
        <v>1255</v>
      </c>
      <c r="H66" s="10"/>
      <c r="I66" s="55">
        <f t="shared" si="5"/>
        <v>0</v>
      </c>
      <c r="J66" s="9"/>
    </row>
    <row r="67" spans="1:10" s="12" customFormat="1" x14ac:dyDescent="0.3">
      <c r="A67" s="45" t="s">
        <v>81</v>
      </c>
      <c r="B67" s="45"/>
      <c r="C67" s="46" t="s">
        <v>82</v>
      </c>
      <c r="D67" s="45"/>
      <c r="E67" s="47"/>
      <c r="F67" s="48"/>
      <c r="G67" s="53"/>
      <c r="H67" s="60"/>
      <c r="I67" s="47"/>
    </row>
    <row r="68" spans="1:10" s="11" customFormat="1" x14ac:dyDescent="0.3">
      <c r="A68" s="49"/>
      <c r="B68" s="49"/>
      <c r="C68" s="50" t="s">
        <v>83</v>
      </c>
      <c r="D68" s="51" t="s">
        <v>84</v>
      </c>
      <c r="E68" s="52">
        <v>10</v>
      </c>
      <c r="F68" s="53">
        <v>35</v>
      </c>
      <c r="G68" s="54">
        <f t="shared" si="3"/>
        <v>350</v>
      </c>
      <c r="H68" s="10"/>
      <c r="I68" s="55">
        <f t="shared" si="5"/>
        <v>0</v>
      </c>
    </row>
    <row r="69" spans="1:10" s="11" customFormat="1" ht="21" customHeight="1" x14ac:dyDescent="0.3">
      <c r="A69" s="56"/>
      <c r="B69" s="56"/>
      <c r="C69" s="50" t="s">
        <v>85</v>
      </c>
      <c r="D69" s="51" t="s">
        <v>84</v>
      </c>
      <c r="E69" s="52">
        <v>10</v>
      </c>
      <c r="F69" s="53">
        <v>40</v>
      </c>
      <c r="G69" s="54">
        <f t="shared" si="3"/>
        <v>400</v>
      </c>
      <c r="H69" s="10"/>
      <c r="I69" s="55">
        <f t="shared" si="5"/>
        <v>0</v>
      </c>
    </row>
    <row r="70" spans="1:10" s="11" customFormat="1" ht="29.4" customHeight="1" x14ac:dyDescent="0.3">
      <c r="A70" s="56"/>
      <c r="B70" s="56"/>
      <c r="C70" s="50" t="s">
        <v>86</v>
      </c>
      <c r="D70" s="51" t="s">
        <v>84</v>
      </c>
      <c r="E70" s="52">
        <v>10</v>
      </c>
      <c r="F70" s="53">
        <v>40</v>
      </c>
      <c r="G70" s="54">
        <f t="shared" si="3"/>
        <v>400</v>
      </c>
      <c r="H70" s="10"/>
      <c r="I70" s="55">
        <f t="shared" si="5"/>
        <v>0</v>
      </c>
    </row>
    <row r="71" spans="1:10" s="11" customFormat="1" ht="28.8" x14ac:dyDescent="0.3">
      <c r="A71" s="49"/>
      <c r="B71" s="49"/>
      <c r="C71" s="50" t="s">
        <v>87</v>
      </c>
      <c r="D71" s="51" t="s">
        <v>84</v>
      </c>
      <c r="E71" s="52">
        <v>10</v>
      </c>
      <c r="F71" s="53">
        <v>80</v>
      </c>
      <c r="G71" s="54">
        <f t="shared" si="3"/>
        <v>800</v>
      </c>
      <c r="H71" s="10"/>
      <c r="I71" s="55">
        <f t="shared" si="5"/>
        <v>0</v>
      </c>
    </row>
    <row r="72" spans="1:10" s="11" customFormat="1" ht="29.1" customHeight="1" x14ac:dyDescent="0.3">
      <c r="A72" s="56"/>
      <c r="B72" s="56"/>
      <c r="C72" s="50" t="s">
        <v>88</v>
      </c>
      <c r="D72" s="51" t="s">
        <v>84</v>
      </c>
      <c r="E72" s="52">
        <v>10</v>
      </c>
      <c r="F72" s="53">
        <v>100</v>
      </c>
      <c r="G72" s="54">
        <f t="shared" si="3"/>
        <v>1000</v>
      </c>
      <c r="H72" s="10"/>
      <c r="I72" s="55">
        <f t="shared" si="5"/>
        <v>0</v>
      </c>
    </row>
    <row r="73" spans="1:10" s="11" customFormat="1" ht="29.4" customHeight="1" x14ac:dyDescent="0.3">
      <c r="A73" s="56"/>
      <c r="B73" s="56"/>
      <c r="C73" s="50" t="s">
        <v>89</v>
      </c>
      <c r="D73" s="51" t="s">
        <v>84</v>
      </c>
      <c r="E73" s="52">
        <v>10</v>
      </c>
      <c r="F73" s="53">
        <v>100</v>
      </c>
      <c r="G73" s="54">
        <f t="shared" si="3"/>
        <v>1000</v>
      </c>
      <c r="H73" s="10"/>
      <c r="I73" s="55">
        <f t="shared" si="5"/>
        <v>0</v>
      </c>
    </row>
    <row r="74" spans="1:10" s="11" customFormat="1" ht="29.4" customHeight="1" x14ac:dyDescent="0.3">
      <c r="A74" s="56"/>
      <c r="B74" s="56"/>
      <c r="C74" s="50" t="s">
        <v>90</v>
      </c>
      <c r="D74" s="51" t="s">
        <v>39</v>
      </c>
      <c r="E74" s="52">
        <v>5</v>
      </c>
      <c r="F74" s="53">
        <v>100</v>
      </c>
      <c r="G74" s="54">
        <f t="shared" si="3"/>
        <v>500</v>
      </c>
      <c r="H74" s="10"/>
      <c r="I74" s="55">
        <f t="shared" si="5"/>
        <v>0</v>
      </c>
    </row>
    <row r="75" spans="1:10" s="11" customFormat="1" ht="29.4" customHeight="1" x14ac:dyDescent="0.3">
      <c r="A75" s="56"/>
      <c r="B75" s="56"/>
      <c r="C75" s="50" t="s">
        <v>91</v>
      </c>
      <c r="D75" s="51" t="s">
        <v>39</v>
      </c>
      <c r="E75" s="52">
        <v>5</v>
      </c>
      <c r="F75" s="53">
        <v>150</v>
      </c>
      <c r="G75" s="54">
        <f t="shared" si="3"/>
        <v>750</v>
      </c>
      <c r="H75" s="10"/>
      <c r="I75" s="55">
        <f t="shared" si="5"/>
        <v>0</v>
      </c>
    </row>
    <row r="76" spans="1:10" s="11" customFormat="1" ht="29.4" customHeight="1" x14ac:dyDescent="0.3">
      <c r="A76" s="56"/>
      <c r="B76" s="56"/>
      <c r="C76" s="50" t="s">
        <v>92</v>
      </c>
      <c r="D76" s="51" t="s">
        <v>39</v>
      </c>
      <c r="E76" s="52">
        <v>5</v>
      </c>
      <c r="F76" s="53">
        <v>150</v>
      </c>
      <c r="G76" s="54">
        <f t="shared" si="3"/>
        <v>750</v>
      </c>
      <c r="H76" s="10"/>
      <c r="I76" s="55">
        <f t="shared" si="5"/>
        <v>0</v>
      </c>
    </row>
    <row r="77" spans="1:10" s="11" customFormat="1" ht="43.2" x14ac:dyDescent="0.3">
      <c r="A77" s="56"/>
      <c r="B77" s="56"/>
      <c r="C77" s="59" t="s">
        <v>93</v>
      </c>
      <c r="D77" s="51" t="s">
        <v>39</v>
      </c>
      <c r="E77" s="52">
        <v>1</v>
      </c>
      <c r="F77" s="53">
        <v>60</v>
      </c>
      <c r="G77" s="54">
        <f t="shared" si="3"/>
        <v>60</v>
      </c>
      <c r="H77" s="10"/>
      <c r="I77" s="55">
        <f t="shared" si="5"/>
        <v>0</v>
      </c>
    </row>
    <row r="78" spans="1:10" s="11" customFormat="1" ht="43.2" x14ac:dyDescent="0.3">
      <c r="A78" s="56"/>
      <c r="B78" s="56"/>
      <c r="C78" s="59" t="s">
        <v>94</v>
      </c>
      <c r="D78" s="51" t="s">
        <v>39</v>
      </c>
      <c r="E78" s="52">
        <v>1</v>
      </c>
      <c r="F78" s="53">
        <v>95</v>
      </c>
      <c r="G78" s="54">
        <f t="shared" si="3"/>
        <v>95</v>
      </c>
      <c r="H78" s="10"/>
      <c r="I78" s="55">
        <f t="shared" si="5"/>
        <v>0</v>
      </c>
    </row>
    <row r="79" spans="1:10" s="11" customFormat="1" ht="43.2" x14ac:dyDescent="0.3">
      <c r="A79" s="56"/>
      <c r="B79" s="56"/>
      <c r="C79" s="59" t="s">
        <v>95</v>
      </c>
      <c r="D79" s="51" t="s">
        <v>39</v>
      </c>
      <c r="E79" s="52">
        <v>1</v>
      </c>
      <c r="F79" s="53">
        <v>105</v>
      </c>
      <c r="G79" s="54">
        <f t="shared" si="3"/>
        <v>105</v>
      </c>
      <c r="H79" s="10"/>
      <c r="I79" s="55">
        <f t="shared" si="5"/>
        <v>0</v>
      </c>
    </row>
    <row r="80" spans="1:10" s="11" customFormat="1" ht="43.2" x14ac:dyDescent="0.3">
      <c r="A80" s="56"/>
      <c r="B80" s="56"/>
      <c r="C80" s="59" t="s">
        <v>96</v>
      </c>
      <c r="D80" s="51" t="s">
        <v>39</v>
      </c>
      <c r="E80" s="52">
        <v>1</v>
      </c>
      <c r="F80" s="53">
        <v>125</v>
      </c>
      <c r="G80" s="54">
        <f t="shared" si="3"/>
        <v>125</v>
      </c>
      <c r="H80" s="10"/>
      <c r="I80" s="55">
        <f t="shared" si="5"/>
        <v>0</v>
      </c>
    </row>
    <row r="81" spans="1:9" s="11" customFormat="1" ht="43.2" x14ac:dyDescent="0.3">
      <c r="A81" s="56"/>
      <c r="B81" s="56"/>
      <c r="C81" s="59" t="s">
        <v>97</v>
      </c>
      <c r="D81" s="51" t="s">
        <v>39</v>
      </c>
      <c r="E81" s="52">
        <v>1</v>
      </c>
      <c r="F81" s="53">
        <v>140</v>
      </c>
      <c r="G81" s="54">
        <f t="shared" si="3"/>
        <v>140</v>
      </c>
      <c r="H81" s="10"/>
      <c r="I81" s="55">
        <f t="shared" si="5"/>
        <v>0</v>
      </c>
    </row>
    <row r="82" spans="1:9" s="11" customFormat="1" ht="43.2" x14ac:dyDescent="0.3">
      <c r="A82" s="56"/>
      <c r="B82" s="56"/>
      <c r="C82" s="59" t="s">
        <v>98</v>
      </c>
      <c r="D82" s="51" t="s">
        <v>39</v>
      </c>
      <c r="E82" s="52">
        <v>1</v>
      </c>
      <c r="F82" s="53">
        <v>165</v>
      </c>
      <c r="G82" s="54">
        <f t="shared" si="3"/>
        <v>165</v>
      </c>
      <c r="H82" s="10"/>
      <c r="I82" s="55">
        <f t="shared" si="5"/>
        <v>0</v>
      </c>
    </row>
    <row r="83" spans="1:9" s="11" customFormat="1" ht="43.2" x14ac:dyDescent="0.3">
      <c r="A83" s="56"/>
      <c r="B83" s="56"/>
      <c r="C83" s="59" t="s">
        <v>99</v>
      </c>
      <c r="D83" s="51" t="s">
        <v>39</v>
      </c>
      <c r="E83" s="52">
        <v>1</v>
      </c>
      <c r="F83" s="53">
        <v>140</v>
      </c>
      <c r="G83" s="54">
        <f t="shared" si="3"/>
        <v>140</v>
      </c>
      <c r="H83" s="10"/>
      <c r="I83" s="55">
        <f t="shared" si="5"/>
        <v>0</v>
      </c>
    </row>
    <row r="84" spans="1:9" s="11" customFormat="1" ht="43.2" x14ac:dyDescent="0.3">
      <c r="A84" s="56"/>
      <c r="B84" s="56"/>
      <c r="C84" s="59" t="s">
        <v>100</v>
      </c>
      <c r="D84" s="51" t="s">
        <v>39</v>
      </c>
      <c r="E84" s="52">
        <v>1</v>
      </c>
      <c r="F84" s="53">
        <v>240</v>
      </c>
      <c r="G84" s="54">
        <f t="shared" si="3"/>
        <v>240</v>
      </c>
      <c r="H84" s="10"/>
      <c r="I84" s="55">
        <f t="shared" si="5"/>
        <v>0</v>
      </c>
    </row>
    <row r="85" spans="1:9" s="11" customFormat="1" ht="43.2" x14ac:dyDescent="0.3">
      <c r="A85" s="56"/>
      <c r="B85" s="56"/>
      <c r="C85" s="59" t="s">
        <v>101</v>
      </c>
      <c r="D85" s="51" t="s">
        <v>39</v>
      </c>
      <c r="E85" s="52">
        <v>1</v>
      </c>
      <c r="F85" s="53">
        <v>265</v>
      </c>
      <c r="G85" s="54">
        <f t="shared" si="3"/>
        <v>265</v>
      </c>
      <c r="H85" s="10"/>
      <c r="I85" s="55">
        <f t="shared" si="5"/>
        <v>0</v>
      </c>
    </row>
    <row r="86" spans="1:9" s="11" customFormat="1" ht="43.2" x14ac:dyDescent="0.3">
      <c r="A86" s="56"/>
      <c r="B86" s="56"/>
      <c r="C86" s="59" t="s">
        <v>102</v>
      </c>
      <c r="D86" s="51" t="s">
        <v>39</v>
      </c>
      <c r="E86" s="52">
        <v>1</v>
      </c>
      <c r="F86" s="53">
        <v>315</v>
      </c>
      <c r="G86" s="54">
        <f t="shared" si="3"/>
        <v>315</v>
      </c>
      <c r="H86" s="10"/>
      <c r="I86" s="55">
        <f t="shared" si="5"/>
        <v>0</v>
      </c>
    </row>
    <row r="87" spans="1:9" s="11" customFormat="1" ht="43.2" x14ac:dyDescent="0.3">
      <c r="A87" s="56"/>
      <c r="B87" s="56"/>
      <c r="C87" s="59" t="s">
        <v>103</v>
      </c>
      <c r="D87" s="51" t="s">
        <v>39</v>
      </c>
      <c r="E87" s="52">
        <v>1</v>
      </c>
      <c r="F87" s="53">
        <v>350</v>
      </c>
      <c r="G87" s="54">
        <f t="shared" si="3"/>
        <v>350</v>
      </c>
      <c r="H87" s="10"/>
      <c r="I87" s="55">
        <f t="shared" si="5"/>
        <v>0</v>
      </c>
    </row>
    <row r="88" spans="1:9" s="11" customFormat="1" ht="43.2" x14ac:dyDescent="0.3">
      <c r="A88" s="56"/>
      <c r="B88" s="56"/>
      <c r="C88" s="59" t="s">
        <v>104</v>
      </c>
      <c r="D88" s="51" t="s">
        <v>39</v>
      </c>
      <c r="E88" s="52">
        <v>1</v>
      </c>
      <c r="F88" s="53">
        <v>405</v>
      </c>
      <c r="G88" s="54">
        <f t="shared" si="3"/>
        <v>405</v>
      </c>
      <c r="H88" s="10"/>
      <c r="I88" s="55">
        <f t="shared" si="5"/>
        <v>0</v>
      </c>
    </row>
    <row r="89" spans="1:9" s="11" customFormat="1" ht="43.2" x14ac:dyDescent="0.3">
      <c r="A89" s="56"/>
      <c r="B89" s="56"/>
      <c r="C89" s="59" t="s">
        <v>105</v>
      </c>
      <c r="D89" s="51" t="s">
        <v>39</v>
      </c>
      <c r="E89" s="52">
        <v>1</v>
      </c>
      <c r="F89" s="53">
        <v>280</v>
      </c>
      <c r="G89" s="54">
        <f t="shared" si="3"/>
        <v>280</v>
      </c>
      <c r="H89" s="10"/>
      <c r="I89" s="55">
        <f t="shared" si="5"/>
        <v>0</v>
      </c>
    </row>
    <row r="90" spans="1:9" s="11" customFormat="1" ht="43.2" x14ac:dyDescent="0.3">
      <c r="A90" s="56"/>
      <c r="B90" s="56"/>
      <c r="C90" s="59" t="s">
        <v>106</v>
      </c>
      <c r="D90" s="51" t="s">
        <v>39</v>
      </c>
      <c r="E90" s="52">
        <v>1</v>
      </c>
      <c r="F90" s="53">
        <v>475</v>
      </c>
      <c r="G90" s="54">
        <f t="shared" si="3"/>
        <v>475</v>
      </c>
      <c r="H90" s="10"/>
      <c r="I90" s="55">
        <f t="shared" si="5"/>
        <v>0</v>
      </c>
    </row>
    <row r="91" spans="1:9" s="11" customFormat="1" ht="43.2" x14ac:dyDescent="0.3">
      <c r="A91" s="56"/>
      <c r="B91" s="56"/>
      <c r="C91" s="59" t="s">
        <v>107</v>
      </c>
      <c r="D91" s="51" t="s">
        <v>39</v>
      </c>
      <c r="E91" s="52">
        <v>1</v>
      </c>
      <c r="F91" s="53">
        <v>525</v>
      </c>
      <c r="G91" s="54">
        <f t="shared" si="3"/>
        <v>525</v>
      </c>
      <c r="H91" s="10"/>
      <c r="I91" s="55">
        <f t="shared" si="5"/>
        <v>0</v>
      </c>
    </row>
    <row r="92" spans="1:9" s="11" customFormat="1" ht="43.2" x14ac:dyDescent="0.3">
      <c r="A92" s="56"/>
      <c r="B92" s="56"/>
      <c r="C92" s="59" t="s">
        <v>108</v>
      </c>
      <c r="D92" s="51" t="s">
        <v>39</v>
      </c>
      <c r="E92" s="52">
        <v>1</v>
      </c>
      <c r="F92" s="53">
        <v>625</v>
      </c>
      <c r="G92" s="54">
        <f t="shared" si="3"/>
        <v>625</v>
      </c>
      <c r="H92" s="10"/>
      <c r="I92" s="55">
        <f t="shared" si="5"/>
        <v>0</v>
      </c>
    </row>
    <row r="93" spans="1:9" s="11" customFormat="1" ht="43.2" x14ac:dyDescent="0.3">
      <c r="A93" s="56"/>
      <c r="B93" s="56"/>
      <c r="C93" s="59" t="s">
        <v>109</v>
      </c>
      <c r="D93" s="51" t="s">
        <v>39</v>
      </c>
      <c r="E93" s="52">
        <v>1</v>
      </c>
      <c r="F93" s="53">
        <v>700</v>
      </c>
      <c r="G93" s="54">
        <f t="shared" si="3"/>
        <v>700</v>
      </c>
      <c r="H93" s="10"/>
      <c r="I93" s="55">
        <f t="shared" si="5"/>
        <v>0</v>
      </c>
    </row>
    <row r="94" spans="1:9" s="11" customFormat="1" ht="43.2" x14ac:dyDescent="0.3">
      <c r="A94" s="56"/>
      <c r="B94" s="56"/>
      <c r="C94" s="59" t="s">
        <v>110</v>
      </c>
      <c r="D94" s="51" t="s">
        <v>39</v>
      </c>
      <c r="E94" s="52">
        <v>1</v>
      </c>
      <c r="F94" s="53">
        <v>810</v>
      </c>
      <c r="G94" s="54">
        <f t="shared" si="3"/>
        <v>810</v>
      </c>
      <c r="H94" s="10"/>
      <c r="I94" s="55">
        <f t="shared" si="5"/>
        <v>0</v>
      </c>
    </row>
    <row r="95" spans="1:9" s="11" customFormat="1" ht="28.8" x14ac:dyDescent="0.3">
      <c r="A95" s="56"/>
      <c r="B95" s="56"/>
      <c r="C95" s="59" t="s">
        <v>111</v>
      </c>
      <c r="D95" s="51" t="s">
        <v>39</v>
      </c>
      <c r="E95" s="52">
        <v>1</v>
      </c>
      <c r="F95" s="53">
        <v>70</v>
      </c>
      <c r="G95" s="54">
        <f t="shared" si="3"/>
        <v>70</v>
      </c>
      <c r="H95" s="10"/>
      <c r="I95" s="55">
        <f t="shared" si="5"/>
        <v>0</v>
      </c>
    </row>
    <row r="96" spans="1:9" s="11" customFormat="1" ht="28.8" x14ac:dyDescent="0.3">
      <c r="A96" s="56"/>
      <c r="B96" s="56"/>
      <c r="C96" s="59" t="s">
        <v>112</v>
      </c>
      <c r="D96" s="51" t="s">
        <v>39</v>
      </c>
      <c r="E96" s="52">
        <v>1</v>
      </c>
      <c r="F96" s="53">
        <v>90</v>
      </c>
      <c r="G96" s="54">
        <f t="shared" si="3"/>
        <v>90</v>
      </c>
      <c r="H96" s="10"/>
      <c r="I96" s="55">
        <f t="shared" si="5"/>
        <v>0</v>
      </c>
    </row>
    <row r="97" spans="1:9" s="11" customFormat="1" ht="28.8" x14ac:dyDescent="0.3">
      <c r="A97" s="56"/>
      <c r="B97" s="56"/>
      <c r="C97" s="59" t="s">
        <v>113</v>
      </c>
      <c r="D97" s="51" t="s">
        <v>39</v>
      </c>
      <c r="E97" s="52">
        <v>1</v>
      </c>
      <c r="F97" s="53">
        <v>130</v>
      </c>
      <c r="G97" s="54">
        <f t="shared" si="3"/>
        <v>130</v>
      </c>
      <c r="H97" s="10"/>
      <c r="I97" s="55">
        <f t="shared" si="5"/>
        <v>0</v>
      </c>
    </row>
    <row r="98" spans="1:9" s="11" customFormat="1" ht="28.8" x14ac:dyDescent="0.3">
      <c r="A98" s="56"/>
      <c r="B98" s="56"/>
      <c r="C98" s="59" t="s">
        <v>114</v>
      </c>
      <c r="D98" s="51" t="s">
        <v>39</v>
      </c>
      <c r="E98" s="52">
        <v>1</v>
      </c>
      <c r="F98" s="53">
        <v>150</v>
      </c>
      <c r="G98" s="54">
        <f t="shared" si="3"/>
        <v>150</v>
      </c>
      <c r="H98" s="10"/>
      <c r="I98" s="55">
        <f t="shared" si="5"/>
        <v>0</v>
      </c>
    </row>
    <row r="99" spans="1:9" s="11" customFormat="1" ht="28.8" x14ac:dyDescent="0.3">
      <c r="A99" s="56"/>
      <c r="B99" s="56"/>
      <c r="C99" s="59" t="s">
        <v>115</v>
      </c>
      <c r="D99" s="51" t="s">
        <v>39</v>
      </c>
      <c r="E99" s="52">
        <v>1</v>
      </c>
      <c r="F99" s="53">
        <v>173</v>
      </c>
      <c r="G99" s="54">
        <f t="shared" si="3"/>
        <v>173</v>
      </c>
      <c r="H99" s="10"/>
      <c r="I99" s="55">
        <f t="shared" si="5"/>
        <v>0</v>
      </c>
    </row>
    <row r="100" spans="1:9" s="11" customFormat="1" ht="28.8" x14ac:dyDescent="0.3">
      <c r="A100" s="56"/>
      <c r="B100" s="56"/>
      <c r="C100" s="59" t="s">
        <v>116</v>
      </c>
      <c r="D100" s="51" t="s">
        <v>39</v>
      </c>
      <c r="E100" s="52">
        <v>1</v>
      </c>
      <c r="F100" s="53">
        <v>195</v>
      </c>
      <c r="G100" s="54">
        <f t="shared" si="3"/>
        <v>195</v>
      </c>
      <c r="H100" s="10"/>
      <c r="I100" s="55">
        <f t="shared" si="5"/>
        <v>0</v>
      </c>
    </row>
    <row r="101" spans="1:9" s="11" customFormat="1" ht="43.2" x14ac:dyDescent="0.3">
      <c r="A101" s="56"/>
      <c r="B101" s="56"/>
      <c r="C101" s="59" t="s">
        <v>117</v>
      </c>
      <c r="D101" s="51" t="s">
        <v>39</v>
      </c>
      <c r="E101" s="52">
        <v>1</v>
      </c>
      <c r="F101" s="53">
        <v>170</v>
      </c>
      <c r="G101" s="54">
        <f t="shared" si="3"/>
        <v>170</v>
      </c>
      <c r="H101" s="10"/>
      <c r="I101" s="55">
        <f t="shared" si="5"/>
        <v>0</v>
      </c>
    </row>
    <row r="102" spans="1:9" s="11" customFormat="1" ht="43.2" x14ac:dyDescent="0.3">
      <c r="A102" s="56"/>
      <c r="B102" s="56"/>
      <c r="C102" s="59" t="s">
        <v>118</v>
      </c>
      <c r="D102" s="51" t="s">
        <v>39</v>
      </c>
      <c r="E102" s="52">
        <v>1</v>
      </c>
      <c r="F102" s="53">
        <v>225</v>
      </c>
      <c r="G102" s="54">
        <f t="shared" si="3"/>
        <v>225</v>
      </c>
      <c r="H102" s="10"/>
      <c r="I102" s="55">
        <f t="shared" si="5"/>
        <v>0</v>
      </c>
    </row>
    <row r="103" spans="1:9" s="11" customFormat="1" ht="43.2" x14ac:dyDescent="0.3">
      <c r="A103" s="56"/>
      <c r="B103" s="56"/>
      <c r="C103" s="59" t="s">
        <v>119</v>
      </c>
      <c r="D103" s="51" t="s">
        <v>39</v>
      </c>
      <c r="E103" s="52">
        <v>1</v>
      </c>
      <c r="F103" s="53">
        <v>320</v>
      </c>
      <c r="G103" s="54">
        <f t="shared" si="3"/>
        <v>320</v>
      </c>
      <c r="H103" s="10"/>
      <c r="I103" s="55">
        <f t="shared" si="5"/>
        <v>0</v>
      </c>
    </row>
    <row r="104" spans="1:9" s="11" customFormat="1" ht="43.2" x14ac:dyDescent="0.3">
      <c r="A104" s="56"/>
      <c r="B104" s="56"/>
      <c r="C104" s="59" t="s">
        <v>120</v>
      </c>
      <c r="D104" s="51" t="s">
        <v>39</v>
      </c>
      <c r="E104" s="52">
        <v>1</v>
      </c>
      <c r="F104" s="53">
        <v>380</v>
      </c>
      <c r="G104" s="54">
        <f t="shared" si="3"/>
        <v>380</v>
      </c>
      <c r="H104" s="10"/>
      <c r="I104" s="55">
        <f t="shared" si="5"/>
        <v>0</v>
      </c>
    </row>
    <row r="105" spans="1:9" s="11" customFormat="1" ht="43.2" x14ac:dyDescent="0.3">
      <c r="A105" s="56"/>
      <c r="B105" s="56"/>
      <c r="C105" s="59" t="s">
        <v>121</v>
      </c>
      <c r="D105" s="51" t="s">
        <v>39</v>
      </c>
      <c r="E105" s="52">
        <v>1</v>
      </c>
      <c r="F105" s="53">
        <v>430</v>
      </c>
      <c r="G105" s="54">
        <f t="shared" si="3"/>
        <v>430</v>
      </c>
      <c r="H105" s="10"/>
      <c r="I105" s="55">
        <f t="shared" si="5"/>
        <v>0</v>
      </c>
    </row>
    <row r="106" spans="1:9" s="11" customFormat="1" ht="43.2" x14ac:dyDescent="0.3">
      <c r="A106" s="56"/>
      <c r="B106" s="56"/>
      <c r="C106" s="59" t="s">
        <v>122</v>
      </c>
      <c r="D106" s="51" t="s">
        <v>39</v>
      </c>
      <c r="E106" s="52">
        <v>1</v>
      </c>
      <c r="F106" s="53">
        <v>485</v>
      </c>
      <c r="G106" s="54">
        <f t="shared" ref="G106:G112" si="6">ROUND(E106*F106,2)</f>
        <v>485</v>
      </c>
      <c r="H106" s="10"/>
      <c r="I106" s="55">
        <f t="shared" si="5"/>
        <v>0</v>
      </c>
    </row>
    <row r="107" spans="1:9" s="11" customFormat="1" ht="43.2" x14ac:dyDescent="0.3">
      <c r="A107" s="56"/>
      <c r="B107" s="56"/>
      <c r="C107" s="59" t="s">
        <v>123</v>
      </c>
      <c r="D107" s="51" t="s">
        <v>39</v>
      </c>
      <c r="E107" s="52">
        <v>1</v>
      </c>
      <c r="F107" s="53">
        <v>340</v>
      </c>
      <c r="G107" s="54">
        <f t="shared" si="6"/>
        <v>340</v>
      </c>
      <c r="H107" s="10"/>
      <c r="I107" s="55">
        <f t="shared" si="5"/>
        <v>0</v>
      </c>
    </row>
    <row r="108" spans="1:9" s="11" customFormat="1" ht="43.2" x14ac:dyDescent="0.3">
      <c r="A108" s="56"/>
      <c r="B108" s="56"/>
      <c r="C108" s="59" t="s">
        <v>124</v>
      </c>
      <c r="D108" s="51" t="s">
        <v>39</v>
      </c>
      <c r="E108" s="52">
        <v>1</v>
      </c>
      <c r="F108" s="53">
        <v>450</v>
      </c>
      <c r="G108" s="54">
        <f t="shared" si="6"/>
        <v>450</v>
      </c>
      <c r="H108" s="10"/>
      <c r="I108" s="55">
        <f t="shared" si="5"/>
        <v>0</v>
      </c>
    </row>
    <row r="109" spans="1:9" s="11" customFormat="1" ht="43.2" x14ac:dyDescent="0.3">
      <c r="A109" s="56"/>
      <c r="B109" s="56"/>
      <c r="C109" s="59" t="s">
        <v>125</v>
      </c>
      <c r="D109" s="51" t="s">
        <v>39</v>
      </c>
      <c r="E109" s="52">
        <v>1</v>
      </c>
      <c r="F109" s="53">
        <v>630</v>
      </c>
      <c r="G109" s="54">
        <f t="shared" si="6"/>
        <v>630</v>
      </c>
      <c r="H109" s="10"/>
      <c r="I109" s="55">
        <f t="shared" si="5"/>
        <v>0</v>
      </c>
    </row>
    <row r="110" spans="1:9" s="11" customFormat="1" ht="43.2" x14ac:dyDescent="0.3">
      <c r="A110" s="56"/>
      <c r="B110" s="56"/>
      <c r="C110" s="59" t="s">
        <v>126</v>
      </c>
      <c r="D110" s="51" t="s">
        <v>39</v>
      </c>
      <c r="E110" s="52">
        <v>1</v>
      </c>
      <c r="F110" s="53">
        <v>740</v>
      </c>
      <c r="G110" s="54">
        <f t="shared" si="6"/>
        <v>740</v>
      </c>
      <c r="H110" s="10"/>
      <c r="I110" s="55">
        <f t="shared" si="5"/>
        <v>0</v>
      </c>
    </row>
    <row r="111" spans="1:9" s="11" customFormat="1" ht="43.2" x14ac:dyDescent="0.3">
      <c r="A111" s="56"/>
      <c r="B111" s="56"/>
      <c r="C111" s="59" t="s">
        <v>127</v>
      </c>
      <c r="D111" s="51" t="s">
        <v>39</v>
      </c>
      <c r="E111" s="52">
        <v>1</v>
      </c>
      <c r="F111" s="53">
        <v>855</v>
      </c>
      <c r="G111" s="54">
        <f t="shared" si="6"/>
        <v>855</v>
      </c>
      <c r="H111" s="10"/>
      <c r="I111" s="55">
        <f t="shared" si="5"/>
        <v>0</v>
      </c>
    </row>
    <row r="112" spans="1:9" s="11" customFormat="1" ht="43.2" x14ac:dyDescent="0.3">
      <c r="A112" s="56"/>
      <c r="B112" s="56"/>
      <c r="C112" s="59" t="s">
        <v>128</v>
      </c>
      <c r="D112" s="51" t="s">
        <v>39</v>
      </c>
      <c r="E112" s="52">
        <v>1</v>
      </c>
      <c r="F112" s="53">
        <v>965</v>
      </c>
      <c r="G112" s="54">
        <f t="shared" si="6"/>
        <v>965</v>
      </c>
      <c r="H112" s="10"/>
      <c r="I112" s="55">
        <f t="shared" si="5"/>
        <v>0</v>
      </c>
    </row>
    <row r="113" spans="5:8" x14ac:dyDescent="0.3">
      <c r="E113" s="8"/>
      <c r="F113" s="7"/>
      <c r="H113" s="7"/>
    </row>
    <row r="119" spans="5:8" ht="19.5" customHeight="1" x14ac:dyDescent="0.3"/>
  </sheetData>
  <sheetProtection algorithmName="SHA-512" hashValue="eBECuEoaa6Lydw6wVkgUDzqBRnMKOinB5/5okPE/D3U97tjGMDOMrXg4MysKKejLH5TYPzbkiJbsC9v51bmWcA==" saltValue="Xk/WnPe/bFmONRcg2SGe8A==" spinCount="100000" sheet="1" objects="1" scenarios="1"/>
  <autoFilter ref="A11:J112" xr:uid="{8E843515-2B54-4B4E-A8C2-5FF92E5D40AB}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1:B3"/>
  <sheetViews>
    <sheetView workbookViewId="0">
      <selection activeCell="B11" sqref="B11"/>
    </sheetView>
  </sheetViews>
  <sheetFormatPr baseColWidth="10" defaultColWidth="11.44140625" defaultRowHeight="14.4" x14ac:dyDescent="0.3"/>
  <cols>
    <col min="2" max="2" width="67.6640625" customWidth="1"/>
  </cols>
  <sheetData>
    <row r="1" spans="2:2" ht="15" thickBot="1" x14ac:dyDescent="0.35">
      <c r="B1" s="1" t="s">
        <v>30</v>
      </c>
    </row>
    <row r="2" spans="2:2" ht="15" thickBot="1" x14ac:dyDescent="0.35">
      <c r="B2" s="2" t="s">
        <v>31</v>
      </c>
    </row>
    <row r="3" spans="2:2" ht="15" thickBot="1" x14ac:dyDescent="0.35">
      <c r="B3" s="5" t="s">
        <v>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2026-03-17T14:11:36Z</dcterms:created>
  <dcterms:modified xsi:type="dcterms:W3CDTF">2026-03-18T08:23:30Z</dcterms:modified>
  <cp:category/>
  <cp:contentStatus/>
</cp:coreProperties>
</file>