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ustomProperty1.bin" ContentType="application/vnd.openxmlformats-officedocument.spreadsheetml.customProperty"/>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127"/>
  <workbookPr defaultThemeVersion="124226"/>
  <mc:AlternateContent xmlns:mc="http://schemas.openxmlformats.org/markup-compatibility/2006">
    <mc:Choice Requires="x15">
      <x15ac:absPath xmlns:x15ac="http://schemas.microsoft.com/office/spreadsheetml/2010/11/ac" url="https://canaldeisabelsegunda-my.sharepoint.com/personal/dduque_canal_madrid/Documents/Escritorio/"/>
    </mc:Choice>
  </mc:AlternateContent>
  <xr:revisionPtr revIDLastSave="0" documentId="8_{B9231379-F5F0-4680-B412-692DD701D20A}" xr6:coauthVersionLast="47" xr6:coauthVersionMax="47" xr10:uidLastSave="{00000000-0000-0000-0000-000000000000}"/>
  <bookViews>
    <workbookView xWindow="28680" yWindow="-120" windowWidth="29040" windowHeight="15720" firstSheet="1" activeTab="5" xr2:uid="{00000000-000D-0000-FFFF-FFFF00000000}"/>
  </bookViews>
  <sheets>
    <sheet name="PROPUESTA PRECIOS" sheetId="6" r:id="rId1"/>
    <sheet name="PERSONAL" sheetId="1" r:id="rId2"/>
    <sheet name="MANTENIMIENTOS TURBINA" sheetId="11" r:id="rId3"/>
    <sheet name="MANTENIMIENTOS ESPECIALIZADOS" sheetId="8" r:id="rId4"/>
    <sheet name="MANTENIMIENTOS CORRECTIVOS" sheetId="9" r:id="rId5"/>
    <sheet name="MEJORAS" sheetId="7" r:id="rId6"/>
  </sheets>
  <definedNames>
    <definedName name="_xlnm.Print_Area" localSheetId="4">'MANTENIMIENTOS CORRECTIVOS'!$A$1:$G$41</definedName>
    <definedName name="_xlnm.Print_Area" localSheetId="3">'MANTENIMIENTOS ESPECIALIZADOS'!$A$1:$F$310</definedName>
    <definedName name="_xlnm.Print_Area" localSheetId="1">PERSONAL!$A$1:$I$43</definedName>
    <definedName name="_xlnm.Print_Titles" localSheetId="4">'MANTENIMIENTOS CORRECTIVOS'!$1:$4</definedName>
    <definedName name="_xlnm.Print_Titles" localSheetId="3">'MANTENIMIENTOS ESPECIALIZADOS'!$1:$4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123" i="8" l="1"/>
  <c r="F121" i="8"/>
  <c r="F114" i="8"/>
  <c r="F51" i="8"/>
  <c r="F50" i="8"/>
  <c r="F49" i="8"/>
  <c r="F294" i="8"/>
  <c r="F295" i="8"/>
  <c r="F293" i="8"/>
  <c r="C9" i="7"/>
  <c r="C4" i="7" l="1"/>
  <c r="C6" i="7" l="1"/>
  <c r="E12" i="11"/>
  <c r="E11" i="11"/>
  <c r="E10" i="11"/>
  <c r="E9" i="11"/>
  <c r="E8" i="11"/>
  <c r="E7" i="11"/>
  <c r="E6" i="11"/>
  <c r="C5" i="7" l="1"/>
  <c r="C14" i="7"/>
  <c r="F8" i="11"/>
  <c r="F11" i="11"/>
  <c r="F10" i="11"/>
  <c r="F12" i="11"/>
  <c r="F9" i="11"/>
  <c r="F7" i="11"/>
  <c r="F6" i="11"/>
  <c r="F15" i="11" l="1"/>
  <c r="F16" i="11" s="1"/>
  <c r="I11" i="6" s="1"/>
  <c r="F28" i="9" l="1"/>
  <c r="F27" i="9"/>
  <c r="F26" i="9"/>
  <c r="F25" i="9"/>
  <c r="H9" i="1" l="1"/>
  <c r="I19" i="6"/>
  <c r="H27" i="1" l="1"/>
  <c r="H39" i="1"/>
  <c r="F33" i="9" l="1"/>
  <c r="F32" i="9"/>
  <c r="F31" i="9"/>
  <c r="F30" i="9"/>
  <c r="F29" i="9"/>
  <c r="F23" i="9"/>
  <c r="F22" i="9"/>
  <c r="F21" i="9"/>
  <c r="F19" i="9"/>
  <c r="F7" i="9"/>
  <c r="F20" i="9"/>
  <c r="F24" i="9"/>
  <c r="H12" i="1" l="1"/>
  <c r="F35" i="9"/>
  <c r="F34" i="9"/>
  <c r="F18" i="9"/>
  <c r="F17" i="9"/>
  <c r="F16" i="9"/>
  <c r="F15" i="9"/>
  <c r="F14" i="9"/>
  <c r="F13" i="9"/>
  <c r="F12" i="9"/>
  <c r="F11" i="9"/>
  <c r="F10" i="9"/>
  <c r="F9" i="9"/>
  <c r="F8" i="9"/>
  <c r="F7" i="8"/>
  <c r="F8" i="8"/>
  <c r="F9" i="8"/>
  <c r="F10" i="8"/>
  <c r="F11" i="8"/>
  <c r="F12" i="8"/>
  <c r="F13" i="8"/>
  <c r="F14" i="8"/>
  <c r="F15" i="8"/>
  <c r="F16" i="8"/>
  <c r="F17" i="8"/>
  <c r="F18" i="8"/>
  <c r="F19" i="8"/>
  <c r="F27" i="8"/>
  <c r="F28" i="8"/>
  <c r="F29" i="8"/>
  <c r="F30" i="8"/>
  <c r="F31" i="8"/>
  <c r="F32" i="8"/>
  <c r="F33" i="8"/>
  <c r="F34" i="8"/>
  <c r="F35" i="8"/>
  <c r="F36" i="8"/>
  <c r="F37" i="8"/>
  <c r="F38" i="8"/>
  <c r="F39" i="8"/>
  <c r="F40" i="8"/>
  <c r="F41" i="8"/>
  <c r="F42" i="8"/>
  <c r="F43" i="8"/>
  <c r="F44" i="8"/>
  <c r="F45" i="8"/>
  <c r="F46" i="8"/>
  <c r="F47" i="8"/>
  <c r="F48" i="8"/>
  <c r="F52" i="8"/>
  <c r="F53" i="8"/>
  <c r="F54" i="8"/>
  <c r="F55" i="8"/>
  <c r="F56" i="8"/>
  <c r="F57" i="8"/>
  <c r="F58" i="8"/>
  <c r="F59" i="8"/>
  <c r="F60" i="8"/>
  <c r="F61" i="8"/>
  <c r="F62" i="8"/>
  <c r="F63" i="8"/>
  <c r="F64" i="8"/>
  <c r="F65" i="8"/>
  <c r="F66" i="8"/>
  <c r="F67" i="8"/>
  <c r="F68" i="8"/>
  <c r="F69" i="8"/>
  <c r="F70" i="8"/>
  <c r="F71" i="8"/>
  <c r="F72" i="8"/>
  <c r="F73" i="8"/>
  <c r="F74" i="8"/>
  <c r="F75" i="8"/>
  <c r="F76" i="8"/>
  <c r="F77" i="8"/>
  <c r="F78" i="8"/>
  <c r="F79" i="8"/>
  <c r="F80" i="8"/>
  <c r="F81" i="8"/>
  <c r="F82" i="8"/>
  <c r="F83" i="8"/>
  <c r="F84" i="8"/>
  <c r="F85" i="8"/>
  <c r="F86" i="8"/>
  <c r="F87" i="8"/>
  <c r="F88" i="8"/>
  <c r="F89" i="8"/>
  <c r="F90" i="8"/>
  <c r="F91" i="8"/>
  <c r="F92" i="8"/>
  <c r="F93" i="8"/>
  <c r="F94" i="8"/>
  <c r="F95" i="8"/>
  <c r="F96" i="8"/>
  <c r="F97" i="8"/>
  <c r="F98" i="8"/>
  <c r="F99" i="8"/>
  <c r="F100" i="8"/>
  <c r="F101" i="8"/>
  <c r="F102" i="8"/>
  <c r="F103" i="8"/>
  <c r="F104" i="8"/>
  <c r="F105" i="8"/>
  <c r="F106" i="8"/>
  <c r="F107" i="8"/>
  <c r="F108" i="8"/>
  <c r="F109" i="8"/>
  <c r="F110" i="8"/>
  <c r="F111" i="8"/>
  <c r="F112" i="8"/>
  <c r="F113" i="8"/>
  <c r="F115" i="8"/>
  <c r="F116" i="8"/>
  <c r="F117" i="8"/>
  <c r="F118" i="8"/>
  <c r="F119" i="8"/>
  <c r="F120" i="8"/>
  <c r="F122" i="8"/>
  <c r="F134" i="8"/>
  <c r="F135" i="8"/>
  <c r="F136" i="8"/>
  <c r="F137" i="8"/>
  <c r="F138" i="8"/>
  <c r="F139" i="8"/>
  <c r="F140" i="8"/>
  <c r="F141" i="8"/>
  <c r="F142" i="8"/>
  <c r="F143" i="8"/>
  <c r="F144" i="8"/>
  <c r="F145" i="8"/>
  <c r="F146" i="8"/>
  <c r="F147" i="8"/>
  <c r="F148" i="8"/>
  <c r="F149" i="8"/>
  <c r="F150" i="8"/>
  <c r="F151" i="8"/>
  <c r="F152" i="8"/>
  <c r="F153" i="8"/>
  <c r="F154" i="8"/>
  <c r="F155" i="8"/>
  <c r="F156" i="8"/>
  <c r="F157" i="8"/>
  <c r="F158" i="8"/>
  <c r="F159" i="8"/>
  <c r="F160" i="8"/>
  <c r="F161" i="8"/>
  <c r="F162" i="8"/>
  <c r="F163" i="8"/>
  <c r="F164" i="8"/>
  <c r="F165" i="8"/>
  <c r="F166" i="8"/>
  <c r="F167" i="8"/>
  <c r="F168" i="8"/>
  <c r="F169" i="8"/>
  <c r="F170" i="8"/>
  <c r="F171" i="8"/>
  <c r="F172" i="8"/>
  <c r="F173" i="8"/>
  <c r="F174" i="8"/>
  <c r="F175" i="8"/>
  <c r="F176" i="8"/>
  <c r="F177" i="8"/>
  <c r="F178" i="8"/>
  <c r="F179" i="8"/>
  <c r="F180" i="8"/>
  <c r="F181" i="8"/>
  <c r="F182" i="8"/>
  <c r="F183" i="8"/>
  <c r="F184" i="8"/>
  <c r="F185" i="8"/>
  <c r="F186" i="8"/>
  <c r="F187" i="8"/>
  <c r="F188" i="8"/>
  <c r="F189" i="8"/>
  <c r="F190" i="8"/>
  <c r="F191" i="8"/>
  <c r="F192" i="8"/>
  <c r="F193" i="8"/>
  <c r="F194" i="8"/>
  <c r="F195" i="8"/>
  <c r="F196" i="8"/>
  <c r="F197" i="8"/>
  <c r="F198" i="8"/>
  <c r="F199" i="8"/>
  <c r="F200" i="8"/>
  <c r="F201" i="8"/>
  <c r="F202" i="8"/>
  <c r="F203" i="8"/>
  <c r="F204" i="8"/>
  <c r="F205" i="8"/>
  <c r="F206" i="8"/>
  <c r="F207" i="8"/>
  <c r="F208" i="8"/>
  <c r="F209" i="8"/>
  <c r="F210" i="8"/>
  <c r="F211" i="8"/>
  <c r="F212" i="8"/>
  <c r="F213" i="8"/>
  <c r="F214" i="8"/>
  <c r="F215" i="8"/>
  <c r="F216" i="8"/>
  <c r="F217" i="8"/>
  <c r="F218" i="8"/>
  <c r="F219" i="8"/>
  <c r="F220" i="8"/>
  <c r="F221" i="8"/>
  <c r="F222" i="8"/>
  <c r="F223" i="8"/>
  <c r="F224" i="8"/>
  <c r="F225" i="8"/>
  <c r="F226" i="8"/>
  <c r="F227" i="8"/>
  <c r="F228" i="8"/>
  <c r="F229" i="8"/>
  <c r="F230" i="8"/>
  <c r="F231" i="8"/>
  <c r="F232" i="8"/>
  <c r="F233" i="8"/>
  <c r="F234" i="8"/>
  <c r="F235" i="8"/>
  <c r="F236" i="8"/>
  <c r="F237" i="8"/>
  <c r="F238" i="8"/>
  <c r="F239" i="8"/>
  <c r="F240" i="8"/>
  <c r="F241" i="8"/>
  <c r="F242" i="8"/>
  <c r="F243" i="8"/>
  <c r="F244" i="8"/>
  <c r="F245" i="8"/>
  <c r="F246" i="8"/>
  <c r="F247" i="8"/>
  <c r="F248" i="8"/>
  <c r="F249" i="8"/>
  <c r="F250" i="8"/>
  <c r="F251" i="8"/>
  <c r="F252" i="8"/>
  <c r="F253" i="8"/>
  <c r="F254" i="8"/>
  <c r="F255" i="8"/>
  <c r="F256" i="8"/>
  <c r="F257" i="8"/>
  <c r="F258" i="8"/>
  <c r="F259" i="8"/>
  <c r="F260" i="8"/>
  <c r="F261" i="8"/>
  <c r="F262" i="8"/>
  <c r="F263" i="8"/>
  <c r="F264" i="8"/>
  <c r="F265" i="8"/>
  <c r="F266" i="8"/>
  <c r="F267" i="8"/>
  <c r="F268" i="8"/>
  <c r="F269" i="8"/>
  <c r="F270" i="8"/>
  <c r="F271" i="8"/>
  <c r="F272" i="8"/>
  <c r="F273" i="8"/>
  <c r="F274" i="8"/>
  <c r="F281" i="8"/>
  <c r="F282" i="8"/>
  <c r="F283" i="8"/>
  <c r="F284" i="8"/>
  <c r="F285" i="8"/>
  <c r="F286" i="8"/>
  <c r="F287" i="8"/>
  <c r="F288" i="8"/>
  <c r="F289" i="8"/>
  <c r="F290" i="8"/>
  <c r="F291" i="8"/>
  <c r="F292" i="8"/>
  <c r="F296" i="8"/>
  <c r="F297" i="8"/>
  <c r="F298" i="8"/>
  <c r="F299" i="8"/>
  <c r="F300" i="8"/>
  <c r="F301" i="8"/>
  <c r="F302" i="8"/>
  <c r="F303" i="8"/>
  <c r="F304" i="8"/>
  <c r="F305" i="8"/>
  <c r="H24" i="1" l="1"/>
  <c r="F36" i="9"/>
  <c r="F20" i="8"/>
  <c r="F307" i="8"/>
  <c r="F127" i="8"/>
  <c r="F275" i="8"/>
  <c r="F40" i="9" l="1"/>
  <c r="F308" i="8"/>
  <c r="I15" i="6" l="1"/>
  <c r="I13" i="6"/>
  <c r="H38" i="1"/>
  <c r="H35" i="1" l="1"/>
  <c r="H34" i="1"/>
  <c r="H29" i="1"/>
  <c r="H28" i="1"/>
  <c r="H10" i="1"/>
  <c r="H8" i="1" l="1"/>
  <c r="H42" i="1" s="1"/>
  <c r="I17" i="6" l="1"/>
  <c r="I7" i="6" l="1"/>
  <c r="I9" i="6" l="1"/>
  <c r="I23" i="6" l="1"/>
  <c r="H25" i="6" s="1"/>
</calcChain>
</file>

<file path=xl/sharedStrings.xml><?xml version="1.0" encoding="utf-8"?>
<sst xmlns="http://schemas.openxmlformats.org/spreadsheetml/2006/main" count="1114" uniqueCount="718">
  <si>
    <t>Coste unitario anual</t>
  </si>
  <si>
    <t>Totales</t>
  </si>
  <si>
    <t>Nº personas</t>
  </si>
  <si>
    <t>DESCRIPCIÓN</t>
  </si>
  <si>
    <t>Coste Total</t>
  </si>
  <si>
    <t>Mantenimientos predictivos</t>
  </si>
  <si>
    <t>Ud. Mto. Preventivo equipo …</t>
  </si>
  <si>
    <t>Mantenimiento preventivo</t>
  </si>
  <si>
    <t>Mantenimiento reglamentario</t>
  </si>
  <si>
    <t>Mantenimientos específicos</t>
  </si>
  <si>
    <t>Coste total</t>
  </si>
  <si>
    <t>CÁNONES</t>
  </si>
  <si>
    <t>PROPUESTA DE PRECIOS UNITARIOS</t>
  </si>
  <si>
    <t>EL PRESUPUESTO FINAL PARA EL ESCENARIO HIPOTÉTICO A REFLEJARSE EN LA PROPOSICIÓN ECONÓMICA (ANEXO II A) asciende a la cantidad de:</t>
  </si>
  <si>
    <t>Escenarios</t>
  </si>
  <si>
    <t xml:space="preserve">Capacidad de la instalación </t>
  </si>
  <si>
    <t>* Personal  ADICIONAL al Escenario 1, para explotar la instalación con la capacidad del Escenario 2</t>
  </si>
  <si>
    <t>(%)Dedicación</t>
  </si>
  <si>
    <t>€</t>
  </si>
  <si>
    <t>Ud medida</t>
  </si>
  <si>
    <t>Ud.</t>
  </si>
  <si>
    <t>Código</t>
  </si>
  <si>
    <t>Medición para la totalidad del contrato (3 años)</t>
  </si>
  <si>
    <t>Prevención y control de la legionelosis. Instalaciones de agua caliente sanitaria  y de agua fria de consumo humano: Limpieza y desinfección anual</t>
  </si>
  <si>
    <t>Mantenimiento anual de linea de gas, comprobación del estado de válvulas de seguridad, válvulas de línea de gas, apagallamas, potes de purga y otros elementos que la componen, incluyendo reparación o sustitución de aquellos que se encuentren en mal estado.</t>
  </si>
  <si>
    <t>Inspeccion periódica de las instalacion receptora de gas completa, según ITC-IGC-07 e ITC-IGC-09. alimentada desde la red de distribución cada 5 años según RD 919/2016 y normas UNE 60620-6.</t>
  </si>
  <si>
    <t>Mantenimiento anual de Estación Reguladora de Medida completa (incluidas todas sus rampas de gas)</t>
  </si>
  <si>
    <t>Revisión trimestral por empresa mantenedora autorizada de extintor de incendios</t>
  </si>
  <si>
    <t>Revisión anual, con retimbrado si procede o sustitución, de extintor</t>
  </si>
  <si>
    <t xml:space="preserve">Revisión anual por empresa mantenedora autorizada de todos los sistemas de detección (automaticos y manuales) y alarma de incendios </t>
  </si>
  <si>
    <t>Inspección por OCA cada dos años de instalación de Protección contra incendios de Riesgo Alto según RD 2267/2004</t>
  </si>
  <si>
    <t>Auditoría anual de la información relativa a la energía eléctrica generada, al cumplimiento del rendimiento eléctrico equivalente y del ahorro de energía primaria porcentual, a los volúmenes de combustible utilizados, a las condiciones que determinaron el otorgamiento del régimen retributivo específico</t>
  </si>
  <si>
    <t>Auditoría anual de emisiones de gases de efecto invernadero</t>
  </si>
  <si>
    <t>Mantenimiento anual de carretilla elevadora</t>
  </si>
  <si>
    <t>ANEXO II.C</t>
  </si>
  <si>
    <t>ANEXO II.A</t>
  </si>
  <si>
    <t>Id</t>
  </si>
  <si>
    <t>JEFATURA Y DIRECCIÓN</t>
  </si>
  <si>
    <t>GRUPO PROFESIONAL/NIVEL</t>
  </si>
  <si>
    <t>ÁREA FUNCIONAL</t>
  </si>
  <si>
    <t>Técnica</t>
  </si>
  <si>
    <t>G.P.6</t>
  </si>
  <si>
    <t>G.P.4. NIVEL A</t>
  </si>
  <si>
    <t>G.P.4. NIVEL B</t>
  </si>
  <si>
    <t>G.P.3. NIVEL B</t>
  </si>
  <si>
    <t>G.P.3. NIVEL A</t>
  </si>
  <si>
    <t>G.P.2. NIVEL A</t>
  </si>
  <si>
    <t>G.P.2. NIVEL B</t>
  </si>
  <si>
    <t>G.P.5</t>
  </si>
  <si>
    <t>Administrativa</t>
  </si>
  <si>
    <t>EXPLOTACIÓN</t>
  </si>
  <si>
    <t>MANTENIMIENTO</t>
  </si>
  <si>
    <t>G.P.1</t>
  </si>
  <si>
    <t>Operaria</t>
  </si>
  <si>
    <t xml:space="preserve">ADMINISTRACIÓN </t>
  </si>
  <si>
    <t>Apartado 1</t>
  </si>
  <si>
    <t>Apartado 2*</t>
  </si>
  <si>
    <t>OTROS</t>
  </si>
  <si>
    <t>Coste Total Mantenimientos especializados Apartado 3</t>
  </si>
  <si>
    <t>ANEXO II.E</t>
  </si>
  <si>
    <t>ANEXO II.D</t>
  </si>
  <si>
    <t>Precios unitarios mantenimientos especializados Apartados 3</t>
  </si>
  <si>
    <t>(Según listado de equipos recogidos en el Anexo V correspondientes del PPTP, describir y valorar los mantenimientos predictivos que se compromete a realizar el licitador para la totalidad del contrato 3 años)</t>
  </si>
  <si>
    <t>(Según listado de equipos recogidos en el Anexo V correspondientes del PPTP, describir y valorar los mantenimientos preventivos que se compromete a realizar el licitador para la totalidad del contrato 3 años)</t>
  </si>
  <si>
    <t>(En función del listado de equipos recogidos en el Anexo V correspondientes del PPTP, describir y valorar los mantenimientos reglamentarios, obligados por la legislación que se obliga a realizar el licitador para la totalidad del contrato 3 años)</t>
  </si>
  <si>
    <t>(En función del listado de equipos recogidos en el Anexo V correspondientes del PPTP, describir y valorar los mantenimientos especificos que se compromete a realizar el licitador durante totalidad del contrato, 3 años)</t>
  </si>
  <si>
    <t>Coste unitario anual (€)</t>
  </si>
  <si>
    <t>Precio Unitario (€/ud)</t>
  </si>
  <si>
    <t>Analista de laboratorio</t>
  </si>
  <si>
    <t>Gerencia</t>
  </si>
  <si>
    <t>Despidos</t>
  </si>
  <si>
    <t>IMPORTES</t>
  </si>
  <si>
    <t>€/tonelada</t>
  </si>
  <si>
    <t>Mantenimientos especializados 3 años  (Apartado 5)</t>
  </si>
  <si>
    <t>Actuaciones de mejora (Apartado 6)</t>
  </si>
  <si>
    <t>Presupuesto  = [A1 + A2 + A3 + A4 + A5 + A6 + A7 €)=</t>
  </si>
  <si>
    <t>Actuaciones urgentes necesarias como consecuencia de las necesidades de la explotación y mantenimiento de la planta debido a las incidencias de diversa índole que puedan surgir. (Apartado7)</t>
  </si>
  <si>
    <t>Secado térmico</t>
  </si>
  <si>
    <r>
      <t>Canon secado térmico  C</t>
    </r>
    <r>
      <rPr>
        <b/>
        <vertAlign val="subscript"/>
        <sz val="9"/>
        <rFont val="Arial"/>
        <family val="2"/>
      </rPr>
      <t>st</t>
    </r>
  </si>
  <si>
    <t>ES-SUR-21</t>
  </si>
  <si>
    <t>Toma de muestras y realización de analítica de entrada de agua descalcificada a la entrada a la turbina</t>
  </si>
  <si>
    <t>Ud</t>
  </si>
  <si>
    <t>ES-SUR-20</t>
  </si>
  <si>
    <t>Toma de muestras y realización de analítica de entrada de agua desmineralizada a la entrada a la turbina</t>
  </si>
  <si>
    <t>ES-SUR-19</t>
  </si>
  <si>
    <t>Toma de muestras y realización de analítica de agua desmineralizada a la salida del tratamiento</t>
  </si>
  <si>
    <t>ES-SUR-18</t>
  </si>
  <si>
    <t>Toma de muestras y realización de analítica de agua de entrada a planta de tratamiento de agua.</t>
  </si>
  <si>
    <t>ES-SUR-17</t>
  </si>
  <si>
    <t>ES-SUR-16</t>
  </si>
  <si>
    <t>Solado de aceras con baldosa hidraulica 4 pastillas 20x20x3cm gris</t>
  </si>
  <si>
    <t>m2</t>
  </si>
  <si>
    <t>ES-SUR-15</t>
  </si>
  <si>
    <t>reposición de aceras con hormigón. Losa de Cimentacion de hormigon armado HA 20 y espesor 15 cm</t>
  </si>
  <si>
    <t>m3</t>
  </si>
  <si>
    <t>ES-SUR-14</t>
  </si>
  <si>
    <t>Bordillo en acera. Metro lineal de bordillo perimetral para encofrar Solera, con bordillo bicapa gris 100x25x15x12</t>
  </si>
  <si>
    <t>ml</t>
  </si>
  <si>
    <t>ES-SUR-13</t>
  </si>
  <si>
    <t>Reposición de pavimento de viales de 0,25 m de espesor con material similar al existente. Incluyendo trabajos de delimitación con aceras , fresadoy acabado en tapas y arquetas existentes.</t>
  </si>
  <si>
    <t>ES-SUR-12</t>
  </si>
  <si>
    <t>Tratamiento de reparación de pavimento para uso industrial incluyendo: limpieza, lijado y rectificado del pavimento base, impregnación con resinas sintéticas, esparcido de arena de cuarzo y sellado, materiales, mano de obra, elementos y medios auxiliares necesarios, totalmente terminado e instalado.</t>
  </si>
  <si>
    <t>ES-SUR-11</t>
  </si>
  <si>
    <t>ES-SUR-10</t>
  </si>
  <si>
    <t>ES-SUR-09</t>
  </si>
  <si>
    <t>Control de avifauna mensual en el edificio del edificio de secado y exteriores. Vuelo con rapaces y colocación de jaulas de tres jaulas.Control de jaulas dos veces por semana y vuelos una vez por semana.Zonas a Tratar: tratamiento contra palomas suministro y colocación de jaulas trampas para el control de paloma bravia en la planta, tanto en interior como en exterior de la instalación. control de jaulas dos días por semana. vuelos con rapaces, principalmente en el interior de la nave con fines disuasorios. vuelos un día por semana.</t>
  </si>
  <si>
    <t>ES-SUR-08</t>
  </si>
  <si>
    <t>Desinsectación y desratización bimestral en las distintas zonas de la instalación.</t>
  </si>
  <si>
    <t>ES-SUR-07</t>
  </si>
  <si>
    <t>Mantenimiento semestral de la cubierta del foso de fangos</t>
  </si>
  <si>
    <t>ES-SUR-06</t>
  </si>
  <si>
    <t>Limpieza semestral de la cubierta de la ERM</t>
  </si>
  <si>
    <t>ES-SUR-05</t>
  </si>
  <si>
    <t>Limpieza semestral de la cubierta del edificio de generación eléctrica (turbina, alternador y equipos auxiliares)</t>
  </si>
  <si>
    <t>ES-SUR-04</t>
  </si>
  <si>
    <t>ES-SUR-03</t>
  </si>
  <si>
    <t>ES-SUR-02</t>
  </si>
  <si>
    <t>Limpieza mensual industrial (realizada diariamente) por empresa especializada externa de nave de secado, almacenes, zona de cintas, edificio de bombeo de fangos, planta de agua desmineralizada, sala de compresores, zona de bombeo de agua industrial, subestación La Torrecilla, ERM, zona de turbina, alternador y servicios auxiliares, desodorización, taller, zona de almacenamiento de residuos, almacenes, zona de tolvas y silos, viales, aceras y parking. Sin utilizar valdeos.</t>
  </si>
  <si>
    <t>ES-SUR-01</t>
  </si>
  <si>
    <t>Limpieza mensual (realizada diariamente, 1 trabajador - 8 horas) por empresa especializada externa de oficinas, sala de control, vestuarios, aseos, duchas, cocinas y comedores, salas de reuniones, salas de CCM's, zonas comunes y edificio de usos múltiples.</t>
  </si>
  <si>
    <t>RE-SUR-139</t>
  </si>
  <si>
    <t>Verificación trimestral de sistema detectores de gases en la instalación, por empresa externa</t>
  </si>
  <si>
    <t>RE-SUR-138</t>
  </si>
  <si>
    <t>Verificación y calibración anual de sonda de manómetros, presostatos, transmisores de presión, absolutos o diferenciales en la instalación</t>
  </si>
  <si>
    <t>RE-SUR-137</t>
  </si>
  <si>
    <t>Verificación y calibración anual de sonda de temperatura en la instalación</t>
  </si>
  <si>
    <t>RE-SUR-136</t>
  </si>
  <si>
    <t xml:space="preserve">Verificación trimestral de medidor de dureza por empresa externa </t>
  </si>
  <si>
    <t>RE-SUR-135</t>
  </si>
  <si>
    <t xml:space="preserve">Verificación anual de medidor de conductivímetro por empresa externa </t>
  </si>
  <si>
    <t>RE-SUR-134</t>
  </si>
  <si>
    <t xml:space="preserve">Verificación anual de medidor de phmetro por empresa externa </t>
  </si>
  <si>
    <t>RE-SUR-133</t>
  </si>
  <si>
    <t>Verificación anual de medidor de nivel por radar o ultrasonidos en planta por empresa externa</t>
  </si>
  <si>
    <t>RE-SUR-132</t>
  </si>
  <si>
    <t>Verificación y calibración anual de caudalimetro y convertidor de gas por empresa externa</t>
  </si>
  <si>
    <t>RE-SUR-131</t>
  </si>
  <si>
    <t>Verificación anual de caudalímetro electromagnético por empresa externa</t>
  </si>
  <si>
    <t>RE-SUR-130</t>
  </si>
  <si>
    <t>Verificación bianual de caudalímetro másico por empresa externa</t>
  </si>
  <si>
    <t>RE-SUR-129</t>
  </si>
  <si>
    <t xml:space="preserve">Verificación bianual de medidor de oxígeno por empresa externa </t>
  </si>
  <si>
    <t>RE-SUR-128</t>
  </si>
  <si>
    <t>Revisión anual por empresa mantenedora autorizada de todos los portones de la instalación, y ejecución de los correctivos que surjan.</t>
  </si>
  <si>
    <t>RE-SUR-127</t>
  </si>
  <si>
    <t>Campaña anual de análisis de calidad del aire salida de desodorización (Sulfídrico, amonio)</t>
  </si>
  <si>
    <t>RE-SUR-126</t>
  </si>
  <si>
    <t>Campaña anual de análisis de calidad del aire antes de desodorización línea 2 (Sulfídrico, amonio)</t>
  </si>
  <si>
    <t>RE-SUR-125</t>
  </si>
  <si>
    <t>Campaña anual de análisis de calidad del aire antes de desodorización línea 1 (Sulfídrico, amonio)</t>
  </si>
  <si>
    <t>RE-SUR-124</t>
  </si>
  <si>
    <t>Campaña anual de análisis de calidad del aire antes del filtro de mangas línea 2 (Sulfídrico, amonio)</t>
  </si>
  <si>
    <t>RE-SUR-123</t>
  </si>
  <si>
    <t>Campaña anual de análisis de calidad del aire antes del filtro de mangas línea 1 (Sulfídrico, amonio)</t>
  </si>
  <si>
    <t>RE-SUR-122</t>
  </si>
  <si>
    <t>Campaña anual de medición de CO y Nox en foco caldera</t>
  </si>
  <si>
    <t>RE-SUR-121</t>
  </si>
  <si>
    <t xml:space="preserve">Realización de ensayo EAS por organismo de control acreditados por ENAC y laboratorios acreditados de 1 unidad de Sistema Automático de Medida de emisiones a la atmosfera </t>
  </si>
  <si>
    <t>RE-SUR-120</t>
  </si>
  <si>
    <t xml:space="preserve">Realización de ensayo EBS por organismo de control acreditados por ENAC y laboratorios acreditados de 1 unidad de Sistema Automático de Medida de emisiones a la atmosfera </t>
  </si>
  <si>
    <t>RE-SUR-119</t>
  </si>
  <si>
    <t>Realización de ensayo NGC-2 por organismo de control acreditados por ENAC y laboratorios acreditados de 1 unidad de Sistema Automático de Medida de emisiones a la atmosfera y realización de cambios en las calibraciones de los equipos y sistema de envío de datos.</t>
  </si>
  <si>
    <t>RE-SUR-118</t>
  </si>
  <si>
    <t>Realización de mantenimiento mensual y NGC-3 por empresa especializada externa de 1 unidad de Sistema Automático de Medida de emisiones a la atmosfera</t>
  </si>
  <si>
    <t>RE-SUR-117</t>
  </si>
  <si>
    <t>Informe anual de seguimiento de AAI</t>
  </si>
  <si>
    <t>RE-SUR-116</t>
  </si>
  <si>
    <t>RE-SUR-115</t>
  </si>
  <si>
    <t>RE-SUR-114</t>
  </si>
  <si>
    <t>Inspección completa de la instalación térmica de edificios según la IT 4 del RD 1027/2007</t>
  </si>
  <si>
    <t>RE-SUR-113</t>
  </si>
  <si>
    <t>Inspección cada 5 años de la instalación térmica de edificios según la IT 4 del RD 1027/2007, incluidos sistemas de: calefacción, Agua caliente sanitaria y aire acondicionado</t>
  </si>
  <si>
    <t>RE-SUR-112</t>
  </si>
  <si>
    <t>Inspección cada 2 años de la instalación térmica de edificios según la IT 4 del RD 1027/2007, incluidos sistemas de: calefacción y agua caliente sanitaria.</t>
  </si>
  <si>
    <t>RE-SUR-111</t>
  </si>
  <si>
    <t xml:space="preserve">Certificado anual del total de mantenimientos por empresa especializada, mantenedora de la instalación térmica de edificios, realizados mensualmente a lo largo del año según RD 1027/2017 </t>
  </si>
  <si>
    <t>RE-SUR-110</t>
  </si>
  <si>
    <t>Revisión trimestral del correcto funcionamiento de los equipos de aire comprimido verificando, presiones frigoríficas, temperaturas, sinenblock, ventiladores, termostatos, resistencias desagües, fugas de gases, limpieza de baterías, limpieza de filtros, verificación de conexiones eléctricas y cuadros, consumo del compresor, válvulas de expansión, ajuste de protecciones térmicas y conexiones, gas refrigerante y conexiones</t>
  </si>
  <si>
    <t>RE-SUR-109</t>
  </si>
  <si>
    <t>Verificación anual por empresa especializada acreditada de todos los componentes del sistema de protección contra el rayo</t>
  </si>
  <si>
    <t>RE-SUR-108</t>
  </si>
  <si>
    <t>Mantenimiento trimestral equipos de elevación Puente grúa Suspendido Manual– 3200kg – Turbina</t>
  </si>
  <si>
    <t>RE-SUR-107</t>
  </si>
  <si>
    <t>Mantenimiento trimestral equipos de elevación Tensor de Cable Manual TRACTEL– 500kg – Taller4</t>
  </si>
  <si>
    <t>RE-SUR-106</t>
  </si>
  <si>
    <t>Mantenimiento trimestral equipos de elevación Polipasto Manual Palanca– 500kg – Taller3</t>
  </si>
  <si>
    <t>RE-SUR-105</t>
  </si>
  <si>
    <t>Mantenimiento trimestral equipos de elevación Polipasto Manual Palanca– 250kg – Taller2</t>
  </si>
  <si>
    <t>RE-SUR-104</t>
  </si>
  <si>
    <t>Mantenimiento trimestral equipos de elevación Polipasto eléctrico de cadena– 1000kg – Taller1</t>
  </si>
  <si>
    <t>RE-SUR-103</t>
  </si>
  <si>
    <t>Mantenimiento trimestral equipos de elevación Puente grúa bicarril – 10000kg – Secado2</t>
  </si>
  <si>
    <t>RE-SUR-102</t>
  </si>
  <si>
    <t>RE-SUR-101</t>
  </si>
  <si>
    <t>Mantenimiento trimestral equipos de elevación Puente grúa bicarril – 10000kg – Secado1</t>
  </si>
  <si>
    <t>RE-SUR-100</t>
  </si>
  <si>
    <t>Mantenimiento trimestral equipos de elevación Polipasto eléctrico de cadena – 1000kg – Móvil bajada foso</t>
  </si>
  <si>
    <t>RE-SUR-099</t>
  </si>
  <si>
    <t>Mantenimiento trimestral equipos de elevación Polipasto Manual Palanca TRACKTEL-1500kg-Movil4</t>
  </si>
  <si>
    <t>RE-SUR-098</t>
  </si>
  <si>
    <t>Mantenimiento trimestral equipos de elevación Polipasto Manual Palanca TRACKTEL-3000kg-Movil3</t>
  </si>
  <si>
    <t>RE-SUR-097</t>
  </si>
  <si>
    <t>RE-SUR-096</t>
  </si>
  <si>
    <t xml:space="preserve">Mantenimiento trimestral equipos de elevación, Polipasto Manual-2000kg-Movil2.  </t>
  </si>
  <si>
    <t>RE-SUR-095</t>
  </si>
  <si>
    <t xml:space="preserve">Mantenimiento trimestral equipos de elevación, Polipasto Manual-2000kg-Movil1.  </t>
  </si>
  <si>
    <t>RE-SUR-094</t>
  </si>
  <si>
    <t xml:space="preserve">Mantenimiento trimestral equipos de elevación, Polipasto Manual-2000kg-Foso fondos móviles.  </t>
  </si>
  <si>
    <t>RE-SUR-093</t>
  </si>
  <si>
    <t xml:space="preserve">Mantenimiento trimestral equipos de elevación, Polipasto Manual-1000kg-Foso2.2.  </t>
  </si>
  <si>
    <t>RE-SUR-092</t>
  </si>
  <si>
    <t xml:space="preserve">Mantenimiento trimestral equipos de elevación, Polipasto Manual-1000kg-Foso2.1.  </t>
  </si>
  <si>
    <t>RE-SUR-091</t>
  </si>
  <si>
    <t xml:space="preserve">Mantenimiento trimestral equipos de elevación, Polipasto Manual-1000kg-Foso1.  </t>
  </si>
  <si>
    <t>RE-SUR-090</t>
  </si>
  <si>
    <t xml:space="preserve">Mantenimiento trimestral equipos de elevación, Polipasto eléctrico de cable-300kg-Altillo.  </t>
  </si>
  <si>
    <t>RE-SUR-089</t>
  </si>
  <si>
    <t xml:space="preserve">Mantenimiento trimestral equipos de elevación, Polipasto Manual TRACKTEL-2000 kg-Aguas.  </t>
  </si>
  <si>
    <t>RE-SUR-088</t>
  </si>
  <si>
    <t xml:space="preserve">Revisión a los cinco años por OCA del APQ completo de desodorización.  </t>
  </si>
  <si>
    <t>RE-SUR-087</t>
  </si>
  <si>
    <t xml:space="preserve">Revisión anual por OCA del APQ completo de desodorización.  </t>
  </si>
  <si>
    <t>RE-SUR-086</t>
  </si>
  <si>
    <t xml:space="preserve">Revisión anual por OCA del APQ completo de la planta de tratamiento de agua.  </t>
  </si>
  <si>
    <t>RE-SUR-085</t>
  </si>
  <si>
    <t>RE-SUR-084</t>
  </si>
  <si>
    <t>Revisión cada cinco años, de todas las  Bocas de Incendio Equipadas</t>
  </si>
  <si>
    <t>RE-SUR-083</t>
  </si>
  <si>
    <t>RE-SUR-082</t>
  </si>
  <si>
    <t>Revisión anual por empresa mantenedora autorizada de todos los sistemas fijos de extinción de incendios</t>
  </si>
  <si>
    <t>RE-SUR-081</t>
  </si>
  <si>
    <t xml:space="preserve">Revisión anual, de todas las Boca de Incendio Equipadas </t>
  </si>
  <si>
    <t>RE-SUR-080</t>
  </si>
  <si>
    <t>RE-SUR-079</t>
  </si>
  <si>
    <t>Revisión trimestral por empresa mantenedora autorizada de todos los sistemas fijos de extinción de incendios</t>
  </si>
  <si>
    <t>RE-SUR-078</t>
  </si>
  <si>
    <t>Revisión trimestral por empresa mantenedora autorizada de todos los sistemas de detección y alarma  (automáticas y manuales) de incendios</t>
  </si>
  <si>
    <t>RE-SUR-077</t>
  </si>
  <si>
    <t>Revisión trimestral por empresa mantenedora autorizada de todos los Hidrantes</t>
  </si>
  <si>
    <t>RE-SUR-076</t>
  </si>
  <si>
    <t>Revisión trimestral por empresa mantenedora autorizada de todas las Bocas de Incendio Equipadas</t>
  </si>
  <si>
    <t>RE-SUR-075</t>
  </si>
  <si>
    <t>RE-SUR-074</t>
  </si>
  <si>
    <t>Revisión de aparatos a presión anual por mantenedor registrado en industria (Acumulador aire comprimido planta de agua desmineralizada, IV-2)</t>
  </si>
  <si>
    <t>RE-SUR-073</t>
  </si>
  <si>
    <t>Revisión de aparatos a presión anual por mantenedor registrado en industria (Acumulador principal aire comprimido, IV-2)</t>
  </si>
  <si>
    <t>RE-SUR-072</t>
  </si>
  <si>
    <t>Revisión de aparatos a presión anual por mantenedor registrado en industria (Secador absorción torre 2, III-2)</t>
  </si>
  <si>
    <t>RE-SUR-071</t>
  </si>
  <si>
    <t>Revisión de aparatos a presión anual por mantenedor registrado en industria (Secador absorción torre 1, III-2)</t>
  </si>
  <si>
    <t>RE-SUR-070</t>
  </si>
  <si>
    <t>Revisión de aparatos a presión anual por mantenedor registrado en industria (Depósito hidroneumático circuito hidráulico turbina, I-2)</t>
  </si>
  <si>
    <t>RE-SUR-069</t>
  </si>
  <si>
    <t>Revisión de aparatos a presión anual por mantenedor registrado en industria (Depósito hidroneumático bomba P801, III-2)</t>
  </si>
  <si>
    <t>RE-SUR-068</t>
  </si>
  <si>
    <t>Revisión de aparatos a presión anual por mantenedor registrado en industria (Depósito hidroneumático caldera G2, II-2)</t>
  </si>
  <si>
    <t>RE-SUR-067</t>
  </si>
  <si>
    <t>Revisión de aparatos a presión anual por mantenedor registrado en industria (Depósito hidroneumático caldera G1, II-2)</t>
  </si>
  <si>
    <t>RE-SUR-066</t>
  </si>
  <si>
    <t>Revisión de aparatos a presión anual por mantenedor registrado en industria (Depósito hidroneumático bomba de fangos 2, IV-2)</t>
  </si>
  <si>
    <t>RE-SUR-065</t>
  </si>
  <si>
    <t>Revisión de aparatos a presión anual por mantenedor registrado en industria (Depósito hidroneumático bomba de fangos 1, IV-2)</t>
  </si>
  <si>
    <t>RE-SUR-064</t>
  </si>
  <si>
    <t>Revisión de aparatos a presión anual por mantenedor registrado en industria (Grupo de aire comprimido agua industrial, II-2)</t>
  </si>
  <si>
    <t>RE-SUR-063</t>
  </si>
  <si>
    <t>Revisión de aparatos a presión anual por mantenedor registrado en industria (Depósito hidroneumático MOV8002, II-2)</t>
  </si>
  <si>
    <t>RE-SUR-062</t>
  </si>
  <si>
    <t>Revisión de aparatos a presión anual por mantenedor registrado en industria (Depósito hidroneumático FCV8006.2, II-2)</t>
  </si>
  <si>
    <t>RE-SUR-061</t>
  </si>
  <si>
    <t>Revisión de aparatos a presión anual por mantenedor registrado en industria (Depósito hidroneumático FCV8006.1, II-2)</t>
  </si>
  <si>
    <t>RE-SUR-060</t>
  </si>
  <si>
    <t>Revisión de aparatos a presión Nivel C (Acumulador aire comprimido planta de agua desmineralizada, IV-2)</t>
  </si>
  <si>
    <t>RE-SUR-059</t>
  </si>
  <si>
    <t>Revisión de aparatos a presión Nivel C (Acumulador principal aire comprimido, IV-2)</t>
  </si>
  <si>
    <t>RE-SUR-058</t>
  </si>
  <si>
    <t>Revisión de aparatos a presión Nivel C (Secador absorción torre 2, III-2)</t>
  </si>
  <si>
    <t>RE-SUR-057</t>
  </si>
  <si>
    <t>Revisión de aparatos a presión Nivel C (Secador absorción torre 1, III-2)</t>
  </si>
  <si>
    <t>RE-SUR-056</t>
  </si>
  <si>
    <t>Revisión de aparatos a presión Nivel C (Depósito hidroneumático bomba P801, III-2)</t>
  </si>
  <si>
    <t>RE-SUR-055</t>
  </si>
  <si>
    <t>Revisión de aparatos a presión Nivel C (Depósito hidroneumático bomba de fangos 2, IV-2)</t>
  </si>
  <si>
    <t>RE-SUR-054</t>
  </si>
  <si>
    <t>Revisión de aparatos a presión Nivel C (Depósito hidroneumático bomba de fangos 1, IV-2)</t>
  </si>
  <si>
    <t>RE-SUR-053</t>
  </si>
  <si>
    <t>Revisión de aparatos a presión Nivel B (Acumulador aire comprimido planta de agua desmineralizada, IV-2)</t>
  </si>
  <si>
    <t>RE-SUR-052</t>
  </si>
  <si>
    <t>Revisión de aparatos a presión Nivel B (Acumulador principal aire comprimido, IV-2)</t>
  </si>
  <si>
    <t>RE-SUR-051</t>
  </si>
  <si>
    <t>Revisión de aparatos a presión Nivel B (Secador absorción torre 2, III-2)</t>
  </si>
  <si>
    <t>RE-SUR-050</t>
  </si>
  <si>
    <t>Revisión de aparatos a presión Nivel B (Secador absorción torre 1, III-2)</t>
  </si>
  <si>
    <t>RE-SUR-049</t>
  </si>
  <si>
    <t>Revisión de aparatos a presión Nivel B (Depósito hidroneumático circuito hidráulico turbina, I-2)</t>
  </si>
  <si>
    <t>RE-SUR-048</t>
  </si>
  <si>
    <t>Revisión de aparatos a presión Nivel B (Depósito hidroneumático bomba P801, III-2)</t>
  </si>
  <si>
    <t>RE-SUR-047</t>
  </si>
  <si>
    <t>Revisión de aparatos a presión Nivel B (Depósito hidroneumático caldera G2, II-2)</t>
  </si>
  <si>
    <t>RE-SUR-046</t>
  </si>
  <si>
    <t>Revisión de aparatos a presión Nivel B (Depósito hidroneumático caldera G1, II-2)</t>
  </si>
  <si>
    <t>RE-SUR-045</t>
  </si>
  <si>
    <t>Revisión de aparatos a presión Nivel B (Depósito hidroneumático bomba de fangos 2, IV-2)</t>
  </si>
  <si>
    <t>RE-SUR-044</t>
  </si>
  <si>
    <t>Revisión de aparatos a presión Nivel B (Depósito hidroneumático bomba de fangos 1, IV-2)</t>
  </si>
  <si>
    <t>RE-SUR-043</t>
  </si>
  <si>
    <t>Revisión de aparatos a presión Nivel B (Grupo de aire comprimido agua industrial, II-2)</t>
  </si>
  <si>
    <t>RE-SUR-042</t>
  </si>
  <si>
    <t>Revisión de aparatos a presión Nivel B (Depósito hidroneumático MOV8002, II-2)</t>
  </si>
  <si>
    <t>RE-SUR-041</t>
  </si>
  <si>
    <t>Revisión de aparatos a presión Nivel B (Depósito hidroneumático FCV8006.2, II-2)</t>
  </si>
  <si>
    <t>RE-SUR-040</t>
  </si>
  <si>
    <t>Revisión de aparatos a presión Nivel B (Depósito hidroneumático FCV8006.1, II-2)</t>
  </si>
  <si>
    <t>RE-SUR-039</t>
  </si>
  <si>
    <t>Revisión de aparatos a presión Nivel A (Acumulador aire comprimido planta de agua desmineralizada, IV-2)</t>
  </si>
  <si>
    <t>RE-SUR-038</t>
  </si>
  <si>
    <t>Revisión de aparatos a presión Nivel A (Acumulador principal aire comprimido, IV-2)</t>
  </si>
  <si>
    <t>RE-SUR-037</t>
  </si>
  <si>
    <t>Revisión de aparatos a presión Nivel A (Secador absorción torre 2, III-2)</t>
  </si>
  <si>
    <t>RE-SUR-036</t>
  </si>
  <si>
    <t>Revisión de aparatos a presión Nivel A (Secador absorción torre 1, III-2)</t>
  </si>
  <si>
    <t>RE-SUR-035</t>
  </si>
  <si>
    <t>Revisión de aparatos a presión Nivel A (Depósito hidroneumático circuito hidráulico turbina, I-2)</t>
  </si>
  <si>
    <t>RE-SUR-034</t>
  </si>
  <si>
    <t>Revisión de aparatos a presión Nivel A (Depósito hidroneumático bomba P801, III-2)</t>
  </si>
  <si>
    <t>RE-SUR-033</t>
  </si>
  <si>
    <t>Revisión de aparatos a presión Nivel A (Depósito hidroneumático caldera G2, II-2)</t>
  </si>
  <si>
    <t>RE-SUR-032</t>
  </si>
  <si>
    <t>Revisión de aparatos a presión Nivel A (Depósito hidroneumático caldera G1, II-2)</t>
  </si>
  <si>
    <t>RE-SUR-031</t>
  </si>
  <si>
    <t>Revisión de aparatos a presión Nivel A (Depósito hidroneumático bomba de fangos 2, IV-2)</t>
  </si>
  <si>
    <t>RE-SUR-030</t>
  </si>
  <si>
    <t>Revisión de aparatos a presión Nivel A (Depósito hidroneumático bomba de fangos 1, IV-2)</t>
  </si>
  <si>
    <t>RE-SUR-029</t>
  </si>
  <si>
    <t>Revisión de aparatos a presión Nivel A (Grupo de aire comprimido agua industrial, II-2)</t>
  </si>
  <si>
    <t>RE-SUR-028</t>
  </si>
  <si>
    <t>Revisión de aparatos a presión Nivel A (Depósito hidroneumático MOV8002, II-2)</t>
  </si>
  <si>
    <t>RE-SUR-027</t>
  </si>
  <si>
    <t>Revisión de aparatos a presión Nivel A (Depósito hidroneumático FCV8006.2, II-2)</t>
  </si>
  <si>
    <t>RE-SUR-026</t>
  </si>
  <si>
    <t>Revisión de aparatos a presión Nivel A (Depósito hidroneumático FCV8006.1, II-2)</t>
  </si>
  <si>
    <t>RE-SUR-025</t>
  </si>
  <si>
    <t>Mantenimiento anual de Rampa de Gas de Turbina</t>
  </si>
  <si>
    <t>RE-SUR-024</t>
  </si>
  <si>
    <t>Mantenimiento anual de Rampa de Gas de Quemador principal línea 2</t>
  </si>
  <si>
    <t>RE-SUR-023</t>
  </si>
  <si>
    <t>Mantenimiento anual de Rampa de Gas de Quemador principal línea 1</t>
  </si>
  <si>
    <t>Mantenimiento anual de Rampa de Gas de Quemador auxiliar 2</t>
  </si>
  <si>
    <t>Mantenimiento anual de Rampa de Gas de Quemador auxiliar 1</t>
  </si>
  <si>
    <t>RE-SUR-022</t>
  </si>
  <si>
    <t>Mantenimiento anual de Rampa de Gas de Caldera 2 ERM</t>
  </si>
  <si>
    <t>RE-SUR-021</t>
  </si>
  <si>
    <t>Mantenimiento anual de Rampa de Gas de Caldera 1 ERM</t>
  </si>
  <si>
    <t>RE-SUR-020</t>
  </si>
  <si>
    <t>RE-SUR-019</t>
  </si>
  <si>
    <t>RE-SUR-018</t>
  </si>
  <si>
    <t>RE-SUR-017</t>
  </si>
  <si>
    <t>Prevención y control de la legionelosis. Instalaciones de agua caliente sanitaria  y de agua fria de consumo humano: Analitica anual para la determinación de Legionella en muestras de puntos representativos de la instalación.</t>
  </si>
  <si>
    <t>RE-SUR-016</t>
  </si>
  <si>
    <t>RE-SUR-015</t>
  </si>
  <si>
    <t>Prevención y control de la Legionelosis. Analítica mensual del recuento de aerobios y de calidad físico-química y microbiológica del agua.</t>
  </si>
  <si>
    <t>RE-SUR-014</t>
  </si>
  <si>
    <t>Prevención y control de la Legionelosis. Analítica trimestral de legionella</t>
  </si>
  <si>
    <t>RE-SUR-013</t>
  </si>
  <si>
    <t>Prevención y control de la Legionelosis. Agua Caliente Sanitaria: revisión y limpieza trimestral de los depósitos acumuladores</t>
  </si>
  <si>
    <t>RE-SUR-012</t>
  </si>
  <si>
    <t>Revisión y verificación anual de todos los componentes del sistema de protección contra el rayo</t>
  </si>
  <si>
    <t>RE-SUR-011</t>
  </si>
  <si>
    <t xml:space="preserve">Medición anual de tierras por instalador autorizado </t>
  </si>
  <si>
    <t>RE-SUR-010</t>
  </si>
  <si>
    <t>Revisión por OCA de alta tensión: CT Bombeo</t>
  </si>
  <si>
    <t>RE-SUR-009</t>
  </si>
  <si>
    <t>Revisión por OCA de alta tensión: CT Principal</t>
  </si>
  <si>
    <t>RE-SUR-008</t>
  </si>
  <si>
    <t>Revisión por OCA de alta tensión: Subestación La Torrecilla</t>
  </si>
  <si>
    <t>RE-SUR-007</t>
  </si>
  <si>
    <t>Revisión por OCA de alta tensión: Central generadora</t>
  </si>
  <si>
    <t>RE-SUR-006</t>
  </si>
  <si>
    <t>Revisión por OCA de línea eléctrica de alta tensión: Línea 11 KV Bombeo a CT Principal</t>
  </si>
  <si>
    <t>RE-SUR-005</t>
  </si>
  <si>
    <t>Revisión por OCA de línea eléctrica de alta tensión: Línea 11 KV CT principal a Motor 2</t>
  </si>
  <si>
    <t>RE-SUR-004</t>
  </si>
  <si>
    <t>Revisión por OCA de línea eléctrica de alta tensión: Línea 11 KV CT principal a Motor 1</t>
  </si>
  <si>
    <t>RE-SUR-003</t>
  </si>
  <si>
    <t>Revisión por OCA de línea eléctrica de alta tensión: Línea 11 KV Subestación a CT principal</t>
  </si>
  <si>
    <t>RE-SUR-002</t>
  </si>
  <si>
    <t>Revisión por OCA de línea eléctrica de alta tensión: Línea 11 KV Generadora a CT principal</t>
  </si>
  <si>
    <t>RE-SUR-001</t>
  </si>
  <si>
    <t>Revisión por OCA de instalaciones eléctricas de baja tensión en Planta</t>
  </si>
  <si>
    <t>PR-SUR-092</t>
  </si>
  <si>
    <t>Ud de auditoría e informe  de revisión de todos los elementos de seguridad y salud de la planta,</t>
  </si>
  <si>
    <t>PR-SUR-091</t>
  </si>
  <si>
    <t>PR-SUR-090</t>
  </si>
  <si>
    <t>Mantenimiento anual de los equipos del centro de transformación bombeo de agua industrial, equipos, protecciones, cableado, cuadros eléctricos, realizado por empresa registrada en industria para la realización de estos trabajos</t>
  </si>
  <si>
    <t>PR-SUR-089</t>
  </si>
  <si>
    <t>Mantenimiento anual de los equipos del centro de transformación principal de la planta de secado, equipos, protecciones, cableado, cuadros eléctricos, realizado por empresa registrada en industria para la realización de estos trabajos</t>
  </si>
  <si>
    <t>PR-SUR-088</t>
  </si>
  <si>
    <t>Mantenimiento anual de los equipos de la subestación eléctrica anual La Torrecilla, equipos, protecciones, cableado, cuadros eléctricos, realizado por empresa registrada en industria para la realización de estos trabajos</t>
  </si>
  <si>
    <t>PR-SUR-087</t>
  </si>
  <si>
    <t>Inspección de anual/bianual de la totalidad de variadores de la planta</t>
  </si>
  <si>
    <t>PR-SUR-086</t>
  </si>
  <si>
    <t>Inspección de anual de chimeneas y conductos de gas desde la turbina a las líneas de secado</t>
  </si>
  <si>
    <t>PR-SUR-085</t>
  </si>
  <si>
    <t>PR-SUR-084</t>
  </si>
  <si>
    <t>Mantenimiento bombas de agua industrial, modelo SULZER TR 300/11/375/2 etapas, con motor de 200 kW, inspección preventiva tipo C (Quinquenal), incluido la sustitución de cojinetes, cierre mecánico, tambor y anillos de desgaste</t>
  </si>
  <si>
    <t>PR-SUR-083</t>
  </si>
  <si>
    <t>Mantenimiento bombas de agua industrial, modelo SULZER TR 300/11/375/2 etapas, con motor de 200 kW, inspección preventiva tipo B (incluido cambio de rodamientos) (Trianual)</t>
  </si>
  <si>
    <t>PR-SUR-082</t>
  </si>
  <si>
    <t>Mantenimiento bombas de agua industrial, modelo SULZER TR 300/11/375/2 etapas, con motor de 200 kW, inspección preventiva tipo A (anual)</t>
  </si>
  <si>
    <t>PR-SUR-081</t>
  </si>
  <si>
    <t>Limpieza química anual del intercambiador de la línea de secado</t>
  </si>
  <si>
    <t>PR-SUR-080</t>
  </si>
  <si>
    <t>PR-SUR-079</t>
  </si>
  <si>
    <t>PR-SUR-078</t>
  </si>
  <si>
    <t>Mantenimiento anual de criba de líneas de secado</t>
  </si>
  <si>
    <t>PR-SUR-077</t>
  </si>
  <si>
    <t>Mantenimiento mensual de elevadores de cangilones</t>
  </si>
  <si>
    <t>PR-SUR-076</t>
  </si>
  <si>
    <t>Mantenimiento mensual de cintas de transporte</t>
  </si>
  <si>
    <t>PR-SUR-075</t>
  </si>
  <si>
    <t>PR-SUR-074</t>
  </si>
  <si>
    <t>PR-SUR-073</t>
  </si>
  <si>
    <t>Revisión y calibración de los equipos de laboratorio</t>
  </si>
  <si>
    <t>PR-SUR-072</t>
  </si>
  <si>
    <t>Mantenimiento trimesral planta de agua desmineralizada y descalcificada</t>
  </si>
  <si>
    <t>PR-SUR-071</t>
  </si>
  <si>
    <t>Mantenimiento anual bomba helicoidal.Netzsch NM076BY. 7,5 kW</t>
  </si>
  <si>
    <t>PR-SUR-070</t>
  </si>
  <si>
    <t>PR-SUR-069</t>
  </si>
  <si>
    <t>Mantenimiento anual UPS</t>
  </si>
  <si>
    <t>PR-SUR-068</t>
  </si>
  <si>
    <t>Mantenimiento semestral equipos de línea de generación de nitrógeno</t>
  </si>
  <si>
    <t>PR-SUR-067</t>
  </si>
  <si>
    <t>Mantenimiento semestral equipos de línea de aire comprimido</t>
  </si>
  <si>
    <t>PR-SUR-066</t>
  </si>
  <si>
    <t>Mantenimiento anual tuberías y cilindros hidráulicos</t>
  </si>
  <si>
    <t>PR-SUR-065</t>
  </si>
  <si>
    <t>Mantenimiento anual grupos hidráulicos</t>
  </si>
  <si>
    <t>PR-SUR-064</t>
  </si>
  <si>
    <t>Mantenimiento anual bombas dosificadoras, accesorios y líneas de dosificación</t>
  </si>
  <si>
    <t>PR-SUR-063</t>
  </si>
  <si>
    <t>Mantenimiento anual PLC’s</t>
  </si>
  <si>
    <t>PR-SUR-062</t>
  </si>
  <si>
    <t>Mantenimiento semestral PLC’s</t>
  </si>
  <si>
    <t>PR-SUR-061</t>
  </si>
  <si>
    <t>Mantenimiento mensual PLC’s</t>
  </si>
  <si>
    <t>PR-SUR-060</t>
  </si>
  <si>
    <t>Mantenimiento anual motores realizada por fabricante en planta</t>
  </si>
  <si>
    <t>PR-SUR-059</t>
  </si>
  <si>
    <t>Mantenimiento trianual motores motores baja tensión, con una altura de eje de 560 cm. Realizado en las instalaciones del fabricante.</t>
  </si>
  <si>
    <t>PR-SUR-058</t>
  </si>
  <si>
    <t>Mantenimiento trianual motores motores baja tensión, con una altura de eje de 500 cm. Realizado en las instalaciones del fabricante.</t>
  </si>
  <si>
    <t>PR-SUR-057</t>
  </si>
  <si>
    <t>Mantenimiento trianual motores motores baja tensión, con una altura de eje de 450 cm. Realizado en las instalaciones del fabricante.</t>
  </si>
  <si>
    <t>PR-SUR-056</t>
  </si>
  <si>
    <t>Mantenimiento trianual motores motores baja tensión, con una altura de eje de 400 cm. Realizado en las instalaciones del fabricante.</t>
  </si>
  <si>
    <t>PR-SUR-055</t>
  </si>
  <si>
    <t>Mantenimiento trianual motores motores baja tensión, con una altura de eje de 355 cm. Realizado en las instalaciones del fabricante.</t>
  </si>
  <si>
    <t>PR-SUR-054</t>
  </si>
  <si>
    <t>Mantenimiento trianual motores motores baja tensión, con una altura de eje de 315 cm. Realizado en las instalaciones del fabricante.</t>
  </si>
  <si>
    <t>PR-SUR-053</t>
  </si>
  <si>
    <t>Mantenimiento trianual motores motores baja tensión, con una altura de eje de 280 cm. Realizado en las instalaciones del fabricante.</t>
  </si>
  <si>
    <t>PR-SUR-052</t>
  </si>
  <si>
    <t>Mantenimiento trianual motores motores baja tensión, con una altura de eje de 250 cm. Realizado en las instalaciones del fabricante.</t>
  </si>
  <si>
    <t>PR-SUR-051</t>
  </si>
  <si>
    <t>Mantenimiento trianual motores motores baja tensión, con una altura de eje de 225 cm. Realizado en las instalaciones del fabricante.</t>
  </si>
  <si>
    <t>PR-SUR-050</t>
  </si>
  <si>
    <t>Mantenimiento trianual motores motores baja tensión, con una altura de eje de 200 cm. Realizado en las instalaciones del fabricante.</t>
  </si>
  <si>
    <t>PR-SUR-049</t>
  </si>
  <si>
    <t>Mantenimiento trianual motores motores baja tensión, con una altura de eje de 180 cm. Realizado en las instalaciones del fabricante.</t>
  </si>
  <si>
    <t>PR-SUR-048</t>
  </si>
  <si>
    <t>Mantenimiento trianual motores motores baja tensión, con una altura de eje de 160 cm. Realizado en las instalaciones del fabricante.</t>
  </si>
  <si>
    <t>PR-SUR-047</t>
  </si>
  <si>
    <t>Mantenimiento trianual motores motores baja tensión, con una altura de eje de 132 cm. Realizado en las instalaciones del fabricante.</t>
  </si>
  <si>
    <t>PR-SUR-046</t>
  </si>
  <si>
    <t>Mantenimiento trianual motores motores baja tensión, con una altura de eje de 112 cm. Realizado en las instalaciones del fabricante.</t>
  </si>
  <si>
    <t>PR-SUR-045</t>
  </si>
  <si>
    <t>Mantenimiento trianual motores motores baja tensión, con una altura de eje de 100 cm. Realizado en las instalaciones del fabricante.</t>
  </si>
  <si>
    <t>PR-SUR-044</t>
  </si>
  <si>
    <t>Mantenimiento trianual motores motores baja tensión, con una altura de eje de 90 cm. Realizado en las instalaciones del fabricante.</t>
  </si>
  <si>
    <t>PR-SUR-043</t>
  </si>
  <si>
    <t>Mantenimiento trianual motores motores baja tensión, con una altura de eje de 80 cm. Realizado en las instalaciones del fabricante.</t>
  </si>
  <si>
    <t>PR-SUR-042</t>
  </si>
  <si>
    <t>Mantenimiento trianual motores motores media tensión, 1000 kW. Realizado en las instalaciones del fabricante</t>
  </si>
  <si>
    <t>PR-SUR-041</t>
  </si>
  <si>
    <t>Calibración turbina – medición de gas mediante envío a fábrica y según procedimiento del fabricante</t>
  </si>
  <si>
    <t>PR-SUR-040</t>
  </si>
  <si>
    <t>Revisión anual de la línea de gas según reglamentación vigente</t>
  </si>
  <si>
    <t>PR-SUR-039</t>
  </si>
  <si>
    <t>PR-SUR-038</t>
  </si>
  <si>
    <t>PR-SUR-037</t>
  </si>
  <si>
    <t>PR-SUR-036</t>
  </si>
  <si>
    <t>Mantenimiento anual del refractario del horno/intercambiador de gases de escape de la línea 2 del secado térmico</t>
  </si>
  <si>
    <t>PR-SUR-035</t>
  </si>
  <si>
    <t>Mantenimiento anual del refractario del horno/intercambiador de gases de escape de la línea 1 del secado térmico</t>
  </si>
  <si>
    <t>PR-SUR-034</t>
  </si>
  <si>
    <t>Mantenimiento anual del condensador de la línea 2 de secado</t>
  </si>
  <si>
    <t>PR-SUR-033</t>
  </si>
  <si>
    <t>Mantenimiento anual del condensador de la línea 1 de secado</t>
  </si>
  <si>
    <t>PR-SUR-032</t>
  </si>
  <si>
    <t>Mantenimiento semestral del condensador de la línea 2 de secado</t>
  </si>
  <si>
    <t>PR-SUR-031</t>
  </si>
  <si>
    <t>Mantenimiento semestral del condensador de la línea 1 de secado</t>
  </si>
  <si>
    <t>PR-SUR-030</t>
  </si>
  <si>
    <t>Mantenimiento anual del intercambiador de gases de escape de la línea de secado 2</t>
  </si>
  <si>
    <t>PR-SUR-029</t>
  </si>
  <si>
    <t>Mantenimiento anual del intercambiador de gases de escape de la línea de secado 1</t>
  </si>
  <si>
    <t>PR-SUR-028</t>
  </si>
  <si>
    <t>Supervisión del mantenimiento correctivo anual en líneas 1 y 2 del secado térmico</t>
  </si>
  <si>
    <t>PR-SUR-027</t>
  </si>
  <si>
    <t>Inspección anual de mantenimiento preventivo línea 2 de secado térmico</t>
  </si>
  <si>
    <t>PR-SUR-026</t>
  </si>
  <si>
    <t xml:space="preserve">Inspección anual de mantenimiento preventivo línea 1 de secado térmico </t>
  </si>
  <si>
    <t>PR-SUR-025</t>
  </si>
  <si>
    <t>Mantenimiento preventivo alternador, inspección intermedia (VIR: robotic inspection+bearing inspection), trianual</t>
  </si>
  <si>
    <t>PR-SUR-024</t>
  </si>
  <si>
    <t>Mantenimiento preventivo alternador, inspección mayor.</t>
  </si>
  <si>
    <t>PR-SUR-023</t>
  </si>
  <si>
    <t>Mantenimiento preventivo alternador, inspección menor (short inspection), anual</t>
  </si>
  <si>
    <t>PR-SUR-022</t>
  </si>
  <si>
    <t>Mantenimiento semestral de equipos servicios auxiliares de la turbina, según manuales de planta, realizado por empresa especializada externa</t>
  </si>
  <si>
    <t>PR-SUR-021</t>
  </si>
  <si>
    <t>Mantenimiento preventivo turbina con frecuencia anual según service bulletin, incluido en PPTP</t>
  </si>
  <si>
    <t>PR-SUR-020</t>
  </si>
  <si>
    <t>Mantenimiento preventivo turbina con frecuencia semestral según service bulletin, incluido en PPTP</t>
  </si>
  <si>
    <t>PR-SUR-019</t>
  </si>
  <si>
    <t>PR-SUR-018</t>
  </si>
  <si>
    <t>Repintado, de acuerdo con las especificaciones del Canal de Isabel II, de elementos metálicos no galvanizados situados zona de desodorización y almacenamiento de sus productos químicos asociados</t>
  </si>
  <si>
    <t>PR-SUR-017</t>
  </si>
  <si>
    <t>Repintado, de acuerdo con las especificaciones del Canal de Isabel II, de elementos metálicos no galvanizados situados en parking y almacenes</t>
  </si>
  <si>
    <t>PR-SUR-016</t>
  </si>
  <si>
    <t>Repintado, de acuerdo con las especificaciones del Canal de Isabel II, de elementos metálicos no galvanizados situados en el taller así como la estructura metálica del mismo</t>
  </si>
  <si>
    <t>PR-SUR-015</t>
  </si>
  <si>
    <t>Repintado, de acuerdo con las especificaciones del Canal de Isabel II, de elementos metálicos no galvanizados situados en estructura metálica de la nave de secado</t>
  </si>
  <si>
    <t>PR-SUR-014</t>
  </si>
  <si>
    <t>Repintado, de acuerdo con las especificaciones del Canal de Isabel II, de elementos metálicos no galvanizados situados en zona de bombeo de agua industrial</t>
  </si>
  <si>
    <t>PR-SUR-013</t>
  </si>
  <si>
    <t>Repintado, de acuerdo con las especificaciones del Canal de Isabel II, de elementos metálicos no galvanizados situados en zona transformadores</t>
  </si>
  <si>
    <t>PR-SUR-012</t>
  </si>
  <si>
    <t>Repintado, de acuerdo con las especificaciones del Canal de Isabel II, de elementos metálicos no galvanizados situados en Zona de Turbina y Alternador</t>
  </si>
  <si>
    <t>PR-SUR-011</t>
  </si>
  <si>
    <t>Repintado, de acuerdo con las especificaciones del Canal de Isabel II, de elementos metálicos no galvanizados situados en zona de auxiliares de la turbina</t>
  </si>
  <si>
    <t>PR-SUR-010</t>
  </si>
  <si>
    <t>Repintado, de acuerdo con las especificaciones del Canal de Isabel II, de elementos metálicos no galvanizados situados en bombeo de agua a la turbina</t>
  </si>
  <si>
    <t>PR-SUR-009</t>
  </si>
  <si>
    <t xml:space="preserve">Repintado, de acuerdo con las especificaciones del Canal de Isabel II, de elementos metálicos no galvanizados situados en sala de aire comprimido </t>
  </si>
  <si>
    <t>PR-SUR-008</t>
  </si>
  <si>
    <t>Repintado, de acuerdo con las especificaciones del Canal de Isabel II, de elementos metálicos no galvanizados situados en planta de tratamiento de agua desmineralizada</t>
  </si>
  <si>
    <t>PR-SUR-007</t>
  </si>
  <si>
    <t>Repintado, de acuerdo con las especificaciones del Canal de Isabel II, de elementos metálicos no galvanizados situados cintas de fangos procedentes de EDAR Sur</t>
  </si>
  <si>
    <t>PR-SUR-006</t>
  </si>
  <si>
    <t>Repintado, de acuerdo con las especificaciones del Canal de Isabel II, de elementos metálicos no galvanizados situados en tolvas de almacenamiento de fango desde EDAR Sur</t>
  </si>
  <si>
    <t>PR-SUR-005</t>
  </si>
  <si>
    <t>Repintado, de acuerdo con las especificaciones del Canal de Isabel II, de elementos metálicos no galvanizados situados silos de almacenamiento de grano seco</t>
  </si>
  <si>
    <t>PR-SUR-004</t>
  </si>
  <si>
    <t>Repintado, de acuerdo con las especificaciones del Canal de Isabel II, de elementos metálicos no galvanizados situados en la cámara de bombeo de fangos a secado</t>
  </si>
  <si>
    <t>PR-SUR-003</t>
  </si>
  <si>
    <t>Repintado, de acuerdo con las especificaciones del Canal de Isabel II, de elementos metálicos no galvanizados situados en la nave de secado y que no pertenecen a la línea de secado</t>
  </si>
  <si>
    <t>PR-SUR-002</t>
  </si>
  <si>
    <t>Repintado, de acuerdo con las especificaciones del Canal de Isabel II, de elementos metálicos no galvanizados de la línea 2 de secado térmico.</t>
  </si>
  <si>
    <t>PR-SUR-001</t>
  </si>
  <si>
    <t>Repintado, de acuerdo con las especificaciones del Canal de Isabel II, de elementos metálicos no galvanizados de la línea 1 de secado térmico.</t>
  </si>
  <si>
    <t>PV-SUR-011</t>
  </si>
  <si>
    <t>PV-SUR-010</t>
  </si>
  <si>
    <t>Medición anual de espesores en equipos de la línea de secado y fangos, Según PPTP. Realizado por empresa especializada.</t>
  </si>
  <si>
    <t>PV-SUR-009</t>
  </si>
  <si>
    <t>Estudio cuatrimestral de aguas. Analítica de agua de entrada a planta de tratamiento de agua, agua desmineralizada y agua descalcificada. Realizado por empresa acreditada por ENAC.</t>
  </si>
  <si>
    <t>PV-SUR-008</t>
  </si>
  <si>
    <t>Análisis anual de muestras de aceite en transformadores. Realizado por empresa acreditada por ENAC</t>
  </si>
  <si>
    <t>PV-SUR-007</t>
  </si>
  <si>
    <t>Análisis semestral de muestras de aceite de los motores de trommel y grupos hidráulicos. Realizado por empresa acreditada por ENAC</t>
  </si>
  <si>
    <t>PV-SUR-006</t>
  </si>
  <si>
    <t>Análisis de muestras de aceite de otros motores y bombas. Realizado por empresa acreditada por ENAC.</t>
  </si>
  <si>
    <t>PV-SUR-005</t>
  </si>
  <si>
    <t>Análisis trimestral de muestras de aceite de la turbina y alternador.Realizado por empresa acreditada por ENAC</t>
  </si>
  <si>
    <t>PV-SUR-004</t>
  </si>
  <si>
    <t>PV-SUR-003</t>
  </si>
  <si>
    <t>Estudio termográfico semestral en cuadros eléctricos, equipos electromecánicos, alternadores, según PPTP, realizada por empresa especializada.</t>
  </si>
  <si>
    <t>PV-SUR-002</t>
  </si>
  <si>
    <t>Medición de vibraciones para un equipo de forma individual solicitado por Canal de Isabel Segunda, fuera del estudio trimestral de vibraciones. Realizado por empresa especializada</t>
  </si>
  <si>
    <t>PV-SUR-001</t>
  </si>
  <si>
    <t>Medición de vibraciones trimestral de todos los equipos indicados en el PPTP. Realizado por empresa especializada</t>
  </si>
  <si>
    <t>Mantenimientos correctivos</t>
  </si>
  <si>
    <t>PC-SUR-001</t>
  </si>
  <si>
    <t>PC-SUR-002</t>
  </si>
  <si>
    <t>PC-SUR-003</t>
  </si>
  <si>
    <t>PC-SUR-004</t>
  </si>
  <si>
    <t>PC-SUR-005</t>
  </si>
  <si>
    <t>PC-SUR-006</t>
  </si>
  <si>
    <t>PC-SUR-007</t>
  </si>
  <si>
    <t>PC-SUR-008</t>
  </si>
  <si>
    <t>PC-SUR-009</t>
  </si>
  <si>
    <t>PC-SUR-010</t>
  </si>
  <si>
    <t>PC-SUR-011</t>
  </si>
  <si>
    <t xml:space="preserve">Suministro e instalación de espiral para Sinfín C7302 según ET.VDB incluido medios auxiliares y pequeño material. </t>
  </si>
  <si>
    <t>PC-SUR-012</t>
  </si>
  <si>
    <t>PC-SUR-013</t>
  </si>
  <si>
    <t>PC-SUR-014</t>
  </si>
  <si>
    <t>PC-SUR-015</t>
  </si>
  <si>
    <t>PC-SUR-016</t>
  </si>
  <si>
    <t>PC-SUR-017</t>
  </si>
  <si>
    <t xml:space="preserve">Suministro e instalación de espiral para Sinfín C7402 según ET. VDB incluido medios auxiliares y pequeño material. </t>
  </si>
  <si>
    <t xml:space="preserve">Suministro e instalación de espiral para Sinfín C7301 según ET. VDB incluido medios auxiliares y pequeño material. </t>
  </si>
  <si>
    <t xml:space="preserve">Suministro e instalación de espiral para Sinfín C7303 según ET. VDB incluido medios auxiliares y pequeño material. </t>
  </si>
  <si>
    <t xml:space="preserve">Suministro e instalación de espiral para Sinfín C73004 según ET. VDB incluido medios auxiliares y pequeño material. </t>
  </si>
  <si>
    <t xml:space="preserve">Suministro e instalación de espiral para Sinfín C5701 según ET. VDB incluido medios auxiliares y pequeño material. </t>
  </si>
  <si>
    <t xml:space="preserve">Suministro e instalación de espiral para Sinfín C7801 según ET. VDB incluido medios auxiliares y pequeño material. </t>
  </si>
  <si>
    <t xml:space="preserve">Suministro e instalación de Tolvines C7302 según ET. VDB incluido medios auxiliares y pequeño material. </t>
  </si>
  <si>
    <t>Suministro y sustitucion de carcasas para canal C3301 ET. VDB incluido medios auxiliares y pequeño material</t>
  </si>
  <si>
    <t>Suministro y sustitucion de carcasas para canal C7303 según ET. VDB incluido medios auxiliares y pequeño material.</t>
  </si>
  <si>
    <t>Suministro y sustitucion de carcasas para canal C7302 según ET. VDB incluido medios auxiliares y pequeño material.</t>
  </si>
  <si>
    <t xml:space="preserve">Suministro y sustitucion de carcasas para canal C7403 según ET. VDB incluido medios auxiliares y pequeño material. </t>
  </si>
  <si>
    <t>Suministro e instalación de espiral para Sinfín C73001 según ET. VDB incluido medios auxiliares y pequeño material.</t>
  </si>
  <si>
    <t>Suministro e instalación de espiral para Sinfín C7304 según ET. VDB incluido medios auxiliares, preparación de ejes y proceso de cromado.</t>
  </si>
  <si>
    <t>Suministro e instalación de espiral para Sinfín C7403 según ET. VDB incluido medios auxiliares y pequeño material.</t>
  </si>
  <si>
    <t>Suministro e instalación de espiral para Sinfín C7601 según ET. VDB incluido medios auxiliares y pequeño material.</t>
  </si>
  <si>
    <t>Suministro e instalación de espiral para Sinfín C7701 según ET. VDB incluido medios auxiliares y pequeño material.</t>
  </si>
  <si>
    <t>Suministro y sustitucion de Tapa en canal C3004  según ET. VDB incluido medios auxiliares y pequeño material.</t>
  </si>
  <si>
    <t>PC-SUR-018</t>
  </si>
  <si>
    <t>PC-SUR-020</t>
  </si>
  <si>
    <t>PC-SUR-021</t>
  </si>
  <si>
    <t>Ventilador de sellado (FCV-8006). Kit de juntas de las alas del lado del by-pass</t>
  </si>
  <si>
    <t>PC-SUR-022</t>
  </si>
  <si>
    <t>Ventilador de sellado (FCV-8006). Kit de juntas de las alas del lado de la caldera</t>
  </si>
  <si>
    <t>PC-SUR-023</t>
  </si>
  <si>
    <t>Ventilador de sellado (FCV-8006). Brazo articulado con cabezas L=1200</t>
  </si>
  <si>
    <t>PC-SUR-024</t>
  </si>
  <si>
    <t>Filtros de agua tratada. Sustitución de velas internas.</t>
  </si>
  <si>
    <t>PC-SUR-025</t>
  </si>
  <si>
    <t>Electrónica de válvulas motorizadas</t>
  </si>
  <si>
    <t>PC-SUR-026</t>
  </si>
  <si>
    <t>Días de parada</t>
  </si>
  <si>
    <t>€/día</t>
  </si>
  <si>
    <t>Canon parada  Cp</t>
  </si>
  <si>
    <t>Jefe de planta</t>
  </si>
  <si>
    <t>Jefe de mantenimiento</t>
  </si>
  <si>
    <t>Maximo - Planificacion mantenimientos</t>
  </si>
  <si>
    <t>Técnico PRL</t>
  </si>
  <si>
    <t>Coste Total (antes de IVA)</t>
  </si>
  <si>
    <t>Actualización eléctrica de la Planta de Secado Sur.  Según descripción del anexo mejoras del PPTP</t>
  </si>
  <si>
    <t>Jefe de producción</t>
  </si>
  <si>
    <t>Producción 220.000 t/año</t>
  </si>
  <si>
    <t xml:space="preserve">Mezclador de lodos M7800 VDB-Andritz sin motorización. Suministro y sustitucion de Mezclador de lodos M7800 completo excluida motorización según ET. VDB incluido medios auxiliares y pequeño material. </t>
  </si>
  <si>
    <t xml:space="preserve">Sustitución de parte cilíndrica del ciclón. Suministro y sustitucion de partes cilíndricas según ET. VDB incluido medios auxiliares y pequeño material. </t>
  </si>
  <si>
    <t xml:space="preserve">Sustitución de parte cónica del ciclón. Suministro y sustitucion de partes cóninas según ET. VDB incluido medios auxiliares y pequeño material. </t>
  </si>
  <si>
    <t xml:space="preserve">Cambio de válvulas rotativas. Suministro y sustitucion de válvulas rotativas completas según ET. VDB incluido medios auxiliares y pequeño material.  </t>
  </si>
  <si>
    <t>Canon de parada</t>
  </si>
  <si>
    <t>Mantenimiento turbina</t>
  </si>
  <si>
    <t>Apartado 2</t>
  </si>
  <si>
    <t>FT-SUR-001</t>
  </si>
  <si>
    <t>FT-SUR-002</t>
  </si>
  <si>
    <t>Técnico con presencia permanente en Planta de Secado Sur</t>
  </si>
  <si>
    <t>Repuestos críticos para tres años de operación</t>
  </si>
  <si>
    <t>Boroscopio necesario para hacer las inspecciones internas de la turbina</t>
  </si>
  <si>
    <t>asistencia remota al operador de la planta 24/7</t>
  </si>
  <si>
    <t>FT-SUR-003</t>
  </si>
  <si>
    <t>FT-SUR-004</t>
  </si>
  <si>
    <t>FT-SUR-005</t>
  </si>
  <si>
    <t>FT-SUR-006</t>
  </si>
  <si>
    <t>Intervenciones de tecnico especialista</t>
  </si>
  <si>
    <t>Audit anual</t>
  </si>
  <si>
    <t>FT-SUR-007</t>
  </si>
  <si>
    <t>Mantenimientos turbina</t>
  </si>
  <si>
    <t>Consumibles y repuestos programados</t>
  </si>
  <si>
    <r>
      <t xml:space="preserve">Apartado 1
</t>
    </r>
    <r>
      <rPr>
        <sz val="9"/>
        <rFont val="Arial"/>
        <family val="2"/>
      </rPr>
      <t>Cp x 30 d/año x 3 años</t>
    </r>
  </si>
  <si>
    <r>
      <t xml:space="preserve">Apartado 2
</t>
    </r>
    <r>
      <rPr>
        <sz val="9"/>
        <rFont val="Arial"/>
        <family val="2"/>
      </rPr>
      <t>Cst x 220000 T/año x 3 años</t>
    </r>
  </si>
  <si>
    <t>Apartado  3</t>
  </si>
  <si>
    <t>Apartado  4</t>
  </si>
  <si>
    <t>Apartado  5</t>
  </si>
  <si>
    <t>Apartado  6</t>
  </si>
  <si>
    <t>Apartado  7</t>
  </si>
  <si>
    <t>MANTENIMIENTOS TURBIA</t>
  </si>
  <si>
    <t>Precios unitarios mantenimientos especializados Apartados 4</t>
  </si>
  <si>
    <t>Precios unitarios mantenimientos especializados Apartados 5</t>
  </si>
  <si>
    <t>Precios unitarios según descripción  Anexo  Mejoras PPT  - Apartado 6</t>
  </si>
  <si>
    <t>Adecuación de ST La Torrecilla</t>
  </si>
  <si>
    <t>Presupuesto total con GG+BI (19%) =</t>
  </si>
  <si>
    <t>Cambio de tolvas de seco y húmedo en líneas 1 y 2 (4 tolvas)</t>
  </si>
  <si>
    <t>Construcción de vial ERM-silos de descarga</t>
  </si>
  <si>
    <t>Instalación de báscula de pesaje en nuevo vial</t>
  </si>
  <si>
    <t>Major inspection de la turbina GG-8</t>
  </si>
  <si>
    <t>Jornada de termografías solicitado fuera del estudio trimestral termográfico, solicitado por Canal de Isabel Segunda</t>
  </si>
  <si>
    <t>Jornada de medición de espesores de equipos solicitado por Canal de Isabel Segunda, fuera del estudio anual de espesores. Realizado por empresa especializada</t>
  </si>
  <si>
    <t>Ml.</t>
  </si>
  <si>
    <t>Metro lineal de tratamiento ignífugo en vigas, cerchas y pilares mediante aplicación de revestimiento proyectable basado en lana de roca. Ligantes hidráulicos y semisintéticos y aditivos especiales destinado a aislamiento ignífugo de superficies metálicas, no expuestas a la intemperie. Según norma UNE EN 13381-4 y ensayo en laboratorio hasta conseguir una resistencia al fuego de 90 minutos (R90). Los trabajos consistirán en la proyección de una estructura metálica portante que se encuentra protegida mediante mortero de lana de roca y presenta innumerables desconchones y zonas de mal adherencia. Incluidos trabajos auxiliares, tapados y limpieza, así como medios auxiliares para la realización de los trabajaos y/o plataformas elevadoras.</t>
  </si>
  <si>
    <t xml:space="preserve">Mantenimiento trimestral de las calderas y sus quemadores de agua caliente de la ERM </t>
  </si>
  <si>
    <t>Mantenimiento semestral de quemadores de la línea de secado BR 8001-1 y BR 8001-2, y quemadores auxiliares</t>
  </si>
  <si>
    <t>Mantenimiento trimestral de quemadores de la línea de secado BR 8001-1 y BR 8001-2, y quemadores auxiliares</t>
  </si>
  <si>
    <t>Mantenimiento anual de tolva de almacenamiento intermedio de lodo deshidratado, vaciado, comprobación del estado de compuertas, hidraulicos, tolvin de fango, tornillo de fango, bomba de fango incluyendo reparación o sustitución de aquellos que se encuentren en mal estado. Limpieza mediante chorreo de agua.</t>
  </si>
  <si>
    <t>ES-SUR-22</t>
  </si>
  <si>
    <t>ES-SUR-23</t>
  </si>
  <si>
    <t>ES-SUR-24</t>
  </si>
  <si>
    <t>Mantenimiento semestral equipo desodorización</t>
  </si>
  <si>
    <t xml:space="preserve">Cambio carbón activo equipo desodorización </t>
  </si>
  <si>
    <t xml:space="preserve">Cambio lámparas y balastos equipo desodorización </t>
  </si>
  <si>
    <t>Limpieza y reparación semestral de la cubierta y canalones y bajantes del edificio principal</t>
  </si>
  <si>
    <t>Limpieza y reparación semestral de la cubierta y canalones y bajantes del edificio de usos multiples</t>
  </si>
  <si>
    <t>Mantenimiento anual de silo de almacenamiento de grano seco, vaciado, comprobación del estado de compuertas, hidraulicos, tolvin de fango, tornillo de fango, bomba de fango incluyendo reparación o sustitución de aquellos que se encuentren en mal estado. Limpieza mediante chorreo de agua.</t>
  </si>
  <si>
    <t>ES-SUR-25</t>
  </si>
  <si>
    <t>Mantenimiento anual de tolvas de proceso de lodo deshidratado de líneas de secado y accesorios</t>
  </si>
  <si>
    <t>Mantenimiento anual de tolvas de proceso de lodo seco y accesorios</t>
  </si>
  <si>
    <t>Mantenimiento Anual o cada 4000 horas de Sistema de compresión de aire de linea de secado</t>
  </si>
  <si>
    <t>Mantenimiento anual de las distintas líneas de Alta Tensión que conforman la Planta de Secado Térmico, equipos, protecciones, cableado, cuadros eléctricos, realizado por empresa registrada en industria para la realización de estos trabajos</t>
  </si>
  <si>
    <t>Mantenimiento anual sistema de fangos deshidratados, todos los elementos mecánicos de los fosos, tapas, fondos móviles, tornillos, compuertas y bombas de pistón, a excepción de los grupos hidráulicos</t>
  </si>
  <si>
    <t>Cambio de filtros de cartucho del sistema aspiración de la turbina</t>
  </si>
  <si>
    <t>Cambio de filtro evaporativo del sistema aspiración de la turbina</t>
  </si>
  <si>
    <t>Cambio de filtro separador de aceite del extractor de vahos</t>
  </si>
  <si>
    <t>Inspección anual de filtros autolimpiantes Bollfilter 6.18 DN400 3700862</t>
  </si>
  <si>
    <t>Sustitución completa de velas de filtros autolimpiantes Bollfilter 6.18 DN400 3700862</t>
  </si>
  <si>
    <t>PR-SUR-093</t>
  </si>
  <si>
    <t>PR-SUR-094</t>
  </si>
  <si>
    <t>PR-SUR-095</t>
  </si>
  <si>
    <t>RE-SUR-140</t>
  </si>
  <si>
    <t>RE-SUR-141</t>
  </si>
  <si>
    <t>Mantenimiento reglamenterio de instalaciones de baja tensión que conforman la Planta de Secado Térmico, equipos, protecciones, cableado, cuadros eléctricos, realizado por empresa registrada en industria para la realización de estos trabajos</t>
  </si>
  <si>
    <t>Revisión anual de sistema de camaras de vigilancia.</t>
  </si>
  <si>
    <t>PR-SUR-096</t>
  </si>
  <si>
    <t>Suscrpción anual a base de datos Madmax</t>
  </si>
  <si>
    <t>Coste Total Mantenimientos correctivos Apartado 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</si>
</sst>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00\ _€_-;\-* #,##0.00\ _€_-;_-* &quot;-&quot;??\ _€_-;_-@_-"/>
    <numFmt numFmtId="165" formatCode="#,##0.00\ \€"/>
    <numFmt numFmtId="166" formatCode="#,##0.00_ ;[Red]\-#,##0.00\ "/>
    <numFmt numFmtId="167" formatCode="#,##0.00_ ;\-#,##0.00\ "/>
    <numFmt numFmtId="168" formatCode="#,##0.00\ &quot;€&quot;"/>
  </numFmts>
  <fonts count="32" x14ac:knownFonts="1">
    <font>
      <sz val="10"/>
      <name val="Arial"/>
    </font>
    <font>
      <sz val="11"/>
      <color theme="1"/>
      <name val="Calibri"/>
      <family val="2"/>
      <scheme val="minor"/>
    </font>
    <font>
      <sz val="11"/>
      <color theme="1"/>
      <name val="Calibri"/>
      <family val="2"/>
      <scheme val="minor"/>
    </font>
    <font>
      <sz val="9"/>
      <name val="Arial"/>
      <family val="2"/>
    </font>
    <font>
      <b/>
      <sz val="12"/>
      <name val="Tahoma"/>
      <family val="2"/>
    </font>
    <font>
      <sz val="10"/>
      <name val="Arial"/>
      <family val="2"/>
    </font>
    <font>
      <sz val="8"/>
      <name val="Arial"/>
      <family val="2"/>
    </font>
    <font>
      <b/>
      <sz val="10"/>
      <name val="Arial"/>
      <family val="2"/>
    </font>
    <font>
      <b/>
      <sz val="12"/>
      <name val="Arial"/>
      <family val="2"/>
    </font>
    <font>
      <b/>
      <sz val="11"/>
      <name val="Arial"/>
      <family val="2"/>
    </font>
    <font>
      <sz val="11"/>
      <name val="Arial"/>
      <family val="2"/>
    </font>
    <font>
      <b/>
      <sz val="9"/>
      <name val="Arial"/>
      <family val="2"/>
    </font>
    <font>
      <sz val="10"/>
      <color indexed="12"/>
      <name val="Arial"/>
      <family val="2"/>
    </font>
    <font>
      <sz val="12"/>
      <name val="Arial"/>
      <family val="2"/>
    </font>
    <font>
      <b/>
      <vertAlign val="subscript"/>
      <sz val="9"/>
      <name val="Arial"/>
      <family val="2"/>
    </font>
    <font>
      <sz val="11"/>
      <name val="Arial"/>
      <family val="2"/>
    </font>
    <font>
      <b/>
      <sz val="14"/>
      <name val="Arial"/>
      <family val="2"/>
    </font>
    <font>
      <b/>
      <sz val="10"/>
      <color indexed="10"/>
      <name val="Arial"/>
      <family val="2"/>
    </font>
    <font>
      <u/>
      <sz val="9"/>
      <name val="Arial"/>
      <family val="2"/>
    </font>
    <font>
      <sz val="10"/>
      <name val="Arial"/>
      <family val="2"/>
    </font>
    <font>
      <b/>
      <sz val="8"/>
      <color indexed="8"/>
      <name val="Arial"/>
      <family val="2"/>
    </font>
    <font>
      <sz val="8"/>
      <color indexed="8"/>
      <name val="Arial"/>
      <family val="2"/>
    </font>
    <font>
      <b/>
      <i/>
      <sz val="12"/>
      <name val="Arial"/>
      <family val="2"/>
    </font>
    <font>
      <b/>
      <i/>
      <sz val="10"/>
      <name val="Arial"/>
      <family val="2"/>
    </font>
    <font>
      <b/>
      <sz val="10"/>
      <name val="Calibri"/>
      <family val="2"/>
    </font>
    <font>
      <sz val="10"/>
      <name val="Calibri"/>
      <family val="2"/>
    </font>
    <font>
      <b/>
      <sz val="8"/>
      <name val="Arial"/>
      <family val="2"/>
    </font>
    <font>
      <sz val="8"/>
      <color rgb="FF000000"/>
      <name val="Arial"/>
      <family val="2"/>
    </font>
    <font>
      <sz val="8"/>
      <name val="Arial"/>
      <family val="2"/>
    </font>
    <font>
      <sz val="11"/>
      <name val="Calibri"/>
      <family val="2"/>
      <scheme val="minor"/>
    </font>
    <font>
      <sz val="8"/>
      <name val="Arial"/>
      <family val="2"/>
    </font>
    <font>
      <sz val="8"/>
      <name val="Arial"/>
    </font>
  </fonts>
  <fills count="7">
    <fill>
      <patternFill patternType="none"/>
    </fill>
    <fill>
      <patternFill patternType="gray125"/>
    </fill>
    <fill>
      <patternFill patternType="solid">
        <fgColor indexed="41"/>
        <bgColor indexed="64"/>
      </patternFill>
    </fill>
    <fill>
      <patternFill patternType="solid">
        <fgColor theme="8" tint="0.39997558519241921"/>
        <bgColor indexed="64"/>
      </patternFill>
    </fill>
    <fill>
      <patternFill patternType="solid">
        <fgColor theme="8" tint="0.59999389629810485"/>
        <bgColor indexed="64"/>
      </patternFill>
    </fill>
    <fill>
      <patternFill patternType="solid">
        <fgColor rgb="FFFFFF00"/>
        <bgColor indexed="64"/>
      </patternFill>
    </fill>
    <fill>
      <patternFill patternType="solid">
        <fgColor rgb="FFFF0000"/>
        <bgColor indexed="64"/>
      </patternFill>
    </fill>
  </fills>
  <borders count="81">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style="dotted">
        <color indexed="64"/>
      </bottom>
      <diagonal/>
    </border>
    <border>
      <left/>
      <right style="medium">
        <color indexed="64"/>
      </right>
      <top/>
      <bottom style="dotted">
        <color indexed="64"/>
      </bottom>
      <diagonal/>
    </border>
    <border>
      <left style="medium">
        <color indexed="64"/>
      </left>
      <right style="medium">
        <color indexed="64"/>
      </right>
      <top/>
      <bottom style="dotted">
        <color indexed="64"/>
      </bottom>
      <diagonal/>
    </border>
    <border>
      <left style="medium">
        <color indexed="64"/>
      </left>
      <right style="medium">
        <color indexed="64"/>
      </right>
      <top/>
      <bottom style="medium">
        <color indexed="64"/>
      </bottom>
      <diagonal/>
    </border>
    <border>
      <left style="medium">
        <color indexed="64"/>
      </left>
      <right style="thin">
        <color indexed="64"/>
      </right>
      <top style="medium">
        <color indexed="64"/>
      </top>
      <bottom style="dotted">
        <color indexed="64"/>
      </bottom>
      <diagonal/>
    </border>
    <border>
      <left style="thin">
        <color indexed="64"/>
      </left>
      <right style="thin">
        <color indexed="64"/>
      </right>
      <top style="medium">
        <color indexed="64"/>
      </top>
      <bottom style="dotted">
        <color indexed="64"/>
      </bottom>
      <diagonal/>
    </border>
    <border>
      <left style="medium">
        <color indexed="64"/>
      </left>
      <right style="thin">
        <color indexed="64"/>
      </right>
      <top style="dotted">
        <color indexed="64"/>
      </top>
      <bottom style="medium">
        <color indexed="64"/>
      </bottom>
      <diagonal/>
    </border>
    <border>
      <left style="thin">
        <color indexed="64"/>
      </left>
      <right style="thin">
        <color indexed="64"/>
      </right>
      <top style="dotted">
        <color indexed="64"/>
      </top>
      <bottom style="medium">
        <color indexed="64"/>
      </bottom>
      <diagonal/>
    </border>
    <border>
      <left style="medium">
        <color indexed="64"/>
      </left>
      <right style="thin">
        <color indexed="64"/>
      </right>
      <top style="dotted">
        <color indexed="64"/>
      </top>
      <bottom style="dotted">
        <color indexed="64"/>
      </bottom>
      <diagonal/>
    </border>
    <border>
      <left style="thin">
        <color indexed="64"/>
      </left>
      <right style="thin">
        <color indexed="64"/>
      </right>
      <top style="dotted">
        <color indexed="64"/>
      </top>
      <bottom style="dotted">
        <color indexed="64"/>
      </bottom>
      <diagonal/>
    </border>
    <border>
      <left style="medium">
        <color indexed="64"/>
      </left>
      <right style="thin">
        <color indexed="64"/>
      </right>
      <top style="dotted">
        <color indexed="64"/>
      </top>
      <bottom/>
      <diagonal/>
    </border>
    <border>
      <left style="thin">
        <color indexed="64"/>
      </left>
      <right style="thin">
        <color indexed="64"/>
      </right>
      <top style="dotted">
        <color indexed="64"/>
      </top>
      <bottom/>
      <diagonal/>
    </border>
    <border>
      <left style="thin">
        <color indexed="64"/>
      </left>
      <right style="thin">
        <color indexed="64"/>
      </right>
      <top style="medium">
        <color indexed="64"/>
      </top>
      <bottom style="medium">
        <color indexed="64"/>
      </bottom>
      <diagonal/>
    </border>
    <border>
      <left style="medium">
        <color indexed="64"/>
      </left>
      <right style="medium">
        <color indexed="64"/>
      </right>
      <top style="dotted">
        <color indexed="64"/>
      </top>
      <bottom style="medium">
        <color indexed="64"/>
      </bottom>
      <diagonal/>
    </border>
    <border>
      <left/>
      <right/>
      <top/>
      <bottom style="medium">
        <color indexed="64"/>
      </bottom>
      <diagonal/>
    </border>
    <border>
      <left/>
      <right/>
      <top style="medium">
        <color indexed="64"/>
      </top>
      <bottom/>
      <diagonal/>
    </border>
    <border>
      <left/>
      <right style="double">
        <color indexed="64"/>
      </right>
      <top style="double">
        <color indexed="64"/>
      </top>
      <bottom style="medium">
        <color indexed="64"/>
      </bottom>
      <diagonal/>
    </border>
    <border>
      <left/>
      <right style="double">
        <color indexed="64"/>
      </right>
      <top/>
      <bottom style="medium">
        <color indexed="64"/>
      </bottom>
      <diagonal/>
    </border>
    <border>
      <left/>
      <right style="medium">
        <color indexed="64"/>
      </right>
      <top style="double">
        <color indexed="64"/>
      </top>
      <bottom style="medium">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right style="double">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style="medium">
        <color indexed="64"/>
      </right>
      <top/>
      <bottom/>
      <diagonal/>
    </border>
    <border>
      <left style="medium">
        <color indexed="64"/>
      </left>
      <right/>
      <top style="double">
        <color indexed="64"/>
      </top>
      <bottom style="medium">
        <color indexed="64"/>
      </bottom>
      <diagonal/>
    </border>
    <border>
      <left/>
      <right/>
      <top style="double">
        <color indexed="64"/>
      </top>
      <bottom style="medium">
        <color indexed="64"/>
      </bottom>
      <diagonal/>
    </border>
    <border>
      <left/>
      <right/>
      <top style="medium">
        <color indexed="64"/>
      </top>
      <bottom style="medium">
        <color indexed="64"/>
      </bottom>
      <diagonal/>
    </border>
    <border>
      <left style="medium">
        <color indexed="64"/>
      </left>
      <right style="thin">
        <color indexed="64"/>
      </right>
      <top/>
      <bottom/>
      <diagonal/>
    </border>
    <border>
      <left style="thin">
        <color indexed="64"/>
      </left>
      <right style="thin">
        <color indexed="64"/>
      </right>
      <top/>
      <bottom/>
      <diagonal/>
    </border>
    <border>
      <left style="medium">
        <color indexed="64"/>
      </left>
      <right style="thin">
        <color indexed="64"/>
      </right>
      <top/>
      <bottom style="dotted">
        <color indexed="64"/>
      </bottom>
      <diagonal/>
    </border>
    <border>
      <left style="medium">
        <color indexed="64"/>
      </left>
      <right/>
      <top style="medium">
        <color indexed="64"/>
      </top>
      <bottom style="dotted">
        <color indexed="64"/>
      </bottom>
      <diagonal/>
    </border>
    <border>
      <left style="medium">
        <color indexed="64"/>
      </left>
      <right/>
      <top style="dotted">
        <color indexed="64"/>
      </top>
      <bottom style="dotted">
        <color indexed="64"/>
      </bottom>
      <diagonal/>
    </border>
    <border>
      <left style="medium">
        <color indexed="64"/>
      </left>
      <right/>
      <top style="dotted">
        <color indexed="64"/>
      </top>
      <bottom style="medium">
        <color indexed="64"/>
      </bottom>
      <diagonal/>
    </border>
    <border>
      <left style="dotted">
        <color indexed="64"/>
      </left>
      <right style="dotted">
        <color indexed="64"/>
      </right>
      <top style="medium">
        <color indexed="64"/>
      </top>
      <bottom style="medium">
        <color indexed="64"/>
      </bottom>
      <diagonal/>
    </border>
    <border>
      <left/>
      <right style="dotted">
        <color indexed="64"/>
      </right>
      <top style="medium">
        <color indexed="64"/>
      </top>
      <bottom style="dotted">
        <color indexed="64"/>
      </bottom>
      <diagonal/>
    </border>
    <border>
      <left style="dotted">
        <color indexed="64"/>
      </left>
      <right style="dotted">
        <color indexed="64"/>
      </right>
      <top style="medium">
        <color indexed="64"/>
      </top>
      <bottom style="dotted">
        <color indexed="64"/>
      </bottom>
      <diagonal/>
    </border>
    <border>
      <left/>
      <right style="dotted">
        <color indexed="64"/>
      </right>
      <top style="dotted">
        <color indexed="64"/>
      </top>
      <bottom style="dotted">
        <color indexed="64"/>
      </bottom>
      <diagonal/>
    </border>
    <border>
      <left style="dotted">
        <color indexed="64"/>
      </left>
      <right style="dotted">
        <color indexed="64"/>
      </right>
      <top style="dotted">
        <color indexed="64"/>
      </top>
      <bottom style="dotted">
        <color indexed="64"/>
      </bottom>
      <diagonal/>
    </border>
    <border>
      <left/>
      <right style="dotted">
        <color indexed="64"/>
      </right>
      <top style="dotted">
        <color indexed="64"/>
      </top>
      <bottom style="medium">
        <color indexed="64"/>
      </bottom>
      <diagonal/>
    </border>
    <border>
      <left style="dotted">
        <color indexed="64"/>
      </left>
      <right style="dotted">
        <color indexed="64"/>
      </right>
      <top style="dotted">
        <color indexed="64"/>
      </top>
      <bottom style="medium">
        <color indexed="64"/>
      </bottom>
      <diagonal/>
    </border>
    <border>
      <left style="dotted">
        <color indexed="64"/>
      </left>
      <right style="dotted">
        <color indexed="64"/>
      </right>
      <top style="dotted">
        <color indexed="64"/>
      </top>
      <bottom/>
      <diagonal/>
    </border>
    <border>
      <left style="medium">
        <color indexed="64"/>
      </left>
      <right/>
      <top style="dotted">
        <color indexed="64"/>
      </top>
      <bottom/>
      <diagonal/>
    </border>
    <border>
      <left style="medium">
        <color indexed="64"/>
      </left>
      <right/>
      <top/>
      <bottom style="dotted">
        <color indexed="64"/>
      </bottom>
      <diagonal/>
    </border>
    <border>
      <left/>
      <right style="medium">
        <color indexed="64"/>
      </right>
      <top style="medium">
        <color indexed="64"/>
      </top>
      <bottom style="medium">
        <color indexed="64"/>
      </bottom>
      <diagonal/>
    </border>
    <border>
      <left style="thin">
        <color indexed="64"/>
      </left>
      <right style="medium">
        <color indexed="64"/>
      </right>
      <top style="medium">
        <color indexed="64"/>
      </top>
      <bottom/>
      <diagonal/>
    </border>
    <border>
      <left style="thin">
        <color indexed="64"/>
      </left>
      <right style="medium">
        <color indexed="64"/>
      </right>
      <top style="dotted">
        <color indexed="64"/>
      </top>
      <bottom style="dotted">
        <color indexed="64"/>
      </bottom>
      <diagonal/>
    </border>
    <border>
      <left style="thin">
        <color indexed="64"/>
      </left>
      <right style="medium">
        <color indexed="64"/>
      </right>
      <top style="dotted">
        <color indexed="64"/>
      </top>
      <bottom style="medium">
        <color indexed="64"/>
      </bottom>
      <diagonal/>
    </border>
    <border>
      <left style="thin">
        <color indexed="64"/>
      </left>
      <right style="thin">
        <color indexed="64"/>
      </right>
      <top/>
      <bottom style="dotted">
        <color indexed="64"/>
      </bottom>
      <diagonal/>
    </border>
    <border>
      <left style="thin">
        <color indexed="64"/>
      </left>
      <right style="thin">
        <color indexed="64"/>
      </right>
      <top/>
      <bottom style="medium">
        <color indexed="64"/>
      </bottom>
      <diagonal/>
    </border>
    <border>
      <left/>
      <right style="medium">
        <color indexed="64"/>
      </right>
      <top style="medium">
        <color indexed="64"/>
      </top>
      <bottom style="dotted">
        <color indexed="64"/>
      </bottom>
      <diagonal/>
    </border>
    <border>
      <left style="thin">
        <color indexed="64"/>
      </left>
      <right style="medium">
        <color indexed="64"/>
      </right>
      <top style="medium">
        <color indexed="64"/>
      </top>
      <bottom style="dotted">
        <color indexed="64"/>
      </bottom>
      <diagonal/>
    </border>
    <border>
      <left style="medium">
        <color indexed="64"/>
      </left>
      <right style="medium">
        <color indexed="64"/>
      </right>
      <top style="dotted">
        <color indexed="64"/>
      </top>
      <bottom/>
      <diagonal/>
    </border>
    <border>
      <left style="thin">
        <color indexed="64"/>
      </left>
      <right style="medium">
        <color indexed="64"/>
      </right>
      <top/>
      <bottom style="dotted">
        <color indexed="64"/>
      </bottom>
      <diagonal/>
    </border>
    <border>
      <left style="medium">
        <color indexed="64"/>
      </left>
      <right style="medium">
        <color indexed="64"/>
      </right>
      <top style="dotted">
        <color indexed="64"/>
      </top>
      <bottom style="thick">
        <color indexed="64"/>
      </bottom>
      <diagonal/>
    </border>
    <border>
      <left style="medium">
        <color indexed="64"/>
      </left>
      <right/>
      <top style="dotted">
        <color indexed="64"/>
      </top>
      <bottom style="thick">
        <color indexed="64"/>
      </bottom>
      <diagonal/>
    </border>
    <border>
      <left style="medium">
        <color indexed="64"/>
      </left>
      <right style="thin">
        <color indexed="64"/>
      </right>
      <top style="dotted">
        <color indexed="64"/>
      </top>
      <bottom style="thick">
        <color indexed="64"/>
      </bottom>
      <diagonal/>
    </border>
    <border>
      <left style="thin">
        <color indexed="64"/>
      </left>
      <right style="thin">
        <color indexed="64"/>
      </right>
      <top style="dotted">
        <color indexed="64"/>
      </top>
      <bottom style="thick">
        <color indexed="64"/>
      </bottom>
      <diagonal/>
    </border>
    <border>
      <left/>
      <right style="medium">
        <color indexed="64"/>
      </right>
      <top style="dotted">
        <color indexed="64"/>
      </top>
      <bottom style="thick">
        <color indexed="64"/>
      </bottom>
      <diagonal/>
    </border>
    <border>
      <left style="thin">
        <color indexed="64"/>
      </left>
      <right style="medium">
        <color indexed="64"/>
      </right>
      <top style="dotted">
        <color indexed="64"/>
      </top>
      <bottom style="thick">
        <color indexed="64"/>
      </bottom>
      <diagonal/>
    </border>
    <border>
      <left style="double">
        <color indexed="64"/>
      </left>
      <right style="medium">
        <color indexed="64"/>
      </right>
      <top style="double">
        <color indexed="64"/>
      </top>
      <bottom style="thick">
        <color indexed="64"/>
      </bottom>
      <diagonal/>
    </border>
    <border>
      <left style="thin">
        <color indexed="64"/>
      </left>
      <right style="thin">
        <color indexed="64"/>
      </right>
      <top style="thin">
        <color indexed="64"/>
      </top>
      <bottom style="thin">
        <color indexed="64"/>
      </bottom>
      <diagonal/>
    </border>
    <border>
      <left/>
      <right style="dotted">
        <color indexed="64"/>
      </right>
      <top/>
      <bottom style="dotted">
        <color indexed="64"/>
      </bottom>
      <diagonal/>
    </border>
    <border>
      <left style="medium">
        <color indexed="64"/>
      </left>
      <right style="dotted">
        <color indexed="64"/>
      </right>
      <top/>
      <bottom style="dotted">
        <color indexed="64"/>
      </bottom>
      <diagonal/>
    </border>
    <border>
      <left style="medium">
        <color indexed="64"/>
      </left>
      <right style="dotted">
        <color indexed="64"/>
      </right>
      <top/>
      <bottom/>
      <diagonal/>
    </border>
    <border>
      <left style="medium">
        <color indexed="64"/>
      </left>
      <right style="dotted">
        <color indexed="64"/>
      </right>
      <top style="dotted">
        <color indexed="64"/>
      </top>
      <bottom style="dotted">
        <color indexed="64"/>
      </bottom>
      <diagonal/>
    </border>
    <border>
      <left/>
      <right/>
      <top/>
      <bottom style="dotted">
        <color indexed="64"/>
      </bottom>
      <diagonal/>
    </border>
    <border>
      <left style="dotted">
        <color indexed="64"/>
      </left>
      <right style="dotted">
        <color indexed="64"/>
      </right>
      <top/>
      <bottom style="dotted">
        <color indexed="64"/>
      </bottom>
      <diagonal/>
    </border>
    <border>
      <left style="medium">
        <color indexed="64"/>
      </left>
      <right style="medium">
        <color indexed="64"/>
      </right>
      <top style="dotted">
        <color indexed="64"/>
      </top>
      <bottom style="dotted">
        <color indexed="64"/>
      </bottom>
      <diagonal/>
    </border>
    <border>
      <left style="thin">
        <color indexed="64"/>
      </left>
      <right style="medium">
        <color indexed="64"/>
      </right>
      <top/>
      <bottom/>
      <diagonal/>
    </border>
    <border>
      <left/>
      <right style="thin">
        <color indexed="64"/>
      </right>
      <top style="medium">
        <color indexed="64"/>
      </top>
      <bottom style="medium">
        <color indexed="64"/>
      </bottom>
      <diagonal/>
    </border>
    <border>
      <left/>
      <right style="medium">
        <color indexed="64"/>
      </right>
      <top style="dotted">
        <color indexed="64"/>
      </top>
      <bottom style="dotted">
        <color indexed="64"/>
      </bottom>
      <diagonal/>
    </border>
    <border>
      <left/>
      <right style="medium">
        <color indexed="64"/>
      </right>
      <top style="dotted">
        <color indexed="64"/>
      </top>
      <bottom style="medium">
        <color indexed="64"/>
      </bottom>
      <diagonal/>
    </border>
  </borders>
  <cellStyleXfs count="6">
    <xf numFmtId="0" fontId="0" fillId="0" borderId="0"/>
    <xf numFmtId="164" fontId="19" fillId="0" borderId="0" applyFont="0" applyFill="0" applyBorder="0" applyAlignment="0" applyProtection="0"/>
    <xf numFmtId="0" fontId="2" fillId="0" borderId="0"/>
    <xf numFmtId="0" fontId="5" fillId="0" borderId="0"/>
    <xf numFmtId="164" fontId="5" fillId="0" borderId="0" applyFont="0" applyFill="0" applyBorder="0" applyAlignment="0" applyProtection="0"/>
    <xf numFmtId="0" fontId="1" fillId="0" borderId="0"/>
  </cellStyleXfs>
  <cellXfs count="296">
    <xf numFmtId="0" fontId="0" fillId="0" borderId="0" xfId="0"/>
    <xf numFmtId="0" fontId="5" fillId="0" borderId="0" xfId="0" applyFont="1"/>
    <xf numFmtId="0" fontId="0" fillId="0" borderId="0" xfId="0" applyProtection="1">
      <protection locked="0"/>
    </xf>
    <xf numFmtId="0" fontId="7" fillId="0" borderId="0" xfId="0" applyFont="1" applyAlignment="1">
      <alignment horizontal="center"/>
    </xf>
    <xf numFmtId="0" fontId="5" fillId="0" borderId="2" xfId="0" applyFont="1" applyBorder="1" applyAlignment="1">
      <alignment horizontal="justify"/>
    </xf>
    <xf numFmtId="0" fontId="5" fillId="0" borderId="4" xfId="0" applyFont="1" applyBorder="1" applyAlignment="1">
      <alignment horizontal="justify"/>
    </xf>
    <xf numFmtId="0" fontId="5" fillId="0" borderId="5" xfId="0" applyFont="1" applyBorder="1" applyAlignment="1">
      <alignment horizontal="justify"/>
    </xf>
    <xf numFmtId="0" fontId="5" fillId="0" borderId="1" xfId="0" applyFont="1" applyBorder="1" applyAlignment="1">
      <alignment horizontal="center"/>
    </xf>
    <xf numFmtId="0" fontId="5" fillId="0" borderId="6" xfId="0" applyFont="1" applyBorder="1" applyAlignment="1" applyProtection="1">
      <alignment horizontal="center"/>
      <protection locked="0"/>
    </xf>
    <xf numFmtId="0" fontId="5" fillId="0" borderId="7" xfId="0" applyFont="1" applyBorder="1" applyAlignment="1" applyProtection="1">
      <alignment horizontal="center"/>
      <protection locked="0"/>
    </xf>
    <xf numFmtId="0" fontId="5" fillId="0" borderId="8" xfId="0" applyFont="1" applyBorder="1" applyAlignment="1" applyProtection="1">
      <alignment horizontal="center"/>
      <protection locked="0"/>
    </xf>
    <xf numFmtId="0" fontId="5" fillId="0" borderId="9" xfId="0" applyFont="1" applyBorder="1" applyAlignment="1" applyProtection="1">
      <alignment horizontal="center"/>
      <protection locked="0"/>
    </xf>
    <xf numFmtId="0" fontId="5" fillId="0" borderId="10" xfId="0" applyFont="1" applyBorder="1" applyAlignment="1" applyProtection="1">
      <alignment horizontal="center"/>
      <protection locked="0"/>
    </xf>
    <xf numFmtId="0" fontId="5" fillId="0" borderId="11" xfId="0" applyFont="1" applyBorder="1" applyAlignment="1" applyProtection="1">
      <alignment horizontal="center"/>
      <protection locked="0"/>
    </xf>
    <xf numFmtId="10" fontId="5" fillId="0" borderId="6" xfId="0" applyNumberFormat="1" applyFont="1" applyBorder="1" applyAlignment="1" applyProtection="1">
      <alignment horizontal="center"/>
      <protection locked="0"/>
    </xf>
    <xf numFmtId="10" fontId="5" fillId="0" borderId="7" xfId="0" applyNumberFormat="1" applyFont="1" applyBorder="1" applyAlignment="1" applyProtection="1">
      <alignment horizontal="center"/>
      <protection locked="0"/>
    </xf>
    <xf numFmtId="10" fontId="5" fillId="0" borderId="10" xfId="0" applyNumberFormat="1" applyFont="1" applyBorder="1" applyAlignment="1" applyProtection="1">
      <alignment horizontal="center"/>
      <protection locked="0"/>
    </xf>
    <xf numFmtId="10" fontId="5" fillId="0" borderId="11" xfId="0" applyNumberFormat="1" applyFont="1" applyBorder="1" applyAlignment="1" applyProtection="1">
      <alignment horizontal="center"/>
      <protection locked="0"/>
    </xf>
    <xf numFmtId="10" fontId="5" fillId="0" borderId="8" xfId="0" applyNumberFormat="1" applyFont="1" applyBorder="1" applyAlignment="1" applyProtection="1">
      <alignment horizontal="center"/>
      <protection locked="0"/>
    </xf>
    <xf numFmtId="10" fontId="5" fillId="0" borderId="9" xfId="0" applyNumberFormat="1" applyFont="1" applyBorder="1" applyAlignment="1" applyProtection="1">
      <alignment horizontal="center"/>
      <protection locked="0"/>
    </xf>
    <xf numFmtId="165" fontId="5" fillId="2" borderId="10" xfId="0" applyNumberFormat="1" applyFont="1" applyFill="1" applyBorder="1" applyAlignment="1">
      <alignment wrapText="1"/>
    </xf>
    <xf numFmtId="165" fontId="5" fillId="2" borderId="11" xfId="0" applyNumberFormat="1" applyFont="1" applyFill="1" applyBorder="1" applyAlignment="1">
      <alignment wrapText="1"/>
    </xf>
    <xf numFmtId="4" fontId="5" fillId="0" borderId="8" xfId="0" applyNumberFormat="1" applyFont="1" applyBorder="1" applyAlignment="1" applyProtection="1">
      <alignment horizontal="center" vertical="center" wrapText="1"/>
      <protection locked="0"/>
    </xf>
    <xf numFmtId="4" fontId="5" fillId="0" borderId="9" xfId="0" applyNumberFormat="1" applyFont="1" applyBorder="1" applyAlignment="1" applyProtection="1">
      <alignment horizontal="center" vertical="center" wrapText="1"/>
      <protection locked="0"/>
    </xf>
    <xf numFmtId="0" fontId="12" fillId="0" borderId="4" xfId="0" applyFont="1" applyBorder="1" applyAlignment="1" applyProtection="1">
      <alignment horizontal="left" vertical="top" wrapText="1"/>
      <protection locked="0"/>
    </xf>
    <xf numFmtId="0" fontId="12" fillId="0" borderId="5" xfId="0" applyFont="1" applyBorder="1" applyAlignment="1" applyProtection="1">
      <alignment horizontal="left" vertical="top" wrapText="1"/>
      <protection locked="0"/>
    </xf>
    <xf numFmtId="165" fontId="5" fillId="0" borderId="15" xfId="0" applyNumberFormat="1" applyFont="1" applyBorder="1" applyAlignment="1" applyProtection="1">
      <alignment vertical="center" wrapText="1"/>
      <protection locked="0"/>
    </xf>
    <xf numFmtId="0" fontId="15" fillId="0" borderId="0" xfId="0" applyFont="1" applyAlignment="1">
      <alignment vertical="center" wrapText="1"/>
    </xf>
    <xf numFmtId="0" fontId="11" fillId="2" borderId="16" xfId="0" applyFont="1" applyFill="1" applyBorder="1" applyAlignment="1">
      <alignment vertical="center" wrapText="1"/>
    </xf>
    <xf numFmtId="0" fontId="11" fillId="2" borderId="21" xfId="0" applyFont="1" applyFill="1" applyBorder="1" applyAlignment="1">
      <alignment vertical="center" wrapText="1"/>
    </xf>
    <xf numFmtId="165" fontId="5" fillId="2" borderId="22" xfId="0" applyNumberFormat="1" applyFont="1" applyFill="1" applyBorder="1" applyAlignment="1">
      <alignment wrapText="1"/>
    </xf>
    <xf numFmtId="0" fontId="9" fillId="0" borderId="0" xfId="0" applyFont="1" applyAlignment="1">
      <alignment horizontal="right" vertical="center"/>
    </xf>
    <xf numFmtId="0" fontId="7" fillId="0" borderId="0" xfId="0" applyFont="1"/>
    <xf numFmtId="0" fontId="0" fillId="3" borderId="0" xfId="0" applyFill="1"/>
    <xf numFmtId="165" fontId="5" fillId="4" borderId="6" xfId="0" applyNumberFormat="1" applyFont="1" applyFill="1" applyBorder="1" applyAlignment="1">
      <alignment vertical="center" wrapText="1"/>
    </xf>
    <xf numFmtId="165" fontId="5" fillId="4" borderId="10" xfId="0" applyNumberFormat="1" applyFont="1" applyFill="1" applyBorder="1" applyAlignment="1">
      <alignment vertical="center" wrapText="1"/>
    </xf>
    <xf numFmtId="165" fontId="5" fillId="4" borderId="8" xfId="0" applyNumberFormat="1" applyFont="1" applyFill="1" applyBorder="1" applyAlignment="1">
      <alignment vertical="center" wrapText="1"/>
    </xf>
    <xf numFmtId="0" fontId="11" fillId="2" borderId="20" xfId="0" applyFont="1" applyFill="1" applyBorder="1" applyAlignment="1">
      <alignment horizontal="center" vertical="center" wrapText="1"/>
    </xf>
    <xf numFmtId="165" fontId="5" fillId="0" borderId="32" xfId="0" applyNumberFormat="1" applyFont="1" applyBorder="1" applyAlignment="1" applyProtection="1">
      <alignment vertical="center" wrapText="1"/>
      <protection locked="0"/>
    </xf>
    <xf numFmtId="4" fontId="5" fillId="0" borderId="36" xfId="0" applyNumberFormat="1" applyFont="1" applyBorder="1" applyAlignment="1" applyProtection="1">
      <alignment horizontal="center" vertical="center" wrapText="1"/>
      <protection locked="0"/>
    </xf>
    <xf numFmtId="4" fontId="5" fillId="0" borderId="37" xfId="0" applyNumberFormat="1" applyFont="1" applyBorder="1" applyAlignment="1" applyProtection="1">
      <alignment horizontal="center" vertical="center" wrapText="1"/>
      <protection locked="0"/>
    </xf>
    <xf numFmtId="165" fontId="5" fillId="4" borderId="12" xfId="0" applyNumberFormat="1" applyFont="1" applyFill="1" applyBorder="1" applyAlignment="1">
      <alignment vertical="center" wrapText="1"/>
    </xf>
    <xf numFmtId="165" fontId="5" fillId="4" borderId="38" xfId="0" applyNumberFormat="1" applyFont="1" applyFill="1" applyBorder="1" applyAlignment="1">
      <alignment vertical="center" wrapText="1"/>
    </xf>
    <xf numFmtId="4" fontId="5" fillId="0" borderId="0" xfId="0" applyNumberFormat="1" applyFont="1" applyAlignment="1">
      <alignment horizontal="center"/>
    </xf>
    <xf numFmtId="4" fontId="0" fillId="0" borderId="0" xfId="0" applyNumberFormat="1" applyAlignment="1">
      <alignment horizontal="center"/>
    </xf>
    <xf numFmtId="165" fontId="16" fillId="0" borderId="0" xfId="0" applyNumberFormat="1" applyFont="1" applyAlignment="1">
      <alignment horizontal="center" vertical="center"/>
    </xf>
    <xf numFmtId="4" fontId="7" fillId="0" borderId="0" xfId="0" applyNumberFormat="1" applyFont="1"/>
    <xf numFmtId="4" fontId="8" fillId="0" borderId="0" xfId="0" applyNumberFormat="1" applyFont="1"/>
    <xf numFmtId="4" fontId="0" fillId="0" borderId="0" xfId="0" applyNumberFormat="1"/>
    <xf numFmtId="4" fontId="11" fillId="2" borderId="16" xfId="0" applyNumberFormat="1" applyFont="1" applyFill="1" applyBorder="1" applyAlignment="1">
      <alignment vertical="center" wrapText="1"/>
    </xf>
    <xf numFmtId="0" fontId="18" fillId="2" borderId="27" xfId="0" applyFont="1" applyFill="1" applyBorder="1" applyAlignment="1">
      <alignment vertical="center" wrapText="1"/>
    </xf>
    <xf numFmtId="0" fontId="3" fillId="2" borderId="17" xfId="0" applyFont="1" applyFill="1" applyBorder="1" applyAlignment="1">
      <alignment horizontal="center" vertical="center" wrapText="1"/>
    </xf>
    <xf numFmtId="4" fontId="11" fillId="2" borderId="17" xfId="0" applyNumberFormat="1" applyFont="1" applyFill="1" applyBorder="1" applyAlignment="1">
      <alignment vertical="center"/>
    </xf>
    <xf numFmtId="0" fontId="11" fillId="2" borderId="17" xfId="0" applyFont="1" applyFill="1" applyBorder="1" applyAlignment="1">
      <alignment vertical="center" wrapText="1"/>
    </xf>
    <xf numFmtId="4" fontId="11" fillId="2" borderId="17" xfId="0" applyNumberFormat="1" applyFont="1" applyFill="1" applyBorder="1" applyAlignment="1">
      <alignment vertical="center" wrapText="1"/>
    </xf>
    <xf numFmtId="0" fontId="11" fillId="2" borderId="28" xfId="0" applyFont="1" applyFill="1" applyBorder="1" applyAlignment="1">
      <alignment vertical="center" wrapText="1"/>
    </xf>
    <xf numFmtId="0" fontId="18" fillId="2" borderId="24" xfId="0" applyFont="1" applyFill="1" applyBorder="1" applyAlignment="1">
      <alignment vertical="center" wrapText="1"/>
    </xf>
    <xf numFmtId="0" fontId="3" fillId="2" borderId="16" xfId="0" applyFont="1" applyFill="1" applyBorder="1" applyAlignment="1">
      <alignment horizontal="center" vertical="center" wrapText="1"/>
    </xf>
    <xf numFmtId="4" fontId="11" fillId="2" borderId="16" xfId="0" applyNumberFormat="1" applyFont="1" applyFill="1" applyBorder="1" applyAlignment="1">
      <alignment vertical="center"/>
    </xf>
    <xf numFmtId="0" fontId="11" fillId="2" borderId="30" xfId="0" applyFont="1" applyFill="1" applyBorder="1" applyAlignment="1">
      <alignment wrapText="1"/>
    </xf>
    <xf numFmtId="0" fontId="11" fillId="2" borderId="0" xfId="0" applyFont="1" applyFill="1" applyAlignment="1">
      <alignment wrapText="1"/>
    </xf>
    <xf numFmtId="0" fontId="7" fillId="4" borderId="1" xfId="0" applyFont="1" applyFill="1" applyBorder="1" applyAlignment="1">
      <alignment horizontal="center" vertical="center" wrapText="1"/>
    </xf>
    <xf numFmtId="0" fontId="0" fillId="0" borderId="0" xfId="0" applyAlignment="1">
      <alignment wrapText="1"/>
    </xf>
    <xf numFmtId="0" fontId="17" fillId="0" borderId="0" xfId="0" applyFont="1" applyAlignment="1">
      <alignment wrapText="1"/>
    </xf>
    <xf numFmtId="0" fontId="7" fillId="0" borderId="0" xfId="0" applyFont="1" applyAlignment="1">
      <alignment wrapText="1"/>
    </xf>
    <xf numFmtId="0" fontId="5" fillId="0" borderId="0" xfId="0" applyFont="1" applyAlignment="1">
      <alignment wrapText="1"/>
    </xf>
    <xf numFmtId="0" fontId="5" fillId="0" borderId="12" xfId="0" applyFont="1" applyBorder="1" applyAlignment="1" applyProtection="1">
      <alignment horizontal="center"/>
      <protection locked="0"/>
    </xf>
    <xf numFmtId="0" fontId="5" fillId="0" borderId="13" xfId="0" applyFont="1" applyBorder="1" applyAlignment="1" applyProtection="1">
      <alignment horizontal="center"/>
      <protection locked="0"/>
    </xf>
    <xf numFmtId="10" fontId="5" fillId="0" borderId="12" xfId="0" applyNumberFormat="1" applyFont="1" applyBorder="1" applyAlignment="1" applyProtection="1">
      <alignment horizontal="center"/>
      <protection locked="0"/>
    </xf>
    <xf numFmtId="10" fontId="5" fillId="0" borderId="13" xfId="0" applyNumberFormat="1" applyFont="1" applyBorder="1" applyAlignment="1" applyProtection="1">
      <alignment horizontal="center"/>
      <protection locked="0"/>
    </xf>
    <xf numFmtId="0" fontId="5" fillId="0" borderId="39" xfId="0" applyFont="1" applyBorder="1" applyAlignment="1">
      <alignment horizontal="justify"/>
    </xf>
    <xf numFmtId="0" fontId="5" fillId="0" borderId="51" xfId="0" applyFont="1" applyBorder="1" applyAlignment="1">
      <alignment horizontal="justify"/>
    </xf>
    <xf numFmtId="0" fontId="5" fillId="0" borderId="24" xfId="0" applyFont="1" applyBorder="1" applyAlignment="1">
      <alignment horizontal="justify"/>
    </xf>
    <xf numFmtId="0" fontId="5" fillId="0" borderId="32" xfId="0" applyFont="1" applyBorder="1" applyAlignment="1">
      <alignment horizontal="justify"/>
    </xf>
    <xf numFmtId="0" fontId="5" fillId="0" borderId="30" xfId="0" applyFont="1" applyBorder="1" applyAlignment="1">
      <alignment horizontal="justify"/>
    </xf>
    <xf numFmtId="165" fontId="5" fillId="2" borderId="53" xfId="0" applyNumberFormat="1" applyFont="1" applyFill="1" applyBorder="1" applyAlignment="1">
      <alignment wrapText="1"/>
    </xf>
    <xf numFmtId="165" fontId="5" fillId="2" borderId="54" xfId="0" applyNumberFormat="1" applyFont="1" applyFill="1" applyBorder="1" applyAlignment="1">
      <alignment wrapText="1"/>
    </xf>
    <xf numFmtId="165" fontId="5" fillId="2" borderId="8" xfId="0" applyNumberFormat="1" applyFont="1" applyFill="1" applyBorder="1" applyAlignment="1">
      <alignment wrapText="1"/>
    </xf>
    <xf numFmtId="165" fontId="5" fillId="2" borderId="55" xfId="0" applyNumberFormat="1" applyFont="1" applyFill="1" applyBorder="1" applyAlignment="1">
      <alignment wrapText="1"/>
    </xf>
    <xf numFmtId="0" fontId="5" fillId="0" borderId="38" xfId="0" applyFont="1" applyBorder="1" applyAlignment="1" applyProtection="1">
      <alignment horizontal="center"/>
      <protection locked="0"/>
    </xf>
    <xf numFmtId="0" fontId="5" fillId="0" borderId="56" xfId="0" applyFont="1" applyBorder="1" applyAlignment="1" applyProtection="1">
      <alignment horizontal="center"/>
      <protection locked="0"/>
    </xf>
    <xf numFmtId="10" fontId="5" fillId="0" borderId="38" xfId="0" applyNumberFormat="1" applyFont="1" applyBorder="1" applyAlignment="1" applyProtection="1">
      <alignment horizontal="center"/>
      <protection locked="0"/>
    </xf>
    <xf numFmtId="10" fontId="5" fillId="0" borderId="56" xfId="0" applyNumberFormat="1" applyFont="1" applyBorder="1" applyAlignment="1" applyProtection="1">
      <alignment horizontal="center"/>
      <protection locked="0"/>
    </xf>
    <xf numFmtId="165" fontId="5" fillId="2" borderId="38" xfId="0" applyNumberFormat="1" applyFont="1" applyFill="1" applyBorder="1" applyAlignment="1">
      <alignment wrapText="1"/>
    </xf>
    <xf numFmtId="165" fontId="5" fillId="2" borderId="56" xfId="0" applyNumberFormat="1" applyFont="1" applyFill="1" applyBorder="1" applyAlignment="1">
      <alignment wrapText="1"/>
    </xf>
    <xf numFmtId="165" fontId="7" fillId="2" borderId="57" xfId="0" applyNumberFormat="1" applyFont="1" applyFill="1" applyBorder="1"/>
    <xf numFmtId="0" fontId="5" fillId="0" borderId="22" xfId="0" applyFont="1" applyBorder="1" applyAlignment="1" applyProtection="1">
      <alignment horizontal="center"/>
      <protection locked="0"/>
    </xf>
    <xf numFmtId="0" fontId="5" fillId="0" borderId="23" xfId="0" applyFont="1" applyBorder="1" applyAlignment="1" applyProtection="1">
      <alignment horizontal="center"/>
      <protection locked="0"/>
    </xf>
    <xf numFmtId="10" fontId="5" fillId="0" borderId="22" xfId="0" applyNumberFormat="1" applyFont="1" applyBorder="1" applyAlignment="1" applyProtection="1">
      <alignment horizontal="center"/>
      <protection locked="0"/>
    </xf>
    <xf numFmtId="10" fontId="5" fillId="0" borderId="23" xfId="0" applyNumberFormat="1" applyFont="1" applyBorder="1" applyAlignment="1" applyProtection="1">
      <alignment horizontal="center"/>
      <protection locked="0"/>
    </xf>
    <xf numFmtId="165" fontId="5" fillId="2" borderId="6" xfId="0" applyNumberFormat="1" applyFont="1" applyFill="1" applyBorder="1" applyAlignment="1">
      <alignment wrapText="1"/>
    </xf>
    <xf numFmtId="165" fontId="5" fillId="2" borderId="59" xfId="0" applyNumberFormat="1" applyFont="1" applyFill="1" applyBorder="1" applyAlignment="1">
      <alignment wrapText="1"/>
    </xf>
    <xf numFmtId="165" fontId="5" fillId="4" borderId="60" xfId="0" applyNumberFormat="1" applyFont="1" applyFill="1" applyBorder="1" applyAlignment="1">
      <alignment vertical="center" wrapText="1"/>
    </xf>
    <xf numFmtId="166" fontId="11" fillId="2" borderId="24" xfId="0" applyNumberFormat="1" applyFont="1" applyFill="1" applyBorder="1" applyAlignment="1">
      <alignment vertical="center" wrapText="1"/>
    </xf>
    <xf numFmtId="0" fontId="5" fillId="0" borderId="36" xfId="0" applyFont="1" applyBorder="1" applyAlignment="1" applyProtection="1">
      <alignment horizontal="center"/>
      <protection locked="0"/>
    </xf>
    <xf numFmtId="0" fontId="5" fillId="0" borderId="37" xfId="0" applyFont="1" applyBorder="1" applyAlignment="1" applyProtection="1">
      <alignment horizontal="center"/>
      <protection locked="0"/>
    </xf>
    <xf numFmtId="10" fontId="5" fillId="0" borderId="36" xfId="0" applyNumberFormat="1" applyFont="1" applyBorder="1" applyAlignment="1" applyProtection="1">
      <alignment horizontal="center"/>
      <protection locked="0"/>
    </xf>
    <xf numFmtId="10" fontId="5" fillId="0" borderId="37" xfId="0" applyNumberFormat="1" applyFont="1" applyBorder="1" applyAlignment="1" applyProtection="1">
      <alignment horizontal="center"/>
      <protection locked="0"/>
    </xf>
    <xf numFmtId="165" fontId="5" fillId="2" borderId="61" xfId="0" applyNumberFormat="1" applyFont="1" applyFill="1" applyBorder="1" applyAlignment="1">
      <alignment wrapText="1"/>
    </xf>
    <xf numFmtId="0" fontId="5" fillId="0" borderId="62" xfId="0" applyFont="1" applyBorder="1" applyAlignment="1">
      <alignment horizontal="justify"/>
    </xf>
    <xf numFmtId="0" fontId="5" fillId="0" borderId="63" xfId="0" applyFont="1" applyBorder="1" applyAlignment="1">
      <alignment horizontal="justify"/>
    </xf>
    <xf numFmtId="0" fontId="5" fillId="0" borderId="64" xfId="0" applyFont="1" applyBorder="1" applyAlignment="1" applyProtection="1">
      <alignment horizontal="center"/>
      <protection locked="0"/>
    </xf>
    <xf numFmtId="0" fontId="5" fillId="0" borderId="65" xfId="0" applyFont="1" applyBorder="1" applyAlignment="1" applyProtection="1">
      <alignment horizontal="center"/>
      <protection locked="0"/>
    </xf>
    <xf numFmtId="10" fontId="5" fillId="0" borderId="64" xfId="0" applyNumberFormat="1" applyFont="1" applyBorder="1" applyAlignment="1" applyProtection="1">
      <alignment horizontal="center"/>
      <protection locked="0"/>
    </xf>
    <xf numFmtId="10" fontId="5" fillId="0" borderId="65" xfId="0" applyNumberFormat="1" applyFont="1" applyBorder="1" applyAlignment="1" applyProtection="1">
      <alignment horizontal="center"/>
      <protection locked="0"/>
    </xf>
    <xf numFmtId="165" fontId="5" fillId="2" borderId="64" xfId="0" applyNumberFormat="1" applyFont="1" applyFill="1" applyBorder="1" applyAlignment="1">
      <alignment wrapText="1"/>
    </xf>
    <xf numFmtId="165" fontId="5" fillId="2" borderId="67" xfId="0" applyNumberFormat="1" applyFont="1" applyFill="1" applyBorder="1" applyAlignment="1">
      <alignment wrapText="1"/>
    </xf>
    <xf numFmtId="4" fontId="0" fillId="0" borderId="1" xfId="0" applyNumberFormat="1" applyBorder="1"/>
    <xf numFmtId="0" fontId="24" fillId="0" borderId="1" xfId="0" applyFont="1" applyBorder="1" applyAlignment="1">
      <alignment wrapText="1"/>
    </xf>
    <xf numFmtId="0" fontId="24" fillId="0" borderId="0" xfId="0" applyFont="1" applyAlignment="1">
      <alignment vertical="center"/>
    </xf>
    <xf numFmtId="0" fontId="25" fillId="0" borderId="0" xfId="0" applyFont="1" applyAlignment="1">
      <alignment vertical="center"/>
    </xf>
    <xf numFmtId="0" fontId="5" fillId="0" borderId="0" xfId="0" applyFont="1" applyAlignment="1">
      <alignment vertical="center" wrapText="1"/>
    </xf>
    <xf numFmtId="4" fontId="11" fillId="2" borderId="24" xfId="0" applyNumberFormat="1" applyFont="1" applyFill="1" applyBorder="1" applyAlignment="1">
      <alignment vertical="center" wrapText="1"/>
    </xf>
    <xf numFmtId="4" fontId="11" fillId="2" borderId="21" xfId="0" applyNumberFormat="1" applyFont="1" applyFill="1" applyBorder="1" applyAlignment="1">
      <alignment vertical="center" wrapText="1"/>
    </xf>
    <xf numFmtId="0" fontId="11" fillId="2" borderId="68" xfId="0" applyFont="1" applyFill="1" applyBorder="1" applyAlignment="1">
      <alignment horizontal="center" vertical="center" wrapText="1"/>
    </xf>
    <xf numFmtId="168" fontId="0" fillId="0" borderId="0" xfId="0" applyNumberFormat="1"/>
    <xf numFmtId="165" fontId="16" fillId="0" borderId="0" xfId="0" applyNumberFormat="1" applyFont="1" applyAlignment="1">
      <alignment vertical="center"/>
    </xf>
    <xf numFmtId="0" fontId="11" fillId="2" borderId="24" xfId="0" applyFont="1" applyFill="1" applyBorder="1" applyAlignment="1">
      <alignment horizontal="center" vertical="center" wrapText="1"/>
    </xf>
    <xf numFmtId="0" fontId="11" fillId="2" borderId="16" xfId="0" applyFont="1" applyFill="1" applyBorder="1" applyAlignment="1">
      <alignment horizontal="center" vertical="center" wrapText="1"/>
    </xf>
    <xf numFmtId="164" fontId="11" fillId="2" borderId="16" xfId="1" applyFont="1" applyFill="1" applyBorder="1" applyAlignment="1">
      <alignment horizontal="center" vertical="center" wrapText="1"/>
    </xf>
    <xf numFmtId="0" fontId="11" fillId="2" borderId="21" xfId="0" applyFont="1" applyFill="1" applyBorder="1" applyAlignment="1">
      <alignment horizontal="center" vertical="center" wrapText="1"/>
    </xf>
    <xf numFmtId="0" fontId="18" fillId="2" borderId="25" xfId="0" applyFont="1" applyFill="1" applyBorder="1" applyAlignment="1">
      <alignment horizontal="center" wrapText="1"/>
    </xf>
    <xf numFmtId="0" fontId="18" fillId="2" borderId="5" xfId="0" applyFont="1" applyFill="1" applyBorder="1" applyAlignment="1">
      <alignment horizontal="center" wrapText="1"/>
    </xf>
    <xf numFmtId="164" fontId="6" fillId="0" borderId="0" xfId="1" applyFont="1" applyFill="1"/>
    <xf numFmtId="164" fontId="6" fillId="0" borderId="0" xfId="0" applyNumberFormat="1" applyFont="1"/>
    <xf numFmtId="4" fontId="26" fillId="0" borderId="0" xfId="0" applyNumberFormat="1" applyFont="1"/>
    <xf numFmtId="165" fontId="0" fillId="0" borderId="0" xfId="0" applyNumberFormat="1"/>
    <xf numFmtId="164" fontId="0" fillId="0" borderId="0" xfId="1" applyFont="1" applyFill="1"/>
    <xf numFmtId="164" fontId="0" fillId="0" borderId="0" xfId="0" applyNumberFormat="1"/>
    <xf numFmtId="165" fontId="7" fillId="4" borderId="24" xfId="0" applyNumberFormat="1" applyFont="1" applyFill="1" applyBorder="1"/>
    <xf numFmtId="0" fontId="9" fillId="0" borderId="0" xfId="0" applyFont="1" applyAlignment="1">
      <alignment vertical="center" wrapText="1"/>
    </xf>
    <xf numFmtId="165" fontId="5" fillId="4" borderId="30" xfId="0" applyNumberFormat="1" applyFont="1" applyFill="1" applyBorder="1" applyAlignment="1">
      <alignment vertical="center" wrapText="1"/>
    </xf>
    <xf numFmtId="167" fontId="21" fillId="0" borderId="0" xfId="4" applyNumberFormat="1" applyFont="1" applyBorder="1" applyAlignment="1" applyProtection="1">
      <alignment horizontal="right" vertical="center"/>
      <protection locked="0"/>
    </xf>
    <xf numFmtId="0" fontId="6" fillId="0" borderId="0" xfId="0" applyFont="1" applyAlignment="1">
      <alignment horizontal="center" vertical="center" wrapText="1"/>
    </xf>
    <xf numFmtId="0" fontId="27" fillId="0" borderId="0" xfId="0" applyFont="1" applyAlignment="1">
      <alignment horizontal="center" vertical="center"/>
    </xf>
    <xf numFmtId="0" fontId="6" fillId="0" borderId="0" xfId="0" applyFont="1" applyAlignment="1">
      <alignment vertical="center" wrapText="1"/>
    </xf>
    <xf numFmtId="0" fontId="6" fillId="0" borderId="0" xfId="0" applyFont="1" applyAlignment="1">
      <alignment horizontal="center" vertical="center"/>
    </xf>
    <xf numFmtId="167" fontId="21" fillId="0" borderId="46" xfId="4" applyNumberFormat="1" applyFont="1" applyBorder="1" applyAlignment="1" applyProtection="1">
      <alignment horizontal="right" vertical="center"/>
      <protection locked="0"/>
    </xf>
    <xf numFmtId="0" fontId="6" fillId="0" borderId="70" xfId="0" applyFont="1" applyBorder="1" applyAlignment="1">
      <alignment horizontal="center" vertical="center" wrapText="1"/>
    </xf>
    <xf numFmtId="0" fontId="27" fillId="0" borderId="70" xfId="0" applyFont="1" applyBorder="1" applyAlignment="1">
      <alignment horizontal="center" vertical="center"/>
    </xf>
    <xf numFmtId="0" fontId="6" fillId="0" borderId="71" xfId="0" applyFont="1" applyBorder="1" applyAlignment="1">
      <alignment vertical="center" wrapText="1"/>
    </xf>
    <xf numFmtId="0" fontId="6" fillId="0" borderId="40" xfId="0" applyFont="1" applyBorder="1" applyAlignment="1">
      <alignment horizontal="center" vertical="center"/>
    </xf>
    <xf numFmtId="0" fontId="27" fillId="0" borderId="71" xfId="0" applyFont="1" applyBorder="1" applyAlignment="1">
      <alignment vertical="center" wrapText="1"/>
    </xf>
    <xf numFmtId="0" fontId="27" fillId="0" borderId="50" xfId="0" applyFont="1" applyBorder="1" applyAlignment="1">
      <alignment vertical="center" wrapText="1"/>
    </xf>
    <xf numFmtId="0" fontId="27" fillId="0" borderId="49" xfId="0" applyFont="1" applyBorder="1" applyAlignment="1">
      <alignment horizontal="center" vertical="center"/>
    </xf>
    <xf numFmtId="0" fontId="27" fillId="0" borderId="72" xfId="0" applyFont="1" applyBorder="1" applyAlignment="1">
      <alignment vertical="center" wrapText="1"/>
    </xf>
    <xf numFmtId="0" fontId="27" fillId="0" borderId="73" xfId="0" applyFont="1" applyBorder="1" applyAlignment="1">
      <alignment vertical="center" wrapText="1"/>
    </xf>
    <xf numFmtId="0" fontId="6" fillId="0" borderId="45" xfId="0" applyFont="1" applyBorder="1" applyAlignment="1">
      <alignment horizontal="center" vertical="center"/>
    </xf>
    <xf numFmtId="0" fontId="6" fillId="0" borderId="73" xfId="0" applyFont="1" applyBorder="1" applyAlignment="1">
      <alignment vertical="center" wrapText="1"/>
    </xf>
    <xf numFmtId="167" fontId="20" fillId="0" borderId="42" xfId="4" applyNumberFormat="1" applyFont="1" applyBorder="1" applyAlignment="1" applyProtection="1">
      <alignment horizontal="center" vertical="center" wrapText="1"/>
    </xf>
    <xf numFmtId="0" fontId="20" fillId="0" borderId="42" xfId="5" applyFont="1" applyBorder="1" applyAlignment="1">
      <alignment horizontal="center" vertical="center" wrapText="1"/>
    </xf>
    <xf numFmtId="0" fontId="20" fillId="0" borderId="14" xfId="5" applyFont="1" applyBorder="1" applyAlignment="1">
      <alignment horizontal="center" vertical="center" wrapText="1"/>
    </xf>
    <xf numFmtId="165" fontId="7" fillId="4" borderId="26" xfId="0" applyNumberFormat="1" applyFont="1" applyFill="1" applyBorder="1"/>
    <xf numFmtId="4" fontId="5" fillId="0" borderId="0" xfId="0" applyNumberFormat="1" applyFont="1" applyAlignment="1" applyProtection="1">
      <alignment horizontal="center" vertical="center" wrapText="1"/>
      <protection locked="0"/>
    </xf>
    <xf numFmtId="0" fontId="21" fillId="0" borderId="46" xfId="5" applyFont="1" applyBorder="1" applyAlignment="1">
      <alignment horizontal="center" vertical="center"/>
    </xf>
    <xf numFmtId="0" fontId="21" fillId="0" borderId="70" xfId="5" applyFont="1" applyBorder="1" applyAlignment="1">
      <alignment horizontal="center" vertical="center"/>
    </xf>
    <xf numFmtId="0" fontId="6" fillId="0" borderId="11" xfId="5" applyFont="1" applyBorder="1" applyAlignment="1">
      <alignment vertical="center" wrapText="1"/>
    </xf>
    <xf numFmtId="0" fontId="6" fillId="0" borderId="4" xfId="0" applyFont="1" applyBorder="1" applyAlignment="1">
      <alignment vertical="center" wrapText="1"/>
    </xf>
    <xf numFmtId="0" fontId="6" fillId="0" borderId="70" xfId="0" applyFont="1" applyBorder="1" applyAlignment="1">
      <alignment horizontal="center" vertical="center"/>
    </xf>
    <xf numFmtId="0" fontId="21" fillId="0" borderId="75" xfId="5" applyFont="1" applyBorder="1" applyAlignment="1">
      <alignment horizontal="center" vertical="center"/>
    </xf>
    <xf numFmtId="0" fontId="6" fillId="0" borderId="7" xfId="5" applyFont="1" applyBorder="1" applyAlignment="1">
      <alignment vertical="center" wrapText="1"/>
    </xf>
    <xf numFmtId="167" fontId="21" fillId="0" borderId="48" xfId="4" applyNumberFormat="1" applyFont="1" applyBorder="1" applyAlignment="1" applyProtection="1">
      <alignment horizontal="right" vertical="center"/>
      <protection locked="0"/>
    </xf>
    <xf numFmtId="0" fontId="21" fillId="0" borderId="48" xfId="5" applyFont="1" applyBorder="1" applyAlignment="1">
      <alignment horizontal="center" vertical="center"/>
    </xf>
    <xf numFmtId="0" fontId="21" fillId="0" borderId="47" xfId="5" applyFont="1" applyBorder="1" applyAlignment="1">
      <alignment horizontal="center" vertical="center"/>
    </xf>
    <xf numFmtId="0" fontId="6" fillId="0" borderId="9" xfId="5" applyFont="1" applyBorder="1" applyAlignment="1">
      <alignment vertical="center" wrapText="1"/>
    </xf>
    <xf numFmtId="0" fontId="6" fillId="0" borderId="41" xfId="0" applyFont="1" applyBorder="1" applyAlignment="1">
      <alignment horizontal="center" vertical="center"/>
    </xf>
    <xf numFmtId="167" fontId="21" fillId="0" borderId="49" xfId="4" applyNumberFormat="1" applyFont="1" applyBorder="1" applyAlignment="1" applyProtection="1">
      <alignment horizontal="right" vertical="center"/>
      <protection locked="0"/>
    </xf>
    <xf numFmtId="0" fontId="21" fillId="0" borderId="49" xfId="5" applyFont="1" applyBorder="1" applyAlignment="1">
      <alignment horizontal="center" vertical="center"/>
    </xf>
    <xf numFmtId="0" fontId="6" fillId="0" borderId="13" xfId="5" applyFont="1" applyBorder="1" applyAlignment="1">
      <alignment vertical="center" wrapText="1"/>
    </xf>
    <xf numFmtId="0" fontId="6" fillId="0" borderId="50" xfId="0" applyFont="1" applyBorder="1" applyAlignment="1">
      <alignment horizontal="center" vertical="center"/>
    </xf>
    <xf numFmtId="0" fontId="21" fillId="0" borderId="45" xfId="5" applyFont="1" applyBorder="1" applyAlignment="1">
      <alignment horizontal="center" vertical="center"/>
    </xf>
    <xf numFmtId="0" fontId="27" fillId="0" borderId="70" xfId="0" applyFont="1" applyBorder="1" applyAlignment="1">
      <alignment horizontal="right" vertical="center"/>
    </xf>
    <xf numFmtId="0" fontId="6" fillId="0" borderId="11" xfId="3" applyFont="1" applyBorder="1" applyAlignment="1">
      <alignment horizontal="left" vertical="center" wrapText="1"/>
    </xf>
    <xf numFmtId="165" fontId="7" fillId="0" borderId="0" xfId="0" applyNumberFormat="1" applyFont="1"/>
    <xf numFmtId="4" fontId="7" fillId="2" borderId="1" xfId="0" applyNumberFormat="1" applyFont="1" applyFill="1" applyBorder="1" applyAlignment="1">
      <alignment horizontal="right" vertical="center" wrapText="1"/>
    </xf>
    <xf numFmtId="0" fontId="6" fillId="0" borderId="56" xfId="5" applyFont="1" applyBorder="1" applyAlignment="1">
      <alignment vertical="center" wrapText="1"/>
    </xf>
    <xf numFmtId="167" fontId="21" fillId="0" borderId="75" xfId="4" applyNumberFormat="1" applyFont="1" applyBorder="1" applyAlignment="1" applyProtection="1">
      <alignment horizontal="right" vertical="center"/>
      <protection locked="0"/>
    </xf>
    <xf numFmtId="167" fontId="21" fillId="0" borderId="44" xfId="4" applyNumberFormat="1" applyFont="1" applyBorder="1" applyAlignment="1" applyProtection="1">
      <alignment horizontal="right" vertical="center"/>
      <protection locked="0"/>
    </xf>
    <xf numFmtId="0" fontId="21" fillId="0" borderId="44" xfId="5" applyFont="1" applyBorder="1" applyAlignment="1">
      <alignment horizontal="center" vertical="center"/>
    </xf>
    <xf numFmtId="0" fontId="21" fillId="0" borderId="43" xfId="5" applyFont="1" applyBorder="1" applyAlignment="1">
      <alignment horizontal="center" vertical="center"/>
    </xf>
    <xf numFmtId="0" fontId="6" fillId="0" borderId="39" xfId="0" applyFont="1" applyBorder="1" applyAlignment="1">
      <alignment horizontal="center" vertical="center"/>
    </xf>
    <xf numFmtId="0" fontId="18" fillId="2" borderId="30" xfId="0" applyFont="1" applyFill="1" applyBorder="1" applyAlignment="1">
      <alignment vertical="center" wrapText="1"/>
    </xf>
    <xf numFmtId="0" fontId="3" fillId="2" borderId="0" xfId="0" applyFont="1" applyFill="1" applyAlignment="1">
      <alignment horizontal="center" vertical="center" wrapText="1"/>
    </xf>
    <xf numFmtId="4" fontId="11" fillId="2" borderId="0" xfId="0" applyNumberFormat="1" applyFont="1" applyFill="1" applyAlignment="1">
      <alignment vertical="center"/>
    </xf>
    <xf numFmtId="0" fontId="11" fillId="2" borderId="0" xfId="0" applyFont="1" applyFill="1" applyAlignment="1">
      <alignment vertical="center" wrapText="1"/>
    </xf>
    <xf numFmtId="4" fontId="11" fillId="2" borderId="0" xfId="0" applyNumberFormat="1" applyFont="1" applyFill="1" applyAlignment="1">
      <alignment vertical="center" wrapText="1"/>
    </xf>
    <xf numFmtId="0" fontId="24" fillId="0" borderId="0" xfId="0" applyFont="1" applyAlignment="1">
      <alignment horizontal="left" vertical="center"/>
    </xf>
    <xf numFmtId="0" fontId="20" fillId="0" borderId="14" xfId="5" applyFont="1" applyBorder="1" applyAlignment="1">
      <alignment horizontal="left" vertical="center" wrapText="1"/>
    </xf>
    <xf numFmtId="0" fontId="29" fillId="0" borderId="69" xfId="0" applyFont="1" applyBorder="1" applyAlignment="1">
      <alignment horizontal="left" wrapText="1"/>
    </xf>
    <xf numFmtId="0" fontId="6" fillId="0" borderId="9" xfId="5" applyFont="1" applyBorder="1" applyAlignment="1">
      <alignment horizontal="left" vertical="center" wrapText="1"/>
    </xf>
    <xf numFmtId="0" fontId="0" fillId="0" borderId="0" xfId="0" applyAlignment="1">
      <alignment horizontal="left" wrapText="1"/>
    </xf>
    <xf numFmtId="0" fontId="17" fillId="0" borderId="0" xfId="0" applyFont="1" applyAlignment="1">
      <alignment horizontal="left" wrapText="1"/>
    </xf>
    <xf numFmtId="0" fontId="7" fillId="0" borderId="0" xfId="0" applyFont="1" applyAlignment="1">
      <alignment horizontal="left" wrapText="1"/>
    </xf>
    <xf numFmtId="0" fontId="21" fillId="0" borderId="17" xfId="5" applyFont="1" applyBorder="1" applyAlignment="1">
      <alignment horizontal="center" vertical="center" wrapText="1"/>
    </xf>
    <xf numFmtId="167" fontId="0" fillId="0" borderId="0" xfId="0" applyNumberFormat="1"/>
    <xf numFmtId="0" fontId="9" fillId="0" borderId="24" xfId="2" applyFont="1" applyBorder="1" applyAlignment="1">
      <alignment horizontal="right" vertical="center" wrapText="1"/>
    </xf>
    <xf numFmtId="165" fontId="5" fillId="4" borderId="76" xfId="0" applyNumberFormat="1" applyFont="1" applyFill="1" applyBorder="1" applyAlignment="1">
      <alignment vertical="center" wrapText="1"/>
    </xf>
    <xf numFmtId="165" fontId="5" fillId="2" borderId="77" xfId="0" applyNumberFormat="1" applyFont="1" applyFill="1" applyBorder="1" applyAlignment="1">
      <alignment wrapText="1"/>
    </xf>
    <xf numFmtId="164" fontId="0" fillId="0" borderId="0" xfId="1" applyFont="1"/>
    <xf numFmtId="0" fontId="29" fillId="0" borderId="69" xfId="0" applyFont="1" applyBorder="1" applyAlignment="1">
      <alignment wrapText="1"/>
    </xf>
    <xf numFmtId="0" fontId="18" fillId="2" borderId="30" xfId="0" applyFont="1" applyFill="1" applyBorder="1" applyAlignment="1">
      <alignment horizontal="center" wrapText="1"/>
    </xf>
    <xf numFmtId="0" fontId="11" fillId="2" borderId="0" xfId="0" applyFont="1" applyFill="1" applyAlignment="1">
      <alignment horizontal="center" vertical="center" wrapText="1"/>
    </xf>
    <xf numFmtId="164" fontId="11" fillId="2" borderId="0" xfId="1" applyFont="1" applyFill="1" applyBorder="1" applyAlignment="1">
      <alignment horizontal="center" vertical="center" wrapText="1"/>
    </xf>
    <xf numFmtId="0" fontId="11" fillId="2" borderId="31" xfId="0" applyFont="1" applyFill="1" applyBorder="1" applyAlignment="1">
      <alignment horizontal="center" vertical="center" wrapText="1"/>
    </xf>
    <xf numFmtId="165" fontId="5" fillId="4" borderId="2" xfId="0" applyNumberFormat="1" applyFont="1" applyFill="1" applyBorder="1" applyAlignment="1">
      <alignment vertical="center" wrapText="1"/>
    </xf>
    <xf numFmtId="0" fontId="6" fillId="0" borderId="24" xfId="0" applyFont="1" applyBorder="1" applyAlignment="1">
      <alignment horizontal="center" vertical="center"/>
    </xf>
    <xf numFmtId="0" fontId="6" fillId="0" borderId="16" xfId="0" applyFont="1" applyBorder="1" applyAlignment="1">
      <alignment vertical="center" wrapText="1"/>
    </xf>
    <xf numFmtId="0" fontId="27" fillId="0" borderId="16" xfId="0" applyFont="1" applyBorder="1" applyAlignment="1">
      <alignment horizontal="center" vertical="center"/>
    </xf>
    <xf numFmtId="0" fontId="6" fillId="0" borderId="16" xfId="0" applyFont="1" applyBorder="1" applyAlignment="1">
      <alignment horizontal="center" vertical="center" wrapText="1"/>
    </xf>
    <xf numFmtId="167" fontId="21" fillId="0" borderId="16" xfId="4" applyNumberFormat="1" applyFont="1" applyBorder="1" applyAlignment="1" applyProtection="1">
      <alignment horizontal="right" vertical="center"/>
      <protection locked="0"/>
    </xf>
    <xf numFmtId="165" fontId="5" fillId="4" borderId="5" xfId="0" applyNumberFormat="1" applyFont="1" applyFill="1" applyBorder="1" applyAlignment="1">
      <alignment vertical="center" wrapText="1"/>
    </xf>
    <xf numFmtId="165" fontId="7" fillId="4" borderId="1" xfId="0" applyNumberFormat="1" applyFont="1" applyFill="1" applyBorder="1"/>
    <xf numFmtId="0" fontId="6" fillId="0" borderId="30" xfId="0" applyFont="1" applyBorder="1" applyAlignment="1">
      <alignment horizontal="center" vertical="center"/>
    </xf>
    <xf numFmtId="165" fontId="5" fillId="4" borderId="32" xfId="0" applyNumberFormat="1" applyFont="1" applyFill="1" applyBorder="1" applyAlignment="1">
      <alignment vertical="center" wrapText="1"/>
    </xf>
    <xf numFmtId="0" fontId="20" fillId="0" borderId="78" xfId="2" applyFont="1" applyBorder="1" applyAlignment="1">
      <alignment horizontal="center" vertical="center" wrapText="1"/>
    </xf>
    <xf numFmtId="0" fontId="6" fillId="0" borderId="58" xfId="2" applyFont="1" applyBorder="1" applyAlignment="1">
      <alignment vertical="center" wrapText="1"/>
    </xf>
    <xf numFmtId="0" fontId="6" fillId="0" borderId="79" xfId="2" applyFont="1" applyBorder="1" applyAlignment="1">
      <alignment vertical="center" wrapText="1"/>
    </xf>
    <xf numFmtId="0" fontId="6" fillId="0" borderId="80" xfId="2" applyFont="1" applyBorder="1" applyAlignment="1">
      <alignment vertical="center" wrapText="1"/>
    </xf>
    <xf numFmtId="0" fontId="20" fillId="0" borderId="1" xfId="2" applyFont="1" applyBorder="1" applyAlignment="1">
      <alignment horizontal="center" vertical="center" wrapText="1"/>
    </xf>
    <xf numFmtId="0" fontId="6" fillId="0" borderId="2" xfId="0" applyFont="1" applyBorder="1" applyAlignment="1">
      <alignment horizontal="center" vertical="center"/>
    </xf>
    <xf numFmtId="0" fontId="6" fillId="0" borderId="76" xfId="0" applyFont="1" applyBorder="1" applyAlignment="1">
      <alignment horizontal="center" vertical="center"/>
    </xf>
    <xf numFmtId="0" fontId="6" fillId="0" borderId="15" xfId="0" applyFont="1" applyBorder="1" applyAlignment="1">
      <alignment horizontal="center" vertical="center"/>
    </xf>
    <xf numFmtId="0" fontId="6" fillId="5" borderId="11" xfId="5" applyFont="1" applyFill="1" applyBorder="1" applyAlignment="1">
      <alignment vertical="center" wrapText="1"/>
    </xf>
    <xf numFmtId="0" fontId="6" fillId="5" borderId="40" xfId="0" applyFont="1" applyFill="1" applyBorder="1" applyAlignment="1">
      <alignment horizontal="center" vertical="center"/>
    </xf>
    <xf numFmtId="167" fontId="21" fillId="5" borderId="46" xfId="4" applyNumberFormat="1" applyFont="1" applyFill="1" applyBorder="1" applyAlignment="1" applyProtection="1">
      <alignment horizontal="right" vertical="center"/>
      <protection locked="0"/>
    </xf>
    <xf numFmtId="0" fontId="6" fillId="6" borderId="40" xfId="0" applyFont="1" applyFill="1" applyBorder="1" applyAlignment="1">
      <alignment horizontal="center" vertical="center"/>
    </xf>
    <xf numFmtId="0" fontId="6" fillId="6" borderId="11" xfId="5" applyFont="1" applyFill="1" applyBorder="1" applyAlignment="1">
      <alignment vertical="center" wrapText="1"/>
    </xf>
    <xf numFmtId="0" fontId="21" fillId="6" borderId="46" xfId="5" applyFont="1" applyFill="1" applyBorder="1" applyAlignment="1">
      <alignment horizontal="center" vertical="center"/>
    </xf>
    <xf numFmtId="167" fontId="21" fillId="6" borderId="46" xfId="4" applyNumberFormat="1" applyFont="1" applyFill="1" applyBorder="1" applyAlignment="1" applyProtection="1">
      <alignment horizontal="right" vertical="center"/>
      <protection locked="0"/>
    </xf>
    <xf numFmtId="165" fontId="5" fillId="6" borderId="10" xfId="0" applyNumberFormat="1" applyFont="1" applyFill="1" applyBorder="1" applyAlignment="1">
      <alignment vertical="center" wrapText="1"/>
    </xf>
    <xf numFmtId="0" fontId="6" fillId="0" borderId="2" xfId="5" applyFont="1" applyBorder="1" applyAlignment="1">
      <alignment vertical="center" wrapText="1"/>
    </xf>
    <xf numFmtId="0" fontId="6" fillId="0" borderId="76" xfId="5" applyFont="1" applyBorder="1" applyAlignment="1">
      <alignment vertical="center" wrapText="1"/>
    </xf>
    <xf numFmtId="0" fontId="6" fillId="0" borderId="4" xfId="5" applyFont="1" applyBorder="1" applyAlignment="1">
      <alignment vertical="center" wrapText="1"/>
    </xf>
    <xf numFmtId="0" fontId="6" fillId="0" borderId="15" xfId="5" applyFont="1" applyBorder="1" applyAlignment="1">
      <alignment vertical="center" wrapText="1"/>
    </xf>
    <xf numFmtId="0" fontId="0" fillId="0" borderId="0" xfId="0" applyFill="1"/>
    <xf numFmtId="168" fontId="5" fillId="0" borderId="7" xfId="0" applyNumberFormat="1" applyFont="1" applyFill="1" applyBorder="1" applyAlignment="1" applyProtection="1">
      <alignment horizontal="center"/>
      <protection locked="0"/>
    </xf>
    <xf numFmtId="168" fontId="5" fillId="0" borderId="74" xfId="0" applyNumberFormat="1" applyFont="1" applyFill="1" applyBorder="1" applyAlignment="1" applyProtection="1">
      <alignment horizontal="center"/>
      <protection locked="0"/>
    </xf>
    <xf numFmtId="165" fontId="5" fillId="0" borderId="3" xfId="0" applyNumberFormat="1" applyFont="1" applyFill="1" applyBorder="1" applyAlignment="1" applyProtection="1">
      <alignment wrapText="1"/>
      <protection locked="0"/>
    </xf>
    <xf numFmtId="165" fontId="5" fillId="0" borderId="21" xfId="0" applyNumberFormat="1" applyFont="1" applyFill="1" applyBorder="1" applyAlignment="1" applyProtection="1">
      <alignment wrapText="1"/>
      <protection locked="0"/>
    </xf>
    <xf numFmtId="165" fontId="5" fillId="0" borderId="58" xfId="0" applyNumberFormat="1" applyFont="1" applyFill="1" applyBorder="1" applyAlignment="1" applyProtection="1">
      <alignment wrapText="1"/>
      <protection locked="0"/>
    </xf>
    <xf numFmtId="165" fontId="5" fillId="0" borderId="31" xfId="0" applyNumberFormat="1" applyFont="1" applyFill="1" applyBorder="1" applyAlignment="1" applyProtection="1">
      <alignment wrapText="1"/>
      <protection locked="0"/>
    </xf>
    <xf numFmtId="165" fontId="5" fillId="0" borderId="66" xfId="0" applyNumberFormat="1" applyFont="1" applyFill="1" applyBorder="1" applyAlignment="1" applyProtection="1">
      <alignment wrapText="1"/>
      <protection locked="0"/>
    </xf>
    <xf numFmtId="0" fontId="9" fillId="0" borderId="31" xfId="0" applyFont="1" applyFill="1" applyBorder="1" applyAlignment="1">
      <alignment horizontal="right" vertical="center"/>
    </xf>
    <xf numFmtId="165" fontId="5" fillId="4" borderId="15" xfId="0" applyNumberFormat="1" applyFont="1" applyFill="1" applyBorder="1" applyAlignment="1">
      <alignment vertical="center" wrapText="1"/>
    </xf>
    <xf numFmtId="165" fontId="5" fillId="4" borderId="5" xfId="0" applyNumberFormat="1" applyFont="1" applyFill="1" applyBorder="1" applyAlignment="1">
      <alignment horizontal="right"/>
    </xf>
    <xf numFmtId="0" fontId="7" fillId="0" borderId="0" xfId="0" applyFont="1" applyAlignment="1">
      <alignment horizontal="center"/>
    </xf>
    <xf numFmtId="0" fontId="3" fillId="2" borderId="28" xfId="0" applyFont="1" applyFill="1" applyBorder="1" applyAlignment="1">
      <alignment horizontal="center" vertical="center" wrapText="1"/>
    </xf>
    <xf numFmtId="0" fontId="3" fillId="2" borderId="21" xfId="0" applyFont="1" applyFill="1" applyBorder="1" applyAlignment="1">
      <alignment horizontal="center" vertical="center" wrapText="1"/>
    </xf>
    <xf numFmtId="0" fontId="11" fillId="2" borderId="33" xfId="0" applyFont="1" applyFill="1" applyBorder="1" applyAlignment="1">
      <alignment horizontal="center" vertical="center" wrapText="1"/>
    </xf>
    <xf numFmtId="0" fontId="11" fillId="2" borderId="18" xfId="0" applyFont="1" applyFill="1" applyBorder="1" applyAlignment="1">
      <alignment horizontal="center" vertical="center" wrapText="1"/>
    </xf>
    <xf numFmtId="0" fontId="11" fillId="2" borderId="27" xfId="0" applyFont="1" applyFill="1" applyBorder="1" applyAlignment="1">
      <alignment horizontal="center" vertical="center" wrapText="1"/>
    </xf>
    <xf numFmtId="0" fontId="11" fillId="2" borderId="29" xfId="0" applyFont="1" applyFill="1" applyBorder="1" applyAlignment="1">
      <alignment horizontal="center" vertical="center" wrapText="1"/>
    </xf>
    <xf numFmtId="0" fontId="11" fillId="2" borderId="17" xfId="0" applyFont="1" applyFill="1" applyBorder="1" applyAlignment="1">
      <alignment horizontal="center" vertical="center" wrapText="1"/>
    </xf>
    <xf numFmtId="0" fontId="11" fillId="2" borderId="28" xfId="0" applyFont="1" applyFill="1" applyBorder="1" applyAlignment="1">
      <alignment horizontal="center" vertical="center" wrapText="1"/>
    </xf>
    <xf numFmtId="0" fontId="14" fillId="2" borderId="33" xfId="0" applyFont="1" applyFill="1" applyBorder="1" applyAlignment="1">
      <alignment horizontal="center" vertical="center" wrapText="1"/>
    </xf>
    <xf numFmtId="0" fontId="14" fillId="2" borderId="34" xfId="0" applyFont="1" applyFill="1" applyBorder="1" applyAlignment="1">
      <alignment horizontal="center" vertical="center" wrapText="1"/>
    </xf>
    <xf numFmtId="0" fontId="14" fillId="2" borderId="20" xfId="0" applyFont="1" applyFill="1" applyBorder="1" applyAlignment="1">
      <alignment horizontal="center" vertical="center" wrapText="1"/>
    </xf>
    <xf numFmtId="168" fontId="11" fillId="2" borderId="24" xfId="0" applyNumberFormat="1" applyFont="1" applyFill="1" applyBorder="1" applyAlignment="1">
      <alignment horizontal="center" vertical="center" wrapText="1"/>
    </xf>
    <xf numFmtId="168" fontId="11" fillId="2" borderId="19" xfId="0" applyNumberFormat="1" applyFont="1" applyFill="1" applyBorder="1" applyAlignment="1">
      <alignment horizontal="center" vertical="center" wrapText="1"/>
    </xf>
    <xf numFmtId="4" fontId="7" fillId="0" borderId="0" xfId="0" applyNumberFormat="1" applyFont="1" applyAlignment="1">
      <alignment horizontal="center"/>
    </xf>
    <xf numFmtId="4" fontId="0" fillId="0" borderId="0" xfId="0" applyNumberFormat="1" applyAlignment="1">
      <alignment horizontal="center"/>
    </xf>
    <xf numFmtId="0" fontId="18" fillId="2" borderId="27" xfId="0" applyFont="1" applyFill="1" applyBorder="1" applyAlignment="1">
      <alignment horizontal="left" vertical="center" wrapText="1"/>
    </xf>
    <xf numFmtId="0" fontId="18" fillId="2" borderId="17" xfId="0" applyFont="1" applyFill="1" applyBorder="1" applyAlignment="1">
      <alignment horizontal="left" vertical="center" wrapText="1"/>
    </xf>
    <xf numFmtId="0" fontId="18" fillId="2" borderId="28" xfId="0" applyFont="1" applyFill="1" applyBorder="1" applyAlignment="1">
      <alignment horizontal="left" vertical="center" wrapText="1"/>
    </xf>
    <xf numFmtId="0" fontId="18" fillId="2" borderId="24" xfId="0" applyFont="1" applyFill="1" applyBorder="1" applyAlignment="1">
      <alignment horizontal="left" vertical="center" wrapText="1"/>
    </xf>
    <xf numFmtId="0" fontId="18" fillId="2" borderId="16" xfId="0" applyFont="1" applyFill="1" applyBorder="1" applyAlignment="1">
      <alignment horizontal="left" vertical="center" wrapText="1"/>
    </xf>
    <xf numFmtId="0" fontId="18" fillId="2" borderId="21" xfId="0" applyFont="1" applyFill="1" applyBorder="1" applyAlignment="1">
      <alignment horizontal="left" vertical="center" wrapText="1"/>
    </xf>
    <xf numFmtId="0" fontId="10" fillId="0" borderId="0" xfId="0" applyFont="1" applyAlignment="1">
      <alignment vertical="center" wrapText="1"/>
    </xf>
    <xf numFmtId="168" fontId="0" fillId="0" borderId="0" xfId="0" applyNumberFormat="1" applyAlignment="1">
      <alignment horizontal="center"/>
    </xf>
    <xf numFmtId="168" fontId="7" fillId="0" borderId="0" xfId="0" applyNumberFormat="1" applyFont="1" applyAlignment="1">
      <alignment horizontal="center"/>
    </xf>
    <xf numFmtId="164" fontId="6" fillId="0" borderId="0" xfId="0" applyNumberFormat="1" applyFont="1" applyAlignment="1">
      <alignment horizontal="center"/>
    </xf>
    <xf numFmtId="165" fontId="16" fillId="0" borderId="0" xfId="0" applyNumberFormat="1" applyFont="1" applyAlignment="1">
      <alignment horizontal="center" vertical="center"/>
    </xf>
    <xf numFmtId="0" fontId="18" fillId="2" borderId="27" xfId="0" applyFont="1" applyFill="1" applyBorder="1" applyAlignment="1">
      <alignment horizontal="left" wrapText="1"/>
    </xf>
    <xf numFmtId="0" fontId="18" fillId="2" borderId="17" xfId="0" applyFont="1" applyFill="1" applyBorder="1" applyAlignment="1">
      <alignment horizontal="left" wrapText="1"/>
    </xf>
    <xf numFmtId="0" fontId="18" fillId="2" borderId="28" xfId="0" applyFont="1" applyFill="1" applyBorder="1" applyAlignment="1">
      <alignment horizontal="left" wrapText="1"/>
    </xf>
    <xf numFmtId="0" fontId="22" fillId="0" borderId="26" xfId="0" applyFont="1" applyBorder="1" applyAlignment="1">
      <alignment horizontal="left" vertical="center"/>
    </xf>
    <xf numFmtId="0" fontId="4" fillId="0" borderId="35" xfId="0" applyFont="1" applyBorder="1" applyAlignment="1">
      <alignment horizontal="left" vertical="center"/>
    </xf>
    <xf numFmtId="0" fontId="4" fillId="0" borderId="52" xfId="0" applyFont="1" applyBorder="1" applyAlignment="1">
      <alignment horizontal="left" vertical="center"/>
    </xf>
    <xf numFmtId="0" fontId="5" fillId="0" borderId="26" xfId="0" applyFont="1" applyBorder="1" applyAlignment="1">
      <alignment horizontal="center"/>
    </xf>
    <xf numFmtId="0" fontId="5" fillId="0" borderId="35" xfId="0" applyFont="1" applyBorder="1" applyAlignment="1">
      <alignment horizontal="center"/>
    </xf>
    <xf numFmtId="0" fontId="5" fillId="0" borderId="26" xfId="0" applyFont="1" applyBorder="1" applyAlignment="1">
      <alignment horizontal="center" wrapText="1"/>
    </xf>
    <xf numFmtId="0" fontId="5" fillId="0" borderId="35" xfId="0" applyFont="1" applyBorder="1" applyAlignment="1">
      <alignment horizontal="center" wrapText="1"/>
    </xf>
    <xf numFmtId="0" fontId="5" fillId="2" borderId="26" xfId="0" applyFont="1" applyFill="1" applyBorder="1" applyAlignment="1">
      <alignment horizontal="center" wrapText="1"/>
    </xf>
    <xf numFmtId="0" fontId="5" fillId="2" borderId="52" xfId="0" applyFont="1" applyFill="1" applyBorder="1" applyAlignment="1">
      <alignment horizontal="center" wrapText="1"/>
    </xf>
    <xf numFmtId="0" fontId="22" fillId="0" borderId="27" xfId="0" applyFont="1" applyBorder="1" applyAlignment="1">
      <alignment horizontal="left" vertical="center"/>
    </xf>
    <xf numFmtId="0" fontId="4" fillId="0" borderId="17" xfId="0" applyFont="1" applyBorder="1" applyAlignment="1">
      <alignment horizontal="left" vertical="center"/>
    </xf>
    <xf numFmtId="0" fontId="4" fillId="0" borderId="28" xfId="0" applyFont="1" applyBorder="1" applyAlignment="1">
      <alignment horizontal="left" vertical="center"/>
    </xf>
    <xf numFmtId="0" fontId="23" fillId="0" borderId="25" xfId="0" applyFont="1" applyBorder="1" applyAlignment="1">
      <alignment horizontal="center" vertical="center"/>
    </xf>
    <xf numFmtId="0" fontId="23" fillId="0" borderId="5" xfId="0" applyFont="1" applyBorder="1" applyAlignment="1">
      <alignment horizontal="center" vertical="center"/>
    </xf>
    <xf numFmtId="0" fontId="5" fillId="0" borderId="25" xfId="0" applyFont="1" applyFill="1" applyBorder="1" applyAlignment="1">
      <alignment horizontal="center" wrapText="1"/>
    </xf>
    <xf numFmtId="0" fontId="5" fillId="0" borderId="5" xfId="0" applyFont="1" applyFill="1" applyBorder="1" applyAlignment="1">
      <alignment horizontal="center" wrapText="1"/>
    </xf>
    <xf numFmtId="0" fontId="25" fillId="0" borderId="0" xfId="0" applyFont="1" applyAlignment="1">
      <alignment horizontal="center" wrapText="1"/>
    </xf>
    <xf numFmtId="0" fontId="8" fillId="0" borderId="16" xfId="0" applyFont="1" applyBorder="1" applyAlignment="1">
      <alignment horizontal="center" vertical="center"/>
    </xf>
    <xf numFmtId="0" fontId="7" fillId="0" borderId="0" xfId="0" applyFont="1" applyAlignment="1" applyProtection="1">
      <alignment horizontal="left" vertical="top" wrapText="1"/>
      <protection locked="0"/>
    </xf>
    <xf numFmtId="0" fontId="8" fillId="0" borderId="0" xfId="0" applyFont="1" applyAlignment="1">
      <alignment horizontal="center" vertical="center"/>
    </xf>
    <xf numFmtId="0" fontId="13" fillId="0" borderId="16" xfId="0" applyFont="1" applyBorder="1" applyAlignment="1">
      <alignment horizontal="center" vertical="center" wrapText="1"/>
    </xf>
  </cellXfs>
  <cellStyles count="6">
    <cellStyle name="Millares" xfId="1" builtinId="3"/>
    <cellStyle name="Millares 2" xfId="4" xr:uid="{CDFD3C0B-172E-4811-A216-659DEFA6E25B}"/>
    <cellStyle name="Normal" xfId="0" builtinId="0"/>
    <cellStyle name="Normal 2" xfId="2" xr:uid="{00000000-0005-0000-0000-000002000000}"/>
    <cellStyle name="Normal 2 2" xfId="3" xr:uid="{00000000-0005-0000-0000-000003000000}"/>
    <cellStyle name="Normal 2 3" xfId="5" xr:uid="{C5B325EB-64C8-43D8-A621-1C3318F1FD3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ustomProperty" Target="../customProperty1.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O57"/>
  <sheetViews>
    <sheetView showGridLines="0" view="pageBreakPreview" topLeftCell="A7" zoomScaleNormal="90" zoomScaleSheetLayoutView="100" workbookViewId="0">
      <selection activeCell="K7" sqref="K7:K19"/>
    </sheetView>
  </sheetViews>
  <sheetFormatPr baseColWidth="10" defaultRowHeight="13.2" x14ac:dyDescent="0.25"/>
  <cols>
    <col min="1" max="1" width="22.33203125" customWidth="1"/>
    <col min="2" max="2" width="12.44140625" customWidth="1"/>
    <col min="3" max="3" width="5.88671875" customWidth="1"/>
    <col min="4" max="4" width="4.44140625" customWidth="1"/>
    <col min="5" max="5" width="13" customWidth="1"/>
    <col min="6" max="6" width="10.109375" customWidth="1"/>
    <col min="7" max="7" width="5.88671875" customWidth="1"/>
    <col min="8" max="8" width="8.6640625" customWidth="1"/>
    <col min="9" max="9" width="16.109375" customWidth="1"/>
    <col min="10" max="10" width="8.5546875" customWidth="1"/>
    <col min="11" max="11" width="14.33203125" bestFit="1" customWidth="1"/>
    <col min="12" max="12" width="16.6640625" customWidth="1"/>
    <col min="14" max="14" width="14.33203125" bestFit="1" customWidth="1"/>
    <col min="15" max="15" width="15.44140625" bestFit="1" customWidth="1"/>
  </cols>
  <sheetData>
    <row r="1" spans="1:12" x14ac:dyDescent="0.25">
      <c r="A1" s="245" t="s">
        <v>35</v>
      </c>
      <c r="B1" s="245"/>
      <c r="C1" s="245"/>
      <c r="D1" s="245"/>
      <c r="E1" s="245"/>
      <c r="F1" s="245"/>
      <c r="G1" s="245"/>
      <c r="H1" s="245"/>
      <c r="I1" s="245"/>
      <c r="J1" s="3"/>
    </row>
    <row r="2" spans="1:12" x14ac:dyDescent="0.25">
      <c r="A2" s="3"/>
    </row>
    <row r="3" spans="1:12" x14ac:dyDescent="0.25">
      <c r="A3" s="245" t="s">
        <v>12</v>
      </c>
      <c r="B3" s="245"/>
      <c r="C3" s="245"/>
      <c r="D3" s="245"/>
      <c r="E3" s="245"/>
      <c r="F3" s="245"/>
      <c r="G3" s="245"/>
      <c r="H3" s="245"/>
      <c r="I3" s="245"/>
      <c r="J3" s="3"/>
    </row>
    <row r="4" spans="1:12" ht="13.8" thickBot="1" x14ac:dyDescent="0.3"/>
    <row r="5" spans="1:12" ht="30" customHeight="1" thickTop="1" thickBot="1" x14ac:dyDescent="0.3">
      <c r="A5" s="114" t="s">
        <v>15</v>
      </c>
      <c r="B5" s="37" t="s">
        <v>14</v>
      </c>
      <c r="C5" s="254" t="s">
        <v>11</v>
      </c>
      <c r="D5" s="255"/>
      <c r="E5" s="255"/>
      <c r="F5" s="255"/>
      <c r="G5" s="255"/>
      <c r="H5" s="256"/>
      <c r="I5" s="248" t="s">
        <v>71</v>
      </c>
      <c r="J5" s="249"/>
    </row>
    <row r="6" spans="1:12" ht="27" customHeight="1" thickTop="1" x14ac:dyDescent="0.25">
      <c r="A6" s="121" t="s">
        <v>645</v>
      </c>
      <c r="B6" s="246" t="s">
        <v>55</v>
      </c>
      <c r="C6" s="250" t="s">
        <v>632</v>
      </c>
      <c r="D6" s="252"/>
      <c r="E6" s="252"/>
      <c r="F6" s="252"/>
      <c r="G6" s="252"/>
      <c r="H6" s="253"/>
      <c r="I6" s="250" t="s">
        <v>663</v>
      </c>
      <c r="J6" s="251"/>
      <c r="L6" s="115"/>
    </row>
    <row r="7" spans="1:12" ht="27" customHeight="1" thickBot="1" x14ac:dyDescent="0.3">
      <c r="A7" s="122" t="s">
        <v>630</v>
      </c>
      <c r="B7" s="247"/>
      <c r="C7" s="117"/>
      <c r="D7" s="118"/>
      <c r="E7" s="119">
        <v>3605.8</v>
      </c>
      <c r="F7" s="28" t="s">
        <v>631</v>
      </c>
      <c r="G7" s="118"/>
      <c r="H7" s="120"/>
      <c r="I7" s="257">
        <f>E7*30*3</f>
        <v>324522</v>
      </c>
      <c r="J7" s="258"/>
      <c r="K7" s="115"/>
      <c r="L7" s="115"/>
    </row>
    <row r="8" spans="1:12" ht="27" customHeight="1" x14ac:dyDescent="0.25">
      <c r="A8" s="121" t="s">
        <v>77</v>
      </c>
      <c r="B8" s="246" t="s">
        <v>647</v>
      </c>
      <c r="C8" s="250" t="s">
        <v>78</v>
      </c>
      <c r="D8" s="252"/>
      <c r="E8" s="252"/>
      <c r="F8" s="252"/>
      <c r="G8" s="252"/>
      <c r="H8" s="253"/>
      <c r="I8" s="250" t="s">
        <v>664</v>
      </c>
      <c r="J8" s="251"/>
      <c r="K8" s="115"/>
      <c r="L8" s="115"/>
    </row>
    <row r="9" spans="1:12" ht="27" customHeight="1" thickBot="1" x14ac:dyDescent="0.3">
      <c r="A9" s="122" t="s">
        <v>640</v>
      </c>
      <c r="B9" s="247"/>
      <c r="C9" s="117"/>
      <c r="D9" s="118"/>
      <c r="E9" s="119">
        <v>11.98</v>
      </c>
      <c r="F9" s="28" t="s">
        <v>72</v>
      </c>
      <c r="G9" s="118"/>
      <c r="H9" s="120"/>
      <c r="I9" s="257">
        <f>E9*220000*3</f>
        <v>7906800</v>
      </c>
      <c r="J9" s="258"/>
      <c r="K9" s="115"/>
      <c r="L9" s="115"/>
    </row>
    <row r="10" spans="1:12" ht="27" customHeight="1" x14ac:dyDescent="0.25">
      <c r="A10" s="272" t="s">
        <v>646</v>
      </c>
      <c r="B10" s="273"/>
      <c r="C10" s="273"/>
      <c r="D10" s="273"/>
      <c r="E10" s="273"/>
      <c r="F10" s="273"/>
      <c r="G10" s="273"/>
      <c r="H10" s="274"/>
      <c r="I10" s="250" t="s">
        <v>665</v>
      </c>
      <c r="J10" s="251"/>
      <c r="K10" s="115"/>
      <c r="L10" s="115"/>
    </row>
    <row r="11" spans="1:12" ht="27" customHeight="1" thickBot="1" x14ac:dyDescent="0.3">
      <c r="A11" s="200"/>
      <c r="B11" s="182"/>
      <c r="C11" s="201"/>
      <c r="D11" s="201"/>
      <c r="E11" s="202"/>
      <c r="F11" s="184"/>
      <c r="G11" s="201"/>
      <c r="H11" s="203"/>
      <c r="I11" s="257">
        <f>'MANTENIMIENTOS TURBINA'!F16</f>
        <v>4191799.1500000004</v>
      </c>
      <c r="J11" s="258"/>
      <c r="K11" s="115"/>
      <c r="L11" s="115"/>
    </row>
    <row r="12" spans="1:12" ht="19.5" customHeight="1" x14ac:dyDescent="0.25">
      <c r="A12" s="261" t="s">
        <v>73</v>
      </c>
      <c r="B12" s="262"/>
      <c r="C12" s="262"/>
      <c r="D12" s="262"/>
      <c r="E12" s="54"/>
      <c r="F12" s="53"/>
      <c r="G12" s="54"/>
      <c r="H12" s="55"/>
      <c r="I12" s="250" t="s">
        <v>666</v>
      </c>
      <c r="J12" s="251"/>
      <c r="L12" s="115"/>
    </row>
    <row r="13" spans="1:12" ht="19.5" customHeight="1" thickBot="1" x14ac:dyDescent="0.3">
      <c r="A13" s="56"/>
      <c r="B13" s="57"/>
      <c r="C13" s="58"/>
      <c r="D13" s="28"/>
      <c r="E13" s="49"/>
      <c r="F13" s="28"/>
      <c r="G13" s="49"/>
      <c r="H13" s="29"/>
      <c r="I13" s="49">
        <f>'MANTENIMIENTOS ESPECIALIZADOS'!F308</f>
        <v>4001837.338</v>
      </c>
      <c r="J13" s="29" t="s">
        <v>18</v>
      </c>
      <c r="K13" s="115"/>
      <c r="L13" s="115"/>
    </row>
    <row r="14" spans="1:12" ht="19.5" customHeight="1" x14ac:dyDescent="0.25">
      <c r="A14" s="261" t="s">
        <v>581</v>
      </c>
      <c r="B14" s="262"/>
      <c r="C14" s="262"/>
      <c r="D14" s="262"/>
      <c r="E14" s="262"/>
      <c r="F14" s="262"/>
      <c r="G14" s="262"/>
      <c r="H14" s="263"/>
      <c r="I14" s="250" t="s">
        <v>667</v>
      </c>
      <c r="J14" s="251"/>
      <c r="K14" s="115"/>
      <c r="L14" s="115"/>
    </row>
    <row r="15" spans="1:12" ht="19.5" customHeight="1" thickBot="1" x14ac:dyDescent="0.3">
      <c r="A15" s="181"/>
      <c r="B15" s="182"/>
      <c r="C15" s="183"/>
      <c r="D15" s="184"/>
      <c r="E15" s="185"/>
      <c r="F15" s="184"/>
      <c r="G15" s="185"/>
      <c r="H15" s="29"/>
      <c r="I15" s="49">
        <f>'MANTENIMIENTOS CORRECTIVOS'!F40</f>
        <v>2096404.6000000003</v>
      </c>
      <c r="J15" s="29" t="s">
        <v>18</v>
      </c>
      <c r="K15" s="115"/>
      <c r="L15" s="115"/>
    </row>
    <row r="16" spans="1:12" ht="19.5" customHeight="1" x14ac:dyDescent="0.25">
      <c r="A16" s="50" t="s">
        <v>74</v>
      </c>
      <c r="B16" s="51"/>
      <c r="C16" s="52"/>
      <c r="D16" s="53"/>
      <c r="E16" s="54"/>
      <c r="F16" s="53"/>
      <c r="G16" s="54"/>
      <c r="H16" s="53"/>
      <c r="I16" s="250" t="s">
        <v>668</v>
      </c>
      <c r="J16" s="251"/>
      <c r="L16" s="115"/>
    </row>
    <row r="17" spans="1:15" ht="13.8" thickBot="1" x14ac:dyDescent="0.3">
      <c r="A17" s="59"/>
      <c r="B17" s="60"/>
      <c r="C17" s="60"/>
      <c r="D17" s="60"/>
      <c r="E17" s="60"/>
      <c r="F17" s="60"/>
      <c r="G17" s="60"/>
      <c r="H17" s="60"/>
      <c r="I17" s="112">
        <f>MEJORAS!C14</f>
        <v>6838021.8200000003</v>
      </c>
      <c r="J17" s="113" t="s">
        <v>18</v>
      </c>
      <c r="K17" s="115"/>
      <c r="L17" s="115"/>
    </row>
    <row r="18" spans="1:15" ht="24" customHeight="1" x14ac:dyDescent="0.25">
      <c r="A18" s="261" t="s">
        <v>76</v>
      </c>
      <c r="B18" s="262"/>
      <c r="C18" s="262"/>
      <c r="D18" s="262"/>
      <c r="E18" s="262"/>
      <c r="F18" s="262"/>
      <c r="G18" s="262"/>
      <c r="H18" s="263"/>
      <c r="I18" s="250" t="s">
        <v>669</v>
      </c>
      <c r="J18" s="251"/>
      <c r="L18" s="115"/>
    </row>
    <row r="19" spans="1:15" ht="19.5" customHeight="1" thickBot="1" x14ac:dyDescent="0.3">
      <c r="A19" s="264"/>
      <c r="B19" s="265"/>
      <c r="C19" s="265"/>
      <c r="D19" s="265"/>
      <c r="E19" s="265"/>
      <c r="F19" s="265"/>
      <c r="G19" s="265"/>
      <c r="H19" s="266"/>
      <c r="I19" s="93">
        <f>3*300000</f>
        <v>900000</v>
      </c>
      <c r="J19" s="29" t="s">
        <v>18</v>
      </c>
      <c r="K19" s="115"/>
      <c r="L19" s="115"/>
    </row>
    <row r="20" spans="1:15" x14ac:dyDescent="0.25">
      <c r="A20" s="1"/>
    </row>
    <row r="22" spans="1:15" ht="32.25" customHeight="1" x14ac:dyDescent="0.25">
      <c r="A22" s="267" t="s">
        <v>13</v>
      </c>
      <c r="B22" s="267"/>
      <c r="C22" s="267"/>
      <c r="D22" s="267"/>
      <c r="E22" s="267"/>
      <c r="F22" s="267"/>
      <c r="G22" s="267"/>
      <c r="H22" s="267"/>
      <c r="J22" s="27"/>
    </row>
    <row r="23" spans="1:15" x14ac:dyDescent="0.25">
      <c r="A23" s="245" t="s">
        <v>75</v>
      </c>
      <c r="B23" s="245"/>
      <c r="C23" s="245"/>
      <c r="D23" s="245"/>
      <c r="E23" s="245"/>
      <c r="F23" s="245"/>
      <c r="G23" s="245"/>
      <c r="H23" s="245"/>
      <c r="I23" s="46">
        <f>I7++I9+I11+I13+I15+I17+I19</f>
        <v>26259384.908</v>
      </c>
      <c r="J23" s="3"/>
    </row>
    <row r="24" spans="1:15" ht="24.75" customHeight="1" x14ac:dyDescent="0.25">
      <c r="A24" s="116"/>
      <c r="B24" s="116"/>
      <c r="C24" s="116"/>
      <c r="D24" s="116"/>
      <c r="E24" s="116"/>
      <c r="F24" s="116"/>
      <c r="G24" s="116"/>
      <c r="H24" s="116"/>
      <c r="I24" s="46"/>
      <c r="J24" s="45"/>
      <c r="N24" s="115"/>
    </row>
    <row r="25" spans="1:15" ht="24.75" customHeight="1" x14ac:dyDescent="0.25">
      <c r="A25" s="116"/>
      <c r="B25" s="116" t="s">
        <v>675</v>
      </c>
      <c r="C25" s="45"/>
      <c r="D25" s="116"/>
      <c r="E25" s="116"/>
      <c r="F25" s="45"/>
      <c r="G25" s="45"/>
      <c r="H25" s="271">
        <f>I23*1.19</f>
        <v>31248668.040519997</v>
      </c>
      <c r="I25" s="271"/>
      <c r="J25" s="45"/>
      <c r="K25" s="115"/>
      <c r="L25" s="126"/>
      <c r="N25" s="127"/>
      <c r="O25" s="128"/>
    </row>
    <row r="26" spans="1:15" ht="17.399999999999999" x14ac:dyDescent="0.25">
      <c r="A26" s="45"/>
      <c r="B26" s="48"/>
      <c r="C26" s="123"/>
    </row>
    <row r="27" spans="1:15" ht="12.75" customHeight="1" x14ac:dyDescent="0.25">
      <c r="A27" s="46"/>
      <c r="B27" s="46"/>
      <c r="C27" s="123"/>
      <c r="D27" s="125"/>
      <c r="E27" s="46"/>
      <c r="F27" s="46"/>
      <c r="G27" s="46"/>
      <c r="H27" s="259"/>
      <c r="I27" s="259"/>
    </row>
    <row r="28" spans="1:15" ht="15.6" customHeight="1" x14ac:dyDescent="0.25">
      <c r="B28" s="48"/>
      <c r="C28" s="124"/>
      <c r="D28" s="270"/>
      <c r="E28" s="270"/>
      <c r="F28" s="268"/>
      <c r="G28" s="268"/>
      <c r="H28" s="269"/>
      <c r="I28" s="269"/>
      <c r="J28" s="48"/>
    </row>
    <row r="29" spans="1:15" ht="15.6" x14ac:dyDescent="0.3">
      <c r="C29" s="1"/>
      <c r="D29" s="260"/>
      <c r="E29" s="260"/>
      <c r="F29" s="260"/>
      <c r="G29" s="260"/>
      <c r="H29" s="32"/>
      <c r="I29" s="47"/>
      <c r="J29" s="48"/>
    </row>
    <row r="30" spans="1:15" x14ac:dyDescent="0.25">
      <c r="I30" s="1"/>
    </row>
    <row r="32" spans="1:15" x14ac:dyDescent="0.25">
      <c r="H32" s="1"/>
      <c r="I32" s="1"/>
      <c r="J32" s="1"/>
    </row>
    <row r="33" spans="8:10" x14ac:dyDescent="0.25">
      <c r="H33" s="43"/>
      <c r="I33" s="44"/>
      <c r="J33" s="44"/>
    </row>
    <row r="57" spans="10:10" x14ac:dyDescent="0.25">
      <c r="J57" s="32"/>
    </row>
  </sheetData>
  <mergeCells count="30">
    <mergeCell ref="I12:J12"/>
    <mergeCell ref="A12:D12"/>
    <mergeCell ref="I14:J14"/>
    <mergeCell ref="H25:I25"/>
    <mergeCell ref="B8:B9"/>
    <mergeCell ref="C8:H8"/>
    <mergeCell ref="I8:J8"/>
    <mergeCell ref="I9:J9"/>
    <mergeCell ref="I10:J10"/>
    <mergeCell ref="I11:J11"/>
    <mergeCell ref="A14:H14"/>
    <mergeCell ref="A10:H10"/>
    <mergeCell ref="H27:I27"/>
    <mergeCell ref="D29:G29"/>
    <mergeCell ref="I16:J16"/>
    <mergeCell ref="A18:H19"/>
    <mergeCell ref="I18:J18"/>
    <mergeCell ref="A22:H22"/>
    <mergeCell ref="F28:G28"/>
    <mergeCell ref="H28:I28"/>
    <mergeCell ref="D28:E28"/>
    <mergeCell ref="A23:H23"/>
    <mergeCell ref="A1:I1"/>
    <mergeCell ref="B6:B7"/>
    <mergeCell ref="I5:J5"/>
    <mergeCell ref="I6:J6"/>
    <mergeCell ref="A3:I3"/>
    <mergeCell ref="C6:H6"/>
    <mergeCell ref="C5:H5"/>
    <mergeCell ref="I7:J7"/>
  </mergeCells>
  <phoneticPr fontId="6" type="noConversion"/>
  <pageMargins left="0.23" right="0.18" top="1.07" bottom="1" header="0" footer="0"/>
  <pageSetup paperSize="9" scale="95" orientation="portrait" r:id="rId1"/>
  <headerFooter alignWithMargins="0"/>
  <customProperties>
    <customPr name="EpmWorksheetKeyString_GUID" r:id="rId2"/>
  </customPropertie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K57"/>
  <sheetViews>
    <sheetView showGridLines="0" topLeftCell="A23" zoomScale="90" zoomScaleNormal="90" zoomScaleSheetLayoutView="110" workbookViewId="0">
      <selection activeCell="G49" sqref="G49"/>
    </sheetView>
  </sheetViews>
  <sheetFormatPr baseColWidth="10" defaultRowHeight="13.2" x14ac:dyDescent="0.25"/>
  <cols>
    <col min="1" max="1" width="31.88671875" customWidth="1"/>
    <col min="2" max="2" width="20.6640625" bestFit="1" customWidth="1"/>
    <col min="3" max="4" width="14.6640625" customWidth="1"/>
    <col min="5" max="5" width="12.5546875" customWidth="1"/>
    <col min="6" max="6" width="11.109375" customWidth="1"/>
    <col min="7" max="7" width="14.6640625" style="234" customWidth="1"/>
    <col min="8" max="9" width="14.6640625" customWidth="1"/>
  </cols>
  <sheetData>
    <row r="1" spans="1:11" x14ac:dyDescent="0.25">
      <c r="A1" s="245" t="s">
        <v>34</v>
      </c>
      <c r="B1" s="245"/>
      <c r="C1" s="245"/>
      <c r="D1" s="245"/>
      <c r="E1" s="245"/>
      <c r="F1" s="245"/>
      <c r="G1" s="245"/>
      <c r="H1" s="245"/>
      <c r="I1" s="245"/>
    </row>
    <row r="3" spans="1:11" x14ac:dyDescent="0.25">
      <c r="A3" s="245" t="s">
        <v>0</v>
      </c>
      <c r="B3" s="245"/>
      <c r="C3" s="245"/>
      <c r="D3" s="245"/>
      <c r="E3" s="245"/>
      <c r="F3" s="245"/>
      <c r="G3" s="245"/>
      <c r="H3" s="245"/>
      <c r="I3" s="245"/>
    </row>
    <row r="4" spans="1:11" ht="13.8" thickBot="1" x14ac:dyDescent="0.3"/>
    <row r="5" spans="1:11" ht="15" customHeight="1" thickBot="1" x14ac:dyDescent="0.3">
      <c r="A5" s="287" t="s">
        <v>38</v>
      </c>
      <c r="B5" s="287" t="s">
        <v>39</v>
      </c>
      <c r="C5" s="278" t="s">
        <v>2</v>
      </c>
      <c r="D5" s="279"/>
      <c r="E5" s="280" t="s">
        <v>17</v>
      </c>
      <c r="F5" s="281"/>
      <c r="G5" s="289" t="s">
        <v>66</v>
      </c>
      <c r="H5" s="282" t="s">
        <v>1</v>
      </c>
      <c r="I5" s="283"/>
    </row>
    <row r="6" spans="1:11" ht="15" customHeight="1" thickBot="1" x14ac:dyDescent="0.3">
      <c r="A6" s="288"/>
      <c r="B6" s="288"/>
      <c r="C6" s="7"/>
      <c r="D6" s="7"/>
      <c r="E6" s="7" t="s">
        <v>55</v>
      </c>
      <c r="F6" s="7" t="s">
        <v>56</v>
      </c>
      <c r="G6" s="290"/>
      <c r="H6" s="7"/>
      <c r="I6" s="7"/>
    </row>
    <row r="7" spans="1:11" ht="15" customHeight="1" thickBot="1" x14ac:dyDescent="0.3">
      <c r="A7" s="284" t="s">
        <v>37</v>
      </c>
      <c r="B7" s="285"/>
      <c r="C7" s="285"/>
      <c r="D7" s="285"/>
      <c r="E7" s="285"/>
      <c r="F7" s="285"/>
      <c r="G7" s="285"/>
      <c r="H7" s="285"/>
      <c r="I7" s="286"/>
    </row>
    <row r="8" spans="1:11" s="1" customFormat="1" ht="15" customHeight="1" x14ac:dyDescent="0.25">
      <c r="A8" s="4" t="s">
        <v>41</v>
      </c>
      <c r="B8" s="70" t="s">
        <v>633</v>
      </c>
      <c r="C8" s="8">
        <v>1</v>
      </c>
      <c r="D8" s="9"/>
      <c r="E8" s="14">
        <v>1</v>
      </c>
      <c r="F8" s="15">
        <v>0</v>
      </c>
      <c r="G8" s="235">
        <v>112929.06511531999</v>
      </c>
      <c r="H8" s="30">
        <f>G8</f>
        <v>112929.06511531999</v>
      </c>
      <c r="I8" s="75"/>
    </row>
    <row r="9" spans="1:11" s="1" customFormat="1" ht="15" customHeight="1" x14ac:dyDescent="0.25">
      <c r="A9" s="5" t="s">
        <v>41</v>
      </c>
      <c r="B9" s="71" t="s">
        <v>639</v>
      </c>
      <c r="C9" s="79">
        <v>1</v>
      </c>
      <c r="D9" s="80"/>
      <c r="E9" s="81">
        <v>1</v>
      </c>
      <c r="F9" s="82">
        <v>0</v>
      </c>
      <c r="G9" s="236">
        <v>96096.933089009006</v>
      </c>
      <c r="H9" s="20">
        <f>G9*C9</f>
        <v>96096.933089009006</v>
      </c>
      <c r="I9" s="197"/>
    </row>
    <row r="10" spans="1:11" s="1" customFormat="1" ht="15" customHeight="1" x14ac:dyDescent="0.25">
      <c r="A10" s="5" t="s">
        <v>48</v>
      </c>
      <c r="B10" s="71" t="s">
        <v>634</v>
      </c>
      <c r="C10" s="12">
        <v>1</v>
      </c>
      <c r="D10" s="13"/>
      <c r="E10" s="16">
        <v>1</v>
      </c>
      <c r="F10" s="17">
        <v>0</v>
      </c>
      <c r="G10" s="237">
        <v>96096.933089009006</v>
      </c>
      <c r="H10" s="20">
        <f>G10*C10</f>
        <v>96096.933089009006</v>
      </c>
      <c r="I10" s="76"/>
    </row>
    <row r="11" spans="1:11" s="1" customFormat="1" ht="15" customHeight="1" x14ac:dyDescent="0.25">
      <c r="A11" s="5" t="s">
        <v>42</v>
      </c>
      <c r="B11" s="71" t="s">
        <v>40</v>
      </c>
      <c r="C11" s="12"/>
      <c r="D11" s="13"/>
      <c r="E11" s="16"/>
      <c r="F11" s="17"/>
      <c r="G11" s="237"/>
      <c r="H11" s="20"/>
      <c r="I11" s="76"/>
    </row>
    <row r="12" spans="1:11" s="1" customFormat="1" ht="30.75" customHeight="1" x14ac:dyDescent="0.25">
      <c r="A12" s="5" t="s">
        <v>43</v>
      </c>
      <c r="B12" s="71" t="s">
        <v>635</v>
      </c>
      <c r="C12" s="12">
        <v>1</v>
      </c>
      <c r="D12" s="13"/>
      <c r="E12" s="16">
        <v>1</v>
      </c>
      <c r="F12" s="17">
        <v>0</v>
      </c>
      <c r="G12" s="237">
        <v>46337.468131110014</v>
      </c>
      <c r="H12" s="20">
        <f>G12*C12</f>
        <v>46337.468131110014</v>
      </c>
      <c r="I12" s="76"/>
    </row>
    <row r="13" spans="1:11" s="1" customFormat="1" ht="15" customHeight="1" x14ac:dyDescent="0.25">
      <c r="A13" s="5" t="s">
        <v>45</v>
      </c>
      <c r="B13" s="71" t="s">
        <v>40</v>
      </c>
      <c r="C13" s="12"/>
      <c r="D13" s="13"/>
      <c r="E13" s="16"/>
      <c r="F13" s="17"/>
      <c r="G13" s="237"/>
      <c r="H13" s="20"/>
      <c r="I13" s="76"/>
    </row>
    <row r="14" spans="1:11" s="1" customFormat="1" ht="15" customHeight="1" x14ac:dyDescent="0.25">
      <c r="A14" s="5" t="s">
        <v>44</v>
      </c>
      <c r="B14" s="71" t="s">
        <v>40</v>
      </c>
      <c r="C14" s="12"/>
      <c r="D14" s="13"/>
      <c r="E14" s="16"/>
      <c r="F14" s="17"/>
      <c r="G14" s="237"/>
      <c r="H14" s="20"/>
      <c r="I14" s="76"/>
    </row>
    <row r="15" spans="1:11" s="1" customFormat="1" ht="13.5" customHeight="1" x14ac:dyDescent="0.25">
      <c r="A15" s="5" t="s">
        <v>46</v>
      </c>
      <c r="B15" s="71" t="s">
        <v>40</v>
      </c>
      <c r="C15" s="12"/>
      <c r="D15" s="13"/>
      <c r="E15" s="16"/>
      <c r="F15" s="17"/>
      <c r="G15" s="237"/>
      <c r="H15" s="20"/>
      <c r="I15" s="76"/>
    </row>
    <row r="16" spans="1:11" s="1" customFormat="1" ht="15" customHeight="1" thickBot="1" x14ac:dyDescent="0.3">
      <c r="A16" s="6" t="s">
        <v>47</v>
      </c>
      <c r="B16" s="72" t="s">
        <v>40</v>
      </c>
      <c r="C16" s="10"/>
      <c r="D16" s="11"/>
      <c r="E16" s="18"/>
      <c r="F16" s="19"/>
      <c r="G16" s="238"/>
      <c r="H16" s="77"/>
      <c r="I16" s="78"/>
      <c r="K16"/>
    </row>
    <row r="17" spans="1:11" s="1" customFormat="1" ht="15" customHeight="1" thickBot="1" x14ac:dyDescent="0.3">
      <c r="A17" s="275" t="s">
        <v>54</v>
      </c>
      <c r="B17" s="276"/>
      <c r="C17" s="276"/>
      <c r="D17" s="276"/>
      <c r="E17" s="276"/>
      <c r="F17" s="276"/>
      <c r="G17" s="276"/>
      <c r="H17" s="276"/>
      <c r="I17" s="277"/>
      <c r="K17"/>
    </row>
    <row r="18" spans="1:11" s="1" customFormat="1" ht="15" customHeight="1" x14ac:dyDescent="0.25">
      <c r="A18" s="5" t="s">
        <v>48</v>
      </c>
      <c r="B18" s="71" t="s">
        <v>49</v>
      </c>
      <c r="C18" s="79"/>
      <c r="D18" s="80"/>
      <c r="E18" s="81"/>
      <c r="F18" s="82"/>
      <c r="G18" s="237"/>
      <c r="H18" s="83"/>
      <c r="I18" s="84"/>
      <c r="K18"/>
    </row>
    <row r="19" spans="1:11" s="1" customFormat="1" ht="15" customHeight="1" x14ac:dyDescent="0.25">
      <c r="A19" s="5" t="s">
        <v>42</v>
      </c>
      <c r="B19" s="71" t="s">
        <v>49</v>
      </c>
      <c r="C19" s="66"/>
      <c r="D19" s="67"/>
      <c r="E19" s="68"/>
      <c r="F19" s="69"/>
      <c r="G19" s="237"/>
      <c r="H19" s="20"/>
      <c r="I19" s="21"/>
      <c r="K19"/>
    </row>
    <row r="20" spans="1:11" s="1" customFormat="1" ht="15" customHeight="1" x14ac:dyDescent="0.25">
      <c r="A20" s="5" t="s">
        <v>43</v>
      </c>
      <c r="B20" s="71" t="s">
        <v>49</v>
      </c>
      <c r="C20" s="66"/>
      <c r="D20" s="67"/>
      <c r="E20" s="68"/>
      <c r="F20" s="69"/>
      <c r="G20" s="237"/>
      <c r="H20" s="20"/>
      <c r="I20" s="21"/>
      <c r="K20"/>
    </row>
    <row r="21" spans="1:11" s="1" customFormat="1" ht="15" customHeight="1" x14ac:dyDescent="0.25">
      <c r="A21" s="5" t="s">
        <v>45</v>
      </c>
      <c r="B21" s="71" t="s">
        <v>49</v>
      </c>
      <c r="C21" s="66"/>
      <c r="D21" s="67"/>
      <c r="E21" s="68"/>
      <c r="F21" s="69"/>
      <c r="G21" s="237"/>
      <c r="H21" s="20"/>
      <c r="I21" s="21"/>
      <c r="K21"/>
    </row>
    <row r="22" spans="1:11" s="1" customFormat="1" ht="15" customHeight="1" x14ac:dyDescent="0.25">
      <c r="A22" s="5" t="s">
        <v>44</v>
      </c>
      <c r="B22" s="71" t="s">
        <v>49</v>
      </c>
      <c r="C22" s="66"/>
      <c r="D22" s="67"/>
      <c r="E22" s="68"/>
      <c r="F22" s="69"/>
      <c r="G22" s="237"/>
      <c r="H22" s="20"/>
      <c r="I22" s="21"/>
      <c r="K22"/>
    </row>
    <row r="23" spans="1:11" s="1" customFormat="1" ht="15" customHeight="1" x14ac:dyDescent="0.25">
      <c r="A23" s="5" t="s">
        <v>46</v>
      </c>
      <c r="B23" s="71" t="s">
        <v>49</v>
      </c>
      <c r="C23" s="66"/>
      <c r="D23" s="67"/>
      <c r="E23" s="68"/>
      <c r="F23" s="69"/>
      <c r="G23" s="237"/>
      <c r="H23" s="20"/>
      <c r="I23" s="21"/>
      <c r="K23"/>
    </row>
    <row r="24" spans="1:11" s="1" customFormat="1" ht="15" customHeight="1" thickBot="1" x14ac:dyDescent="0.3">
      <c r="A24" s="5" t="s">
        <v>47</v>
      </c>
      <c r="B24" s="71" t="s">
        <v>49</v>
      </c>
      <c r="C24" s="66">
        <v>1</v>
      </c>
      <c r="D24" s="67"/>
      <c r="E24" s="68">
        <v>1</v>
      </c>
      <c r="F24" s="69">
        <v>0</v>
      </c>
      <c r="G24" s="237">
        <v>41587.093387690002</v>
      </c>
      <c r="H24" s="20">
        <f>G24*C24</f>
        <v>41587.093387690002</v>
      </c>
      <c r="I24" s="21"/>
      <c r="K24"/>
    </row>
    <row r="25" spans="1:11" s="1" customFormat="1" ht="15" customHeight="1" thickBot="1" x14ac:dyDescent="0.3">
      <c r="A25" s="275" t="s">
        <v>50</v>
      </c>
      <c r="B25" s="276"/>
      <c r="C25" s="276"/>
      <c r="D25" s="276"/>
      <c r="E25" s="276"/>
      <c r="F25" s="276"/>
      <c r="G25" s="276"/>
      <c r="H25" s="276"/>
      <c r="I25" s="277"/>
      <c r="K25"/>
    </row>
    <row r="26" spans="1:11" s="1" customFormat="1" ht="15" customHeight="1" x14ac:dyDescent="0.25">
      <c r="A26" s="4" t="s">
        <v>45</v>
      </c>
      <c r="B26" s="70" t="s">
        <v>53</v>
      </c>
      <c r="C26" s="86"/>
      <c r="D26" s="87"/>
      <c r="E26" s="88"/>
      <c r="F26" s="89"/>
      <c r="G26" s="239"/>
      <c r="H26" s="90"/>
      <c r="I26" s="91"/>
      <c r="K26"/>
    </row>
    <row r="27" spans="1:11" s="1" customFormat="1" ht="15" customHeight="1" x14ac:dyDescent="0.25">
      <c r="A27" s="5" t="s">
        <v>44</v>
      </c>
      <c r="B27" s="71" t="s">
        <v>53</v>
      </c>
      <c r="C27" s="66">
        <v>1</v>
      </c>
      <c r="D27" s="67"/>
      <c r="E27" s="68">
        <v>1</v>
      </c>
      <c r="F27" s="69">
        <v>0</v>
      </c>
      <c r="G27" s="237">
        <v>52202.749049930011</v>
      </c>
      <c r="H27" s="20">
        <f>G27*C27</f>
        <v>52202.749049930011</v>
      </c>
      <c r="I27" s="76"/>
      <c r="K27"/>
    </row>
    <row r="28" spans="1:11" s="1" customFormat="1" ht="15" customHeight="1" x14ac:dyDescent="0.25">
      <c r="A28" s="5" t="s">
        <v>46</v>
      </c>
      <c r="B28" s="71" t="s">
        <v>53</v>
      </c>
      <c r="C28" s="66">
        <v>7</v>
      </c>
      <c r="D28" s="67"/>
      <c r="E28" s="68">
        <v>1</v>
      </c>
      <c r="F28" s="69">
        <v>0</v>
      </c>
      <c r="G28" s="237">
        <v>49095.22134732001</v>
      </c>
      <c r="H28" s="20">
        <f>G28*C28</f>
        <v>343666.54943124007</v>
      </c>
      <c r="I28" s="76"/>
      <c r="K28"/>
    </row>
    <row r="29" spans="1:11" s="1" customFormat="1" ht="15" customHeight="1" x14ac:dyDescent="0.25">
      <c r="A29" s="5" t="s">
        <v>47</v>
      </c>
      <c r="B29" s="71" t="s">
        <v>53</v>
      </c>
      <c r="C29" s="66">
        <v>6</v>
      </c>
      <c r="D29" s="67"/>
      <c r="E29" s="68">
        <v>1</v>
      </c>
      <c r="F29" s="69">
        <v>1</v>
      </c>
      <c r="G29" s="237">
        <v>41587.093387690002</v>
      </c>
      <c r="H29" s="20">
        <f>G29*C29</f>
        <v>249522.56032614002</v>
      </c>
      <c r="I29" s="76"/>
      <c r="K29"/>
    </row>
    <row r="30" spans="1:11" s="1" customFormat="1" ht="15" customHeight="1" thickBot="1" x14ac:dyDescent="0.3">
      <c r="A30" s="73" t="s">
        <v>52</v>
      </c>
      <c r="B30" s="74" t="s">
        <v>53</v>
      </c>
      <c r="C30" s="66"/>
      <c r="D30" s="67"/>
      <c r="E30" s="68"/>
      <c r="F30" s="69"/>
      <c r="G30" s="240"/>
      <c r="H30" s="20"/>
      <c r="I30" s="76"/>
      <c r="K30"/>
    </row>
    <row r="31" spans="1:11" s="1" customFormat="1" ht="15" customHeight="1" thickBot="1" x14ac:dyDescent="0.3">
      <c r="A31" s="284" t="s">
        <v>51</v>
      </c>
      <c r="B31" s="285"/>
      <c r="C31" s="285"/>
      <c r="D31" s="285"/>
      <c r="E31" s="285"/>
      <c r="F31" s="285"/>
      <c r="G31" s="285"/>
      <c r="H31" s="285"/>
      <c r="I31" s="286"/>
      <c r="K31"/>
    </row>
    <row r="32" spans="1:11" s="1" customFormat="1" ht="15" customHeight="1" x14ac:dyDescent="0.25">
      <c r="A32" s="4" t="s">
        <v>45</v>
      </c>
      <c r="B32" s="70" t="s">
        <v>53</v>
      </c>
      <c r="C32" s="86"/>
      <c r="D32" s="87"/>
      <c r="E32" s="88"/>
      <c r="F32" s="89"/>
      <c r="G32" s="239"/>
      <c r="H32" s="90"/>
      <c r="I32" s="91"/>
      <c r="K32"/>
    </row>
    <row r="33" spans="1:11" s="1" customFormat="1" ht="15" customHeight="1" x14ac:dyDescent="0.25">
      <c r="A33" s="5" t="s">
        <v>44</v>
      </c>
      <c r="B33" s="71" t="s">
        <v>53</v>
      </c>
      <c r="C33" s="66"/>
      <c r="D33" s="67"/>
      <c r="E33" s="68"/>
      <c r="F33" s="69"/>
      <c r="G33" s="237"/>
      <c r="H33" s="20"/>
      <c r="I33" s="76"/>
      <c r="K33"/>
    </row>
    <row r="34" spans="1:11" s="1" customFormat="1" ht="15" customHeight="1" x14ac:dyDescent="0.25">
      <c r="A34" s="5" t="s">
        <v>46</v>
      </c>
      <c r="B34" s="71" t="s">
        <v>53</v>
      </c>
      <c r="C34" s="66">
        <v>7</v>
      </c>
      <c r="D34" s="67"/>
      <c r="E34" s="68">
        <v>1</v>
      </c>
      <c r="F34" s="69">
        <v>0</v>
      </c>
      <c r="G34" s="237">
        <v>56182.526878000004</v>
      </c>
      <c r="H34" s="20">
        <f>G34*C34</f>
        <v>393277.68814600003</v>
      </c>
      <c r="I34" s="76"/>
      <c r="K34"/>
    </row>
    <row r="35" spans="1:11" s="1" customFormat="1" ht="15" customHeight="1" x14ac:dyDescent="0.25">
      <c r="A35" s="5" t="s">
        <v>47</v>
      </c>
      <c r="B35" s="71" t="s">
        <v>53</v>
      </c>
      <c r="C35" s="66">
        <v>1</v>
      </c>
      <c r="D35" s="67"/>
      <c r="E35" s="68">
        <v>1</v>
      </c>
      <c r="F35" s="69">
        <v>0</v>
      </c>
      <c r="G35" s="237">
        <v>43478.061704790009</v>
      </c>
      <c r="H35" s="20">
        <f>G35*C35</f>
        <v>43478.061704790009</v>
      </c>
      <c r="I35" s="76"/>
      <c r="K35"/>
    </row>
    <row r="36" spans="1:11" s="1" customFormat="1" ht="15" customHeight="1" thickBot="1" x14ac:dyDescent="0.3">
      <c r="A36" s="6" t="s">
        <v>52</v>
      </c>
      <c r="B36" s="72" t="s">
        <v>53</v>
      </c>
      <c r="C36" s="10"/>
      <c r="D36" s="11"/>
      <c r="E36" s="18"/>
      <c r="F36" s="19"/>
      <c r="G36" s="238"/>
      <c r="H36" s="20"/>
      <c r="I36" s="78"/>
      <c r="K36"/>
    </row>
    <row r="37" spans="1:11" s="1" customFormat="1" ht="15" customHeight="1" thickBot="1" x14ac:dyDescent="0.3">
      <c r="A37" s="275" t="s">
        <v>57</v>
      </c>
      <c r="B37" s="276"/>
      <c r="C37" s="276"/>
      <c r="D37" s="276"/>
      <c r="E37" s="276"/>
      <c r="F37" s="276"/>
      <c r="G37" s="276"/>
      <c r="H37" s="276"/>
      <c r="I37" s="277"/>
      <c r="K37"/>
    </row>
    <row r="38" spans="1:11" s="1" customFormat="1" ht="15" customHeight="1" x14ac:dyDescent="0.25">
      <c r="A38" s="5" t="s">
        <v>46</v>
      </c>
      <c r="B38" s="71" t="s">
        <v>68</v>
      </c>
      <c r="C38" s="94">
        <v>1</v>
      </c>
      <c r="D38" s="95"/>
      <c r="E38" s="96">
        <v>1</v>
      </c>
      <c r="F38" s="97">
        <v>0</v>
      </c>
      <c r="G38" s="237">
        <v>46388.841258800006</v>
      </c>
      <c r="H38" s="20">
        <f>G38*C38*E38</f>
        <v>46388.841258800006</v>
      </c>
      <c r="I38" s="98"/>
      <c r="K38"/>
    </row>
    <row r="39" spans="1:11" s="1" customFormat="1" ht="15" customHeight="1" x14ac:dyDescent="0.25">
      <c r="A39" s="5" t="s">
        <v>44</v>
      </c>
      <c r="B39" s="71" t="s">
        <v>636</v>
      </c>
      <c r="C39" s="94">
        <v>1</v>
      </c>
      <c r="D39" s="95"/>
      <c r="E39" s="96">
        <v>1</v>
      </c>
      <c r="F39" s="97">
        <v>0</v>
      </c>
      <c r="G39" s="237">
        <v>44596.247016000001</v>
      </c>
      <c r="H39" s="20">
        <f>G39*C39</f>
        <v>44596.247016000001</v>
      </c>
      <c r="I39" s="98"/>
      <c r="K39"/>
    </row>
    <row r="40" spans="1:11" s="1" customFormat="1" ht="15" customHeight="1" x14ac:dyDescent="0.25">
      <c r="A40" s="5" t="s">
        <v>69</v>
      </c>
      <c r="B40" s="71"/>
      <c r="C40" s="66"/>
      <c r="D40" s="67"/>
      <c r="E40" s="68">
        <v>1</v>
      </c>
      <c r="F40" s="69">
        <v>0</v>
      </c>
      <c r="G40" s="237">
        <v>0</v>
      </c>
      <c r="H40" s="20">
        <v>0</v>
      </c>
      <c r="I40" s="76"/>
      <c r="K40"/>
    </row>
    <row r="41" spans="1:11" s="1" customFormat="1" ht="15" customHeight="1" thickBot="1" x14ac:dyDescent="0.3">
      <c r="A41" s="99" t="s">
        <v>70</v>
      </c>
      <c r="B41" s="100"/>
      <c r="C41" s="101"/>
      <c r="D41" s="102"/>
      <c r="E41" s="103">
        <v>1</v>
      </c>
      <c r="F41" s="104">
        <v>0</v>
      </c>
      <c r="G41" s="241">
        <v>0</v>
      </c>
      <c r="H41" s="105">
        <v>0</v>
      </c>
      <c r="I41" s="106"/>
      <c r="K41"/>
    </row>
    <row r="42" spans="1:11" s="1" customFormat="1" ht="17.25" customHeight="1" thickTop="1" thickBot="1" x14ac:dyDescent="0.3">
      <c r="G42" s="242"/>
      <c r="H42" s="85">
        <f>SUM(H8:H16,H18:H24,H26:H30,H32:H36,H38:H41)</f>
        <v>1566180.1897450383</v>
      </c>
      <c r="I42" s="85"/>
      <c r="K42"/>
    </row>
    <row r="43" spans="1:11" x14ac:dyDescent="0.25">
      <c r="A43" s="32" t="s">
        <v>16</v>
      </c>
      <c r="B43" s="32"/>
    </row>
    <row r="56" spans="5:5" x14ac:dyDescent="0.25">
      <c r="E56" s="2"/>
    </row>
    <row r="57" spans="5:5" x14ac:dyDescent="0.25">
      <c r="E57" s="2"/>
    </row>
  </sheetData>
  <mergeCells count="13">
    <mergeCell ref="A37:I37"/>
    <mergeCell ref="A1:I1"/>
    <mergeCell ref="A3:I3"/>
    <mergeCell ref="C5:D5"/>
    <mergeCell ref="E5:F5"/>
    <mergeCell ref="H5:I5"/>
    <mergeCell ref="A25:I25"/>
    <mergeCell ref="A31:I31"/>
    <mergeCell ref="A7:I7"/>
    <mergeCell ref="B5:B6"/>
    <mergeCell ref="A17:I17"/>
    <mergeCell ref="A5:A6"/>
    <mergeCell ref="G5:G6"/>
  </mergeCells>
  <phoneticPr fontId="6" type="noConversion"/>
  <pageMargins left="0.27" right="0.22" top="1" bottom="1" header="0" footer="0"/>
  <pageSetup paperSize="9" scale="73" orientation="landscape"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8655CD-C31A-4E42-9FBB-70214DD5BA12}">
  <dimension ref="A1:M16"/>
  <sheetViews>
    <sheetView topLeftCell="A4" workbookViewId="0">
      <selection activeCell="B9" sqref="B9"/>
    </sheetView>
  </sheetViews>
  <sheetFormatPr baseColWidth="10" defaultRowHeight="13.2" x14ac:dyDescent="0.25"/>
  <cols>
    <col min="2" max="2" width="29" customWidth="1"/>
    <col min="3" max="5" width="14.6640625" customWidth="1"/>
    <col min="6" max="6" width="15.6640625" customWidth="1"/>
    <col min="13" max="13" width="12.88671875" bestFit="1" customWidth="1"/>
  </cols>
  <sheetData>
    <row r="1" spans="1:13" ht="13.8" x14ac:dyDescent="0.25">
      <c r="B1" s="109" t="s">
        <v>60</v>
      </c>
    </row>
    <row r="2" spans="1:13" ht="13.8" x14ac:dyDescent="0.25">
      <c r="B2" s="109" t="s">
        <v>61</v>
      </c>
      <c r="C2" s="111"/>
      <c r="D2" s="111"/>
      <c r="E2" s="111"/>
      <c r="F2" s="111"/>
    </row>
    <row r="3" spans="1:13" ht="13.8" x14ac:dyDescent="0.3">
      <c r="B3" s="291" t="s">
        <v>62</v>
      </c>
      <c r="C3" s="291"/>
      <c r="D3" s="291"/>
      <c r="E3" s="291"/>
      <c r="F3" s="291"/>
    </row>
    <row r="4" spans="1:13" ht="16.2" thickBot="1" x14ac:dyDescent="0.3">
      <c r="B4" s="292" t="s">
        <v>661</v>
      </c>
      <c r="C4" s="292"/>
      <c r="D4" s="292"/>
      <c r="E4" s="292"/>
      <c r="F4" s="292"/>
    </row>
    <row r="5" spans="1:13" ht="31.2" thickBot="1" x14ac:dyDescent="0.3">
      <c r="A5" s="151" t="s">
        <v>670</v>
      </c>
      <c r="B5" s="151" t="s">
        <v>3</v>
      </c>
      <c r="C5" s="151" t="s">
        <v>21</v>
      </c>
      <c r="D5" s="150" t="s">
        <v>22</v>
      </c>
      <c r="E5" s="149" t="s">
        <v>67</v>
      </c>
      <c r="F5" s="61" t="s">
        <v>4</v>
      </c>
    </row>
    <row r="6" spans="1:13" ht="20.399999999999999" x14ac:dyDescent="0.25">
      <c r="A6" s="180" t="s">
        <v>20</v>
      </c>
      <c r="B6" s="160" t="s">
        <v>651</v>
      </c>
      <c r="C6" s="179" t="s">
        <v>648</v>
      </c>
      <c r="D6" s="178">
        <v>1</v>
      </c>
      <c r="E6" s="177">
        <f>1315650*1.1</f>
        <v>1447215.0000000002</v>
      </c>
      <c r="F6" s="204">
        <f t="shared" ref="F6:F12" si="0">E6*D6</f>
        <v>1447215.0000000002</v>
      </c>
    </row>
    <row r="7" spans="1:13" ht="20.399999999999999" x14ac:dyDescent="0.25">
      <c r="A7" s="141" t="s">
        <v>20</v>
      </c>
      <c r="B7" s="175" t="s">
        <v>650</v>
      </c>
      <c r="C7" s="170" t="s">
        <v>649</v>
      </c>
      <c r="D7" s="159">
        <v>36</v>
      </c>
      <c r="E7" s="176">
        <f>30000*1.1</f>
        <v>33000</v>
      </c>
      <c r="F7" s="196">
        <f t="shared" si="0"/>
        <v>1188000</v>
      </c>
    </row>
    <row r="8" spans="1:13" x14ac:dyDescent="0.25">
      <c r="A8" s="141" t="s">
        <v>20</v>
      </c>
      <c r="B8" s="156" t="s">
        <v>662</v>
      </c>
      <c r="C8" s="170" t="s">
        <v>654</v>
      </c>
      <c r="D8" s="154">
        <v>3</v>
      </c>
      <c r="E8" s="137">
        <f>(25000+256825.5)*1.1</f>
        <v>310008.05000000005</v>
      </c>
      <c r="F8" s="196">
        <f t="shared" si="0"/>
        <v>930024.15000000014</v>
      </c>
    </row>
    <row r="9" spans="1:13" ht="20.399999999999999" x14ac:dyDescent="0.25">
      <c r="A9" s="141" t="s">
        <v>20</v>
      </c>
      <c r="B9" s="156" t="s">
        <v>652</v>
      </c>
      <c r="C9" s="170" t="s">
        <v>655</v>
      </c>
      <c r="D9" s="154">
        <v>1</v>
      </c>
      <c r="E9" s="137">
        <f>50000*1.1</f>
        <v>55000.000000000007</v>
      </c>
      <c r="F9" s="196">
        <f t="shared" si="0"/>
        <v>55000.000000000007</v>
      </c>
      <c r="M9" s="198"/>
    </row>
    <row r="10" spans="1:13" ht="20.399999999999999" x14ac:dyDescent="0.25">
      <c r="A10" s="141" t="s">
        <v>20</v>
      </c>
      <c r="B10" s="175" t="s">
        <v>653</v>
      </c>
      <c r="C10" s="170" t="s">
        <v>656</v>
      </c>
      <c r="D10" s="155">
        <v>36</v>
      </c>
      <c r="E10" s="137">
        <f>6100*1.1</f>
        <v>6710.0000000000009</v>
      </c>
      <c r="F10" s="196">
        <f t="shared" si="0"/>
        <v>241560.00000000003</v>
      </c>
    </row>
    <row r="11" spans="1:13" x14ac:dyDescent="0.25">
      <c r="A11" s="141" t="s">
        <v>81</v>
      </c>
      <c r="B11" s="175" t="s">
        <v>659</v>
      </c>
      <c r="C11" s="170" t="s">
        <v>657</v>
      </c>
      <c r="D11" s="138">
        <v>3</v>
      </c>
      <c r="E11" s="137">
        <f>60000*1.1</f>
        <v>66000</v>
      </c>
      <c r="F11" s="196">
        <f t="shared" ref="F11" si="1">E11*D11</f>
        <v>198000</v>
      </c>
    </row>
    <row r="12" spans="1:13" x14ac:dyDescent="0.25">
      <c r="A12" s="141" t="s">
        <v>81</v>
      </c>
      <c r="B12" s="175" t="s">
        <v>658</v>
      </c>
      <c r="C12" s="170" t="s">
        <v>660</v>
      </c>
      <c r="D12" s="138">
        <v>3</v>
      </c>
      <c r="E12" s="137">
        <f>40000*1.1</f>
        <v>44000</v>
      </c>
      <c r="F12" s="196">
        <f t="shared" si="0"/>
        <v>132000</v>
      </c>
    </row>
    <row r="13" spans="1:13" x14ac:dyDescent="0.25">
      <c r="A13" s="212"/>
      <c r="B13" s="135"/>
      <c r="C13" s="134"/>
      <c r="D13" s="133"/>
      <c r="E13" s="132"/>
      <c r="F13" s="213"/>
    </row>
    <row r="14" spans="1:13" ht="13.8" thickBot="1" x14ac:dyDescent="0.3">
      <c r="A14" s="205"/>
      <c r="B14" s="206"/>
      <c r="C14" s="207"/>
      <c r="D14" s="208"/>
      <c r="E14" s="209"/>
      <c r="F14" s="210"/>
    </row>
    <row r="15" spans="1:13" ht="14.4" thickBot="1" x14ac:dyDescent="0.3">
      <c r="B15" s="62"/>
      <c r="C15" s="130"/>
      <c r="D15" s="130"/>
      <c r="E15" s="31" t="s">
        <v>4</v>
      </c>
      <c r="F15" s="211">
        <f>SUM(F6:F12)</f>
        <v>4191799.1500000004</v>
      </c>
    </row>
    <row r="16" spans="1:13" ht="55.8" thickBot="1" x14ac:dyDescent="0.35">
      <c r="B16" s="64"/>
      <c r="E16" s="108" t="s">
        <v>58</v>
      </c>
      <c r="F16" s="107">
        <f>F15</f>
        <v>4191799.1500000004</v>
      </c>
    </row>
  </sheetData>
  <mergeCells count="2">
    <mergeCell ref="B3:F3"/>
    <mergeCell ref="B4:F4"/>
  </mergeCells>
  <phoneticPr fontId="30" type="noConversion"/>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8546D1B-C818-4EEB-8226-C6087D62E2C5}">
  <dimension ref="A1:H308"/>
  <sheetViews>
    <sheetView showGridLines="0" topLeftCell="A290" zoomScaleNormal="100" zoomScaleSheetLayoutView="100" workbookViewId="0">
      <selection activeCell="B293" sqref="B293"/>
    </sheetView>
  </sheetViews>
  <sheetFormatPr baseColWidth="10" defaultRowHeight="13.2" x14ac:dyDescent="0.25"/>
  <cols>
    <col min="2" max="2" width="29" style="62" customWidth="1"/>
    <col min="3" max="5" width="14.6640625" customWidth="1"/>
    <col min="6" max="6" width="15.6640625" customWidth="1"/>
  </cols>
  <sheetData>
    <row r="1" spans="1:6" x14ac:dyDescent="0.25">
      <c r="B1" s="245"/>
      <c r="C1" s="245"/>
      <c r="D1" s="245"/>
      <c r="E1" s="245"/>
      <c r="F1" s="245"/>
    </row>
    <row r="2" spans="1:6" ht="13.8" x14ac:dyDescent="0.25">
      <c r="B2" s="109" t="s">
        <v>60</v>
      </c>
    </row>
    <row r="3" spans="1:6" ht="28.5" customHeight="1" x14ac:dyDescent="0.25">
      <c r="B3" s="109" t="s">
        <v>671</v>
      </c>
      <c r="C3" s="111"/>
      <c r="D3" s="111"/>
      <c r="E3" s="111"/>
      <c r="F3" s="111"/>
    </row>
    <row r="4" spans="1:6" ht="59.25" customHeight="1" x14ac:dyDescent="0.3">
      <c r="B4" s="291" t="s">
        <v>62</v>
      </c>
      <c r="C4" s="291"/>
      <c r="D4" s="291"/>
      <c r="E4" s="291"/>
      <c r="F4" s="291"/>
    </row>
    <row r="5" spans="1:6" ht="27.75" customHeight="1" thickBot="1" x14ac:dyDescent="0.3">
      <c r="B5" s="292" t="s">
        <v>5</v>
      </c>
      <c r="C5" s="292"/>
      <c r="D5" s="292"/>
      <c r="E5" s="292"/>
      <c r="F5" s="292"/>
    </row>
    <row r="6" spans="1:6" ht="45.75" customHeight="1" thickBot="1" x14ac:dyDescent="0.3">
      <c r="A6" s="151" t="s">
        <v>19</v>
      </c>
      <c r="B6" s="151" t="s">
        <v>3</v>
      </c>
      <c r="C6" s="151" t="s">
        <v>21</v>
      </c>
      <c r="D6" s="150" t="s">
        <v>22</v>
      </c>
      <c r="E6" s="149" t="s">
        <v>67</v>
      </c>
      <c r="F6" s="61" t="s">
        <v>4</v>
      </c>
    </row>
    <row r="7" spans="1:6" ht="61.5" customHeight="1" x14ac:dyDescent="0.25">
      <c r="A7" s="180" t="s">
        <v>20</v>
      </c>
      <c r="B7" s="160" t="s">
        <v>580</v>
      </c>
      <c r="C7" s="178" t="s">
        <v>579</v>
      </c>
      <c r="D7" s="178">
        <v>12</v>
      </c>
      <c r="E7" s="177">
        <v>3600</v>
      </c>
      <c r="F7" s="34">
        <f t="shared" ref="F7:F19" si="0">E7*D7</f>
        <v>43200</v>
      </c>
    </row>
    <row r="8" spans="1:6" ht="61.5" customHeight="1" x14ac:dyDescent="0.25">
      <c r="A8" s="141" t="s">
        <v>20</v>
      </c>
      <c r="B8" s="175" t="s">
        <v>578</v>
      </c>
      <c r="C8" s="159" t="s">
        <v>577</v>
      </c>
      <c r="D8" s="159">
        <v>10</v>
      </c>
      <c r="E8" s="176">
        <v>1000</v>
      </c>
      <c r="F8" s="35">
        <f t="shared" si="0"/>
        <v>10000</v>
      </c>
    </row>
    <row r="9" spans="1:6" ht="40.799999999999997" x14ac:dyDescent="0.25">
      <c r="A9" s="141" t="s">
        <v>20</v>
      </c>
      <c r="B9" s="156" t="s">
        <v>576</v>
      </c>
      <c r="C9" s="154" t="s">
        <v>575</v>
      </c>
      <c r="D9" s="154">
        <v>6</v>
      </c>
      <c r="E9" s="137">
        <v>3000</v>
      </c>
      <c r="F9" s="35">
        <f t="shared" si="0"/>
        <v>18000</v>
      </c>
    </row>
    <row r="10" spans="1:6" ht="30.6" x14ac:dyDescent="0.25">
      <c r="A10" s="141" t="s">
        <v>20</v>
      </c>
      <c r="B10" s="156" t="s">
        <v>680</v>
      </c>
      <c r="C10" s="154" t="s">
        <v>574</v>
      </c>
      <c r="D10" s="154">
        <v>4</v>
      </c>
      <c r="E10" s="137">
        <v>1000</v>
      </c>
      <c r="F10" s="35">
        <f t="shared" si="0"/>
        <v>4000</v>
      </c>
    </row>
    <row r="11" spans="1:6" ht="30.6" x14ac:dyDescent="0.25">
      <c r="A11" s="141" t="s">
        <v>20</v>
      </c>
      <c r="B11" s="156" t="s">
        <v>573</v>
      </c>
      <c r="C11" s="154" t="s">
        <v>572</v>
      </c>
      <c r="D11" s="154">
        <v>24</v>
      </c>
      <c r="E11" s="137">
        <v>400</v>
      </c>
      <c r="F11" s="35">
        <f t="shared" si="0"/>
        <v>9600</v>
      </c>
    </row>
    <row r="12" spans="1:6" ht="30.6" x14ac:dyDescent="0.25">
      <c r="A12" s="141" t="s">
        <v>20</v>
      </c>
      <c r="B12" s="156" t="s">
        <v>571</v>
      </c>
      <c r="C12" s="154" t="s">
        <v>570</v>
      </c>
      <c r="D12" s="154">
        <v>100</v>
      </c>
      <c r="E12" s="137">
        <v>100</v>
      </c>
      <c r="F12" s="35">
        <f t="shared" si="0"/>
        <v>10000</v>
      </c>
    </row>
    <row r="13" spans="1:6" ht="40.799999999999997" x14ac:dyDescent="0.25">
      <c r="A13" s="141" t="s">
        <v>20</v>
      </c>
      <c r="B13" s="156" t="s">
        <v>569</v>
      </c>
      <c r="C13" s="154" t="s">
        <v>568</v>
      </c>
      <c r="D13" s="154">
        <v>50</v>
      </c>
      <c r="E13" s="137">
        <v>100</v>
      </c>
      <c r="F13" s="35">
        <f t="shared" si="0"/>
        <v>5000</v>
      </c>
    </row>
    <row r="14" spans="1:6" ht="30.6" x14ac:dyDescent="0.25">
      <c r="A14" s="141" t="s">
        <v>20</v>
      </c>
      <c r="B14" s="156" t="s">
        <v>567</v>
      </c>
      <c r="C14" s="154" t="s">
        <v>566</v>
      </c>
      <c r="D14" s="154">
        <v>9</v>
      </c>
      <c r="E14" s="137">
        <v>400</v>
      </c>
      <c r="F14" s="35">
        <f t="shared" si="0"/>
        <v>3600</v>
      </c>
    </row>
    <row r="15" spans="1:6" ht="51" x14ac:dyDescent="0.25">
      <c r="A15" s="141" t="s">
        <v>20</v>
      </c>
      <c r="B15" s="156" t="s">
        <v>565</v>
      </c>
      <c r="C15" s="154" t="s">
        <v>564</v>
      </c>
      <c r="D15" s="154">
        <v>9</v>
      </c>
      <c r="E15" s="137">
        <v>800</v>
      </c>
      <c r="F15" s="35">
        <f t="shared" si="0"/>
        <v>7200</v>
      </c>
    </row>
    <row r="16" spans="1:6" ht="40.799999999999997" x14ac:dyDescent="0.25">
      <c r="A16" s="141" t="s">
        <v>20</v>
      </c>
      <c r="B16" s="156" t="s">
        <v>563</v>
      </c>
      <c r="C16" s="154" t="s">
        <v>562</v>
      </c>
      <c r="D16" s="154">
        <v>3</v>
      </c>
      <c r="E16" s="137">
        <v>4000</v>
      </c>
      <c r="F16" s="35">
        <f t="shared" si="0"/>
        <v>12000</v>
      </c>
    </row>
    <row r="17" spans="1:8" ht="51" x14ac:dyDescent="0.25">
      <c r="A17" s="141" t="s">
        <v>20</v>
      </c>
      <c r="B17" s="175" t="s">
        <v>681</v>
      </c>
      <c r="C17" s="154" t="s">
        <v>561</v>
      </c>
      <c r="D17" s="154">
        <v>2</v>
      </c>
      <c r="E17" s="137">
        <v>1000</v>
      </c>
      <c r="F17" s="35">
        <f t="shared" si="0"/>
        <v>2000</v>
      </c>
    </row>
    <row r="18" spans="1:8" x14ac:dyDescent="0.25">
      <c r="A18" s="141" t="s">
        <v>20</v>
      </c>
      <c r="B18" s="156"/>
      <c r="C18" s="170"/>
      <c r="D18" s="154"/>
      <c r="E18" s="137"/>
      <c r="F18" s="35">
        <f t="shared" si="0"/>
        <v>0</v>
      </c>
    </row>
    <row r="19" spans="1:8" ht="13.8" thickBot="1" x14ac:dyDescent="0.3">
      <c r="A19" s="165" t="s">
        <v>20</v>
      </c>
      <c r="B19" s="164"/>
      <c r="C19" s="163"/>
      <c r="D19" s="162"/>
      <c r="E19" s="161"/>
      <c r="F19" s="41">
        <f t="shared" si="0"/>
        <v>0</v>
      </c>
    </row>
    <row r="20" spans="1:8" ht="13.5" customHeight="1" thickBot="1" x14ac:dyDescent="0.3">
      <c r="C20" s="130"/>
      <c r="D20" s="130"/>
      <c r="E20" s="31" t="s">
        <v>10</v>
      </c>
      <c r="F20" s="174">
        <f>SUM(F7:F19)</f>
        <v>124600</v>
      </c>
    </row>
    <row r="21" spans="1:8" ht="13.5" customHeight="1" x14ac:dyDescent="0.25">
      <c r="B21" s="63"/>
      <c r="C21" s="130"/>
      <c r="D21" s="130"/>
      <c r="E21" s="31"/>
      <c r="F21" s="173"/>
    </row>
    <row r="22" spans="1:8" ht="15" customHeight="1" x14ac:dyDescent="0.25">
      <c r="B22" s="293"/>
      <c r="C22" s="293"/>
      <c r="D22" s="293"/>
      <c r="E22" s="293"/>
      <c r="F22" s="293"/>
    </row>
    <row r="23" spans="1:8" ht="15" customHeight="1" x14ac:dyDescent="0.25">
      <c r="B23" s="293"/>
      <c r="C23" s="293"/>
      <c r="D23" s="293"/>
      <c r="E23" s="293"/>
      <c r="F23" s="293"/>
    </row>
    <row r="24" spans="1:8" ht="28.5" customHeight="1" x14ac:dyDescent="0.25">
      <c r="B24" s="294" t="s">
        <v>7</v>
      </c>
      <c r="C24" s="294"/>
      <c r="D24" s="294"/>
      <c r="E24" s="294"/>
      <c r="F24" s="294"/>
    </row>
    <row r="25" spans="1:8" ht="47.25" customHeight="1" thickBot="1" x14ac:dyDescent="0.3">
      <c r="B25" s="295" t="s">
        <v>63</v>
      </c>
      <c r="C25" s="295"/>
      <c r="D25" s="295"/>
      <c r="E25" s="295"/>
      <c r="F25" s="295"/>
    </row>
    <row r="26" spans="1:8" ht="31.2" thickBot="1" x14ac:dyDescent="0.3">
      <c r="A26" s="151" t="s">
        <v>19</v>
      </c>
      <c r="B26" s="151" t="s">
        <v>3</v>
      </c>
      <c r="C26" s="151" t="s">
        <v>21</v>
      </c>
      <c r="D26" s="150" t="s">
        <v>22</v>
      </c>
      <c r="E26" s="149" t="s">
        <v>67</v>
      </c>
      <c r="F26" s="61" t="s">
        <v>4</v>
      </c>
    </row>
    <row r="27" spans="1:8" ht="59.25" customHeight="1" x14ac:dyDescent="0.25">
      <c r="A27" s="141" t="s">
        <v>20</v>
      </c>
      <c r="B27" s="222" t="s">
        <v>560</v>
      </c>
      <c r="C27" s="170" t="s">
        <v>559</v>
      </c>
      <c r="D27" s="154">
        <v>1</v>
      </c>
      <c r="E27" s="137">
        <v>70000</v>
      </c>
      <c r="F27" s="34">
        <f t="shared" ref="F27:F61" si="1">E27*D27</f>
        <v>70000</v>
      </c>
      <c r="H27" s="33"/>
    </row>
    <row r="28" spans="1:8" ht="61.5" customHeight="1" x14ac:dyDescent="0.25">
      <c r="A28" s="141" t="s">
        <v>20</v>
      </c>
      <c r="B28" s="222" t="s">
        <v>558</v>
      </c>
      <c r="C28" s="170" t="s">
        <v>557</v>
      </c>
      <c r="D28" s="154">
        <v>1</v>
      </c>
      <c r="E28" s="137">
        <v>70000</v>
      </c>
      <c r="F28" s="35">
        <f t="shared" si="1"/>
        <v>70000</v>
      </c>
      <c r="H28" s="33"/>
    </row>
    <row r="29" spans="1:8" ht="61.5" customHeight="1" x14ac:dyDescent="0.25">
      <c r="A29" s="141" t="s">
        <v>20</v>
      </c>
      <c r="B29" s="156" t="s">
        <v>556</v>
      </c>
      <c r="C29" s="170" t="s">
        <v>555</v>
      </c>
      <c r="D29" s="154">
        <v>1</v>
      </c>
      <c r="E29" s="137">
        <v>33000</v>
      </c>
      <c r="F29" s="35">
        <f t="shared" si="1"/>
        <v>33000</v>
      </c>
      <c r="H29" s="33"/>
    </row>
    <row r="30" spans="1:8" ht="61.5" customHeight="1" x14ac:dyDescent="0.25">
      <c r="A30" s="141" t="s">
        <v>20</v>
      </c>
      <c r="B30" s="156" t="s">
        <v>554</v>
      </c>
      <c r="C30" s="170" t="s">
        <v>553</v>
      </c>
      <c r="D30" s="154">
        <v>1</v>
      </c>
      <c r="E30" s="137">
        <v>20000</v>
      </c>
      <c r="F30" s="35">
        <f t="shared" si="1"/>
        <v>20000</v>
      </c>
      <c r="H30" s="33"/>
    </row>
    <row r="31" spans="1:8" ht="61.5" customHeight="1" x14ac:dyDescent="0.25">
      <c r="A31" s="141" t="s">
        <v>20</v>
      </c>
      <c r="B31" s="156" t="s">
        <v>552</v>
      </c>
      <c r="C31" s="170" t="s">
        <v>551</v>
      </c>
      <c r="D31" s="154">
        <v>1</v>
      </c>
      <c r="E31" s="137">
        <v>18000</v>
      </c>
      <c r="F31" s="35">
        <f t="shared" si="1"/>
        <v>18000</v>
      </c>
      <c r="H31" s="33"/>
    </row>
    <row r="32" spans="1:8" ht="61.5" customHeight="1" x14ac:dyDescent="0.25">
      <c r="A32" s="141" t="s">
        <v>20</v>
      </c>
      <c r="B32" s="156" t="s">
        <v>550</v>
      </c>
      <c r="C32" s="170" t="s">
        <v>549</v>
      </c>
      <c r="D32" s="154">
        <v>1</v>
      </c>
      <c r="E32" s="137">
        <v>6000</v>
      </c>
      <c r="F32" s="35">
        <f t="shared" si="1"/>
        <v>6000</v>
      </c>
      <c r="H32" s="33"/>
    </row>
    <row r="33" spans="1:8" ht="61.5" customHeight="1" x14ac:dyDescent="0.25">
      <c r="A33" s="141" t="s">
        <v>20</v>
      </c>
      <c r="B33" s="156" t="s">
        <v>548</v>
      </c>
      <c r="C33" s="170" t="s">
        <v>547</v>
      </c>
      <c r="D33" s="154">
        <v>1</v>
      </c>
      <c r="E33" s="137">
        <v>5000</v>
      </c>
      <c r="F33" s="35">
        <f t="shared" si="1"/>
        <v>5000</v>
      </c>
      <c r="H33" s="33"/>
    </row>
    <row r="34" spans="1:8" ht="61.5" customHeight="1" x14ac:dyDescent="0.25">
      <c r="A34" s="141" t="s">
        <v>20</v>
      </c>
      <c r="B34" s="156" t="s">
        <v>546</v>
      </c>
      <c r="C34" s="170" t="s">
        <v>545</v>
      </c>
      <c r="D34" s="154">
        <v>1</v>
      </c>
      <c r="E34" s="137">
        <v>5000</v>
      </c>
      <c r="F34" s="35">
        <f t="shared" si="1"/>
        <v>5000</v>
      </c>
      <c r="H34" s="33"/>
    </row>
    <row r="35" spans="1:8" ht="61.5" customHeight="1" x14ac:dyDescent="0.25">
      <c r="A35" s="141" t="s">
        <v>20</v>
      </c>
      <c r="B35" s="156" t="s">
        <v>544</v>
      </c>
      <c r="C35" s="170" t="s">
        <v>543</v>
      </c>
      <c r="D35" s="154">
        <v>1</v>
      </c>
      <c r="E35" s="137">
        <v>5000</v>
      </c>
      <c r="F35" s="35">
        <f t="shared" si="1"/>
        <v>5000</v>
      </c>
      <c r="H35" s="33"/>
    </row>
    <row r="36" spans="1:8" ht="61.5" customHeight="1" x14ac:dyDescent="0.25">
      <c r="A36" s="141" t="s">
        <v>20</v>
      </c>
      <c r="B36" s="222" t="s">
        <v>542</v>
      </c>
      <c r="C36" s="170" t="s">
        <v>541</v>
      </c>
      <c r="D36" s="154">
        <v>1</v>
      </c>
      <c r="E36" s="137">
        <v>7500</v>
      </c>
      <c r="F36" s="35">
        <f t="shared" si="1"/>
        <v>7500</v>
      </c>
      <c r="H36" s="33"/>
    </row>
    <row r="37" spans="1:8" ht="61.5" customHeight="1" x14ac:dyDescent="0.25">
      <c r="A37" s="141" t="s">
        <v>20</v>
      </c>
      <c r="B37" s="222" t="s">
        <v>540</v>
      </c>
      <c r="C37" s="170" t="s">
        <v>539</v>
      </c>
      <c r="D37" s="154">
        <v>1</v>
      </c>
      <c r="E37" s="137">
        <v>3500</v>
      </c>
      <c r="F37" s="35">
        <f t="shared" si="1"/>
        <v>3500</v>
      </c>
      <c r="H37" s="33"/>
    </row>
    <row r="38" spans="1:8" ht="61.5" customHeight="1" x14ac:dyDescent="0.25">
      <c r="A38" s="141" t="s">
        <v>20</v>
      </c>
      <c r="B38" s="156" t="s">
        <v>538</v>
      </c>
      <c r="C38" s="170" t="s">
        <v>537</v>
      </c>
      <c r="D38" s="154">
        <v>1</v>
      </c>
      <c r="E38" s="137">
        <v>3000</v>
      </c>
      <c r="F38" s="35">
        <f t="shared" si="1"/>
        <v>3000</v>
      </c>
      <c r="H38" s="33"/>
    </row>
    <row r="39" spans="1:8" ht="61.5" customHeight="1" x14ac:dyDescent="0.25">
      <c r="A39" s="141" t="s">
        <v>20</v>
      </c>
      <c r="B39" s="156" t="s">
        <v>536</v>
      </c>
      <c r="C39" s="170" t="s">
        <v>535</v>
      </c>
      <c r="D39" s="154">
        <v>1</v>
      </c>
      <c r="E39" s="137">
        <v>1500</v>
      </c>
      <c r="F39" s="35">
        <f t="shared" si="1"/>
        <v>1500</v>
      </c>
      <c r="H39" s="33"/>
    </row>
    <row r="40" spans="1:8" ht="61.5" customHeight="1" x14ac:dyDescent="0.25">
      <c r="A40" s="141" t="s">
        <v>20</v>
      </c>
      <c r="B40" s="156" t="s">
        <v>534</v>
      </c>
      <c r="C40" s="170" t="s">
        <v>533</v>
      </c>
      <c r="D40" s="154">
        <v>1</v>
      </c>
      <c r="E40" s="137">
        <v>9200</v>
      </c>
      <c r="F40" s="35">
        <f t="shared" si="1"/>
        <v>9200</v>
      </c>
      <c r="H40" s="33"/>
    </row>
    <row r="41" spans="1:8" ht="61.5" customHeight="1" x14ac:dyDescent="0.25">
      <c r="A41" s="141" t="s">
        <v>20</v>
      </c>
      <c r="B41" s="156" t="s">
        <v>532</v>
      </c>
      <c r="C41" s="170" t="s">
        <v>531</v>
      </c>
      <c r="D41" s="154">
        <v>1</v>
      </c>
      <c r="E41" s="137">
        <v>54000</v>
      </c>
      <c r="F41" s="35">
        <f t="shared" si="1"/>
        <v>54000</v>
      </c>
      <c r="H41" s="33"/>
    </row>
    <row r="42" spans="1:8" ht="61.5" customHeight="1" x14ac:dyDescent="0.25">
      <c r="A42" s="141" t="s">
        <v>20</v>
      </c>
      <c r="B42" s="156" t="s">
        <v>530</v>
      </c>
      <c r="C42" s="170" t="s">
        <v>529</v>
      </c>
      <c r="D42" s="154">
        <v>1</v>
      </c>
      <c r="E42" s="137">
        <v>9000</v>
      </c>
      <c r="F42" s="35">
        <f t="shared" si="1"/>
        <v>9000</v>
      </c>
      <c r="H42" s="33"/>
    </row>
    <row r="43" spans="1:8" ht="61.5" customHeight="1" x14ac:dyDescent="0.25">
      <c r="A43" s="141" t="s">
        <v>20</v>
      </c>
      <c r="B43" s="156" t="s">
        <v>528</v>
      </c>
      <c r="C43" s="170" t="s">
        <v>527</v>
      </c>
      <c r="D43" s="154">
        <v>1</v>
      </c>
      <c r="E43" s="137">
        <v>2000</v>
      </c>
      <c r="F43" s="35">
        <f t="shared" si="1"/>
        <v>2000</v>
      </c>
      <c r="H43" s="33"/>
    </row>
    <row r="44" spans="1:8" ht="61.5" customHeight="1" x14ac:dyDescent="0.25">
      <c r="A44" s="141" t="s">
        <v>20</v>
      </c>
      <c r="B44" s="156" t="s">
        <v>526</v>
      </c>
      <c r="C44" s="170" t="s">
        <v>525</v>
      </c>
      <c r="D44" s="154">
        <v>1</v>
      </c>
      <c r="E44" s="137">
        <v>1000</v>
      </c>
      <c r="F44" s="35">
        <f t="shared" si="1"/>
        <v>1000</v>
      </c>
      <c r="H44" s="33"/>
    </row>
    <row r="45" spans="1:8" ht="225.75" customHeight="1" x14ac:dyDescent="0.25">
      <c r="A45" s="223" t="s">
        <v>682</v>
      </c>
      <c r="B45" s="222" t="s">
        <v>683</v>
      </c>
      <c r="C45" s="170" t="s">
        <v>524</v>
      </c>
      <c r="D45" s="154">
        <v>1000</v>
      </c>
      <c r="E45" s="137">
        <v>32</v>
      </c>
      <c r="F45" s="35">
        <f t="shared" si="1"/>
        <v>32000</v>
      </c>
      <c r="H45" s="33">
        <v>4850</v>
      </c>
    </row>
    <row r="46" spans="1:8" ht="61.5" customHeight="1" x14ac:dyDescent="0.25">
      <c r="A46" s="225" t="s">
        <v>20</v>
      </c>
      <c r="B46" s="226" t="s">
        <v>523</v>
      </c>
      <c r="C46" s="170" t="s">
        <v>522</v>
      </c>
      <c r="D46" s="227">
        <v>0</v>
      </c>
      <c r="E46" s="228">
        <v>20000</v>
      </c>
      <c r="F46" s="229">
        <f t="shared" si="1"/>
        <v>0</v>
      </c>
      <c r="H46" s="33"/>
    </row>
    <row r="47" spans="1:8" ht="61.5" customHeight="1" x14ac:dyDescent="0.25">
      <c r="A47" s="225" t="s">
        <v>20</v>
      </c>
      <c r="B47" s="226" t="s">
        <v>521</v>
      </c>
      <c r="C47" s="170" t="s">
        <v>520</v>
      </c>
      <c r="D47" s="227">
        <v>0</v>
      </c>
      <c r="E47" s="228">
        <v>30000</v>
      </c>
      <c r="F47" s="229">
        <f t="shared" si="1"/>
        <v>0</v>
      </c>
      <c r="H47" s="33"/>
    </row>
    <row r="48" spans="1:8" ht="61.5" customHeight="1" x14ac:dyDescent="0.25">
      <c r="A48" s="141" t="s">
        <v>20</v>
      </c>
      <c r="B48" s="156" t="s">
        <v>519</v>
      </c>
      <c r="C48" s="170" t="s">
        <v>518</v>
      </c>
      <c r="D48" s="154">
        <v>6</v>
      </c>
      <c r="E48" s="137">
        <v>15000</v>
      </c>
      <c r="F48" s="35">
        <f t="shared" si="1"/>
        <v>90000</v>
      </c>
      <c r="H48" s="33"/>
    </row>
    <row r="49" spans="1:8" ht="61.5" customHeight="1" x14ac:dyDescent="0.25">
      <c r="A49" s="141" t="s">
        <v>20</v>
      </c>
      <c r="B49" s="156" t="s">
        <v>703</v>
      </c>
      <c r="C49" s="170" t="s">
        <v>516</v>
      </c>
      <c r="D49" s="154">
        <v>1</v>
      </c>
      <c r="E49" s="137">
        <v>50000</v>
      </c>
      <c r="F49" s="35">
        <f t="shared" si="1"/>
        <v>50000</v>
      </c>
      <c r="H49" s="33"/>
    </row>
    <row r="50" spans="1:8" ht="61.5" customHeight="1" x14ac:dyDescent="0.25">
      <c r="A50" s="141" t="s">
        <v>20</v>
      </c>
      <c r="B50" s="156" t="s">
        <v>704</v>
      </c>
      <c r="C50" s="170" t="s">
        <v>514</v>
      </c>
      <c r="D50" s="154">
        <v>2</v>
      </c>
      <c r="E50" s="137">
        <v>12000</v>
      </c>
      <c r="F50" s="35">
        <f t="shared" ref="F50" si="2">E50*D50</f>
        <v>24000</v>
      </c>
      <c r="H50" s="33"/>
    </row>
    <row r="51" spans="1:8" ht="61.5" customHeight="1" x14ac:dyDescent="0.25">
      <c r="A51" s="141" t="s">
        <v>20</v>
      </c>
      <c r="B51" s="156" t="s">
        <v>705</v>
      </c>
      <c r="C51" s="170" t="s">
        <v>512</v>
      </c>
      <c r="D51" s="154">
        <v>2</v>
      </c>
      <c r="E51" s="137">
        <v>5000</v>
      </c>
      <c r="F51" s="35">
        <f t="shared" ref="F51" si="3">E51*D51</f>
        <v>10000</v>
      </c>
      <c r="H51" s="33"/>
    </row>
    <row r="52" spans="1:8" ht="61.5" customHeight="1" x14ac:dyDescent="0.25">
      <c r="A52" s="141" t="s">
        <v>20</v>
      </c>
      <c r="B52" s="156" t="s">
        <v>517</v>
      </c>
      <c r="C52" s="170" t="s">
        <v>510</v>
      </c>
      <c r="D52" s="154">
        <v>2</v>
      </c>
      <c r="E52" s="224">
        <v>30000</v>
      </c>
      <c r="F52" s="35">
        <f t="shared" si="1"/>
        <v>60000</v>
      </c>
      <c r="H52" s="33"/>
    </row>
    <row r="53" spans="1:8" ht="61.5" customHeight="1" x14ac:dyDescent="0.25">
      <c r="A53" s="141" t="s">
        <v>20</v>
      </c>
      <c r="B53" s="156" t="s">
        <v>515</v>
      </c>
      <c r="C53" s="170" t="s">
        <v>508</v>
      </c>
      <c r="D53" s="154">
        <v>1</v>
      </c>
      <c r="E53" s="224">
        <v>300000</v>
      </c>
      <c r="F53" s="35">
        <f t="shared" si="1"/>
        <v>300000</v>
      </c>
      <c r="H53" s="33"/>
    </row>
    <row r="54" spans="1:8" ht="61.5" customHeight="1" x14ac:dyDescent="0.25">
      <c r="A54" s="141" t="s">
        <v>20</v>
      </c>
      <c r="B54" s="156" t="s">
        <v>513</v>
      </c>
      <c r="C54" s="170" t="s">
        <v>506</v>
      </c>
      <c r="D54" s="154">
        <v>1</v>
      </c>
      <c r="E54" s="224">
        <v>45000</v>
      </c>
      <c r="F54" s="35">
        <f t="shared" si="1"/>
        <v>45000</v>
      </c>
      <c r="H54" s="33"/>
    </row>
    <row r="55" spans="1:8" ht="61.5" customHeight="1" x14ac:dyDescent="0.25">
      <c r="A55" s="141" t="s">
        <v>20</v>
      </c>
      <c r="B55" s="156" t="s">
        <v>511</v>
      </c>
      <c r="C55" s="170" t="s">
        <v>504</v>
      </c>
      <c r="D55" s="154">
        <v>3</v>
      </c>
      <c r="E55" s="137">
        <v>6000</v>
      </c>
      <c r="F55" s="35">
        <f t="shared" si="1"/>
        <v>18000</v>
      </c>
      <c r="H55" s="33"/>
    </row>
    <row r="56" spans="1:8" ht="61.5" customHeight="1" x14ac:dyDescent="0.25">
      <c r="A56" s="141" t="s">
        <v>20</v>
      </c>
      <c r="B56" s="156" t="s">
        <v>509</v>
      </c>
      <c r="C56" s="170" t="s">
        <v>502</v>
      </c>
      <c r="D56" s="154">
        <v>3</v>
      </c>
      <c r="E56" s="137">
        <v>6000</v>
      </c>
      <c r="F56" s="35">
        <f t="shared" si="1"/>
        <v>18000</v>
      </c>
      <c r="H56" s="33"/>
    </row>
    <row r="57" spans="1:8" ht="61.5" customHeight="1" x14ac:dyDescent="0.25">
      <c r="A57" s="141" t="s">
        <v>20</v>
      </c>
      <c r="B57" s="156" t="s">
        <v>507</v>
      </c>
      <c r="C57" s="170" t="s">
        <v>500</v>
      </c>
      <c r="D57" s="154">
        <v>3</v>
      </c>
      <c r="E57" s="137">
        <v>6000</v>
      </c>
      <c r="F57" s="35">
        <f t="shared" si="1"/>
        <v>18000</v>
      </c>
      <c r="H57" s="33"/>
    </row>
    <row r="58" spans="1:8" ht="61.5" customHeight="1" x14ac:dyDescent="0.25">
      <c r="A58" s="141" t="s">
        <v>20</v>
      </c>
      <c r="B58" s="156" t="s">
        <v>505</v>
      </c>
      <c r="C58" s="170" t="s">
        <v>498</v>
      </c>
      <c r="D58" s="154">
        <v>3</v>
      </c>
      <c r="E58" s="137">
        <v>8000</v>
      </c>
      <c r="F58" s="35">
        <f t="shared" si="1"/>
        <v>24000</v>
      </c>
      <c r="H58" s="33"/>
    </row>
    <row r="59" spans="1:8" ht="61.5" customHeight="1" x14ac:dyDescent="0.25">
      <c r="A59" s="141" t="s">
        <v>20</v>
      </c>
      <c r="B59" s="156" t="s">
        <v>503</v>
      </c>
      <c r="C59" s="170" t="s">
        <v>496</v>
      </c>
      <c r="D59" s="154">
        <v>3</v>
      </c>
      <c r="E59" s="137">
        <v>8000</v>
      </c>
      <c r="F59" s="35">
        <f t="shared" si="1"/>
        <v>24000</v>
      </c>
      <c r="H59" s="33"/>
    </row>
    <row r="60" spans="1:8" ht="61.5" customHeight="1" x14ac:dyDescent="0.25">
      <c r="A60" s="141" t="s">
        <v>20</v>
      </c>
      <c r="B60" s="156" t="s">
        <v>501</v>
      </c>
      <c r="C60" s="170" t="s">
        <v>494</v>
      </c>
      <c r="D60" s="154">
        <v>6</v>
      </c>
      <c r="E60" s="137">
        <v>600</v>
      </c>
      <c r="F60" s="35">
        <f t="shared" si="1"/>
        <v>3600</v>
      </c>
      <c r="H60" s="33"/>
    </row>
    <row r="61" spans="1:8" ht="61.5" customHeight="1" x14ac:dyDescent="0.25">
      <c r="A61" s="141" t="s">
        <v>20</v>
      </c>
      <c r="B61" s="156" t="s">
        <v>499</v>
      </c>
      <c r="C61" s="170" t="s">
        <v>492</v>
      </c>
      <c r="D61" s="154">
        <v>6</v>
      </c>
      <c r="E61" s="137">
        <v>600</v>
      </c>
      <c r="F61" s="35">
        <f t="shared" si="1"/>
        <v>3600</v>
      </c>
      <c r="H61" s="33"/>
    </row>
    <row r="62" spans="1:8" ht="61.5" customHeight="1" x14ac:dyDescent="0.25">
      <c r="A62" s="141" t="s">
        <v>20</v>
      </c>
      <c r="B62" s="156" t="s">
        <v>497</v>
      </c>
      <c r="C62" s="170" t="s">
        <v>490</v>
      </c>
      <c r="D62" s="154">
        <v>3</v>
      </c>
      <c r="E62" s="137">
        <v>600</v>
      </c>
      <c r="F62" s="35">
        <f t="shared" ref="F62:F93" si="4">E62*D62</f>
        <v>1800</v>
      </c>
      <c r="H62" s="33"/>
    </row>
    <row r="63" spans="1:8" ht="61.5" customHeight="1" x14ac:dyDescent="0.25">
      <c r="A63" s="141" t="s">
        <v>20</v>
      </c>
      <c r="B63" s="156" t="s">
        <v>495</v>
      </c>
      <c r="C63" s="170" t="s">
        <v>489</v>
      </c>
      <c r="D63" s="154">
        <v>3</v>
      </c>
      <c r="E63" s="137">
        <v>600</v>
      </c>
      <c r="F63" s="35">
        <f t="shared" si="4"/>
        <v>1800</v>
      </c>
      <c r="H63" s="33"/>
    </row>
    <row r="64" spans="1:8" ht="61.5" customHeight="1" x14ac:dyDescent="0.25">
      <c r="A64" s="141" t="s">
        <v>20</v>
      </c>
      <c r="B64" s="156" t="s">
        <v>493</v>
      </c>
      <c r="C64" s="170" t="s">
        <v>488</v>
      </c>
      <c r="D64" s="154">
        <v>3</v>
      </c>
      <c r="E64" s="137">
        <v>500</v>
      </c>
      <c r="F64" s="35">
        <f t="shared" si="4"/>
        <v>1500</v>
      </c>
      <c r="H64" s="33"/>
    </row>
    <row r="65" spans="1:8" ht="61.5" customHeight="1" x14ac:dyDescent="0.25">
      <c r="A65" s="141" t="s">
        <v>20</v>
      </c>
      <c r="B65" s="156" t="s">
        <v>491</v>
      </c>
      <c r="C65" s="170" t="s">
        <v>487</v>
      </c>
      <c r="D65" s="154">
        <v>3</v>
      </c>
      <c r="E65" s="137">
        <v>500</v>
      </c>
      <c r="F65" s="35">
        <f t="shared" si="4"/>
        <v>1500</v>
      </c>
      <c r="H65" s="33"/>
    </row>
    <row r="66" spans="1:8" ht="61.5" customHeight="1" x14ac:dyDescent="0.25">
      <c r="A66" s="141" t="s">
        <v>20</v>
      </c>
      <c r="B66" s="156" t="s">
        <v>684</v>
      </c>
      <c r="C66" s="170" t="s">
        <v>485</v>
      </c>
      <c r="D66" s="154">
        <v>24</v>
      </c>
      <c r="E66" s="137">
        <v>300</v>
      </c>
      <c r="F66" s="35">
        <f t="shared" si="4"/>
        <v>7200</v>
      </c>
      <c r="H66" s="33"/>
    </row>
    <row r="67" spans="1:8" ht="61.5" customHeight="1" x14ac:dyDescent="0.25">
      <c r="A67" s="141" t="s">
        <v>20</v>
      </c>
      <c r="B67" s="172" t="s">
        <v>686</v>
      </c>
      <c r="C67" s="170" t="s">
        <v>483</v>
      </c>
      <c r="D67" s="154">
        <v>24</v>
      </c>
      <c r="E67" s="137">
        <v>1800</v>
      </c>
      <c r="F67" s="35">
        <f t="shared" si="4"/>
        <v>43200</v>
      </c>
      <c r="H67" s="33"/>
    </row>
    <row r="68" spans="1:8" ht="61.5" customHeight="1" x14ac:dyDescent="0.25">
      <c r="A68" s="141" t="s">
        <v>20</v>
      </c>
      <c r="B68" s="156" t="s">
        <v>685</v>
      </c>
      <c r="C68" s="170" t="s">
        <v>481</v>
      </c>
      <c r="D68" s="154">
        <v>24</v>
      </c>
      <c r="E68" s="137">
        <v>2700</v>
      </c>
      <c r="F68" s="35">
        <f t="shared" si="4"/>
        <v>64800</v>
      </c>
      <c r="H68" s="33"/>
    </row>
    <row r="69" spans="1:8" ht="61.5" customHeight="1" x14ac:dyDescent="0.25">
      <c r="A69" s="141" t="s">
        <v>20</v>
      </c>
      <c r="B69" s="156" t="s">
        <v>486</v>
      </c>
      <c r="C69" s="170" t="s">
        <v>479</v>
      </c>
      <c r="D69" s="154">
        <v>4</v>
      </c>
      <c r="E69" s="137">
        <v>1764</v>
      </c>
      <c r="F69" s="35">
        <f t="shared" si="4"/>
        <v>7056</v>
      </c>
      <c r="H69" s="33"/>
    </row>
    <row r="70" spans="1:8" ht="61.5" customHeight="1" x14ac:dyDescent="0.25">
      <c r="A70" s="141" t="s">
        <v>20</v>
      </c>
      <c r="B70" s="172" t="s">
        <v>484</v>
      </c>
      <c r="C70" s="170" t="s">
        <v>477</v>
      </c>
      <c r="D70" s="154">
        <v>15</v>
      </c>
      <c r="E70" s="137">
        <v>915</v>
      </c>
      <c r="F70" s="35">
        <f t="shared" si="4"/>
        <v>13725</v>
      </c>
      <c r="H70" s="33"/>
    </row>
    <row r="71" spans="1:8" ht="61.5" customHeight="1" x14ac:dyDescent="0.25">
      <c r="A71" s="141" t="s">
        <v>20</v>
      </c>
      <c r="B71" s="156" t="s">
        <v>482</v>
      </c>
      <c r="C71" s="170" t="s">
        <v>475</v>
      </c>
      <c r="D71" s="154">
        <v>5</v>
      </c>
      <c r="E71" s="137">
        <v>7532</v>
      </c>
      <c r="F71" s="35">
        <f t="shared" si="4"/>
        <v>37660</v>
      </c>
      <c r="H71" s="33"/>
    </row>
    <row r="72" spans="1:8" ht="61.5" customHeight="1" x14ac:dyDescent="0.25">
      <c r="A72" s="141" t="s">
        <v>20</v>
      </c>
      <c r="B72" s="156" t="s">
        <v>480</v>
      </c>
      <c r="C72" s="170" t="s">
        <v>473</v>
      </c>
      <c r="D72" s="154">
        <v>20</v>
      </c>
      <c r="E72" s="137">
        <v>210</v>
      </c>
      <c r="F72" s="35">
        <f t="shared" si="4"/>
        <v>4200</v>
      </c>
      <c r="H72" s="33"/>
    </row>
    <row r="73" spans="1:8" ht="61.5" customHeight="1" x14ac:dyDescent="0.25">
      <c r="A73" s="141" t="s">
        <v>20</v>
      </c>
      <c r="B73" s="156" t="s">
        <v>478</v>
      </c>
      <c r="C73" s="170" t="s">
        <v>471</v>
      </c>
      <c r="D73" s="154">
        <v>20</v>
      </c>
      <c r="E73" s="137">
        <v>240</v>
      </c>
      <c r="F73" s="35">
        <f t="shared" si="4"/>
        <v>4800</v>
      </c>
      <c r="H73" s="33"/>
    </row>
    <row r="74" spans="1:8" ht="61.5" customHeight="1" x14ac:dyDescent="0.25">
      <c r="A74" s="141" t="s">
        <v>20</v>
      </c>
      <c r="B74" s="156" t="s">
        <v>476</v>
      </c>
      <c r="C74" s="170" t="s">
        <v>469</v>
      </c>
      <c r="D74" s="154">
        <v>20</v>
      </c>
      <c r="E74" s="137">
        <v>295</v>
      </c>
      <c r="F74" s="35">
        <f t="shared" si="4"/>
        <v>5900</v>
      </c>
      <c r="H74" s="33"/>
    </row>
    <row r="75" spans="1:8" ht="61.5" customHeight="1" x14ac:dyDescent="0.25">
      <c r="A75" s="141" t="s">
        <v>20</v>
      </c>
      <c r="B75" s="156" t="s">
        <v>474</v>
      </c>
      <c r="C75" s="170" t="s">
        <v>467</v>
      </c>
      <c r="D75" s="154">
        <v>20</v>
      </c>
      <c r="E75" s="137">
        <v>406</v>
      </c>
      <c r="F75" s="35">
        <f t="shared" si="4"/>
        <v>8120</v>
      </c>
      <c r="H75" s="33"/>
    </row>
    <row r="76" spans="1:8" ht="61.5" customHeight="1" x14ac:dyDescent="0.25">
      <c r="A76" s="141" t="s">
        <v>20</v>
      </c>
      <c r="B76" s="156" t="s">
        <v>472</v>
      </c>
      <c r="C76" s="170" t="s">
        <v>465</v>
      </c>
      <c r="D76" s="154">
        <v>20</v>
      </c>
      <c r="E76" s="137">
        <v>546</v>
      </c>
      <c r="F76" s="35">
        <f t="shared" si="4"/>
        <v>10920</v>
      </c>
      <c r="H76" s="33"/>
    </row>
    <row r="77" spans="1:8" ht="61.5" customHeight="1" x14ac:dyDescent="0.25">
      <c r="A77" s="141" t="s">
        <v>20</v>
      </c>
      <c r="B77" s="156" t="s">
        <v>470</v>
      </c>
      <c r="C77" s="170" t="s">
        <v>463</v>
      </c>
      <c r="D77" s="154">
        <v>20</v>
      </c>
      <c r="E77" s="137">
        <v>791</v>
      </c>
      <c r="F77" s="35">
        <f t="shared" si="4"/>
        <v>15820</v>
      </c>
      <c r="H77" s="33"/>
    </row>
    <row r="78" spans="1:8" ht="61.5" customHeight="1" x14ac:dyDescent="0.25">
      <c r="A78" s="141" t="s">
        <v>20</v>
      </c>
      <c r="B78" s="156" t="s">
        <v>468</v>
      </c>
      <c r="C78" s="170" t="s">
        <v>461</v>
      </c>
      <c r="D78" s="154">
        <v>20</v>
      </c>
      <c r="E78" s="137">
        <v>951</v>
      </c>
      <c r="F78" s="35">
        <f t="shared" si="4"/>
        <v>19020</v>
      </c>
      <c r="H78" s="33"/>
    </row>
    <row r="79" spans="1:8" ht="61.5" customHeight="1" x14ac:dyDescent="0.25">
      <c r="A79" s="141" t="s">
        <v>20</v>
      </c>
      <c r="B79" s="156" t="s">
        <v>466</v>
      </c>
      <c r="C79" s="170" t="s">
        <v>459</v>
      </c>
      <c r="D79" s="154">
        <v>20</v>
      </c>
      <c r="E79" s="137">
        <v>1202</v>
      </c>
      <c r="F79" s="35">
        <f t="shared" si="4"/>
        <v>24040</v>
      </c>
      <c r="H79" s="33"/>
    </row>
    <row r="80" spans="1:8" ht="61.5" customHeight="1" x14ac:dyDescent="0.25">
      <c r="A80" s="141" t="s">
        <v>20</v>
      </c>
      <c r="B80" s="156" t="s">
        <v>464</v>
      </c>
      <c r="C80" s="170" t="s">
        <v>457</v>
      </c>
      <c r="D80" s="154">
        <v>20</v>
      </c>
      <c r="E80" s="137">
        <v>1412</v>
      </c>
      <c r="F80" s="35">
        <f t="shared" si="4"/>
        <v>28240</v>
      </c>
      <c r="H80" s="33"/>
    </row>
    <row r="81" spans="1:8" ht="61.5" customHeight="1" x14ac:dyDescent="0.25">
      <c r="A81" s="141" t="s">
        <v>20</v>
      </c>
      <c r="B81" s="156" t="s">
        <v>462</v>
      </c>
      <c r="C81" s="170" t="s">
        <v>455</v>
      </c>
      <c r="D81" s="154">
        <v>20</v>
      </c>
      <c r="E81" s="137">
        <v>1753</v>
      </c>
      <c r="F81" s="35">
        <f t="shared" si="4"/>
        <v>35060</v>
      </c>
      <c r="H81" s="33"/>
    </row>
    <row r="82" spans="1:8" ht="61.5" customHeight="1" x14ac:dyDescent="0.25">
      <c r="A82" s="141" t="s">
        <v>20</v>
      </c>
      <c r="B82" s="156" t="s">
        <v>460</v>
      </c>
      <c r="C82" s="170" t="s">
        <v>453</v>
      </c>
      <c r="D82" s="154">
        <v>19</v>
      </c>
      <c r="E82" s="137">
        <v>2243</v>
      </c>
      <c r="F82" s="35">
        <f t="shared" si="4"/>
        <v>42617</v>
      </c>
      <c r="H82" s="33"/>
    </row>
    <row r="83" spans="1:8" ht="61.5" customHeight="1" x14ac:dyDescent="0.25">
      <c r="A83" s="141" t="s">
        <v>20</v>
      </c>
      <c r="B83" s="156" t="s">
        <v>458</v>
      </c>
      <c r="C83" s="170" t="s">
        <v>451</v>
      </c>
      <c r="D83" s="154">
        <v>20</v>
      </c>
      <c r="E83" s="137">
        <v>2890</v>
      </c>
      <c r="F83" s="35">
        <f t="shared" si="4"/>
        <v>57800</v>
      </c>
      <c r="H83" s="33"/>
    </row>
    <row r="84" spans="1:8" ht="61.5" customHeight="1" x14ac:dyDescent="0.25">
      <c r="A84" s="141" t="s">
        <v>20</v>
      </c>
      <c r="B84" s="156" t="s">
        <v>456</v>
      </c>
      <c r="C84" s="170" t="s">
        <v>449</v>
      </c>
      <c r="D84" s="154">
        <v>20</v>
      </c>
      <c r="E84" s="137">
        <v>3000</v>
      </c>
      <c r="F84" s="35">
        <f t="shared" si="4"/>
        <v>60000</v>
      </c>
      <c r="H84" s="33"/>
    </row>
    <row r="85" spans="1:8" ht="61.5" customHeight="1" x14ac:dyDescent="0.25">
      <c r="A85" s="141" t="s">
        <v>20</v>
      </c>
      <c r="B85" s="156" t="s">
        <v>454</v>
      </c>
      <c r="C85" s="170" t="s">
        <v>447</v>
      </c>
      <c r="D85" s="154">
        <v>20</v>
      </c>
      <c r="E85" s="137">
        <v>3490</v>
      </c>
      <c r="F85" s="35">
        <f t="shared" si="4"/>
        <v>69800</v>
      </c>
      <c r="H85" s="33"/>
    </row>
    <row r="86" spans="1:8" ht="61.5" customHeight="1" x14ac:dyDescent="0.25">
      <c r="A86" s="141" t="s">
        <v>20</v>
      </c>
      <c r="B86" s="156" t="s">
        <v>452</v>
      </c>
      <c r="C86" s="170" t="s">
        <v>445</v>
      </c>
      <c r="D86" s="154">
        <v>20</v>
      </c>
      <c r="E86" s="137">
        <v>4027</v>
      </c>
      <c r="F86" s="35">
        <f t="shared" si="4"/>
        <v>80540</v>
      </c>
      <c r="H86" s="33"/>
    </row>
    <row r="87" spans="1:8" ht="61.5" customHeight="1" x14ac:dyDescent="0.25">
      <c r="A87" s="141" t="s">
        <v>20</v>
      </c>
      <c r="B87" s="156" t="s">
        <v>450</v>
      </c>
      <c r="C87" s="170" t="s">
        <v>443</v>
      </c>
      <c r="D87" s="154">
        <v>20</v>
      </c>
      <c r="E87" s="137">
        <v>4568</v>
      </c>
      <c r="F87" s="35">
        <f t="shared" si="4"/>
        <v>91360</v>
      </c>
      <c r="H87" s="33"/>
    </row>
    <row r="88" spans="1:8" ht="61.5" customHeight="1" x14ac:dyDescent="0.25">
      <c r="A88" s="141" t="s">
        <v>20</v>
      </c>
      <c r="B88" s="156" t="s">
        <v>448</v>
      </c>
      <c r="C88" s="170" t="s">
        <v>441</v>
      </c>
      <c r="D88" s="154">
        <v>20</v>
      </c>
      <c r="E88" s="137">
        <v>5215</v>
      </c>
      <c r="F88" s="35">
        <f t="shared" si="4"/>
        <v>104300</v>
      </c>
      <c r="H88" s="33"/>
    </row>
    <row r="89" spans="1:8" ht="61.5" customHeight="1" x14ac:dyDescent="0.25">
      <c r="A89" s="141" t="s">
        <v>20</v>
      </c>
      <c r="B89" s="156" t="s">
        <v>446</v>
      </c>
      <c r="C89" s="170" t="s">
        <v>439</v>
      </c>
      <c r="D89" s="154">
        <v>6</v>
      </c>
      <c r="E89" s="137">
        <v>5058</v>
      </c>
      <c r="F89" s="35">
        <f t="shared" si="4"/>
        <v>30348</v>
      </c>
      <c r="H89" s="33"/>
    </row>
    <row r="90" spans="1:8" ht="61.5" customHeight="1" x14ac:dyDescent="0.25">
      <c r="A90" s="141" t="s">
        <v>20</v>
      </c>
      <c r="B90" s="156" t="s">
        <v>444</v>
      </c>
      <c r="C90" s="170" t="s">
        <v>437</v>
      </c>
      <c r="D90" s="154">
        <v>36</v>
      </c>
      <c r="E90" s="137">
        <v>720</v>
      </c>
      <c r="F90" s="35">
        <f t="shared" si="4"/>
        <v>25920</v>
      </c>
      <c r="H90" s="33"/>
    </row>
    <row r="91" spans="1:8" ht="61.5" customHeight="1" x14ac:dyDescent="0.25">
      <c r="A91" s="141" t="s">
        <v>20</v>
      </c>
      <c r="B91" s="156" t="s">
        <v>442</v>
      </c>
      <c r="C91" s="170" t="s">
        <v>435</v>
      </c>
      <c r="D91" s="154">
        <v>6</v>
      </c>
      <c r="E91" s="137">
        <v>720</v>
      </c>
      <c r="F91" s="35">
        <f t="shared" si="4"/>
        <v>4320</v>
      </c>
      <c r="H91" s="33"/>
    </row>
    <row r="92" spans="1:8" ht="61.5" customHeight="1" x14ac:dyDescent="0.25">
      <c r="A92" s="141" t="s">
        <v>20</v>
      </c>
      <c r="B92" s="156" t="s">
        <v>440</v>
      </c>
      <c r="C92" s="170" t="s">
        <v>433</v>
      </c>
      <c r="D92" s="154">
        <v>3</v>
      </c>
      <c r="E92" s="137">
        <v>840</v>
      </c>
      <c r="F92" s="35">
        <f t="shared" si="4"/>
        <v>2520</v>
      </c>
      <c r="H92" s="33"/>
    </row>
    <row r="93" spans="1:8" ht="61.5" customHeight="1" x14ac:dyDescent="0.25">
      <c r="A93" s="141" t="s">
        <v>20</v>
      </c>
      <c r="B93" s="156" t="s">
        <v>438</v>
      </c>
      <c r="C93" s="170" t="s">
        <v>431</v>
      </c>
      <c r="D93" s="154">
        <v>3</v>
      </c>
      <c r="E93" s="137">
        <v>1800</v>
      </c>
      <c r="F93" s="35">
        <f t="shared" si="4"/>
        <v>5400</v>
      </c>
      <c r="H93" s="33"/>
    </row>
    <row r="94" spans="1:8" ht="61.5" customHeight="1" x14ac:dyDescent="0.25">
      <c r="A94" s="141" t="s">
        <v>20</v>
      </c>
      <c r="B94" s="156" t="s">
        <v>436</v>
      </c>
      <c r="C94" s="170" t="s">
        <v>429</v>
      </c>
      <c r="D94" s="154">
        <v>15</v>
      </c>
      <c r="E94" s="137">
        <v>4000</v>
      </c>
      <c r="F94" s="35">
        <f t="shared" ref="F94:F123" si="5">E94*D94</f>
        <v>60000</v>
      </c>
      <c r="H94" s="33"/>
    </row>
    <row r="95" spans="1:8" ht="61.5" customHeight="1" x14ac:dyDescent="0.25">
      <c r="A95" s="141" t="s">
        <v>20</v>
      </c>
      <c r="B95" s="156" t="s">
        <v>434</v>
      </c>
      <c r="C95" s="170" t="s">
        <v>427</v>
      </c>
      <c r="D95" s="154">
        <v>3</v>
      </c>
      <c r="E95" s="137">
        <v>1200</v>
      </c>
      <c r="F95" s="35">
        <f t="shared" si="5"/>
        <v>3600</v>
      </c>
      <c r="H95" s="33"/>
    </row>
    <row r="96" spans="1:8" ht="61.5" customHeight="1" x14ac:dyDescent="0.25">
      <c r="A96" s="141" t="s">
        <v>20</v>
      </c>
      <c r="B96" s="156" t="s">
        <v>432</v>
      </c>
      <c r="C96" s="170" t="s">
        <v>426</v>
      </c>
      <c r="D96" s="154">
        <v>6</v>
      </c>
      <c r="E96" s="137">
        <v>4748.3999999999996</v>
      </c>
      <c r="F96" s="35">
        <f t="shared" si="5"/>
        <v>28490.399999999998</v>
      </c>
      <c r="H96" s="33"/>
    </row>
    <row r="97" spans="1:8" ht="61.5" customHeight="1" x14ac:dyDescent="0.25">
      <c r="A97" s="141" t="s">
        <v>20</v>
      </c>
      <c r="B97" s="156" t="s">
        <v>430</v>
      </c>
      <c r="C97" s="170" t="s">
        <v>424</v>
      </c>
      <c r="D97" s="154">
        <v>6</v>
      </c>
      <c r="E97" s="137">
        <v>2656.75</v>
      </c>
      <c r="F97" s="35">
        <f t="shared" si="5"/>
        <v>15940.5</v>
      </c>
      <c r="H97" s="33"/>
    </row>
    <row r="98" spans="1:8" ht="61.5" customHeight="1" x14ac:dyDescent="0.25">
      <c r="A98" s="141" t="s">
        <v>20</v>
      </c>
      <c r="B98" s="156" t="s">
        <v>428</v>
      </c>
      <c r="C98" s="170" t="s">
        <v>422</v>
      </c>
      <c r="D98" s="154">
        <v>12</v>
      </c>
      <c r="E98" s="137">
        <v>2400</v>
      </c>
      <c r="F98" s="35">
        <f t="shared" si="5"/>
        <v>28800</v>
      </c>
      <c r="H98" s="33"/>
    </row>
    <row r="99" spans="1:8" ht="61.5" customHeight="1" x14ac:dyDescent="0.25">
      <c r="A99" s="141" t="s">
        <v>20</v>
      </c>
      <c r="B99" s="156" t="s">
        <v>702</v>
      </c>
      <c r="C99" s="170" t="s">
        <v>420</v>
      </c>
      <c r="D99" s="154">
        <v>3</v>
      </c>
      <c r="E99" s="137">
        <v>90000</v>
      </c>
      <c r="F99" s="35">
        <f t="shared" si="5"/>
        <v>270000</v>
      </c>
      <c r="H99" s="33"/>
    </row>
    <row r="100" spans="1:8" ht="61.5" customHeight="1" x14ac:dyDescent="0.25">
      <c r="A100" s="141" t="s">
        <v>20</v>
      </c>
      <c r="B100" s="156" t="s">
        <v>425</v>
      </c>
      <c r="C100" s="170" t="s">
        <v>419</v>
      </c>
      <c r="D100" s="154">
        <v>6</v>
      </c>
      <c r="E100" s="137">
        <v>660</v>
      </c>
      <c r="F100" s="35">
        <f t="shared" si="5"/>
        <v>3960</v>
      </c>
      <c r="H100" s="33"/>
    </row>
    <row r="101" spans="1:8" ht="61.5" customHeight="1" x14ac:dyDescent="0.25">
      <c r="A101" s="141" t="s">
        <v>20</v>
      </c>
      <c r="B101" s="156" t="s">
        <v>423</v>
      </c>
      <c r="C101" s="170" t="s">
        <v>418</v>
      </c>
      <c r="D101" s="154">
        <v>12</v>
      </c>
      <c r="E101" s="137">
        <v>2400</v>
      </c>
      <c r="F101" s="35">
        <f t="shared" si="5"/>
        <v>28800</v>
      </c>
      <c r="H101" s="33"/>
    </row>
    <row r="102" spans="1:8" ht="61.5" customHeight="1" x14ac:dyDescent="0.25">
      <c r="A102" s="141" t="s">
        <v>20</v>
      </c>
      <c r="B102" s="156" t="s">
        <v>421</v>
      </c>
      <c r="C102" s="170" t="s">
        <v>416</v>
      </c>
      <c r="D102" s="154">
        <v>3</v>
      </c>
      <c r="E102" s="137">
        <v>2400</v>
      </c>
      <c r="F102" s="35">
        <f t="shared" si="5"/>
        <v>7200</v>
      </c>
      <c r="H102" s="33"/>
    </row>
    <row r="103" spans="1:8" ht="61.5" customHeight="1" x14ac:dyDescent="0.25">
      <c r="A103" s="141" t="s">
        <v>20</v>
      </c>
      <c r="B103" s="156" t="s">
        <v>698</v>
      </c>
      <c r="C103" s="170" t="s">
        <v>414</v>
      </c>
      <c r="D103" s="154">
        <v>6</v>
      </c>
      <c r="E103" s="137">
        <v>2500</v>
      </c>
      <c r="F103" s="35">
        <f t="shared" si="5"/>
        <v>15000</v>
      </c>
      <c r="H103" s="33"/>
    </row>
    <row r="104" spans="1:8" ht="61.5" customHeight="1" x14ac:dyDescent="0.25">
      <c r="A104" s="141" t="s">
        <v>20</v>
      </c>
      <c r="B104" s="156" t="s">
        <v>699</v>
      </c>
      <c r="C104" s="170" t="s">
        <v>412</v>
      </c>
      <c r="D104" s="154">
        <v>6</v>
      </c>
      <c r="E104" s="137">
        <v>2500</v>
      </c>
      <c r="F104" s="35">
        <f t="shared" si="5"/>
        <v>15000</v>
      </c>
      <c r="H104" s="33"/>
    </row>
    <row r="105" spans="1:8" ht="61.5" customHeight="1" x14ac:dyDescent="0.25">
      <c r="A105" s="141" t="s">
        <v>20</v>
      </c>
      <c r="B105" s="156" t="s">
        <v>417</v>
      </c>
      <c r="C105" s="170" t="s">
        <v>411</v>
      </c>
      <c r="D105" s="154">
        <v>36</v>
      </c>
      <c r="E105" s="137">
        <v>600</v>
      </c>
      <c r="F105" s="35">
        <f t="shared" si="5"/>
        <v>21600</v>
      </c>
      <c r="H105" s="33"/>
    </row>
    <row r="106" spans="1:8" ht="61.5" customHeight="1" x14ac:dyDescent="0.25">
      <c r="A106" s="141" t="s">
        <v>20</v>
      </c>
      <c r="B106" s="156" t="s">
        <v>415</v>
      </c>
      <c r="C106" s="170" t="s">
        <v>410</v>
      </c>
      <c r="D106" s="154">
        <v>36</v>
      </c>
      <c r="E106" s="137">
        <v>600</v>
      </c>
      <c r="F106" s="35">
        <f t="shared" si="5"/>
        <v>21600</v>
      </c>
      <c r="H106" s="33"/>
    </row>
    <row r="107" spans="1:8" ht="61.5" customHeight="1" x14ac:dyDescent="0.25">
      <c r="A107" s="141" t="s">
        <v>20</v>
      </c>
      <c r="B107" s="156" t="s">
        <v>413</v>
      </c>
      <c r="C107" s="170" t="s">
        <v>408</v>
      </c>
      <c r="D107" s="154">
        <v>3</v>
      </c>
      <c r="E107" s="137">
        <v>2400</v>
      </c>
      <c r="F107" s="35">
        <f t="shared" si="5"/>
        <v>7200</v>
      </c>
      <c r="H107" s="33"/>
    </row>
    <row r="108" spans="1:8" ht="61.5" customHeight="1" x14ac:dyDescent="0.25">
      <c r="A108" s="141" t="s">
        <v>20</v>
      </c>
      <c r="B108" s="156" t="s">
        <v>700</v>
      </c>
      <c r="C108" s="170" t="s">
        <v>406</v>
      </c>
      <c r="D108" s="154">
        <v>3</v>
      </c>
      <c r="E108" s="137">
        <v>435.27600000000001</v>
      </c>
      <c r="F108" s="35">
        <f t="shared" si="5"/>
        <v>1305.828</v>
      </c>
      <c r="H108" s="33"/>
    </row>
    <row r="109" spans="1:8" ht="61.5" customHeight="1" x14ac:dyDescent="0.25">
      <c r="A109" s="141" t="s">
        <v>20</v>
      </c>
      <c r="B109" s="156" t="s">
        <v>409</v>
      </c>
      <c r="C109" s="170" t="s">
        <v>404</v>
      </c>
      <c r="D109" s="154">
        <v>6</v>
      </c>
      <c r="E109" s="171">
        <v>4200</v>
      </c>
      <c r="F109" s="35">
        <f t="shared" si="5"/>
        <v>25200</v>
      </c>
      <c r="H109" s="33"/>
    </row>
    <row r="110" spans="1:8" ht="61.5" customHeight="1" x14ac:dyDescent="0.25">
      <c r="A110" s="141" t="s">
        <v>20</v>
      </c>
      <c r="B110" s="156" t="s">
        <v>407</v>
      </c>
      <c r="C110" s="170" t="s">
        <v>402</v>
      </c>
      <c r="D110" s="154">
        <v>6</v>
      </c>
      <c r="E110" s="171">
        <v>3000</v>
      </c>
      <c r="F110" s="35">
        <f t="shared" si="5"/>
        <v>18000</v>
      </c>
      <c r="H110" s="33"/>
    </row>
    <row r="111" spans="1:8" ht="61.5" customHeight="1" x14ac:dyDescent="0.25">
      <c r="A111" s="141" t="s">
        <v>20</v>
      </c>
      <c r="B111" s="156" t="s">
        <v>405</v>
      </c>
      <c r="C111" s="170" t="s">
        <v>401</v>
      </c>
      <c r="D111" s="154">
        <v>3</v>
      </c>
      <c r="E111" s="171">
        <v>6000</v>
      </c>
      <c r="F111" s="35">
        <f t="shared" si="5"/>
        <v>18000</v>
      </c>
      <c r="H111" s="33"/>
    </row>
    <row r="112" spans="1:8" ht="61.5" customHeight="1" x14ac:dyDescent="0.25">
      <c r="A112" s="141" t="s">
        <v>20</v>
      </c>
      <c r="B112" s="156" t="s">
        <v>403</v>
      </c>
      <c r="C112" s="170" t="s">
        <v>399</v>
      </c>
      <c r="D112" s="154">
        <v>3</v>
      </c>
      <c r="E112" s="171">
        <v>12000</v>
      </c>
      <c r="F112" s="35">
        <f t="shared" si="5"/>
        <v>36000</v>
      </c>
      <c r="H112" s="33"/>
    </row>
    <row r="113" spans="1:8" ht="45" customHeight="1" x14ac:dyDescent="0.25">
      <c r="A113" s="141" t="s">
        <v>20</v>
      </c>
      <c r="B113" s="156" t="s">
        <v>706</v>
      </c>
      <c r="C113" s="170" t="s">
        <v>397</v>
      </c>
      <c r="D113" s="154">
        <v>3</v>
      </c>
      <c r="E113" s="171">
        <v>7000</v>
      </c>
      <c r="F113" s="35">
        <f t="shared" si="5"/>
        <v>21000</v>
      </c>
      <c r="H113" s="33"/>
    </row>
    <row r="114" spans="1:8" ht="45" customHeight="1" x14ac:dyDescent="0.25">
      <c r="A114" s="141" t="s">
        <v>20</v>
      </c>
      <c r="B114" s="156" t="s">
        <v>707</v>
      </c>
      <c r="C114" s="170" t="s">
        <v>395</v>
      </c>
      <c r="D114" s="154">
        <v>1</v>
      </c>
      <c r="E114" s="171">
        <v>40000</v>
      </c>
      <c r="F114" s="35">
        <f t="shared" ref="F114" si="6">E114*D114</f>
        <v>40000</v>
      </c>
      <c r="H114" s="33"/>
    </row>
    <row r="115" spans="1:8" ht="45" customHeight="1" x14ac:dyDescent="0.25">
      <c r="A115" s="141" t="s">
        <v>20</v>
      </c>
      <c r="B115" s="156" t="s">
        <v>400</v>
      </c>
      <c r="C115" s="170" t="s">
        <v>393</v>
      </c>
      <c r="D115" s="154">
        <v>3</v>
      </c>
      <c r="E115" s="171">
        <v>3600</v>
      </c>
      <c r="F115" s="35">
        <f t="shared" si="5"/>
        <v>10800</v>
      </c>
      <c r="H115" s="33"/>
    </row>
    <row r="116" spans="1:8" ht="45" customHeight="1" x14ac:dyDescent="0.25">
      <c r="A116" s="141" t="s">
        <v>20</v>
      </c>
      <c r="B116" s="156" t="s">
        <v>398</v>
      </c>
      <c r="C116" s="170" t="s">
        <v>391</v>
      </c>
      <c r="D116" s="154">
        <v>3</v>
      </c>
      <c r="E116" s="171">
        <v>3600</v>
      </c>
      <c r="F116" s="35">
        <f t="shared" si="5"/>
        <v>10800</v>
      </c>
      <c r="H116" s="33"/>
    </row>
    <row r="117" spans="1:8" ht="61.2" x14ac:dyDescent="0.25">
      <c r="A117" s="141" t="s">
        <v>20</v>
      </c>
      <c r="B117" s="156" t="s">
        <v>396</v>
      </c>
      <c r="C117" s="170" t="s">
        <v>390</v>
      </c>
      <c r="D117" s="154">
        <v>3</v>
      </c>
      <c r="E117" s="171">
        <v>1920</v>
      </c>
      <c r="F117" s="35">
        <f t="shared" si="5"/>
        <v>5760</v>
      </c>
      <c r="H117" s="33"/>
    </row>
    <row r="118" spans="1:8" ht="61.2" x14ac:dyDescent="0.25">
      <c r="A118" s="141" t="s">
        <v>20</v>
      </c>
      <c r="B118" s="156" t="s">
        <v>394</v>
      </c>
      <c r="C118" s="170" t="s">
        <v>388</v>
      </c>
      <c r="D118" s="154">
        <v>3</v>
      </c>
      <c r="E118" s="137">
        <v>1680</v>
      </c>
      <c r="F118" s="35">
        <f t="shared" si="5"/>
        <v>5040</v>
      </c>
      <c r="H118" s="33"/>
    </row>
    <row r="119" spans="1:8" ht="61.2" x14ac:dyDescent="0.25">
      <c r="A119" s="141" t="s">
        <v>20</v>
      </c>
      <c r="B119" s="156" t="s">
        <v>392</v>
      </c>
      <c r="C119" s="170" t="s">
        <v>708</v>
      </c>
      <c r="D119" s="154">
        <v>3</v>
      </c>
      <c r="E119" s="137">
        <v>600</v>
      </c>
      <c r="F119" s="35">
        <f t="shared" si="5"/>
        <v>1800</v>
      </c>
      <c r="H119" s="33"/>
    </row>
    <row r="120" spans="1:8" ht="71.400000000000006" x14ac:dyDescent="0.25">
      <c r="A120" s="141" t="s">
        <v>20</v>
      </c>
      <c r="B120" s="156" t="s">
        <v>701</v>
      </c>
      <c r="C120" s="170" t="s">
        <v>709</v>
      </c>
      <c r="D120" s="154">
        <v>15</v>
      </c>
      <c r="E120" s="137">
        <v>480</v>
      </c>
      <c r="F120" s="35">
        <f t="shared" si="5"/>
        <v>7200</v>
      </c>
      <c r="H120" s="33"/>
    </row>
    <row r="121" spans="1:8" ht="71.400000000000006" x14ac:dyDescent="0.25">
      <c r="A121" s="141" t="s">
        <v>20</v>
      </c>
      <c r="B121" s="156" t="s">
        <v>713</v>
      </c>
      <c r="C121" s="170" t="s">
        <v>709</v>
      </c>
      <c r="D121" s="154">
        <v>3</v>
      </c>
      <c r="E121" s="137">
        <v>10000</v>
      </c>
      <c r="F121" s="35">
        <f t="shared" ref="F121" si="7">E121*D121</f>
        <v>30000</v>
      </c>
      <c r="H121" s="33"/>
    </row>
    <row r="122" spans="1:8" ht="30.6" x14ac:dyDescent="0.25">
      <c r="A122" s="169" t="s">
        <v>81</v>
      </c>
      <c r="B122" s="168" t="s">
        <v>389</v>
      </c>
      <c r="C122" s="170" t="s">
        <v>710</v>
      </c>
      <c r="D122" s="167">
        <v>6</v>
      </c>
      <c r="E122" s="166">
        <v>4192</v>
      </c>
      <c r="F122" s="41">
        <f t="shared" si="5"/>
        <v>25152</v>
      </c>
      <c r="H122" s="33"/>
    </row>
    <row r="123" spans="1:8" ht="20.399999999999999" x14ac:dyDescent="0.25">
      <c r="A123" s="169" t="s">
        <v>81</v>
      </c>
      <c r="B123" s="168" t="s">
        <v>716</v>
      </c>
      <c r="C123" s="170" t="s">
        <v>715</v>
      </c>
      <c r="D123" s="167">
        <v>3</v>
      </c>
      <c r="E123" s="166">
        <v>850</v>
      </c>
      <c r="F123" s="41">
        <f t="shared" si="5"/>
        <v>2550</v>
      </c>
      <c r="H123" s="33"/>
    </row>
    <row r="124" spans="1:8" ht="42" customHeight="1" thickBot="1" x14ac:dyDescent="0.3">
      <c r="A124" s="165"/>
      <c r="B124" s="164"/>
      <c r="C124" s="163"/>
      <c r="D124" s="162"/>
      <c r="E124" s="161"/>
      <c r="F124" s="36"/>
      <c r="H124" s="33"/>
    </row>
    <row r="125" spans="1:8" x14ac:dyDescent="0.25">
      <c r="B125" s="24" t="s">
        <v>6</v>
      </c>
      <c r="C125" s="38"/>
      <c r="D125" s="39"/>
      <c r="E125" s="40"/>
      <c r="F125" s="42"/>
    </row>
    <row r="126" spans="1:8" ht="13.8" thickBot="1" x14ac:dyDescent="0.3">
      <c r="B126" s="25" t="s">
        <v>6</v>
      </c>
      <c r="C126" s="26"/>
      <c r="D126" s="22"/>
      <c r="E126" s="23"/>
      <c r="F126" s="36"/>
    </row>
    <row r="127" spans="1:8" ht="13.5" customHeight="1" thickBot="1" x14ac:dyDescent="0.3">
      <c r="C127" s="130"/>
      <c r="D127" s="130"/>
      <c r="E127" s="31" t="s">
        <v>10</v>
      </c>
      <c r="F127" s="152">
        <f>SUM(F27:F126)</f>
        <v>2739984.7280000001</v>
      </c>
    </row>
    <row r="128" spans="1:8" x14ac:dyDescent="0.25">
      <c r="B128" s="63"/>
    </row>
    <row r="129" spans="1:6" x14ac:dyDescent="0.25">
      <c r="B129" s="64"/>
    </row>
    <row r="130" spans="1:6" x14ac:dyDescent="0.25">
      <c r="B130" s="64"/>
    </row>
    <row r="131" spans="1:6" ht="15.6" x14ac:dyDescent="0.25">
      <c r="B131" s="294" t="s">
        <v>8</v>
      </c>
      <c r="C131" s="294"/>
      <c r="D131" s="294"/>
      <c r="E131" s="294"/>
      <c r="F131" s="294"/>
    </row>
    <row r="132" spans="1:6" ht="58.5" customHeight="1" thickBot="1" x14ac:dyDescent="0.3">
      <c r="B132" s="295" t="s">
        <v>64</v>
      </c>
      <c r="C132" s="295"/>
      <c r="D132" s="295"/>
      <c r="E132" s="295"/>
      <c r="F132" s="295"/>
    </row>
    <row r="133" spans="1:6" ht="31.2" thickBot="1" x14ac:dyDescent="0.3">
      <c r="A133" s="151" t="s">
        <v>19</v>
      </c>
      <c r="B133" s="151" t="s">
        <v>3</v>
      </c>
      <c r="C133" s="151" t="s">
        <v>21</v>
      </c>
      <c r="D133" s="150" t="s">
        <v>22</v>
      </c>
      <c r="E133" s="149" t="s">
        <v>67</v>
      </c>
      <c r="F133" s="61" t="s">
        <v>4</v>
      </c>
    </row>
    <row r="134" spans="1:6" ht="35.25" customHeight="1" x14ac:dyDescent="0.25">
      <c r="A134" s="219" t="s">
        <v>20</v>
      </c>
      <c r="B134" s="230" t="s">
        <v>387</v>
      </c>
      <c r="C134" s="155" t="s">
        <v>386</v>
      </c>
      <c r="D134" s="159">
        <v>1</v>
      </c>
      <c r="E134" s="153">
        <v>1200</v>
      </c>
      <c r="F134" s="35">
        <f t="shared" ref="F134:F165" si="8">E134*D134</f>
        <v>1200</v>
      </c>
    </row>
    <row r="135" spans="1:6" ht="35.25" customHeight="1" x14ac:dyDescent="0.25">
      <c r="A135" s="220" t="s">
        <v>20</v>
      </c>
      <c r="B135" s="157" t="s">
        <v>385</v>
      </c>
      <c r="C135" s="155" t="s">
        <v>384</v>
      </c>
      <c r="D135" s="139">
        <v>1</v>
      </c>
      <c r="E135" s="153">
        <v>1200</v>
      </c>
      <c r="F135" s="35">
        <f t="shared" si="8"/>
        <v>1200</v>
      </c>
    </row>
    <row r="136" spans="1:6" ht="35.25" customHeight="1" x14ac:dyDescent="0.25">
      <c r="A136" s="220" t="s">
        <v>20</v>
      </c>
      <c r="B136" s="157" t="s">
        <v>383</v>
      </c>
      <c r="C136" s="155" t="s">
        <v>382</v>
      </c>
      <c r="D136" s="139">
        <v>1</v>
      </c>
      <c r="E136" s="153">
        <v>1200</v>
      </c>
      <c r="F136" s="35">
        <f t="shared" si="8"/>
        <v>1200</v>
      </c>
    </row>
    <row r="137" spans="1:6" ht="35.25" customHeight="1" x14ac:dyDescent="0.25">
      <c r="A137" s="220" t="s">
        <v>20</v>
      </c>
      <c r="B137" s="157" t="s">
        <v>381</v>
      </c>
      <c r="C137" s="155" t="s">
        <v>380</v>
      </c>
      <c r="D137" s="139">
        <v>1</v>
      </c>
      <c r="E137" s="153">
        <v>1200</v>
      </c>
      <c r="F137" s="35">
        <f t="shared" si="8"/>
        <v>1200</v>
      </c>
    </row>
    <row r="138" spans="1:6" ht="35.25" customHeight="1" x14ac:dyDescent="0.25">
      <c r="A138" s="220" t="s">
        <v>20</v>
      </c>
      <c r="B138" s="157" t="s">
        <v>379</v>
      </c>
      <c r="C138" s="155" t="s">
        <v>378</v>
      </c>
      <c r="D138" s="139">
        <v>1</v>
      </c>
      <c r="E138" s="153">
        <v>1200</v>
      </c>
      <c r="F138" s="35">
        <f t="shared" si="8"/>
        <v>1200</v>
      </c>
    </row>
    <row r="139" spans="1:6" ht="35.25" customHeight="1" x14ac:dyDescent="0.25">
      <c r="A139" s="220" t="s">
        <v>20</v>
      </c>
      <c r="B139" s="157" t="s">
        <v>377</v>
      </c>
      <c r="C139" s="155" t="s">
        <v>376</v>
      </c>
      <c r="D139" s="139">
        <v>1</v>
      </c>
      <c r="E139" s="153">
        <v>1200</v>
      </c>
      <c r="F139" s="35">
        <f t="shared" si="8"/>
        <v>1200</v>
      </c>
    </row>
    <row r="140" spans="1:6" ht="35.25" customHeight="1" x14ac:dyDescent="0.25">
      <c r="A140" s="220" t="s">
        <v>20</v>
      </c>
      <c r="B140" s="157" t="s">
        <v>375</v>
      </c>
      <c r="C140" s="155" t="s">
        <v>374</v>
      </c>
      <c r="D140" s="139">
        <v>1</v>
      </c>
      <c r="E140" s="153">
        <v>1200</v>
      </c>
      <c r="F140" s="35">
        <f t="shared" si="8"/>
        <v>1200</v>
      </c>
    </row>
    <row r="141" spans="1:6" ht="35.25" customHeight="1" x14ac:dyDescent="0.25">
      <c r="A141" s="220" t="s">
        <v>20</v>
      </c>
      <c r="B141" s="157" t="s">
        <v>373</v>
      </c>
      <c r="C141" s="155" t="s">
        <v>372</v>
      </c>
      <c r="D141" s="139">
        <v>1</v>
      </c>
      <c r="E141" s="153">
        <v>1200</v>
      </c>
      <c r="F141" s="35">
        <f t="shared" si="8"/>
        <v>1200</v>
      </c>
    </row>
    <row r="142" spans="1:6" ht="35.25" customHeight="1" x14ac:dyDescent="0.25">
      <c r="A142" s="220" t="s">
        <v>20</v>
      </c>
      <c r="B142" s="157" t="s">
        <v>371</v>
      </c>
      <c r="C142" s="155" t="s">
        <v>370</v>
      </c>
      <c r="D142" s="139">
        <v>1</v>
      </c>
      <c r="E142" s="153">
        <v>1200</v>
      </c>
      <c r="F142" s="35">
        <f t="shared" si="8"/>
        <v>1200</v>
      </c>
    </row>
    <row r="143" spans="1:6" ht="35.25" customHeight="1" x14ac:dyDescent="0.25">
      <c r="A143" s="220" t="s">
        <v>20</v>
      </c>
      <c r="B143" s="157" t="s">
        <v>369</v>
      </c>
      <c r="C143" s="155" t="s">
        <v>368</v>
      </c>
      <c r="D143" s="139">
        <v>1</v>
      </c>
      <c r="E143" s="153">
        <v>1200</v>
      </c>
      <c r="F143" s="35">
        <f t="shared" si="8"/>
        <v>1200</v>
      </c>
    </row>
    <row r="144" spans="1:6" ht="35.25" customHeight="1" x14ac:dyDescent="0.25">
      <c r="A144" s="220" t="s">
        <v>20</v>
      </c>
      <c r="B144" s="157" t="s">
        <v>367</v>
      </c>
      <c r="C144" s="155" t="s">
        <v>366</v>
      </c>
      <c r="D144" s="158">
        <v>3</v>
      </c>
      <c r="E144" s="153">
        <v>720</v>
      </c>
      <c r="F144" s="35">
        <f t="shared" si="8"/>
        <v>2160</v>
      </c>
    </row>
    <row r="145" spans="1:6" ht="35.25" customHeight="1" x14ac:dyDescent="0.25">
      <c r="A145" s="220" t="s">
        <v>20</v>
      </c>
      <c r="B145" s="157" t="s">
        <v>365</v>
      </c>
      <c r="C145" s="155" t="s">
        <v>364</v>
      </c>
      <c r="D145" s="139">
        <v>3</v>
      </c>
      <c r="E145" s="153">
        <v>480</v>
      </c>
      <c r="F145" s="35">
        <f t="shared" si="8"/>
        <v>1440</v>
      </c>
    </row>
    <row r="146" spans="1:6" ht="35.25" customHeight="1" x14ac:dyDescent="0.25">
      <c r="A146" s="220" t="s">
        <v>20</v>
      </c>
      <c r="B146" s="157" t="s">
        <v>363</v>
      </c>
      <c r="C146" s="155" t="s">
        <v>362</v>
      </c>
      <c r="D146" s="139">
        <v>36</v>
      </c>
      <c r="E146" s="153">
        <v>180</v>
      </c>
      <c r="F146" s="42">
        <f t="shared" si="8"/>
        <v>6480</v>
      </c>
    </row>
    <row r="147" spans="1:6" ht="35.25" customHeight="1" x14ac:dyDescent="0.25">
      <c r="A147" s="220" t="s">
        <v>20</v>
      </c>
      <c r="B147" s="157" t="s">
        <v>361</v>
      </c>
      <c r="C147" s="155" t="s">
        <v>360</v>
      </c>
      <c r="D147" s="139">
        <v>12</v>
      </c>
      <c r="E147" s="153">
        <v>300</v>
      </c>
      <c r="F147" s="42">
        <f t="shared" si="8"/>
        <v>3600</v>
      </c>
    </row>
    <row r="148" spans="1:6" ht="45" customHeight="1" x14ac:dyDescent="0.25">
      <c r="A148" s="220" t="s">
        <v>20</v>
      </c>
      <c r="B148" s="157" t="s">
        <v>359</v>
      </c>
      <c r="C148" s="155" t="s">
        <v>358</v>
      </c>
      <c r="D148" s="139">
        <v>36</v>
      </c>
      <c r="E148" s="153">
        <v>12</v>
      </c>
      <c r="F148" s="42">
        <f t="shared" si="8"/>
        <v>432</v>
      </c>
    </row>
    <row r="149" spans="1:6" ht="40.799999999999997" x14ac:dyDescent="0.25">
      <c r="A149" s="220" t="s">
        <v>20</v>
      </c>
      <c r="B149" s="157" t="s">
        <v>23</v>
      </c>
      <c r="C149" s="155" t="s">
        <v>357</v>
      </c>
      <c r="D149" s="139">
        <v>3</v>
      </c>
      <c r="E149" s="153">
        <v>12</v>
      </c>
      <c r="F149" s="42">
        <f t="shared" si="8"/>
        <v>36</v>
      </c>
    </row>
    <row r="150" spans="1:6" ht="61.2" x14ac:dyDescent="0.25">
      <c r="A150" s="220" t="s">
        <v>20</v>
      </c>
      <c r="B150" s="157" t="s">
        <v>356</v>
      </c>
      <c r="C150" s="155" t="s">
        <v>355</v>
      </c>
      <c r="D150" s="139">
        <v>3</v>
      </c>
      <c r="E150" s="153">
        <v>12</v>
      </c>
      <c r="F150" s="42">
        <f t="shared" si="8"/>
        <v>36</v>
      </c>
    </row>
    <row r="151" spans="1:6" ht="71.400000000000006" x14ac:dyDescent="0.25">
      <c r="A151" s="220" t="s">
        <v>20</v>
      </c>
      <c r="B151" s="157" t="s">
        <v>24</v>
      </c>
      <c r="C151" s="155" t="s">
        <v>354</v>
      </c>
      <c r="D151" s="139">
        <v>3</v>
      </c>
      <c r="E151" s="153">
        <v>2160</v>
      </c>
      <c r="F151" s="42">
        <f t="shared" si="8"/>
        <v>6480</v>
      </c>
    </row>
    <row r="152" spans="1:6" ht="51" x14ac:dyDescent="0.25">
      <c r="A152" s="220" t="s">
        <v>20</v>
      </c>
      <c r="B152" s="157" t="s">
        <v>25</v>
      </c>
      <c r="C152" s="155" t="s">
        <v>353</v>
      </c>
      <c r="D152" s="139">
        <v>1</v>
      </c>
      <c r="E152" s="153">
        <v>2160</v>
      </c>
      <c r="F152" s="42">
        <f t="shared" si="8"/>
        <v>2160</v>
      </c>
    </row>
    <row r="153" spans="1:6" ht="35.25" customHeight="1" x14ac:dyDescent="0.25">
      <c r="A153" s="220" t="s">
        <v>20</v>
      </c>
      <c r="B153" s="157" t="s">
        <v>26</v>
      </c>
      <c r="C153" s="155" t="s">
        <v>352</v>
      </c>
      <c r="D153" s="139">
        <v>3</v>
      </c>
      <c r="E153" s="153">
        <v>1800</v>
      </c>
      <c r="F153" s="42">
        <f t="shared" si="8"/>
        <v>5400</v>
      </c>
    </row>
    <row r="154" spans="1:6" ht="35.25" customHeight="1" x14ac:dyDescent="0.25">
      <c r="A154" s="220" t="s">
        <v>20</v>
      </c>
      <c r="B154" s="157" t="s">
        <v>351</v>
      </c>
      <c r="C154" s="155" t="s">
        <v>350</v>
      </c>
      <c r="D154" s="139">
        <v>3</v>
      </c>
      <c r="E154" s="153">
        <v>720</v>
      </c>
      <c r="F154" s="42">
        <f t="shared" si="8"/>
        <v>2160</v>
      </c>
    </row>
    <row r="155" spans="1:6" ht="35.25" customHeight="1" x14ac:dyDescent="0.25">
      <c r="A155" s="220" t="s">
        <v>20</v>
      </c>
      <c r="B155" s="157" t="s">
        <v>349</v>
      </c>
      <c r="C155" s="155" t="s">
        <v>348</v>
      </c>
      <c r="D155" s="139">
        <v>3</v>
      </c>
      <c r="E155" s="153">
        <v>720</v>
      </c>
      <c r="F155" s="42">
        <f t="shared" si="8"/>
        <v>2160</v>
      </c>
    </row>
    <row r="156" spans="1:6" ht="35.25" customHeight="1" x14ac:dyDescent="0.25">
      <c r="A156" s="220" t="s">
        <v>20</v>
      </c>
      <c r="B156" s="157" t="s">
        <v>347</v>
      </c>
      <c r="C156" s="155" t="s">
        <v>344</v>
      </c>
      <c r="D156" s="139">
        <v>3</v>
      </c>
      <c r="E156" s="153">
        <v>600</v>
      </c>
      <c r="F156" s="42">
        <f t="shared" si="8"/>
        <v>1800</v>
      </c>
    </row>
    <row r="157" spans="1:6" ht="35.25" customHeight="1" x14ac:dyDescent="0.25">
      <c r="A157" s="220" t="s">
        <v>20</v>
      </c>
      <c r="B157" s="157" t="s">
        <v>346</v>
      </c>
      <c r="C157" s="155" t="s">
        <v>342</v>
      </c>
      <c r="D157" s="139">
        <v>3</v>
      </c>
      <c r="E157" s="153">
        <v>600</v>
      </c>
      <c r="F157" s="42">
        <f t="shared" si="8"/>
        <v>1800</v>
      </c>
    </row>
    <row r="158" spans="1:6" ht="35.25" customHeight="1" x14ac:dyDescent="0.25">
      <c r="A158" s="220" t="s">
        <v>20</v>
      </c>
      <c r="B158" s="157" t="s">
        <v>345</v>
      </c>
      <c r="C158" s="155" t="s">
        <v>340</v>
      </c>
      <c r="D158" s="139">
        <v>3</v>
      </c>
      <c r="E158" s="153">
        <v>840</v>
      </c>
      <c r="F158" s="42">
        <f t="shared" si="8"/>
        <v>2520</v>
      </c>
    </row>
    <row r="159" spans="1:6" ht="35.25" customHeight="1" x14ac:dyDescent="0.25">
      <c r="A159" s="220" t="s">
        <v>20</v>
      </c>
      <c r="B159" s="157" t="s">
        <v>343</v>
      </c>
      <c r="C159" s="155" t="s">
        <v>338</v>
      </c>
      <c r="D159" s="139">
        <v>3</v>
      </c>
      <c r="E159" s="153">
        <v>840</v>
      </c>
      <c r="F159" s="42">
        <f t="shared" si="8"/>
        <v>2520</v>
      </c>
    </row>
    <row r="160" spans="1:6" ht="35.25" customHeight="1" x14ac:dyDescent="0.25">
      <c r="A160" s="220" t="s">
        <v>20</v>
      </c>
      <c r="B160" s="157" t="s">
        <v>341</v>
      </c>
      <c r="C160" s="155" t="s">
        <v>336</v>
      </c>
      <c r="D160" s="139">
        <v>3</v>
      </c>
      <c r="E160" s="153">
        <v>1800</v>
      </c>
      <c r="F160" s="42">
        <f t="shared" si="8"/>
        <v>5400</v>
      </c>
    </row>
    <row r="161" spans="1:6" ht="35.25" customHeight="1" x14ac:dyDescent="0.25">
      <c r="A161" s="220" t="s">
        <v>20</v>
      </c>
      <c r="B161" s="157" t="s">
        <v>339</v>
      </c>
      <c r="C161" s="155" t="s">
        <v>334</v>
      </c>
      <c r="D161" s="139">
        <v>1</v>
      </c>
      <c r="E161" s="153">
        <v>120</v>
      </c>
      <c r="F161" s="42">
        <f t="shared" si="8"/>
        <v>120</v>
      </c>
    </row>
    <row r="162" spans="1:6" ht="35.25" customHeight="1" x14ac:dyDescent="0.25">
      <c r="A162" s="220" t="s">
        <v>20</v>
      </c>
      <c r="B162" s="157" t="s">
        <v>337</v>
      </c>
      <c r="C162" s="155" t="s">
        <v>332</v>
      </c>
      <c r="D162" s="139">
        <v>1</v>
      </c>
      <c r="E162" s="153">
        <v>120</v>
      </c>
      <c r="F162" s="42">
        <f t="shared" si="8"/>
        <v>120</v>
      </c>
    </row>
    <row r="163" spans="1:6" ht="35.25" customHeight="1" x14ac:dyDescent="0.25">
      <c r="A163" s="220" t="s">
        <v>20</v>
      </c>
      <c r="B163" s="157" t="s">
        <v>335</v>
      </c>
      <c r="C163" s="155" t="s">
        <v>330</v>
      </c>
      <c r="D163" s="139">
        <v>1</v>
      </c>
      <c r="E163" s="153">
        <v>120</v>
      </c>
      <c r="F163" s="42">
        <f t="shared" si="8"/>
        <v>120</v>
      </c>
    </row>
    <row r="164" spans="1:6" ht="35.25" customHeight="1" x14ac:dyDescent="0.25">
      <c r="A164" s="220" t="s">
        <v>20</v>
      </c>
      <c r="B164" s="157" t="s">
        <v>333</v>
      </c>
      <c r="C164" s="155" t="s">
        <v>328</v>
      </c>
      <c r="D164" s="139">
        <v>1</v>
      </c>
      <c r="E164" s="153">
        <v>120</v>
      </c>
      <c r="F164" s="42">
        <f t="shared" si="8"/>
        <v>120</v>
      </c>
    </row>
    <row r="165" spans="1:6" ht="35.25" customHeight="1" x14ac:dyDescent="0.25">
      <c r="A165" s="220" t="s">
        <v>20</v>
      </c>
      <c r="B165" s="157" t="s">
        <v>331</v>
      </c>
      <c r="C165" s="155" t="s">
        <v>326</v>
      </c>
      <c r="D165" s="139">
        <v>1</v>
      </c>
      <c r="E165" s="153">
        <v>120</v>
      </c>
      <c r="F165" s="42">
        <f t="shared" si="8"/>
        <v>120</v>
      </c>
    </row>
    <row r="166" spans="1:6" ht="35.25" customHeight="1" x14ac:dyDescent="0.25">
      <c r="A166" s="220" t="s">
        <v>20</v>
      </c>
      <c r="B166" s="157" t="s">
        <v>329</v>
      </c>
      <c r="C166" s="155" t="s">
        <v>324</v>
      </c>
      <c r="D166" s="139">
        <v>1</v>
      </c>
      <c r="E166" s="153">
        <v>120</v>
      </c>
      <c r="F166" s="42">
        <f t="shared" ref="F166:F197" si="9">E166*D166</f>
        <v>120</v>
      </c>
    </row>
    <row r="167" spans="1:6" ht="35.25" customHeight="1" x14ac:dyDescent="0.25">
      <c r="A167" s="220" t="s">
        <v>20</v>
      </c>
      <c r="B167" s="157" t="s">
        <v>327</v>
      </c>
      <c r="C167" s="155" t="s">
        <v>322</v>
      </c>
      <c r="D167" s="139">
        <v>1</v>
      </c>
      <c r="E167" s="153">
        <v>120</v>
      </c>
      <c r="F167" s="42">
        <f t="shared" si="9"/>
        <v>120</v>
      </c>
    </row>
    <row r="168" spans="1:6" ht="35.25" customHeight="1" x14ac:dyDescent="0.25">
      <c r="A168" s="220" t="s">
        <v>20</v>
      </c>
      <c r="B168" s="157" t="s">
        <v>325</v>
      </c>
      <c r="C168" s="155" t="s">
        <v>320</v>
      </c>
      <c r="D168" s="139">
        <v>1</v>
      </c>
      <c r="E168" s="153">
        <v>120</v>
      </c>
      <c r="F168" s="42">
        <f t="shared" si="9"/>
        <v>120</v>
      </c>
    </row>
    <row r="169" spans="1:6" ht="35.25" customHeight="1" x14ac:dyDescent="0.25">
      <c r="A169" s="220" t="s">
        <v>20</v>
      </c>
      <c r="B169" s="157" t="s">
        <v>323</v>
      </c>
      <c r="C169" s="155" t="s">
        <v>318</v>
      </c>
      <c r="D169" s="139">
        <v>1</v>
      </c>
      <c r="E169" s="153">
        <v>120</v>
      </c>
      <c r="F169" s="42">
        <f t="shared" si="9"/>
        <v>120</v>
      </c>
    </row>
    <row r="170" spans="1:6" ht="35.25" customHeight="1" x14ac:dyDescent="0.25">
      <c r="A170" s="220" t="s">
        <v>20</v>
      </c>
      <c r="B170" s="157" t="s">
        <v>321</v>
      </c>
      <c r="C170" s="155" t="s">
        <v>316</v>
      </c>
      <c r="D170" s="139">
        <v>1</v>
      </c>
      <c r="E170" s="153">
        <v>120</v>
      </c>
      <c r="F170" s="42">
        <f t="shared" si="9"/>
        <v>120</v>
      </c>
    </row>
    <row r="171" spans="1:6" ht="35.25" customHeight="1" x14ac:dyDescent="0.25">
      <c r="A171" s="220" t="s">
        <v>20</v>
      </c>
      <c r="B171" s="157" t="s">
        <v>319</v>
      </c>
      <c r="C171" s="155" t="s">
        <v>314</v>
      </c>
      <c r="D171" s="139">
        <v>1</v>
      </c>
      <c r="E171" s="153">
        <v>120</v>
      </c>
      <c r="F171" s="42">
        <f t="shared" si="9"/>
        <v>120</v>
      </c>
    </row>
    <row r="172" spans="1:6" ht="35.25" customHeight="1" x14ac:dyDescent="0.25">
      <c r="A172" s="220" t="s">
        <v>20</v>
      </c>
      <c r="B172" s="157" t="s">
        <v>317</v>
      </c>
      <c r="C172" s="155" t="s">
        <v>312</v>
      </c>
      <c r="D172" s="139">
        <v>1</v>
      </c>
      <c r="E172" s="153">
        <v>120</v>
      </c>
      <c r="F172" s="42">
        <f t="shared" si="9"/>
        <v>120</v>
      </c>
    </row>
    <row r="173" spans="1:6" ht="35.25" customHeight="1" x14ac:dyDescent="0.25">
      <c r="A173" s="220" t="s">
        <v>20</v>
      </c>
      <c r="B173" s="157" t="s">
        <v>315</v>
      </c>
      <c r="C173" s="155" t="s">
        <v>310</v>
      </c>
      <c r="D173" s="139">
        <v>1</v>
      </c>
      <c r="E173" s="153">
        <v>120</v>
      </c>
      <c r="F173" s="42">
        <f t="shared" si="9"/>
        <v>120</v>
      </c>
    </row>
    <row r="174" spans="1:6" ht="35.25" customHeight="1" x14ac:dyDescent="0.25">
      <c r="A174" s="220" t="s">
        <v>20</v>
      </c>
      <c r="B174" s="157" t="s">
        <v>313</v>
      </c>
      <c r="C174" s="155" t="s">
        <v>308</v>
      </c>
      <c r="D174" s="139">
        <v>1</v>
      </c>
      <c r="E174" s="153">
        <v>120</v>
      </c>
      <c r="F174" s="42">
        <f t="shared" si="9"/>
        <v>120</v>
      </c>
    </row>
    <row r="175" spans="1:6" ht="35.25" customHeight="1" x14ac:dyDescent="0.25">
      <c r="A175" s="220" t="s">
        <v>20</v>
      </c>
      <c r="B175" s="157" t="s">
        <v>311</v>
      </c>
      <c r="C175" s="155" t="s">
        <v>306</v>
      </c>
      <c r="D175" s="139">
        <v>1</v>
      </c>
      <c r="E175" s="153">
        <v>120</v>
      </c>
      <c r="F175" s="42">
        <f t="shared" si="9"/>
        <v>120</v>
      </c>
    </row>
    <row r="176" spans="1:6" ht="35.25" customHeight="1" x14ac:dyDescent="0.25">
      <c r="A176" s="220" t="s">
        <v>20</v>
      </c>
      <c r="B176" s="157" t="s">
        <v>309</v>
      </c>
      <c r="C176" s="155" t="s">
        <v>304</v>
      </c>
      <c r="D176" s="139">
        <v>1</v>
      </c>
      <c r="E176" s="153">
        <v>180</v>
      </c>
      <c r="F176" s="42">
        <f t="shared" si="9"/>
        <v>180</v>
      </c>
    </row>
    <row r="177" spans="1:6" ht="35.25" customHeight="1" x14ac:dyDescent="0.25">
      <c r="A177" s="220" t="s">
        <v>20</v>
      </c>
      <c r="B177" s="157" t="s">
        <v>307</v>
      </c>
      <c r="C177" s="155" t="s">
        <v>302</v>
      </c>
      <c r="D177" s="139">
        <v>1</v>
      </c>
      <c r="E177" s="153">
        <v>180</v>
      </c>
      <c r="F177" s="42">
        <f t="shared" si="9"/>
        <v>180</v>
      </c>
    </row>
    <row r="178" spans="1:6" ht="35.25" customHeight="1" x14ac:dyDescent="0.25">
      <c r="A178" s="220" t="s">
        <v>20</v>
      </c>
      <c r="B178" s="157" t="s">
        <v>305</v>
      </c>
      <c r="C178" s="155" t="s">
        <v>300</v>
      </c>
      <c r="D178" s="139">
        <v>1</v>
      </c>
      <c r="E178" s="153">
        <v>180</v>
      </c>
      <c r="F178" s="42">
        <f t="shared" si="9"/>
        <v>180</v>
      </c>
    </row>
    <row r="179" spans="1:6" ht="35.25" customHeight="1" x14ac:dyDescent="0.25">
      <c r="A179" s="220" t="s">
        <v>20</v>
      </c>
      <c r="B179" s="157" t="s">
        <v>303</v>
      </c>
      <c r="C179" s="155" t="s">
        <v>298</v>
      </c>
      <c r="D179" s="139">
        <v>1</v>
      </c>
      <c r="E179" s="153">
        <v>180</v>
      </c>
      <c r="F179" s="42">
        <f t="shared" si="9"/>
        <v>180</v>
      </c>
    </row>
    <row r="180" spans="1:6" ht="35.25" customHeight="1" x14ac:dyDescent="0.25">
      <c r="A180" s="220" t="s">
        <v>20</v>
      </c>
      <c r="B180" s="157" t="s">
        <v>301</v>
      </c>
      <c r="C180" s="155" t="s">
        <v>296</v>
      </c>
      <c r="D180" s="139">
        <v>1</v>
      </c>
      <c r="E180" s="153">
        <v>180</v>
      </c>
      <c r="F180" s="42">
        <f t="shared" si="9"/>
        <v>180</v>
      </c>
    </row>
    <row r="181" spans="1:6" ht="35.25" customHeight="1" x14ac:dyDescent="0.25">
      <c r="A181" s="220" t="s">
        <v>20</v>
      </c>
      <c r="B181" s="157" t="s">
        <v>299</v>
      </c>
      <c r="C181" s="155" t="s">
        <v>294</v>
      </c>
      <c r="D181" s="139">
        <v>1</v>
      </c>
      <c r="E181" s="153">
        <v>180</v>
      </c>
      <c r="F181" s="42">
        <f t="shared" si="9"/>
        <v>180</v>
      </c>
    </row>
    <row r="182" spans="1:6" ht="35.25" customHeight="1" x14ac:dyDescent="0.25">
      <c r="A182" s="220" t="s">
        <v>20</v>
      </c>
      <c r="B182" s="157" t="s">
        <v>297</v>
      </c>
      <c r="C182" s="155" t="s">
        <v>292</v>
      </c>
      <c r="D182" s="139">
        <v>1</v>
      </c>
      <c r="E182" s="153">
        <v>180</v>
      </c>
      <c r="F182" s="42">
        <f t="shared" si="9"/>
        <v>180</v>
      </c>
    </row>
    <row r="183" spans="1:6" ht="35.25" customHeight="1" x14ac:dyDescent="0.25">
      <c r="A183" s="220" t="s">
        <v>20</v>
      </c>
      <c r="B183" s="157" t="s">
        <v>295</v>
      </c>
      <c r="C183" s="155" t="s">
        <v>290</v>
      </c>
      <c r="D183" s="139">
        <v>1</v>
      </c>
      <c r="E183" s="153">
        <v>180</v>
      </c>
      <c r="F183" s="42">
        <f t="shared" si="9"/>
        <v>180</v>
      </c>
    </row>
    <row r="184" spans="1:6" ht="35.25" customHeight="1" x14ac:dyDescent="0.25">
      <c r="A184" s="220" t="s">
        <v>20</v>
      </c>
      <c r="B184" s="157" t="s">
        <v>293</v>
      </c>
      <c r="C184" s="155" t="s">
        <v>288</v>
      </c>
      <c r="D184" s="139">
        <v>1</v>
      </c>
      <c r="E184" s="153">
        <v>180</v>
      </c>
      <c r="F184" s="42">
        <f t="shared" si="9"/>
        <v>180</v>
      </c>
    </row>
    <row r="185" spans="1:6" ht="35.25" customHeight="1" x14ac:dyDescent="0.25">
      <c r="A185" s="220" t="s">
        <v>20</v>
      </c>
      <c r="B185" s="157" t="s">
        <v>291</v>
      </c>
      <c r="C185" s="155" t="s">
        <v>286</v>
      </c>
      <c r="D185" s="139">
        <v>1</v>
      </c>
      <c r="E185" s="153">
        <v>180</v>
      </c>
      <c r="F185" s="42">
        <f t="shared" si="9"/>
        <v>180</v>
      </c>
    </row>
    <row r="186" spans="1:6" ht="35.25" customHeight="1" x14ac:dyDescent="0.25">
      <c r="A186" s="220" t="s">
        <v>20</v>
      </c>
      <c r="B186" s="157" t="s">
        <v>289</v>
      </c>
      <c r="C186" s="155" t="s">
        <v>284</v>
      </c>
      <c r="D186" s="139">
        <v>1</v>
      </c>
      <c r="E186" s="153">
        <v>180</v>
      </c>
      <c r="F186" s="42">
        <f t="shared" si="9"/>
        <v>180</v>
      </c>
    </row>
    <row r="187" spans="1:6" ht="35.25" customHeight="1" x14ac:dyDescent="0.25">
      <c r="A187" s="220" t="s">
        <v>20</v>
      </c>
      <c r="B187" s="157" t="s">
        <v>287</v>
      </c>
      <c r="C187" s="155" t="s">
        <v>282</v>
      </c>
      <c r="D187" s="139">
        <v>1</v>
      </c>
      <c r="E187" s="153">
        <v>180</v>
      </c>
      <c r="F187" s="42">
        <f t="shared" si="9"/>
        <v>180</v>
      </c>
    </row>
    <row r="188" spans="1:6" ht="35.25" customHeight="1" x14ac:dyDescent="0.25">
      <c r="A188" s="220" t="s">
        <v>20</v>
      </c>
      <c r="B188" s="157" t="s">
        <v>285</v>
      </c>
      <c r="C188" s="155" t="s">
        <v>280</v>
      </c>
      <c r="D188" s="139">
        <v>1</v>
      </c>
      <c r="E188" s="153">
        <v>180</v>
      </c>
      <c r="F188" s="42">
        <f t="shared" si="9"/>
        <v>180</v>
      </c>
    </row>
    <row r="189" spans="1:6" ht="35.25" customHeight="1" x14ac:dyDescent="0.25">
      <c r="A189" s="220" t="s">
        <v>20</v>
      </c>
      <c r="B189" s="157" t="s">
        <v>283</v>
      </c>
      <c r="C189" s="155" t="s">
        <v>278</v>
      </c>
      <c r="D189" s="139">
        <v>1</v>
      </c>
      <c r="E189" s="153">
        <v>180</v>
      </c>
      <c r="F189" s="42">
        <f t="shared" si="9"/>
        <v>180</v>
      </c>
    </row>
    <row r="190" spans="1:6" ht="35.25" customHeight="1" x14ac:dyDescent="0.25">
      <c r="A190" s="220" t="s">
        <v>20</v>
      </c>
      <c r="B190" s="157" t="s">
        <v>281</v>
      </c>
      <c r="C190" s="155" t="s">
        <v>276</v>
      </c>
      <c r="D190" s="139">
        <v>1</v>
      </c>
      <c r="E190" s="153">
        <v>180</v>
      </c>
      <c r="F190" s="42">
        <f t="shared" si="9"/>
        <v>180</v>
      </c>
    </row>
    <row r="191" spans="1:6" ht="35.25" customHeight="1" x14ac:dyDescent="0.25">
      <c r="A191" s="220" t="s">
        <v>20</v>
      </c>
      <c r="B191" s="157" t="s">
        <v>279</v>
      </c>
      <c r="C191" s="155" t="s">
        <v>274</v>
      </c>
      <c r="D191" s="139">
        <v>1</v>
      </c>
      <c r="E191" s="153">
        <v>180</v>
      </c>
      <c r="F191" s="42">
        <f t="shared" si="9"/>
        <v>180</v>
      </c>
    </row>
    <row r="192" spans="1:6" ht="35.25" customHeight="1" x14ac:dyDescent="0.25">
      <c r="A192" s="220" t="s">
        <v>20</v>
      </c>
      <c r="B192" s="157" t="s">
        <v>277</v>
      </c>
      <c r="C192" s="155" t="s">
        <v>272</v>
      </c>
      <c r="D192" s="139">
        <v>1</v>
      </c>
      <c r="E192" s="153">
        <v>180</v>
      </c>
      <c r="F192" s="42">
        <f t="shared" si="9"/>
        <v>180</v>
      </c>
    </row>
    <row r="193" spans="1:6" ht="35.25" customHeight="1" x14ac:dyDescent="0.25">
      <c r="A193" s="220" t="s">
        <v>20</v>
      </c>
      <c r="B193" s="157" t="s">
        <v>275</v>
      </c>
      <c r="C193" s="155" t="s">
        <v>270</v>
      </c>
      <c r="D193" s="139">
        <v>1</v>
      </c>
      <c r="E193" s="153">
        <v>180</v>
      </c>
      <c r="F193" s="42">
        <f t="shared" si="9"/>
        <v>180</v>
      </c>
    </row>
    <row r="194" spans="1:6" ht="35.25" customHeight="1" x14ac:dyDescent="0.25">
      <c r="A194" s="220" t="s">
        <v>20</v>
      </c>
      <c r="B194" s="157" t="s">
        <v>273</v>
      </c>
      <c r="C194" s="155" t="s">
        <v>268</v>
      </c>
      <c r="D194" s="139">
        <v>1</v>
      </c>
      <c r="E194" s="153">
        <v>180</v>
      </c>
      <c r="F194" s="42">
        <f t="shared" si="9"/>
        <v>180</v>
      </c>
    </row>
    <row r="195" spans="1:6" ht="35.25" customHeight="1" x14ac:dyDescent="0.25">
      <c r="A195" s="220" t="s">
        <v>20</v>
      </c>
      <c r="B195" s="157" t="s">
        <v>271</v>
      </c>
      <c r="C195" s="155" t="s">
        <v>266</v>
      </c>
      <c r="D195" s="139">
        <v>1</v>
      </c>
      <c r="E195" s="153">
        <v>180</v>
      </c>
      <c r="F195" s="42">
        <f t="shared" si="9"/>
        <v>180</v>
      </c>
    </row>
    <row r="196" spans="1:6" ht="35.25" customHeight="1" x14ac:dyDescent="0.25">
      <c r="A196" s="220" t="s">
        <v>20</v>
      </c>
      <c r="B196" s="157" t="s">
        <v>269</v>
      </c>
      <c r="C196" s="155" t="s">
        <v>264</v>
      </c>
      <c r="D196" s="139">
        <v>1</v>
      </c>
      <c r="E196" s="153">
        <v>180</v>
      </c>
      <c r="F196" s="42">
        <f t="shared" si="9"/>
        <v>180</v>
      </c>
    </row>
    <row r="197" spans="1:6" ht="35.25" customHeight="1" x14ac:dyDescent="0.25">
      <c r="A197" s="220" t="s">
        <v>20</v>
      </c>
      <c r="B197" s="157" t="s">
        <v>267</v>
      </c>
      <c r="C197" s="155" t="s">
        <v>262</v>
      </c>
      <c r="D197" s="139">
        <v>1</v>
      </c>
      <c r="E197" s="153">
        <v>180</v>
      </c>
      <c r="F197" s="42">
        <f t="shared" si="9"/>
        <v>180</v>
      </c>
    </row>
    <row r="198" spans="1:6" ht="35.25" customHeight="1" x14ac:dyDescent="0.25">
      <c r="A198" s="220" t="s">
        <v>20</v>
      </c>
      <c r="B198" s="157" t="s">
        <v>265</v>
      </c>
      <c r="C198" s="155" t="s">
        <v>260</v>
      </c>
      <c r="D198" s="139">
        <v>1</v>
      </c>
      <c r="E198" s="153">
        <v>180</v>
      </c>
      <c r="F198" s="42">
        <f t="shared" ref="F198:F229" si="10">E198*D198</f>
        <v>180</v>
      </c>
    </row>
    <row r="199" spans="1:6" ht="35.25" customHeight="1" x14ac:dyDescent="0.25">
      <c r="A199" s="220" t="s">
        <v>20</v>
      </c>
      <c r="B199" s="157" t="s">
        <v>263</v>
      </c>
      <c r="C199" s="155" t="s">
        <v>258</v>
      </c>
      <c r="D199" s="139">
        <v>1</v>
      </c>
      <c r="E199" s="153">
        <v>180</v>
      </c>
      <c r="F199" s="42">
        <f t="shared" si="10"/>
        <v>180</v>
      </c>
    </row>
    <row r="200" spans="1:6" ht="35.25" customHeight="1" x14ac:dyDescent="0.25">
      <c r="A200" s="220" t="s">
        <v>20</v>
      </c>
      <c r="B200" s="157" t="s">
        <v>261</v>
      </c>
      <c r="C200" s="155" t="s">
        <v>256</v>
      </c>
      <c r="D200" s="139">
        <v>1</v>
      </c>
      <c r="E200" s="153">
        <v>180</v>
      </c>
      <c r="F200" s="42">
        <f t="shared" si="10"/>
        <v>180</v>
      </c>
    </row>
    <row r="201" spans="1:6" ht="35.25" customHeight="1" x14ac:dyDescent="0.25">
      <c r="A201" s="220" t="s">
        <v>20</v>
      </c>
      <c r="B201" s="157" t="s">
        <v>259</v>
      </c>
      <c r="C201" s="155" t="s">
        <v>254</v>
      </c>
      <c r="D201" s="139">
        <v>1</v>
      </c>
      <c r="E201" s="153">
        <v>180</v>
      </c>
      <c r="F201" s="42">
        <f t="shared" si="10"/>
        <v>180</v>
      </c>
    </row>
    <row r="202" spans="1:6" ht="35.25" customHeight="1" x14ac:dyDescent="0.25">
      <c r="A202" s="220" t="s">
        <v>20</v>
      </c>
      <c r="B202" s="157" t="s">
        <v>257</v>
      </c>
      <c r="C202" s="155" t="s">
        <v>252</v>
      </c>
      <c r="D202" s="139">
        <v>1</v>
      </c>
      <c r="E202" s="153">
        <v>180</v>
      </c>
      <c r="F202" s="42">
        <f t="shared" si="10"/>
        <v>180</v>
      </c>
    </row>
    <row r="203" spans="1:6" ht="35.25" customHeight="1" x14ac:dyDescent="0.25">
      <c r="A203" s="220" t="s">
        <v>20</v>
      </c>
      <c r="B203" s="157" t="s">
        <v>255</v>
      </c>
      <c r="C203" s="155" t="s">
        <v>250</v>
      </c>
      <c r="D203" s="139">
        <v>1</v>
      </c>
      <c r="E203" s="153">
        <v>180</v>
      </c>
      <c r="F203" s="42">
        <f t="shared" si="10"/>
        <v>180</v>
      </c>
    </row>
    <row r="204" spans="1:6" ht="35.25" customHeight="1" x14ac:dyDescent="0.25">
      <c r="A204" s="220" t="s">
        <v>20</v>
      </c>
      <c r="B204" s="157" t="s">
        <v>253</v>
      </c>
      <c r="C204" s="155" t="s">
        <v>248</v>
      </c>
      <c r="D204" s="139">
        <v>1</v>
      </c>
      <c r="E204" s="153">
        <v>180</v>
      </c>
      <c r="F204" s="42">
        <f t="shared" si="10"/>
        <v>180</v>
      </c>
    </row>
    <row r="205" spans="1:6" ht="40.799999999999997" x14ac:dyDescent="0.25">
      <c r="A205" s="220" t="s">
        <v>20</v>
      </c>
      <c r="B205" s="157" t="s">
        <v>251</v>
      </c>
      <c r="C205" s="155" t="s">
        <v>246</v>
      </c>
      <c r="D205" s="139">
        <v>1</v>
      </c>
      <c r="E205" s="153">
        <v>66</v>
      </c>
      <c r="F205" s="42">
        <f t="shared" si="10"/>
        <v>66</v>
      </c>
    </row>
    <row r="206" spans="1:6" ht="35.25" customHeight="1" x14ac:dyDescent="0.25">
      <c r="A206" s="220" t="s">
        <v>20</v>
      </c>
      <c r="B206" s="157" t="s">
        <v>249</v>
      </c>
      <c r="C206" s="155" t="s">
        <v>244</v>
      </c>
      <c r="D206" s="139">
        <v>1</v>
      </c>
      <c r="E206" s="153">
        <v>66</v>
      </c>
      <c r="F206" s="42">
        <f t="shared" si="10"/>
        <v>66</v>
      </c>
    </row>
    <row r="207" spans="1:6" ht="35.25" customHeight="1" x14ac:dyDescent="0.25">
      <c r="A207" s="220" t="s">
        <v>20</v>
      </c>
      <c r="B207" s="157" t="s">
        <v>247</v>
      </c>
      <c r="C207" s="155" t="s">
        <v>242</v>
      </c>
      <c r="D207" s="139">
        <v>1</v>
      </c>
      <c r="E207" s="153">
        <v>66</v>
      </c>
      <c r="F207" s="42">
        <f t="shared" si="10"/>
        <v>66</v>
      </c>
    </row>
    <row r="208" spans="1:6" ht="35.25" customHeight="1" x14ac:dyDescent="0.25">
      <c r="A208" s="220" t="s">
        <v>20</v>
      </c>
      <c r="B208" s="157" t="s">
        <v>245</v>
      </c>
      <c r="C208" s="155" t="s">
        <v>241</v>
      </c>
      <c r="D208" s="139">
        <v>1</v>
      </c>
      <c r="E208" s="153">
        <v>66</v>
      </c>
      <c r="F208" s="42">
        <f t="shared" si="10"/>
        <v>66</v>
      </c>
    </row>
    <row r="209" spans="1:6" ht="40.799999999999997" x14ac:dyDescent="0.25">
      <c r="A209" s="220" t="s">
        <v>20</v>
      </c>
      <c r="B209" s="157" t="s">
        <v>243</v>
      </c>
      <c r="C209" s="155" t="s">
        <v>239</v>
      </c>
      <c r="D209" s="139">
        <v>1</v>
      </c>
      <c r="E209" s="153">
        <v>66</v>
      </c>
      <c r="F209" s="42">
        <f t="shared" si="10"/>
        <v>66</v>
      </c>
    </row>
    <row r="210" spans="1:6" ht="35.25" customHeight="1" x14ac:dyDescent="0.25">
      <c r="A210" s="220" t="s">
        <v>20</v>
      </c>
      <c r="B210" s="157" t="s">
        <v>27</v>
      </c>
      <c r="C210" s="155" t="s">
        <v>237</v>
      </c>
      <c r="D210" s="139">
        <v>12</v>
      </c>
      <c r="E210" s="153">
        <v>66</v>
      </c>
      <c r="F210" s="42">
        <f t="shared" si="10"/>
        <v>792</v>
      </c>
    </row>
    <row r="211" spans="1:6" ht="35.25" customHeight="1" x14ac:dyDescent="0.25">
      <c r="A211" s="220" t="s">
        <v>20</v>
      </c>
      <c r="B211" s="157" t="s">
        <v>240</v>
      </c>
      <c r="C211" s="155" t="s">
        <v>235</v>
      </c>
      <c r="D211" s="139">
        <v>12</v>
      </c>
      <c r="E211" s="153">
        <v>66</v>
      </c>
      <c r="F211" s="42">
        <f t="shared" si="10"/>
        <v>792</v>
      </c>
    </row>
    <row r="212" spans="1:6" ht="35.25" customHeight="1" x14ac:dyDescent="0.25">
      <c r="A212" s="220" t="s">
        <v>20</v>
      </c>
      <c r="B212" s="157" t="s">
        <v>238</v>
      </c>
      <c r="C212" s="155" t="s">
        <v>233</v>
      </c>
      <c r="D212" s="139">
        <v>12</v>
      </c>
      <c r="E212" s="153">
        <v>66</v>
      </c>
      <c r="F212" s="42">
        <f t="shared" si="10"/>
        <v>792</v>
      </c>
    </row>
    <row r="213" spans="1:6" ht="40.799999999999997" x14ac:dyDescent="0.25">
      <c r="A213" s="220" t="s">
        <v>20</v>
      </c>
      <c r="B213" s="157" t="s">
        <v>236</v>
      </c>
      <c r="C213" s="155" t="s">
        <v>232</v>
      </c>
      <c r="D213" s="139">
        <v>12</v>
      </c>
      <c r="E213" s="153">
        <v>66</v>
      </c>
      <c r="F213" s="42">
        <f t="shared" si="10"/>
        <v>792</v>
      </c>
    </row>
    <row r="214" spans="1:6" ht="30.6" x14ac:dyDescent="0.25">
      <c r="A214" s="220" t="s">
        <v>20</v>
      </c>
      <c r="B214" s="157" t="s">
        <v>234</v>
      </c>
      <c r="C214" s="155" t="s">
        <v>230</v>
      </c>
      <c r="D214" s="139">
        <v>12</v>
      </c>
      <c r="E214" s="153">
        <v>720</v>
      </c>
      <c r="F214" s="42">
        <f t="shared" si="10"/>
        <v>8640</v>
      </c>
    </row>
    <row r="215" spans="1:6" ht="20.399999999999999" x14ac:dyDescent="0.25">
      <c r="A215" s="220" t="s">
        <v>20</v>
      </c>
      <c r="B215" s="157" t="s">
        <v>28</v>
      </c>
      <c r="C215" s="155" t="s">
        <v>228</v>
      </c>
      <c r="D215" s="139">
        <v>3</v>
      </c>
      <c r="E215" s="153">
        <v>30</v>
      </c>
      <c r="F215" s="42">
        <f t="shared" si="10"/>
        <v>90</v>
      </c>
    </row>
    <row r="216" spans="1:6" ht="20.399999999999999" x14ac:dyDescent="0.25">
      <c r="A216" s="220" t="s">
        <v>20</v>
      </c>
      <c r="B216" s="157" t="s">
        <v>231</v>
      </c>
      <c r="C216" s="155" t="s">
        <v>227</v>
      </c>
      <c r="D216" s="139">
        <v>3</v>
      </c>
      <c r="E216" s="153">
        <v>120</v>
      </c>
      <c r="F216" s="42">
        <f t="shared" si="10"/>
        <v>360</v>
      </c>
    </row>
    <row r="217" spans="1:6" ht="30.6" x14ac:dyDescent="0.25">
      <c r="A217" s="220" t="s">
        <v>20</v>
      </c>
      <c r="B217" s="157" t="s">
        <v>229</v>
      </c>
      <c r="C217" s="155" t="s">
        <v>225</v>
      </c>
      <c r="D217" s="139">
        <v>3</v>
      </c>
      <c r="E217" s="153">
        <v>240</v>
      </c>
      <c r="F217" s="42">
        <f t="shared" si="10"/>
        <v>720</v>
      </c>
    </row>
    <row r="218" spans="1:6" ht="40.799999999999997" x14ac:dyDescent="0.25">
      <c r="A218" s="220" t="s">
        <v>20</v>
      </c>
      <c r="B218" s="157" t="s">
        <v>29</v>
      </c>
      <c r="C218" s="155" t="s">
        <v>224</v>
      </c>
      <c r="D218" s="139">
        <v>3</v>
      </c>
      <c r="E218" s="153">
        <v>150</v>
      </c>
      <c r="F218" s="42">
        <f t="shared" si="10"/>
        <v>450</v>
      </c>
    </row>
    <row r="219" spans="1:6" ht="20.399999999999999" x14ac:dyDescent="0.25">
      <c r="A219" s="220" t="s">
        <v>20</v>
      </c>
      <c r="B219" s="157" t="s">
        <v>226</v>
      </c>
      <c r="C219" s="155" t="s">
        <v>222</v>
      </c>
      <c r="D219" s="139">
        <v>1</v>
      </c>
      <c r="E219" s="153">
        <v>350</v>
      </c>
      <c r="F219" s="42">
        <f t="shared" si="10"/>
        <v>350</v>
      </c>
    </row>
    <row r="220" spans="1:6" ht="30.6" x14ac:dyDescent="0.25">
      <c r="A220" s="220" t="s">
        <v>20</v>
      </c>
      <c r="B220" s="157" t="s">
        <v>30</v>
      </c>
      <c r="C220" s="155" t="s">
        <v>220</v>
      </c>
      <c r="D220" s="139">
        <v>2</v>
      </c>
      <c r="E220" s="153">
        <v>960</v>
      </c>
      <c r="F220" s="42">
        <f t="shared" si="10"/>
        <v>1920</v>
      </c>
    </row>
    <row r="221" spans="1:6" ht="20.399999999999999" x14ac:dyDescent="0.25">
      <c r="A221" s="220" t="s">
        <v>20</v>
      </c>
      <c r="B221" s="157" t="s">
        <v>223</v>
      </c>
      <c r="C221" s="155" t="s">
        <v>218</v>
      </c>
      <c r="D221" s="139">
        <v>3</v>
      </c>
      <c r="E221" s="153">
        <v>960</v>
      </c>
      <c r="F221" s="42">
        <f t="shared" si="10"/>
        <v>2880</v>
      </c>
    </row>
    <row r="222" spans="1:6" ht="20.399999999999999" x14ac:dyDescent="0.25">
      <c r="A222" s="220" t="s">
        <v>20</v>
      </c>
      <c r="B222" s="157" t="s">
        <v>221</v>
      </c>
      <c r="C222" s="155" t="s">
        <v>216</v>
      </c>
      <c r="D222" s="139">
        <v>3</v>
      </c>
      <c r="E222" s="153">
        <v>960</v>
      </c>
      <c r="F222" s="42">
        <f t="shared" si="10"/>
        <v>2880</v>
      </c>
    </row>
    <row r="223" spans="1:6" ht="20.399999999999999" x14ac:dyDescent="0.25">
      <c r="A223" s="220" t="s">
        <v>20</v>
      </c>
      <c r="B223" s="157" t="s">
        <v>219</v>
      </c>
      <c r="C223" s="155" t="s">
        <v>214</v>
      </c>
      <c r="D223" s="139">
        <v>1</v>
      </c>
      <c r="E223" s="153">
        <v>960</v>
      </c>
      <c r="F223" s="42">
        <f t="shared" si="10"/>
        <v>960</v>
      </c>
    </row>
    <row r="224" spans="1:6" ht="30.6" x14ac:dyDescent="0.25">
      <c r="A224" s="220" t="s">
        <v>20</v>
      </c>
      <c r="B224" s="157" t="s">
        <v>217</v>
      </c>
      <c r="C224" s="155" t="s">
        <v>212</v>
      </c>
      <c r="D224" s="139">
        <v>12</v>
      </c>
      <c r="E224" s="153">
        <v>90</v>
      </c>
      <c r="F224" s="42">
        <f t="shared" si="10"/>
        <v>1080</v>
      </c>
    </row>
    <row r="225" spans="1:6" ht="30.6" x14ac:dyDescent="0.25">
      <c r="A225" s="220" t="s">
        <v>20</v>
      </c>
      <c r="B225" s="157" t="s">
        <v>215</v>
      </c>
      <c r="C225" s="155" t="s">
        <v>210</v>
      </c>
      <c r="D225" s="139">
        <v>12</v>
      </c>
      <c r="E225" s="153">
        <v>90</v>
      </c>
      <c r="F225" s="42">
        <f t="shared" si="10"/>
        <v>1080</v>
      </c>
    </row>
    <row r="226" spans="1:6" ht="30.6" x14ac:dyDescent="0.25">
      <c r="A226" s="220" t="s">
        <v>20</v>
      </c>
      <c r="B226" s="157" t="s">
        <v>213</v>
      </c>
      <c r="C226" s="155" t="s">
        <v>208</v>
      </c>
      <c r="D226" s="139">
        <v>12</v>
      </c>
      <c r="E226" s="153">
        <v>90</v>
      </c>
      <c r="F226" s="42">
        <f t="shared" si="10"/>
        <v>1080</v>
      </c>
    </row>
    <row r="227" spans="1:6" ht="30.6" x14ac:dyDescent="0.25">
      <c r="A227" s="220" t="s">
        <v>20</v>
      </c>
      <c r="B227" s="157" t="s">
        <v>211</v>
      </c>
      <c r="C227" s="155" t="s">
        <v>206</v>
      </c>
      <c r="D227" s="139">
        <v>12</v>
      </c>
      <c r="E227" s="153">
        <v>90</v>
      </c>
      <c r="F227" s="42">
        <f t="shared" si="10"/>
        <v>1080</v>
      </c>
    </row>
    <row r="228" spans="1:6" ht="30.6" x14ac:dyDescent="0.25">
      <c r="A228" s="220" t="s">
        <v>20</v>
      </c>
      <c r="B228" s="157" t="s">
        <v>209</v>
      </c>
      <c r="C228" s="155" t="s">
        <v>204</v>
      </c>
      <c r="D228" s="139">
        <v>12</v>
      </c>
      <c r="E228" s="153">
        <v>90</v>
      </c>
      <c r="F228" s="42">
        <f t="shared" si="10"/>
        <v>1080</v>
      </c>
    </row>
    <row r="229" spans="1:6" ht="30.6" x14ac:dyDescent="0.25">
      <c r="A229" s="220" t="s">
        <v>20</v>
      </c>
      <c r="B229" s="157" t="s">
        <v>207</v>
      </c>
      <c r="C229" s="155" t="s">
        <v>202</v>
      </c>
      <c r="D229" s="139">
        <v>12</v>
      </c>
      <c r="E229" s="153">
        <v>90</v>
      </c>
      <c r="F229" s="42">
        <f t="shared" si="10"/>
        <v>1080</v>
      </c>
    </row>
    <row r="230" spans="1:6" ht="30.6" x14ac:dyDescent="0.25">
      <c r="A230" s="220" t="s">
        <v>20</v>
      </c>
      <c r="B230" s="157" t="s">
        <v>205</v>
      </c>
      <c r="C230" s="155" t="s">
        <v>201</v>
      </c>
      <c r="D230" s="139">
        <v>12</v>
      </c>
      <c r="E230" s="153">
        <v>90</v>
      </c>
      <c r="F230" s="42">
        <f t="shared" ref="F230:F261" si="11">E230*D230</f>
        <v>1080</v>
      </c>
    </row>
    <row r="231" spans="1:6" ht="30.6" x14ac:dyDescent="0.25">
      <c r="A231" s="220" t="s">
        <v>20</v>
      </c>
      <c r="B231" s="157" t="s">
        <v>203</v>
      </c>
      <c r="C231" s="155" t="s">
        <v>199</v>
      </c>
      <c r="D231" s="139">
        <v>12</v>
      </c>
      <c r="E231" s="153">
        <v>90</v>
      </c>
      <c r="F231" s="42">
        <f t="shared" si="11"/>
        <v>1080</v>
      </c>
    </row>
    <row r="232" spans="1:6" ht="30.6" x14ac:dyDescent="0.25">
      <c r="A232" s="220" t="s">
        <v>20</v>
      </c>
      <c r="B232" s="157" t="s">
        <v>200</v>
      </c>
      <c r="C232" s="155" t="s">
        <v>197</v>
      </c>
      <c r="D232" s="139">
        <v>12</v>
      </c>
      <c r="E232" s="153">
        <v>90</v>
      </c>
      <c r="F232" s="42">
        <f t="shared" si="11"/>
        <v>1080</v>
      </c>
    </row>
    <row r="233" spans="1:6" ht="30.6" x14ac:dyDescent="0.25">
      <c r="A233" s="220" t="s">
        <v>20</v>
      </c>
      <c r="B233" s="157" t="s">
        <v>200</v>
      </c>
      <c r="C233" s="155" t="s">
        <v>195</v>
      </c>
      <c r="D233" s="139">
        <v>12</v>
      </c>
      <c r="E233" s="153">
        <v>90</v>
      </c>
      <c r="F233" s="42">
        <f t="shared" si="11"/>
        <v>1080</v>
      </c>
    </row>
    <row r="234" spans="1:6" ht="30.6" x14ac:dyDescent="0.25">
      <c r="A234" s="220" t="s">
        <v>20</v>
      </c>
      <c r="B234" s="157" t="s">
        <v>198</v>
      </c>
      <c r="C234" s="155" t="s">
        <v>193</v>
      </c>
      <c r="D234" s="139">
        <v>12</v>
      </c>
      <c r="E234" s="153">
        <v>90</v>
      </c>
      <c r="F234" s="42">
        <f t="shared" si="11"/>
        <v>1080</v>
      </c>
    </row>
    <row r="235" spans="1:6" ht="30.6" x14ac:dyDescent="0.25">
      <c r="A235" s="220" t="s">
        <v>20</v>
      </c>
      <c r="B235" s="157" t="s">
        <v>196</v>
      </c>
      <c r="C235" s="155" t="s">
        <v>192</v>
      </c>
      <c r="D235" s="139">
        <v>12</v>
      </c>
      <c r="E235" s="153">
        <v>90</v>
      </c>
      <c r="F235" s="42">
        <f t="shared" si="11"/>
        <v>1080</v>
      </c>
    </row>
    <row r="236" spans="1:6" ht="30.6" x14ac:dyDescent="0.25">
      <c r="A236" s="220" t="s">
        <v>20</v>
      </c>
      <c r="B236" s="157" t="s">
        <v>194</v>
      </c>
      <c r="C236" s="155" t="s">
        <v>190</v>
      </c>
      <c r="D236" s="139">
        <v>12</v>
      </c>
      <c r="E236" s="153">
        <v>90</v>
      </c>
      <c r="F236" s="42">
        <f t="shared" si="11"/>
        <v>1080</v>
      </c>
    </row>
    <row r="237" spans="1:6" ht="30.6" x14ac:dyDescent="0.25">
      <c r="A237" s="220" t="s">
        <v>20</v>
      </c>
      <c r="B237" s="157" t="s">
        <v>191</v>
      </c>
      <c r="C237" s="155" t="s">
        <v>188</v>
      </c>
      <c r="D237" s="139">
        <v>12</v>
      </c>
      <c r="E237" s="153">
        <v>90</v>
      </c>
      <c r="F237" s="42">
        <f t="shared" si="11"/>
        <v>1080</v>
      </c>
    </row>
    <row r="238" spans="1:6" ht="30.6" x14ac:dyDescent="0.25">
      <c r="A238" s="220" t="s">
        <v>20</v>
      </c>
      <c r="B238" s="157" t="s">
        <v>191</v>
      </c>
      <c r="C238" s="155" t="s">
        <v>186</v>
      </c>
      <c r="D238" s="139">
        <v>12</v>
      </c>
      <c r="E238" s="153">
        <v>90</v>
      </c>
      <c r="F238" s="42">
        <f t="shared" si="11"/>
        <v>1080</v>
      </c>
    </row>
    <row r="239" spans="1:6" ht="30.6" x14ac:dyDescent="0.25">
      <c r="A239" s="220" t="s">
        <v>20</v>
      </c>
      <c r="B239" s="157" t="s">
        <v>189</v>
      </c>
      <c r="C239" s="155" t="s">
        <v>184</v>
      </c>
      <c r="D239" s="139">
        <v>12</v>
      </c>
      <c r="E239" s="153">
        <v>90</v>
      </c>
      <c r="F239" s="42">
        <f t="shared" si="11"/>
        <v>1080</v>
      </c>
    </row>
    <row r="240" spans="1:6" ht="30.6" x14ac:dyDescent="0.25">
      <c r="A240" s="220" t="s">
        <v>20</v>
      </c>
      <c r="B240" s="157" t="s">
        <v>187</v>
      </c>
      <c r="C240" s="155" t="s">
        <v>182</v>
      </c>
      <c r="D240" s="139">
        <v>12</v>
      </c>
      <c r="E240" s="153">
        <v>90</v>
      </c>
      <c r="F240" s="42">
        <f t="shared" si="11"/>
        <v>1080</v>
      </c>
    </row>
    <row r="241" spans="1:6" ht="30.6" x14ac:dyDescent="0.25">
      <c r="A241" s="220" t="s">
        <v>20</v>
      </c>
      <c r="B241" s="157" t="s">
        <v>185</v>
      </c>
      <c r="C241" s="155" t="s">
        <v>180</v>
      </c>
      <c r="D241" s="139">
        <v>12</v>
      </c>
      <c r="E241" s="153">
        <v>90</v>
      </c>
      <c r="F241" s="42">
        <f t="shared" si="11"/>
        <v>1080</v>
      </c>
    </row>
    <row r="242" spans="1:6" ht="30.6" x14ac:dyDescent="0.25">
      <c r="A242" s="220" t="s">
        <v>20</v>
      </c>
      <c r="B242" s="157" t="s">
        <v>183</v>
      </c>
      <c r="C242" s="155" t="s">
        <v>178</v>
      </c>
      <c r="D242" s="139">
        <v>12</v>
      </c>
      <c r="E242" s="153">
        <v>90</v>
      </c>
      <c r="F242" s="42">
        <f t="shared" si="11"/>
        <v>1080</v>
      </c>
    </row>
    <row r="243" spans="1:6" ht="30.6" x14ac:dyDescent="0.25">
      <c r="A243" s="220" t="s">
        <v>20</v>
      </c>
      <c r="B243" s="157" t="s">
        <v>181</v>
      </c>
      <c r="C243" s="155" t="s">
        <v>176</v>
      </c>
      <c r="D243" s="139">
        <v>12</v>
      </c>
      <c r="E243" s="153">
        <v>90</v>
      </c>
      <c r="F243" s="42">
        <f t="shared" si="11"/>
        <v>1080</v>
      </c>
    </row>
    <row r="244" spans="1:6" ht="40.799999999999997" x14ac:dyDescent="0.25">
      <c r="A244" s="220" t="s">
        <v>20</v>
      </c>
      <c r="B244" s="157" t="s">
        <v>179</v>
      </c>
      <c r="C244" s="155" t="s">
        <v>174</v>
      </c>
      <c r="D244" s="139">
        <v>3</v>
      </c>
      <c r="E244" s="153">
        <v>479.97</v>
      </c>
      <c r="F244" s="42">
        <f t="shared" si="11"/>
        <v>1439.91</v>
      </c>
    </row>
    <row r="245" spans="1:6" ht="112.2" x14ac:dyDescent="0.25">
      <c r="A245" s="220" t="s">
        <v>20</v>
      </c>
      <c r="B245" s="157" t="s">
        <v>177</v>
      </c>
      <c r="C245" s="155" t="s">
        <v>172</v>
      </c>
      <c r="D245" s="139">
        <v>36</v>
      </c>
      <c r="E245" s="153">
        <v>720</v>
      </c>
      <c r="F245" s="42">
        <f t="shared" si="11"/>
        <v>25920</v>
      </c>
    </row>
    <row r="246" spans="1:6" ht="61.2" x14ac:dyDescent="0.25">
      <c r="A246" s="220" t="s">
        <v>20</v>
      </c>
      <c r="B246" s="157" t="s">
        <v>175</v>
      </c>
      <c r="C246" s="155" t="s">
        <v>170</v>
      </c>
      <c r="D246" s="139">
        <v>3</v>
      </c>
      <c r="E246" s="153">
        <v>480</v>
      </c>
      <c r="F246" s="42">
        <f t="shared" si="11"/>
        <v>1440</v>
      </c>
    </row>
    <row r="247" spans="1:6" ht="40.799999999999997" x14ac:dyDescent="0.25">
      <c r="A247" s="220" t="s">
        <v>20</v>
      </c>
      <c r="B247" s="157" t="s">
        <v>173</v>
      </c>
      <c r="C247" s="155" t="s">
        <v>168</v>
      </c>
      <c r="D247" s="139">
        <v>2</v>
      </c>
      <c r="E247" s="153">
        <v>720</v>
      </c>
      <c r="F247" s="42">
        <f t="shared" si="11"/>
        <v>1440</v>
      </c>
    </row>
    <row r="248" spans="1:6" ht="51" x14ac:dyDescent="0.25">
      <c r="A248" s="220" t="s">
        <v>20</v>
      </c>
      <c r="B248" s="157" t="s">
        <v>171</v>
      </c>
      <c r="C248" s="155" t="s">
        <v>167</v>
      </c>
      <c r="D248" s="139">
        <v>1</v>
      </c>
      <c r="E248" s="153">
        <v>943</v>
      </c>
      <c r="F248" s="42">
        <f t="shared" si="11"/>
        <v>943</v>
      </c>
    </row>
    <row r="249" spans="1:6" ht="30.6" x14ac:dyDescent="0.25">
      <c r="A249" s="220" t="s">
        <v>20</v>
      </c>
      <c r="B249" s="157" t="s">
        <v>169</v>
      </c>
      <c r="C249" s="155" t="s">
        <v>166</v>
      </c>
      <c r="D249" s="139">
        <v>2</v>
      </c>
      <c r="E249" s="153">
        <v>950</v>
      </c>
      <c r="F249" s="42">
        <f t="shared" si="11"/>
        <v>1900</v>
      </c>
    </row>
    <row r="250" spans="1:6" ht="81.599999999999994" x14ac:dyDescent="0.25">
      <c r="A250" s="220" t="s">
        <v>20</v>
      </c>
      <c r="B250" s="157" t="s">
        <v>31</v>
      </c>
      <c r="C250" s="155" t="s">
        <v>164</v>
      </c>
      <c r="D250" s="139">
        <v>3</v>
      </c>
      <c r="E250" s="153">
        <v>1800</v>
      </c>
      <c r="F250" s="42">
        <f t="shared" si="11"/>
        <v>5400</v>
      </c>
    </row>
    <row r="251" spans="1:6" ht="20.399999999999999" x14ac:dyDescent="0.25">
      <c r="A251" s="220" t="s">
        <v>20</v>
      </c>
      <c r="B251" s="157" t="s">
        <v>32</v>
      </c>
      <c r="C251" s="155" t="s">
        <v>162</v>
      </c>
      <c r="D251" s="139">
        <v>3</v>
      </c>
      <c r="E251" s="153">
        <v>1800</v>
      </c>
      <c r="F251" s="42">
        <f t="shared" si="11"/>
        <v>5400</v>
      </c>
    </row>
    <row r="252" spans="1:6" x14ac:dyDescent="0.25">
      <c r="A252" s="220" t="s">
        <v>20</v>
      </c>
      <c r="B252" s="157" t="s">
        <v>165</v>
      </c>
      <c r="C252" s="155" t="s">
        <v>160</v>
      </c>
      <c r="D252" s="139">
        <v>3</v>
      </c>
      <c r="E252" s="153">
        <v>600</v>
      </c>
      <c r="F252" s="42">
        <f t="shared" si="11"/>
        <v>1800</v>
      </c>
    </row>
    <row r="253" spans="1:6" ht="40.799999999999997" x14ac:dyDescent="0.25">
      <c r="A253" s="220" t="s">
        <v>20</v>
      </c>
      <c r="B253" s="157" t="s">
        <v>163</v>
      </c>
      <c r="C253" s="155" t="s">
        <v>158</v>
      </c>
      <c r="D253" s="139">
        <v>36</v>
      </c>
      <c r="E253" s="153">
        <v>720</v>
      </c>
      <c r="F253" s="42">
        <f t="shared" si="11"/>
        <v>25920</v>
      </c>
    </row>
    <row r="254" spans="1:6" ht="71.400000000000006" x14ac:dyDescent="0.25">
      <c r="A254" s="220" t="s">
        <v>20</v>
      </c>
      <c r="B254" s="157" t="s">
        <v>161</v>
      </c>
      <c r="C254" s="155" t="s">
        <v>156</v>
      </c>
      <c r="D254" s="139">
        <v>2</v>
      </c>
      <c r="E254" s="153">
        <v>1440</v>
      </c>
      <c r="F254" s="42">
        <f t="shared" si="11"/>
        <v>2880</v>
      </c>
    </row>
    <row r="255" spans="1:6" ht="51" x14ac:dyDescent="0.25">
      <c r="A255" s="220" t="s">
        <v>20</v>
      </c>
      <c r="B255" s="157" t="s">
        <v>159</v>
      </c>
      <c r="C255" s="155" t="s">
        <v>154</v>
      </c>
      <c r="D255" s="139">
        <v>2</v>
      </c>
      <c r="E255" s="153">
        <v>1440</v>
      </c>
      <c r="F255" s="42">
        <f t="shared" si="11"/>
        <v>2880</v>
      </c>
    </row>
    <row r="256" spans="1:6" ht="51" x14ac:dyDescent="0.25">
      <c r="A256" s="220" t="s">
        <v>20</v>
      </c>
      <c r="B256" s="157" t="s">
        <v>157</v>
      </c>
      <c r="C256" s="155" t="s">
        <v>152</v>
      </c>
      <c r="D256" s="139">
        <v>2</v>
      </c>
      <c r="E256" s="153">
        <v>1440</v>
      </c>
      <c r="F256" s="42">
        <f t="shared" si="11"/>
        <v>2880</v>
      </c>
    </row>
    <row r="257" spans="1:6" ht="20.399999999999999" x14ac:dyDescent="0.25">
      <c r="A257" s="220" t="s">
        <v>20</v>
      </c>
      <c r="B257" s="157" t="s">
        <v>155</v>
      </c>
      <c r="C257" s="155" t="s">
        <v>150</v>
      </c>
      <c r="D257" s="139">
        <v>3</v>
      </c>
      <c r="E257" s="153">
        <v>915</v>
      </c>
      <c r="F257" s="42">
        <f t="shared" si="11"/>
        <v>2745</v>
      </c>
    </row>
    <row r="258" spans="1:6" ht="30.6" x14ac:dyDescent="0.25">
      <c r="A258" s="220" t="s">
        <v>20</v>
      </c>
      <c r="B258" s="157" t="s">
        <v>153</v>
      </c>
      <c r="C258" s="155" t="s">
        <v>148</v>
      </c>
      <c r="D258" s="139">
        <v>3</v>
      </c>
      <c r="E258" s="153">
        <v>240</v>
      </c>
      <c r="F258" s="42">
        <f t="shared" si="11"/>
        <v>720</v>
      </c>
    </row>
    <row r="259" spans="1:6" ht="30.6" x14ac:dyDescent="0.25">
      <c r="A259" s="220" t="s">
        <v>20</v>
      </c>
      <c r="B259" s="157" t="s">
        <v>151</v>
      </c>
      <c r="C259" s="155" t="s">
        <v>146</v>
      </c>
      <c r="D259" s="139">
        <v>3</v>
      </c>
      <c r="E259" s="153">
        <v>240</v>
      </c>
      <c r="F259" s="42">
        <f t="shared" si="11"/>
        <v>720</v>
      </c>
    </row>
    <row r="260" spans="1:6" ht="30.6" x14ac:dyDescent="0.25">
      <c r="A260" s="220" t="s">
        <v>20</v>
      </c>
      <c r="B260" s="157" t="s">
        <v>149</v>
      </c>
      <c r="C260" s="155" t="s">
        <v>144</v>
      </c>
      <c r="D260" s="139">
        <v>3</v>
      </c>
      <c r="E260" s="153">
        <v>240</v>
      </c>
      <c r="F260" s="42">
        <f t="shared" si="11"/>
        <v>720</v>
      </c>
    </row>
    <row r="261" spans="1:6" ht="30.6" x14ac:dyDescent="0.25">
      <c r="A261" s="220" t="s">
        <v>20</v>
      </c>
      <c r="B261" s="157" t="s">
        <v>147</v>
      </c>
      <c r="C261" s="155" t="s">
        <v>142</v>
      </c>
      <c r="D261" s="139">
        <v>3</v>
      </c>
      <c r="E261" s="153">
        <v>240</v>
      </c>
      <c r="F261" s="42">
        <f t="shared" si="11"/>
        <v>720</v>
      </c>
    </row>
    <row r="262" spans="1:6" ht="30.6" x14ac:dyDescent="0.25">
      <c r="A262" s="220" t="s">
        <v>20</v>
      </c>
      <c r="B262" s="157" t="s">
        <v>145</v>
      </c>
      <c r="C262" s="155" t="s">
        <v>140</v>
      </c>
      <c r="D262" s="139">
        <v>3</v>
      </c>
      <c r="E262" s="153">
        <v>240</v>
      </c>
      <c r="F262" s="42">
        <f t="shared" ref="F262:F274" si="12">E262*D262</f>
        <v>720</v>
      </c>
    </row>
    <row r="263" spans="1:6" ht="40.799999999999997" x14ac:dyDescent="0.25">
      <c r="A263" s="220" t="s">
        <v>20</v>
      </c>
      <c r="B263" s="157" t="s">
        <v>143</v>
      </c>
      <c r="C263" s="155" t="s">
        <v>138</v>
      </c>
      <c r="D263" s="139">
        <v>3</v>
      </c>
      <c r="E263" s="153">
        <v>1800</v>
      </c>
      <c r="F263" s="42">
        <f t="shared" si="12"/>
        <v>5400</v>
      </c>
    </row>
    <row r="264" spans="1:6" ht="35.25" customHeight="1" x14ac:dyDescent="0.25">
      <c r="A264" s="220" t="s">
        <v>20</v>
      </c>
      <c r="B264" s="231" t="s">
        <v>141</v>
      </c>
      <c r="C264" s="155" t="s">
        <v>136</v>
      </c>
      <c r="D264" s="139">
        <v>2</v>
      </c>
      <c r="E264" s="153">
        <v>120</v>
      </c>
      <c r="F264" s="42">
        <f t="shared" si="12"/>
        <v>240</v>
      </c>
    </row>
    <row r="265" spans="1:6" ht="35.25" customHeight="1" x14ac:dyDescent="0.25">
      <c r="A265" s="220" t="s">
        <v>20</v>
      </c>
      <c r="B265" s="232" t="s">
        <v>139</v>
      </c>
      <c r="C265" s="155" t="s">
        <v>134</v>
      </c>
      <c r="D265" s="139">
        <v>2</v>
      </c>
      <c r="E265" s="153">
        <v>360</v>
      </c>
      <c r="F265" s="42">
        <f t="shared" si="12"/>
        <v>720</v>
      </c>
    </row>
    <row r="266" spans="1:6" ht="35.25" customHeight="1" x14ac:dyDescent="0.25">
      <c r="A266" s="220" t="s">
        <v>20</v>
      </c>
      <c r="B266" s="232" t="s">
        <v>137</v>
      </c>
      <c r="C266" s="155" t="s">
        <v>132</v>
      </c>
      <c r="D266" s="139">
        <v>8</v>
      </c>
      <c r="E266" s="153">
        <v>360</v>
      </c>
      <c r="F266" s="42">
        <f t="shared" si="12"/>
        <v>2880</v>
      </c>
    </row>
    <row r="267" spans="1:6" ht="35.25" customHeight="1" x14ac:dyDescent="0.25">
      <c r="A267" s="220" t="s">
        <v>20</v>
      </c>
      <c r="B267" s="231" t="s">
        <v>135</v>
      </c>
      <c r="C267" s="155" t="s">
        <v>130</v>
      </c>
      <c r="D267" s="139">
        <v>6</v>
      </c>
      <c r="E267" s="153">
        <v>1045.45</v>
      </c>
      <c r="F267" s="42">
        <f t="shared" si="12"/>
        <v>6272.7000000000007</v>
      </c>
    </row>
    <row r="268" spans="1:6" ht="35.25" customHeight="1" x14ac:dyDescent="0.25">
      <c r="A268" s="220" t="s">
        <v>20</v>
      </c>
      <c r="B268" s="231" t="s">
        <v>133</v>
      </c>
      <c r="C268" s="155" t="s">
        <v>128</v>
      </c>
      <c r="D268" s="139">
        <v>30</v>
      </c>
      <c r="E268" s="153">
        <v>60</v>
      </c>
      <c r="F268" s="42">
        <f t="shared" si="12"/>
        <v>1800</v>
      </c>
    </row>
    <row r="269" spans="1:6" ht="25.5" customHeight="1" x14ac:dyDescent="0.25">
      <c r="A269" s="220" t="s">
        <v>20</v>
      </c>
      <c r="B269" s="231" t="s">
        <v>131</v>
      </c>
      <c r="C269" s="155" t="s">
        <v>126</v>
      </c>
      <c r="D269" s="154">
        <v>3</v>
      </c>
      <c r="E269" s="153">
        <v>120</v>
      </c>
      <c r="F269" s="35">
        <f t="shared" si="12"/>
        <v>360</v>
      </c>
    </row>
    <row r="270" spans="1:6" ht="25.5" customHeight="1" x14ac:dyDescent="0.25">
      <c r="A270" s="220" t="s">
        <v>20</v>
      </c>
      <c r="B270" s="231" t="s">
        <v>129</v>
      </c>
      <c r="C270" s="155" t="s">
        <v>124</v>
      </c>
      <c r="D270" s="154">
        <v>9</v>
      </c>
      <c r="E270" s="153">
        <v>120</v>
      </c>
      <c r="F270" s="35">
        <f t="shared" si="12"/>
        <v>1080</v>
      </c>
    </row>
    <row r="271" spans="1:6" ht="25.5" customHeight="1" x14ac:dyDescent="0.25">
      <c r="A271" s="220" t="s">
        <v>20</v>
      </c>
      <c r="B271" s="231" t="s">
        <v>127</v>
      </c>
      <c r="C271" s="155" t="s">
        <v>122</v>
      </c>
      <c r="D271" s="154">
        <v>3</v>
      </c>
      <c r="E271" s="153">
        <v>120</v>
      </c>
      <c r="F271" s="35">
        <f t="shared" si="12"/>
        <v>360</v>
      </c>
    </row>
    <row r="272" spans="1:6" ht="25.5" customHeight="1" x14ac:dyDescent="0.25">
      <c r="A272" s="220" t="s">
        <v>20</v>
      </c>
      <c r="B272" s="231" t="s">
        <v>125</v>
      </c>
      <c r="C272" s="155" t="s">
        <v>120</v>
      </c>
      <c r="D272" s="154">
        <v>90</v>
      </c>
      <c r="E272" s="153">
        <v>60</v>
      </c>
      <c r="F272" s="35">
        <f t="shared" si="12"/>
        <v>5400</v>
      </c>
    </row>
    <row r="273" spans="1:6" ht="40.799999999999997" x14ac:dyDescent="0.25">
      <c r="A273" s="220" t="s">
        <v>20</v>
      </c>
      <c r="B273" s="231" t="s">
        <v>123</v>
      </c>
      <c r="C273" s="155" t="s">
        <v>711</v>
      </c>
      <c r="D273" s="154">
        <v>90</v>
      </c>
      <c r="E273" s="153">
        <v>60</v>
      </c>
      <c r="F273" s="35">
        <f t="shared" si="12"/>
        <v>5400</v>
      </c>
    </row>
    <row r="274" spans="1:6" ht="31.2" thickBot="1" x14ac:dyDescent="0.3">
      <c r="A274" s="221" t="s">
        <v>20</v>
      </c>
      <c r="B274" s="233" t="s">
        <v>121</v>
      </c>
      <c r="C274" s="155" t="s">
        <v>712</v>
      </c>
      <c r="D274" s="154">
        <v>12</v>
      </c>
      <c r="E274" s="153">
        <v>1800</v>
      </c>
      <c r="F274" s="35">
        <f t="shared" si="12"/>
        <v>21600</v>
      </c>
    </row>
    <row r="275" spans="1:6" ht="13.5" customHeight="1" thickBot="1" x14ac:dyDescent="0.3">
      <c r="C275" s="130"/>
      <c r="D275" s="130"/>
      <c r="E275" s="31" t="s">
        <v>10</v>
      </c>
      <c r="F275" s="152">
        <f>SUM(F134:F274)</f>
        <v>248052.61000000002</v>
      </c>
    </row>
    <row r="276" spans="1:6" x14ac:dyDescent="0.25">
      <c r="B276" s="63"/>
    </row>
    <row r="277" spans="1:6" x14ac:dyDescent="0.25">
      <c r="B277" s="65"/>
    </row>
    <row r="278" spans="1:6" ht="60" customHeight="1" thickBot="1" x14ac:dyDescent="0.3">
      <c r="B278" s="295" t="s">
        <v>65</v>
      </c>
      <c r="C278" s="295"/>
      <c r="D278" s="295"/>
      <c r="E278" s="295"/>
      <c r="F278" s="295"/>
    </row>
    <row r="279" spans="1:6" ht="23.25" customHeight="1" thickBot="1" x14ac:dyDescent="0.3">
      <c r="B279" s="294" t="s">
        <v>9</v>
      </c>
      <c r="C279" s="294"/>
      <c r="D279" s="294"/>
      <c r="E279" s="294"/>
      <c r="F279" s="294"/>
    </row>
    <row r="280" spans="1:6" ht="47.25" customHeight="1" thickBot="1" x14ac:dyDescent="0.3">
      <c r="A280" s="151" t="s">
        <v>19</v>
      </c>
      <c r="B280" s="151" t="s">
        <v>3</v>
      </c>
      <c r="C280" s="151" t="s">
        <v>21</v>
      </c>
      <c r="D280" s="150" t="s">
        <v>22</v>
      </c>
      <c r="E280" s="149" t="s">
        <v>67</v>
      </c>
      <c r="F280" s="61" t="s">
        <v>4</v>
      </c>
    </row>
    <row r="281" spans="1:6" ht="63.6" customHeight="1" x14ac:dyDescent="0.25">
      <c r="A281" s="141" t="s">
        <v>81</v>
      </c>
      <c r="B281" s="148" t="s">
        <v>119</v>
      </c>
      <c r="C281" s="147" t="s">
        <v>118</v>
      </c>
      <c r="D281" s="147">
        <v>36</v>
      </c>
      <c r="E281" s="137">
        <v>3500</v>
      </c>
      <c r="F281" s="35">
        <f t="shared" ref="F281:F305" si="13">E281*D281</f>
        <v>126000</v>
      </c>
    </row>
    <row r="282" spans="1:6" ht="122.4" x14ac:dyDescent="0.25">
      <c r="A282" s="141" t="s">
        <v>81</v>
      </c>
      <c r="B282" s="142" t="s">
        <v>117</v>
      </c>
      <c r="C282" s="139" t="s">
        <v>116</v>
      </c>
      <c r="D282" s="139">
        <v>36</v>
      </c>
      <c r="E282" s="137">
        <v>6000</v>
      </c>
      <c r="F282" s="35">
        <f t="shared" si="13"/>
        <v>216000</v>
      </c>
    </row>
    <row r="283" spans="1:6" ht="30.6" x14ac:dyDescent="0.25">
      <c r="A283" s="141" t="s">
        <v>81</v>
      </c>
      <c r="B283" s="142" t="s">
        <v>695</v>
      </c>
      <c r="C283" s="139" t="s">
        <v>115</v>
      </c>
      <c r="D283" s="139">
        <v>6</v>
      </c>
      <c r="E283" s="137">
        <v>750</v>
      </c>
      <c r="F283" s="35">
        <f t="shared" si="13"/>
        <v>4500</v>
      </c>
    </row>
    <row r="284" spans="1:6" ht="30.6" x14ac:dyDescent="0.25">
      <c r="A284" s="141" t="s">
        <v>81</v>
      </c>
      <c r="B284" s="142" t="s">
        <v>694</v>
      </c>
      <c r="C284" s="139" t="s">
        <v>114</v>
      </c>
      <c r="D284" s="139">
        <v>6</v>
      </c>
      <c r="E284" s="137">
        <v>4800</v>
      </c>
      <c r="F284" s="35">
        <f t="shared" si="13"/>
        <v>28800</v>
      </c>
    </row>
    <row r="285" spans="1:6" ht="30.6" x14ac:dyDescent="0.25">
      <c r="A285" s="141" t="s">
        <v>81</v>
      </c>
      <c r="B285" s="142" t="s">
        <v>113</v>
      </c>
      <c r="C285" s="139" t="s">
        <v>112</v>
      </c>
      <c r="D285" s="139">
        <v>6</v>
      </c>
      <c r="E285" s="137">
        <v>750</v>
      </c>
      <c r="F285" s="35">
        <f t="shared" si="13"/>
        <v>4500</v>
      </c>
    </row>
    <row r="286" spans="1:6" ht="20.399999999999999" x14ac:dyDescent="0.25">
      <c r="A286" s="141" t="s">
        <v>81</v>
      </c>
      <c r="B286" s="142" t="s">
        <v>111</v>
      </c>
      <c r="C286" s="139" t="s">
        <v>110</v>
      </c>
      <c r="D286" s="139">
        <v>6</v>
      </c>
      <c r="E286" s="137">
        <v>300</v>
      </c>
      <c r="F286" s="35">
        <f t="shared" si="13"/>
        <v>1800</v>
      </c>
    </row>
    <row r="287" spans="1:6" ht="20.399999999999999" x14ac:dyDescent="0.25">
      <c r="A287" s="141" t="s">
        <v>81</v>
      </c>
      <c r="B287" s="142" t="s">
        <v>109</v>
      </c>
      <c r="C287" s="139" t="s">
        <v>108</v>
      </c>
      <c r="D287" s="139">
        <v>6</v>
      </c>
      <c r="E287" s="137">
        <v>1500</v>
      </c>
      <c r="F287" s="35">
        <f t="shared" si="13"/>
        <v>9000</v>
      </c>
    </row>
    <row r="288" spans="1:6" ht="20.399999999999999" x14ac:dyDescent="0.25">
      <c r="A288" s="141" t="s">
        <v>81</v>
      </c>
      <c r="B288" s="146" t="s">
        <v>107</v>
      </c>
      <c r="C288" s="139" t="s">
        <v>106</v>
      </c>
      <c r="D288" s="139">
        <v>18</v>
      </c>
      <c r="E288" s="137">
        <v>400</v>
      </c>
      <c r="F288" s="35">
        <f t="shared" si="13"/>
        <v>7200</v>
      </c>
    </row>
    <row r="289" spans="1:6" ht="142.80000000000001" x14ac:dyDescent="0.25">
      <c r="A289" s="141" t="s">
        <v>81</v>
      </c>
      <c r="B289" s="145" t="s">
        <v>105</v>
      </c>
      <c r="C289" s="139" t="s">
        <v>104</v>
      </c>
      <c r="D289" s="144">
        <v>36</v>
      </c>
      <c r="E289" s="137">
        <v>1600</v>
      </c>
      <c r="F289" s="35">
        <f t="shared" si="13"/>
        <v>57600</v>
      </c>
    </row>
    <row r="290" spans="1:6" x14ac:dyDescent="0.25">
      <c r="A290" s="141" t="s">
        <v>81</v>
      </c>
      <c r="B290" s="143" t="s">
        <v>33</v>
      </c>
      <c r="C290" s="139" t="s">
        <v>103</v>
      </c>
      <c r="D290" s="139">
        <v>3</v>
      </c>
      <c r="E290" s="137">
        <v>600</v>
      </c>
      <c r="F290" s="35">
        <f t="shared" si="13"/>
        <v>1800</v>
      </c>
    </row>
    <row r="291" spans="1:6" ht="81.599999999999994" x14ac:dyDescent="0.25">
      <c r="A291" s="141" t="s">
        <v>81</v>
      </c>
      <c r="B291" s="142" t="s">
        <v>696</v>
      </c>
      <c r="C291" s="139" t="s">
        <v>102</v>
      </c>
      <c r="D291" s="139">
        <v>6</v>
      </c>
      <c r="E291" s="137">
        <v>8500</v>
      </c>
      <c r="F291" s="35">
        <f t="shared" si="13"/>
        <v>51000</v>
      </c>
    </row>
    <row r="292" spans="1:6" ht="81.599999999999994" x14ac:dyDescent="0.25">
      <c r="A292" s="141" t="s">
        <v>81</v>
      </c>
      <c r="B292" s="142" t="s">
        <v>687</v>
      </c>
      <c r="C292" s="139" t="s">
        <v>100</v>
      </c>
      <c r="D292" s="139">
        <v>9</v>
      </c>
      <c r="E292" s="137">
        <v>16000</v>
      </c>
      <c r="F292" s="35">
        <f t="shared" si="13"/>
        <v>144000</v>
      </c>
    </row>
    <row r="293" spans="1:6" ht="20.399999999999999" x14ac:dyDescent="0.25">
      <c r="A293" s="141" t="s">
        <v>81</v>
      </c>
      <c r="B293" s="142" t="s">
        <v>691</v>
      </c>
      <c r="C293" s="139" t="s">
        <v>98</v>
      </c>
      <c r="D293" s="139">
        <v>6</v>
      </c>
      <c r="E293" s="137">
        <v>15000</v>
      </c>
      <c r="F293" s="35">
        <f t="shared" si="13"/>
        <v>90000</v>
      </c>
    </row>
    <row r="294" spans="1:6" ht="20.399999999999999" x14ac:dyDescent="0.25">
      <c r="A294" s="141" t="s">
        <v>81</v>
      </c>
      <c r="B294" s="142" t="s">
        <v>692</v>
      </c>
      <c r="C294" s="139" t="s">
        <v>95</v>
      </c>
      <c r="D294" s="139">
        <v>1</v>
      </c>
      <c r="E294" s="137">
        <v>40000</v>
      </c>
      <c r="F294" s="35">
        <f t="shared" ref="F294" si="14">E294*D294</f>
        <v>40000</v>
      </c>
    </row>
    <row r="295" spans="1:6" ht="20.399999999999999" x14ac:dyDescent="0.25">
      <c r="A295" s="141" t="s">
        <v>81</v>
      </c>
      <c r="B295" s="142" t="s">
        <v>693</v>
      </c>
      <c r="C295" s="139" t="s">
        <v>92</v>
      </c>
      <c r="D295" s="139">
        <v>1</v>
      </c>
      <c r="E295" s="137">
        <v>50000</v>
      </c>
      <c r="F295" s="35">
        <f t="shared" si="13"/>
        <v>50000</v>
      </c>
    </row>
    <row r="296" spans="1:6" ht="81.599999999999994" x14ac:dyDescent="0.25">
      <c r="A296" s="141" t="s">
        <v>91</v>
      </c>
      <c r="B296" s="142" t="s">
        <v>101</v>
      </c>
      <c r="C296" s="139" t="s">
        <v>89</v>
      </c>
      <c r="D296" s="139">
        <v>300</v>
      </c>
      <c r="E296" s="137">
        <v>10</v>
      </c>
      <c r="F296" s="35">
        <f t="shared" si="13"/>
        <v>3000</v>
      </c>
    </row>
    <row r="297" spans="1:6" ht="51" x14ac:dyDescent="0.25">
      <c r="A297" s="141" t="s">
        <v>91</v>
      </c>
      <c r="B297" s="142" t="s">
        <v>99</v>
      </c>
      <c r="C297" s="139" t="s">
        <v>88</v>
      </c>
      <c r="D297" s="139">
        <v>20</v>
      </c>
      <c r="E297" s="137">
        <v>300</v>
      </c>
      <c r="F297" s="35">
        <f t="shared" si="13"/>
        <v>6000</v>
      </c>
    </row>
    <row r="298" spans="1:6" ht="30.6" x14ac:dyDescent="0.25">
      <c r="A298" s="141" t="s">
        <v>97</v>
      </c>
      <c r="B298" s="142" t="s">
        <v>96</v>
      </c>
      <c r="C298" s="139" t="s">
        <v>86</v>
      </c>
      <c r="D298" s="139">
        <v>20</v>
      </c>
      <c r="E298" s="137">
        <v>20</v>
      </c>
      <c r="F298" s="35">
        <f t="shared" si="13"/>
        <v>400</v>
      </c>
    </row>
    <row r="299" spans="1:6" ht="30.6" x14ac:dyDescent="0.25">
      <c r="A299" s="141" t="s">
        <v>94</v>
      </c>
      <c r="B299" s="142" t="s">
        <v>93</v>
      </c>
      <c r="C299" s="139" t="s">
        <v>84</v>
      </c>
      <c r="D299" s="139">
        <v>10</v>
      </c>
      <c r="E299" s="137">
        <v>70</v>
      </c>
      <c r="F299" s="35">
        <f t="shared" si="13"/>
        <v>700</v>
      </c>
    </row>
    <row r="300" spans="1:6" ht="20.399999999999999" x14ac:dyDescent="0.25">
      <c r="A300" s="141" t="s">
        <v>91</v>
      </c>
      <c r="B300" s="142" t="s">
        <v>90</v>
      </c>
      <c r="C300" s="139" t="s">
        <v>82</v>
      </c>
      <c r="D300" s="139">
        <v>20</v>
      </c>
      <c r="E300" s="137">
        <v>35</v>
      </c>
      <c r="F300" s="35">
        <f t="shared" si="13"/>
        <v>700</v>
      </c>
    </row>
    <row r="301" spans="1:6" ht="20.399999999999999" x14ac:dyDescent="0.25">
      <c r="A301" s="141" t="s">
        <v>81</v>
      </c>
      <c r="B301" s="140" t="s">
        <v>714</v>
      </c>
      <c r="C301" s="139" t="s">
        <v>79</v>
      </c>
      <c r="D301" s="138">
        <v>3</v>
      </c>
      <c r="E301" s="137">
        <v>1000</v>
      </c>
      <c r="F301" s="35">
        <f t="shared" si="13"/>
        <v>3000</v>
      </c>
    </row>
    <row r="302" spans="1:6" ht="30.6" x14ac:dyDescent="0.25">
      <c r="A302" s="141" t="s">
        <v>81</v>
      </c>
      <c r="B302" s="140" t="s">
        <v>87</v>
      </c>
      <c r="C302" s="139" t="s">
        <v>688</v>
      </c>
      <c r="D302" s="138">
        <v>36</v>
      </c>
      <c r="E302" s="137">
        <v>300</v>
      </c>
      <c r="F302" s="35">
        <f t="shared" si="13"/>
        <v>10800</v>
      </c>
    </row>
    <row r="303" spans="1:6" ht="30.6" x14ac:dyDescent="0.25">
      <c r="A303" s="141" t="s">
        <v>81</v>
      </c>
      <c r="B303" s="140" t="s">
        <v>85</v>
      </c>
      <c r="C303" s="139" t="s">
        <v>689</v>
      </c>
      <c r="D303" s="138">
        <v>36</v>
      </c>
      <c r="E303" s="137">
        <v>300</v>
      </c>
      <c r="F303" s="35">
        <f t="shared" si="13"/>
        <v>10800</v>
      </c>
    </row>
    <row r="304" spans="1:6" ht="30.6" x14ac:dyDescent="0.25">
      <c r="A304" s="141" t="s">
        <v>81</v>
      </c>
      <c r="B304" s="140" t="s">
        <v>83</v>
      </c>
      <c r="C304" s="139" t="s">
        <v>690</v>
      </c>
      <c r="D304" s="138">
        <v>36</v>
      </c>
      <c r="E304" s="137">
        <v>300</v>
      </c>
      <c r="F304" s="35">
        <f t="shared" si="13"/>
        <v>10800</v>
      </c>
    </row>
    <row r="305" spans="1:6" ht="30.6" x14ac:dyDescent="0.25">
      <c r="A305" s="141" t="s">
        <v>81</v>
      </c>
      <c r="B305" s="140" t="s">
        <v>80</v>
      </c>
      <c r="C305" s="139" t="s">
        <v>697</v>
      </c>
      <c r="D305" s="138">
        <v>36</v>
      </c>
      <c r="E305" s="137">
        <v>300</v>
      </c>
      <c r="F305" s="35">
        <f t="shared" si="13"/>
        <v>10800</v>
      </c>
    </row>
    <row r="306" spans="1:6" x14ac:dyDescent="0.25">
      <c r="A306" s="136"/>
      <c r="B306" s="135"/>
      <c r="C306" s="134"/>
      <c r="D306" s="133"/>
      <c r="E306" s="132"/>
      <c r="F306" s="131"/>
    </row>
    <row r="307" spans="1:6" ht="13.5" customHeight="1" thickBot="1" x14ac:dyDescent="0.3">
      <c r="C307" s="130"/>
      <c r="D307" s="130"/>
      <c r="E307" s="31" t="s">
        <v>4</v>
      </c>
      <c r="F307" s="129">
        <f>SUM(F281:F306)</f>
        <v>889200</v>
      </c>
    </row>
    <row r="308" spans="1:6" ht="51" customHeight="1" thickBot="1" x14ac:dyDescent="0.35">
      <c r="B308" s="64"/>
      <c r="E308" s="108" t="s">
        <v>58</v>
      </c>
      <c r="F308" s="107">
        <f>+F20+F127+F275+F307</f>
        <v>4001837.338</v>
      </c>
    </row>
  </sheetData>
  <mergeCells count="11">
    <mergeCell ref="B279:F279"/>
    <mergeCell ref="B24:F24"/>
    <mergeCell ref="B131:F131"/>
    <mergeCell ref="B25:F25"/>
    <mergeCell ref="B132:F132"/>
    <mergeCell ref="B278:F278"/>
    <mergeCell ref="B22:F22"/>
    <mergeCell ref="B23:F23"/>
    <mergeCell ref="B5:F5"/>
    <mergeCell ref="B1:F1"/>
    <mergeCell ref="B4:F4"/>
  </mergeCells>
  <phoneticPr fontId="31" type="noConversion"/>
  <printOptions horizontalCentered="1"/>
  <pageMargins left="0.28000000000000003" right="0.3" top="0.35433070866141736" bottom="0.23622047244094491" header="0" footer="0"/>
  <pageSetup paperSize="9" scale="74" fitToHeight="2" orientation="landscape" r:id="rId1"/>
  <headerFooter alignWithMargins="0"/>
  <rowBreaks count="2" manualBreakCount="2">
    <brk id="23" max="6" man="1"/>
    <brk id="130" max="6"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A9DE4E-8EDA-4582-B9B7-CE3A19F2ECA0}">
  <dimension ref="A1:I40"/>
  <sheetViews>
    <sheetView showGridLines="0" topLeftCell="A26" zoomScaleNormal="100" zoomScaleSheetLayoutView="100" workbookViewId="0">
      <selection activeCell="H32" sqref="H32"/>
    </sheetView>
  </sheetViews>
  <sheetFormatPr baseColWidth="10" defaultRowHeight="13.2" x14ac:dyDescent="0.25"/>
  <cols>
    <col min="2" max="2" width="33.44140625" style="190" customWidth="1"/>
    <col min="3" max="5" width="14.6640625" customWidth="1"/>
    <col min="6" max="6" width="15.6640625" customWidth="1"/>
    <col min="9" max="9" width="18.88671875" customWidth="1"/>
  </cols>
  <sheetData>
    <row r="1" spans="1:9" x14ac:dyDescent="0.25">
      <c r="B1" s="245"/>
      <c r="C1" s="245"/>
      <c r="D1" s="245"/>
      <c r="E1" s="245"/>
      <c r="F1" s="245"/>
    </row>
    <row r="2" spans="1:9" ht="13.8" x14ac:dyDescent="0.25">
      <c r="B2" s="186" t="s">
        <v>60</v>
      </c>
    </row>
    <row r="3" spans="1:9" ht="28.5" customHeight="1" x14ac:dyDescent="0.25">
      <c r="B3" s="186" t="s">
        <v>672</v>
      </c>
      <c r="C3" s="111"/>
      <c r="D3" s="111"/>
      <c r="E3" s="111"/>
      <c r="F3" s="111"/>
    </row>
    <row r="4" spans="1:9" ht="59.25" customHeight="1" x14ac:dyDescent="0.3">
      <c r="B4" s="291" t="s">
        <v>62</v>
      </c>
      <c r="C4" s="291"/>
      <c r="D4" s="291"/>
      <c r="E4" s="291"/>
      <c r="F4" s="291"/>
    </row>
    <row r="5" spans="1:9" ht="27.75" customHeight="1" thickBot="1" x14ac:dyDescent="0.3">
      <c r="B5" s="292" t="s">
        <v>5</v>
      </c>
      <c r="C5" s="292"/>
      <c r="D5" s="292"/>
      <c r="E5" s="292"/>
      <c r="F5" s="292"/>
    </row>
    <row r="6" spans="1:9" ht="45.75" customHeight="1" thickBot="1" x14ac:dyDescent="0.3">
      <c r="A6" s="151" t="s">
        <v>19</v>
      </c>
      <c r="B6" s="187" t="s">
        <v>3</v>
      </c>
      <c r="C6" s="151" t="s">
        <v>21</v>
      </c>
      <c r="D6" s="150" t="s">
        <v>22</v>
      </c>
      <c r="E6" s="149" t="s">
        <v>67</v>
      </c>
      <c r="F6" s="61" t="s">
        <v>4</v>
      </c>
    </row>
    <row r="7" spans="1:9" ht="64.5" customHeight="1" x14ac:dyDescent="0.3">
      <c r="A7" s="193" t="s">
        <v>81</v>
      </c>
      <c r="B7" s="188" t="s">
        <v>593</v>
      </c>
      <c r="C7" s="170" t="s">
        <v>582</v>
      </c>
      <c r="D7" s="159">
        <v>5</v>
      </c>
      <c r="E7" s="176">
        <v>5223.8500000000004</v>
      </c>
      <c r="F7" s="35">
        <f t="shared" ref="F7:F18" si="0">E7*D7</f>
        <v>26119.25</v>
      </c>
      <c r="I7" s="194"/>
    </row>
    <row r="8" spans="1:9" ht="61.5" customHeight="1" x14ac:dyDescent="0.3">
      <c r="A8" s="141" t="s">
        <v>20</v>
      </c>
      <c r="B8" s="188" t="s">
        <v>600</v>
      </c>
      <c r="C8" s="170" t="s">
        <v>583</v>
      </c>
      <c r="D8" s="159">
        <v>5</v>
      </c>
      <c r="E8" s="176">
        <v>7433.42</v>
      </c>
      <c r="F8" s="35">
        <f t="shared" si="0"/>
        <v>37167.1</v>
      </c>
      <c r="I8" s="194"/>
    </row>
    <row r="9" spans="1:9" ht="61.5" customHeight="1" x14ac:dyDescent="0.3">
      <c r="A9" s="141" t="s">
        <v>20</v>
      </c>
      <c r="B9" s="188" t="s">
        <v>601</v>
      </c>
      <c r="C9" s="170" t="s">
        <v>584</v>
      </c>
      <c r="D9" s="159">
        <v>5</v>
      </c>
      <c r="E9" s="176">
        <v>6191.32</v>
      </c>
      <c r="F9" s="35">
        <f t="shared" si="0"/>
        <v>30956.6</v>
      </c>
      <c r="I9" s="194"/>
    </row>
    <row r="10" spans="1:9" ht="43.2" x14ac:dyDescent="0.3">
      <c r="A10" s="141" t="s">
        <v>20</v>
      </c>
      <c r="B10" s="188" t="s">
        <v>611</v>
      </c>
      <c r="C10" s="170" t="s">
        <v>585</v>
      </c>
      <c r="D10" s="159">
        <v>5</v>
      </c>
      <c r="E10" s="137">
        <v>6573.59</v>
      </c>
      <c r="F10" s="35">
        <f t="shared" si="0"/>
        <v>32867.949999999997</v>
      </c>
      <c r="I10" s="194"/>
    </row>
    <row r="11" spans="1:9" ht="43.2" x14ac:dyDescent="0.3">
      <c r="A11" s="141" t="s">
        <v>20</v>
      </c>
      <c r="B11" s="188" t="s">
        <v>602</v>
      </c>
      <c r="C11" s="170" t="s">
        <v>586</v>
      </c>
      <c r="D11" s="159">
        <v>4</v>
      </c>
      <c r="E11" s="137">
        <v>5958.53</v>
      </c>
      <c r="F11" s="35">
        <f t="shared" si="0"/>
        <v>23834.12</v>
      </c>
      <c r="I11" s="194"/>
    </row>
    <row r="12" spans="1:9" ht="43.2" x14ac:dyDescent="0.3">
      <c r="A12" s="141" t="s">
        <v>20</v>
      </c>
      <c r="B12" s="188" t="s">
        <v>603</v>
      </c>
      <c r="C12" s="170" t="s">
        <v>587</v>
      </c>
      <c r="D12" s="159">
        <v>4</v>
      </c>
      <c r="E12" s="137">
        <v>8222.33</v>
      </c>
      <c r="F12" s="35">
        <f t="shared" si="0"/>
        <v>32889.32</v>
      </c>
      <c r="I12" s="194"/>
    </row>
    <row r="13" spans="1:9" ht="43.2" x14ac:dyDescent="0.3">
      <c r="A13" s="141" t="s">
        <v>20</v>
      </c>
      <c r="B13" s="188" t="s">
        <v>604</v>
      </c>
      <c r="C13" s="170" t="s">
        <v>588</v>
      </c>
      <c r="D13" s="159">
        <v>4</v>
      </c>
      <c r="E13" s="137">
        <v>5956.6</v>
      </c>
      <c r="F13" s="35">
        <f t="shared" si="0"/>
        <v>23826.400000000001</v>
      </c>
      <c r="I13" s="194"/>
    </row>
    <row r="14" spans="1:9" ht="57.6" x14ac:dyDescent="0.3">
      <c r="A14" s="141" t="s">
        <v>20</v>
      </c>
      <c r="B14" s="188" t="s">
        <v>612</v>
      </c>
      <c r="C14" s="170" t="s">
        <v>589</v>
      </c>
      <c r="D14" s="159">
        <v>4</v>
      </c>
      <c r="E14" s="137">
        <v>20448.310000000001</v>
      </c>
      <c r="F14" s="35">
        <f t="shared" si="0"/>
        <v>81793.240000000005</v>
      </c>
      <c r="I14" s="194"/>
    </row>
    <row r="15" spans="1:9" ht="43.2" x14ac:dyDescent="0.3">
      <c r="A15" s="141" t="s">
        <v>20</v>
      </c>
      <c r="B15" s="188" t="s">
        <v>613</v>
      </c>
      <c r="C15" s="170" t="s">
        <v>590</v>
      </c>
      <c r="D15" s="159">
        <v>4</v>
      </c>
      <c r="E15" s="137">
        <v>7232.25</v>
      </c>
      <c r="F15" s="35">
        <f t="shared" si="0"/>
        <v>28929</v>
      </c>
      <c r="I15" s="194"/>
    </row>
    <row r="16" spans="1:9" ht="43.2" x14ac:dyDescent="0.3">
      <c r="A16" s="141" t="s">
        <v>20</v>
      </c>
      <c r="B16" s="188" t="s">
        <v>605</v>
      </c>
      <c r="C16" s="170" t="s">
        <v>591</v>
      </c>
      <c r="D16" s="159">
        <v>4</v>
      </c>
      <c r="E16" s="137">
        <v>5190.8599999999997</v>
      </c>
      <c r="F16" s="35">
        <f t="shared" si="0"/>
        <v>20763.439999999999</v>
      </c>
      <c r="I16" s="194"/>
    </row>
    <row r="17" spans="1:9" ht="43.2" x14ac:dyDescent="0.3">
      <c r="A17" s="141" t="s">
        <v>20</v>
      </c>
      <c r="B17" s="188" t="s">
        <v>614</v>
      </c>
      <c r="C17" s="170" t="s">
        <v>592</v>
      </c>
      <c r="D17" s="159">
        <v>4</v>
      </c>
      <c r="E17" s="137">
        <v>5708.95</v>
      </c>
      <c r="F17" s="35">
        <f t="shared" si="0"/>
        <v>22835.8</v>
      </c>
      <c r="I17" s="194"/>
    </row>
    <row r="18" spans="1:9" ht="43.2" x14ac:dyDescent="0.3">
      <c r="A18" s="141" t="s">
        <v>20</v>
      </c>
      <c r="B18" s="188" t="s">
        <v>615</v>
      </c>
      <c r="C18" s="170" t="s">
        <v>594</v>
      </c>
      <c r="D18" s="159">
        <v>4</v>
      </c>
      <c r="E18" s="137">
        <v>3959.3</v>
      </c>
      <c r="F18" s="35">
        <f t="shared" si="0"/>
        <v>15837.2</v>
      </c>
      <c r="I18" s="194"/>
    </row>
    <row r="19" spans="1:9" ht="48.75" customHeight="1" x14ac:dyDescent="0.3">
      <c r="A19" s="141" t="s">
        <v>20</v>
      </c>
      <c r="B19" s="188" t="s">
        <v>606</v>
      </c>
      <c r="C19" s="170" t="s">
        <v>595</v>
      </c>
      <c r="D19" s="159">
        <v>4</v>
      </c>
      <c r="E19" s="137">
        <v>8773.8799999999992</v>
      </c>
      <c r="F19" s="35">
        <f t="shared" ref="F19:F33" si="1">E19*D19</f>
        <v>35095.519999999997</v>
      </c>
      <c r="I19" s="194"/>
    </row>
    <row r="20" spans="1:9" ht="43.2" x14ac:dyDescent="0.3">
      <c r="A20" s="141" t="s">
        <v>20</v>
      </c>
      <c r="B20" s="188" t="s">
        <v>607</v>
      </c>
      <c r="C20" s="170" t="s">
        <v>596</v>
      </c>
      <c r="D20" s="159">
        <v>4</v>
      </c>
      <c r="E20" s="137">
        <v>19705.169999999998</v>
      </c>
      <c r="F20" s="35">
        <f t="shared" si="1"/>
        <v>78820.679999999993</v>
      </c>
      <c r="I20" s="194"/>
    </row>
    <row r="21" spans="1:9" ht="57.6" x14ac:dyDescent="0.3">
      <c r="A21" s="141" t="s">
        <v>20</v>
      </c>
      <c r="B21" s="188" t="s">
        <v>608</v>
      </c>
      <c r="C21" s="170" t="s">
        <v>597</v>
      </c>
      <c r="D21" s="159">
        <v>4</v>
      </c>
      <c r="E21" s="137">
        <v>30981.439999999999</v>
      </c>
      <c r="F21" s="35">
        <f t="shared" si="1"/>
        <v>123925.75999999999</v>
      </c>
      <c r="I21" s="194"/>
    </row>
    <row r="22" spans="1:9" ht="57.6" x14ac:dyDescent="0.3">
      <c r="A22" s="141" t="s">
        <v>20</v>
      </c>
      <c r="B22" s="188" t="s">
        <v>609</v>
      </c>
      <c r="C22" s="170" t="s">
        <v>598</v>
      </c>
      <c r="D22" s="159">
        <v>4</v>
      </c>
      <c r="E22" s="137">
        <v>18649.2</v>
      </c>
      <c r="F22" s="35">
        <f t="shared" si="1"/>
        <v>74596.800000000003</v>
      </c>
      <c r="I22" s="194"/>
    </row>
    <row r="23" spans="1:9" ht="57.6" x14ac:dyDescent="0.3">
      <c r="A23" s="141" t="s">
        <v>20</v>
      </c>
      <c r="B23" s="188" t="s">
        <v>610</v>
      </c>
      <c r="C23" s="170" t="s">
        <v>599</v>
      </c>
      <c r="D23" s="159">
        <v>4</v>
      </c>
      <c r="E23" s="137">
        <v>30151.75</v>
      </c>
      <c r="F23" s="35">
        <f t="shared" si="1"/>
        <v>120607</v>
      </c>
      <c r="I23" s="194"/>
    </row>
    <row r="24" spans="1:9" ht="61.5" customHeight="1" x14ac:dyDescent="0.3">
      <c r="A24" s="141" t="s">
        <v>20</v>
      </c>
      <c r="B24" s="188" t="s">
        <v>616</v>
      </c>
      <c r="C24" s="170" t="s">
        <v>617</v>
      </c>
      <c r="D24" s="159">
        <v>4</v>
      </c>
      <c r="E24" s="137">
        <v>1857.37</v>
      </c>
      <c r="F24" s="35">
        <f t="shared" si="1"/>
        <v>7429.48</v>
      </c>
      <c r="I24" s="194"/>
    </row>
    <row r="25" spans="1:9" ht="86.4" x14ac:dyDescent="0.3">
      <c r="A25" s="141" t="s">
        <v>20</v>
      </c>
      <c r="B25" s="199" t="s">
        <v>641</v>
      </c>
      <c r="C25" s="170" t="s">
        <v>618</v>
      </c>
      <c r="D25" s="159">
        <v>1</v>
      </c>
      <c r="E25" s="137">
        <v>102922.3</v>
      </c>
      <c r="F25" s="35">
        <f t="shared" si="1"/>
        <v>102922.3</v>
      </c>
      <c r="I25" s="194"/>
    </row>
    <row r="26" spans="1:9" ht="72" x14ac:dyDescent="0.3">
      <c r="A26" s="141" t="s">
        <v>20</v>
      </c>
      <c r="B26" s="199" t="s">
        <v>642</v>
      </c>
      <c r="C26" s="170" t="s">
        <v>619</v>
      </c>
      <c r="D26" s="159">
        <v>23</v>
      </c>
      <c r="E26" s="137">
        <v>21630.2</v>
      </c>
      <c r="F26" s="35">
        <f t="shared" si="1"/>
        <v>497494.60000000003</v>
      </c>
      <c r="I26" s="194"/>
    </row>
    <row r="27" spans="1:9" ht="57.6" x14ac:dyDescent="0.3">
      <c r="A27" s="141" t="s">
        <v>20</v>
      </c>
      <c r="B27" s="199" t="s">
        <v>643</v>
      </c>
      <c r="C27" s="170" t="s">
        <v>621</v>
      </c>
      <c r="D27" s="159">
        <v>23</v>
      </c>
      <c r="E27" s="137">
        <v>24362.92</v>
      </c>
      <c r="F27" s="35">
        <f t="shared" si="1"/>
        <v>560347.15999999992</v>
      </c>
      <c r="I27" s="194"/>
    </row>
    <row r="28" spans="1:9" ht="72" x14ac:dyDescent="0.3">
      <c r="A28" s="141" t="s">
        <v>20</v>
      </c>
      <c r="B28" s="188" t="s">
        <v>644</v>
      </c>
      <c r="C28" s="170" t="s">
        <v>623</v>
      </c>
      <c r="D28" s="159">
        <v>14</v>
      </c>
      <c r="E28" s="137">
        <v>9134.2900000000009</v>
      </c>
      <c r="F28" s="35">
        <f t="shared" si="1"/>
        <v>127880.06000000001</v>
      </c>
      <c r="I28" s="194"/>
    </row>
    <row r="29" spans="1:9" ht="43.2" x14ac:dyDescent="0.3">
      <c r="A29" s="141" t="s">
        <v>20</v>
      </c>
      <c r="B29" s="188" t="s">
        <v>620</v>
      </c>
      <c r="C29" s="170" t="s">
        <v>621</v>
      </c>
      <c r="D29" s="159">
        <v>1</v>
      </c>
      <c r="E29" s="137">
        <v>6395.01</v>
      </c>
      <c r="F29" s="35">
        <f t="shared" si="1"/>
        <v>6395.01</v>
      </c>
      <c r="I29" s="194"/>
    </row>
    <row r="30" spans="1:9" ht="43.2" x14ac:dyDescent="0.3">
      <c r="A30" s="141" t="s">
        <v>20</v>
      </c>
      <c r="B30" s="188" t="s">
        <v>622</v>
      </c>
      <c r="C30" s="170" t="s">
        <v>623</v>
      </c>
      <c r="D30" s="159">
        <v>1</v>
      </c>
      <c r="E30" s="137">
        <v>2858.37</v>
      </c>
      <c r="F30" s="35">
        <f t="shared" si="1"/>
        <v>2858.37</v>
      </c>
      <c r="I30" s="194"/>
    </row>
    <row r="31" spans="1:9" ht="28.8" x14ac:dyDescent="0.3">
      <c r="A31" s="141" t="s">
        <v>20</v>
      </c>
      <c r="B31" s="188" t="s">
        <v>624</v>
      </c>
      <c r="C31" s="170" t="s">
        <v>625</v>
      </c>
      <c r="D31" s="159">
        <v>1</v>
      </c>
      <c r="E31" s="137">
        <v>2028.62</v>
      </c>
      <c r="F31" s="35">
        <f t="shared" si="1"/>
        <v>2028.62</v>
      </c>
      <c r="I31" s="194"/>
    </row>
    <row r="32" spans="1:9" ht="28.8" x14ac:dyDescent="0.3">
      <c r="A32" s="141" t="s">
        <v>20</v>
      </c>
      <c r="B32" s="188" t="s">
        <v>626</v>
      </c>
      <c r="C32" s="170" t="s">
        <v>627</v>
      </c>
      <c r="D32" s="159">
        <v>2</v>
      </c>
      <c r="E32" s="137">
        <v>894.4</v>
      </c>
      <c r="F32" s="35">
        <f t="shared" si="1"/>
        <v>1788.8</v>
      </c>
      <c r="I32" s="194"/>
    </row>
    <row r="33" spans="1:9" ht="14.4" x14ac:dyDescent="0.3">
      <c r="A33" s="141" t="s">
        <v>20</v>
      </c>
      <c r="B33" s="188" t="s">
        <v>628</v>
      </c>
      <c r="C33" s="170" t="s">
        <v>629</v>
      </c>
      <c r="D33" s="159">
        <v>1</v>
      </c>
      <c r="E33" s="137">
        <v>2514.27</v>
      </c>
      <c r="F33" s="35">
        <f t="shared" si="1"/>
        <v>2514.27</v>
      </c>
      <c r="I33" s="194"/>
    </row>
    <row r="34" spans="1:9" ht="14.4" x14ac:dyDescent="0.3">
      <c r="A34" s="141" t="s">
        <v>20</v>
      </c>
      <c r="B34" s="188"/>
      <c r="C34" s="170"/>
      <c r="D34" s="159"/>
      <c r="E34" s="137"/>
      <c r="F34" s="35">
        <f>E34*D34</f>
        <v>0</v>
      </c>
    </row>
    <row r="35" spans="1:9" ht="13.8" thickBot="1" x14ac:dyDescent="0.3">
      <c r="A35" s="165" t="s">
        <v>20</v>
      </c>
      <c r="B35" s="189"/>
      <c r="C35" s="163"/>
      <c r="D35" s="162"/>
      <c r="E35" s="161"/>
      <c r="F35" s="41">
        <f>E35*D35</f>
        <v>0</v>
      </c>
    </row>
    <row r="36" spans="1:9" ht="13.5" customHeight="1" thickBot="1" x14ac:dyDescent="0.3">
      <c r="C36" s="130"/>
      <c r="D36" s="130"/>
      <c r="E36" s="31" t="s">
        <v>10</v>
      </c>
      <c r="F36" s="174">
        <f>SUM(F8:F35)</f>
        <v>2096404.6000000003</v>
      </c>
    </row>
    <row r="37" spans="1:9" ht="13.5" customHeight="1" x14ac:dyDescent="0.25">
      <c r="B37" s="191"/>
      <c r="C37" s="130"/>
      <c r="D37" s="130"/>
      <c r="E37" s="31"/>
      <c r="F37" s="173"/>
    </row>
    <row r="38" spans="1:9" ht="15" customHeight="1" x14ac:dyDescent="0.25">
      <c r="B38" s="293"/>
      <c r="C38" s="293"/>
      <c r="D38" s="293"/>
      <c r="E38" s="293"/>
      <c r="F38" s="293"/>
    </row>
    <row r="39" spans="1:9" ht="15" customHeight="1" thickBot="1" x14ac:dyDescent="0.3">
      <c r="B39" s="293"/>
      <c r="C39" s="293"/>
      <c r="D39" s="293"/>
      <c r="E39" s="293"/>
      <c r="F39" s="293"/>
    </row>
    <row r="40" spans="1:9" ht="51" customHeight="1" thickBot="1" x14ac:dyDescent="0.35">
      <c r="B40" s="192"/>
      <c r="E40" s="108" t="s">
        <v>717</v>
      </c>
      <c r="F40" s="107">
        <f>+F36</f>
        <v>2096404.6000000003</v>
      </c>
      <c r="I40" s="48"/>
    </row>
  </sheetData>
  <mergeCells count="5">
    <mergeCell ref="B1:F1"/>
    <mergeCell ref="B4:F4"/>
    <mergeCell ref="B5:F5"/>
    <mergeCell ref="B38:F38"/>
    <mergeCell ref="B39:F39"/>
  </mergeCells>
  <phoneticPr fontId="28" type="noConversion"/>
  <printOptions horizontalCentered="1"/>
  <pageMargins left="0.28000000000000003" right="0.3" top="0.35433070866141736" bottom="0.23622047244094491" header="0" footer="0"/>
  <pageSetup paperSize="9" scale="74" fitToHeight="2" orientation="landscape"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E14"/>
  <sheetViews>
    <sheetView tabSelected="1" zoomScale="115" zoomScaleNormal="115" workbookViewId="0">
      <selection activeCell="B18" sqref="B18"/>
    </sheetView>
  </sheetViews>
  <sheetFormatPr baseColWidth="10" defaultRowHeight="13.2" x14ac:dyDescent="0.25"/>
  <cols>
    <col min="2" max="2" width="43.5546875" customWidth="1"/>
    <col min="3" max="3" width="16.88671875" customWidth="1"/>
    <col min="4" max="4" width="15" bestFit="1" customWidth="1"/>
    <col min="5" max="5" width="12.33203125" bestFit="1" customWidth="1"/>
  </cols>
  <sheetData>
    <row r="1" spans="1:5" ht="13.8" x14ac:dyDescent="0.25">
      <c r="B1" s="109" t="s">
        <v>59</v>
      </c>
    </row>
    <row r="2" spans="1:5" ht="14.4" thickBot="1" x14ac:dyDescent="0.3">
      <c r="B2" s="110" t="s">
        <v>673</v>
      </c>
    </row>
    <row r="3" spans="1:5" ht="27" thickBot="1" x14ac:dyDescent="0.3">
      <c r="A3" s="218" t="s">
        <v>36</v>
      </c>
      <c r="B3" s="214" t="s">
        <v>3</v>
      </c>
      <c r="C3" s="61" t="s">
        <v>637</v>
      </c>
    </row>
    <row r="4" spans="1:5" ht="20.399999999999999" x14ac:dyDescent="0.25">
      <c r="A4" s="219">
        <v>1</v>
      </c>
      <c r="B4" s="215" t="s">
        <v>638</v>
      </c>
      <c r="C4" s="92">
        <f>276326</f>
        <v>276326</v>
      </c>
    </row>
    <row r="5" spans="1:5" x14ac:dyDescent="0.25">
      <c r="A5" s="220">
        <v>2</v>
      </c>
      <c r="B5" s="216" t="s">
        <v>674</v>
      </c>
      <c r="C5" s="92">
        <f>225834.41*2</f>
        <v>451668.82</v>
      </c>
    </row>
    <row r="6" spans="1:5" x14ac:dyDescent="0.25">
      <c r="A6" s="220">
        <v>3</v>
      </c>
      <c r="B6" s="216" t="s">
        <v>676</v>
      </c>
      <c r="C6" s="92">
        <f>433600*2*1.2</f>
        <v>1040640</v>
      </c>
    </row>
    <row r="7" spans="1:5" x14ac:dyDescent="0.25">
      <c r="A7" s="220">
        <v>4</v>
      </c>
      <c r="B7" s="216" t="s">
        <v>677</v>
      </c>
      <c r="C7" s="92">
        <v>351023</v>
      </c>
      <c r="D7" s="127"/>
    </row>
    <row r="8" spans="1:5" x14ac:dyDescent="0.25">
      <c r="A8" s="220">
        <v>5</v>
      </c>
      <c r="B8" s="216" t="s">
        <v>678</v>
      </c>
      <c r="C8" s="92">
        <v>105184</v>
      </c>
      <c r="D8" s="127"/>
    </row>
    <row r="9" spans="1:5" x14ac:dyDescent="0.25">
      <c r="A9" s="220">
        <v>6</v>
      </c>
      <c r="B9" s="216" t="s">
        <v>679</v>
      </c>
      <c r="C9" s="196">
        <f>(3500000+48600)*1.3</f>
        <v>4613180</v>
      </c>
      <c r="D9" s="128"/>
    </row>
    <row r="10" spans="1:5" x14ac:dyDescent="0.25">
      <c r="A10" s="220">
        <v>7</v>
      </c>
      <c r="B10" s="216"/>
      <c r="C10" s="92"/>
    </row>
    <row r="11" spans="1:5" x14ac:dyDescent="0.25">
      <c r="A11" s="220">
        <v>8</v>
      </c>
      <c r="B11" s="216"/>
      <c r="C11" s="92"/>
    </row>
    <row r="12" spans="1:5" x14ac:dyDescent="0.25">
      <c r="A12" s="220">
        <v>9</v>
      </c>
      <c r="B12" s="216"/>
      <c r="C12" s="92"/>
    </row>
    <row r="13" spans="1:5" ht="13.8" thickBot="1" x14ac:dyDescent="0.3">
      <c r="A13" s="221">
        <v>10</v>
      </c>
      <c r="B13" s="217"/>
      <c r="C13" s="243"/>
    </row>
    <row r="14" spans="1:5" ht="14.4" thickBot="1" x14ac:dyDescent="0.3">
      <c r="B14" s="195" t="s">
        <v>10</v>
      </c>
      <c r="C14" s="244">
        <f>SUM(C4:C13)</f>
        <v>6838021.8200000003</v>
      </c>
      <c r="D14" s="198"/>
      <c r="E14" s="128"/>
    </row>
  </sheetData>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_activity xmlns="1ec7b658-06f9-4003-98ea-e9aa158229f6"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o" ma:contentTypeID="0x010100F49AFD7781B5584796B04A0C4474D0FA" ma:contentTypeVersion="18" ma:contentTypeDescription="Crear nuevo documento." ma:contentTypeScope="" ma:versionID="ee2bb12bc6cb5d7ee450f65b024676ab">
  <xsd:schema xmlns:xsd="http://www.w3.org/2001/XMLSchema" xmlns:xs="http://www.w3.org/2001/XMLSchema" xmlns:p="http://schemas.microsoft.com/office/2006/metadata/properties" xmlns:ns3="1ec7b658-06f9-4003-98ea-e9aa158229f6" xmlns:ns4="bc7d168f-02f3-4767-b14c-35c2846c7785" targetNamespace="http://schemas.microsoft.com/office/2006/metadata/properties" ma:root="true" ma:fieldsID="82c1c5a2332879d3ef3485eebeafd5ea" ns3:_="" ns4:_="">
    <xsd:import namespace="1ec7b658-06f9-4003-98ea-e9aa158229f6"/>
    <xsd:import namespace="bc7d168f-02f3-4767-b14c-35c2846c7785"/>
    <xsd:element name="properties">
      <xsd:complexType>
        <xsd:sequence>
          <xsd:element name="documentManagement">
            <xsd:complexType>
              <xsd:all>
                <xsd:element ref="ns3:MediaServiceMetadata" minOccurs="0"/>
                <xsd:element ref="ns3:MediaServiceFastMetadata" minOccurs="0"/>
                <xsd:element ref="ns3:MediaServiceDateTaken" minOccurs="0"/>
                <xsd:element ref="ns3:MediaServiceAutoTags" minOccurs="0"/>
                <xsd:element ref="ns3:MediaServiceLocation" minOccurs="0"/>
                <xsd:element ref="ns3:MediaServiceGenerationTime" minOccurs="0"/>
                <xsd:element ref="ns3:MediaServiceEventHashCode" minOccurs="0"/>
                <xsd:element ref="ns3:MediaServiceOCR" minOccurs="0"/>
                <xsd:element ref="ns4:SharedWithUsers" minOccurs="0"/>
                <xsd:element ref="ns4:SharedWithDetails" minOccurs="0"/>
                <xsd:element ref="ns4:SharingHintHash" minOccurs="0"/>
                <xsd:element ref="ns3:MediaServiceAutoKeyPoints" minOccurs="0"/>
                <xsd:element ref="ns3:MediaServiceKeyPoints" minOccurs="0"/>
                <xsd:element ref="ns3:MediaLengthInSeconds" minOccurs="0"/>
                <xsd:element ref="ns3:_activity" minOccurs="0"/>
                <xsd:element ref="ns3:MediaServiceObjectDetectorVersions" minOccurs="0"/>
                <xsd:element ref="ns3:MediaServiceSearchProperties" minOccurs="0"/>
                <xsd:element ref="ns3:MediaServiceSystemTag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ec7b658-06f9-4003-98ea-e9aa158229f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Tags" ma:internalName="MediaServiceAutoTags" ma:readOnly="true">
      <xsd:simpleType>
        <xsd:restriction base="dms:Text"/>
      </xsd:simpleType>
    </xsd:element>
    <xsd:element name="MediaServiceLocation" ma:index="12" nillable="true" ma:displayName="Location" ma:internalName="MediaServiceLocation"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AutoKeyPoints" ma:index="19" nillable="true" ma:displayName="MediaServiceAutoKeyPoints" ma:hidden="true" ma:internalName="MediaServiceAutoKeyPoints" ma:readOnly="true">
      <xsd:simpleType>
        <xsd:restriction base="dms:Note"/>
      </xsd:simpleType>
    </xsd:element>
    <xsd:element name="MediaServiceKeyPoints" ma:index="20" nillable="true" ma:displayName="KeyPoints" ma:internalName="MediaServiceKeyPoints" ma:readOnly="true">
      <xsd:simpleType>
        <xsd:restriction base="dms:Note">
          <xsd:maxLength value="255"/>
        </xsd:restriction>
      </xsd:simpleType>
    </xsd:element>
    <xsd:element name="MediaLengthInSeconds" ma:index="21" nillable="true" ma:displayName="MediaLengthInSeconds" ma:hidden="true" ma:internalName="MediaLengthInSeconds" ma:readOnly="true">
      <xsd:simpleType>
        <xsd:restriction base="dms:Unknown"/>
      </xsd:simpleType>
    </xsd:element>
    <xsd:element name="_activity" ma:index="22" nillable="true" ma:displayName="_activity" ma:hidden="true" ma:internalName="_activity">
      <xsd:simpleType>
        <xsd:restriction base="dms:Note"/>
      </xsd:simpleType>
    </xsd:element>
    <xsd:element name="MediaServiceObjectDetectorVersions" ma:index="23"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SystemTags" ma:index="25" nillable="true" ma:displayName="MediaServiceSystemTags" ma:hidden="true" ma:internalName="MediaServiceSystemTag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bc7d168f-02f3-4767-b14c-35c2846c7785" elementFormDefault="qualified">
    <xsd:import namespace="http://schemas.microsoft.com/office/2006/documentManagement/types"/>
    <xsd:import namespace="http://schemas.microsoft.com/office/infopath/2007/PartnerControls"/>
    <xsd:element name="SharedWithUsers" ma:index="16"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Detalles de uso compartido" ma:internalName="SharedWithDetails" ma:readOnly="true">
      <xsd:simpleType>
        <xsd:restriction base="dms:Note">
          <xsd:maxLength value="255"/>
        </xsd:restriction>
      </xsd:simpleType>
    </xsd:element>
    <xsd:element name="SharingHintHash" ma:index="18" nillable="true" ma:displayName="Hash de la sugerencia para compartir"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7E2A773D-DE4B-441B-9E96-0E0E7A2620EB}">
  <ds:schemaRefs>
    <ds:schemaRef ds:uri="http://purl.org/dc/elements/1.1/"/>
    <ds:schemaRef ds:uri="http://schemas.microsoft.com/office/2006/documentManagement/types"/>
    <ds:schemaRef ds:uri="http://www.w3.org/XML/1998/namespace"/>
    <ds:schemaRef ds:uri="http://purl.org/dc/terms/"/>
    <ds:schemaRef ds:uri="1ec7b658-06f9-4003-98ea-e9aa158229f6"/>
    <ds:schemaRef ds:uri="http://purl.org/dc/dcmitype/"/>
    <ds:schemaRef ds:uri="http://schemas.microsoft.com/office/2006/metadata/properties"/>
    <ds:schemaRef ds:uri="http://schemas.microsoft.com/office/infopath/2007/PartnerControls"/>
    <ds:schemaRef ds:uri="http://schemas.openxmlformats.org/package/2006/metadata/core-properties"/>
    <ds:schemaRef ds:uri="bc7d168f-02f3-4767-b14c-35c2846c7785"/>
  </ds:schemaRefs>
</ds:datastoreItem>
</file>

<file path=customXml/itemProps2.xml><?xml version="1.0" encoding="utf-8"?>
<ds:datastoreItem xmlns:ds="http://schemas.openxmlformats.org/officeDocument/2006/customXml" ds:itemID="{F7ECB422-D115-4F15-8013-F961DDDEE6D6}">
  <ds:schemaRefs>
    <ds:schemaRef ds:uri="http://schemas.microsoft.com/sharepoint/v3/contenttype/forms"/>
  </ds:schemaRefs>
</ds:datastoreItem>
</file>

<file path=customXml/itemProps3.xml><?xml version="1.0" encoding="utf-8"?>
<ds:datastoreItem xmlns:ds="http://schemas.openxmlformats.org/officeDocument/2006/customXml" ds:itemID="{E6A6D56E-49AD-4F07-BA4C-41F41A1EB15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ec7b658-06f9-4003-98ea-e9aa158229f6"/>
    <ds:schemaRef ds:uri="bc7d168f-02f3-4767-b14c-35c2846c778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6</vt:i4>
      </vt:variant>
      <vt:variant>
        <vt:lpstr>Rangos con nombre</vt:lpstr>
      </vt:variant>
      <vt:variant>
        <vt:i4>5</vt:i4>
      </vt:variant>
    </vt:vector>
  </HeadingPairs>
  <TitlesOfParts>
    <vt:vector size="11" baseType="lpstr">
      <vt:lpstr>PROPUESTA PRECIOS</vt:lpstr>
      <vt:lpstr>PERSONAL</vt:lpstr>
      <vt:lpstr>MANTENIMIENTOS TURBINA</vt:lpstr>
      <vt:lpstr>MANTENIMIENTOS ESPECIALIZADOS</vt:lpstr>
      <vt:lpstr>MANTENIMIENTOS CORRECTIVOS</vt:lpstr>
      <vt:lpstr>MEJORAS</vt:lpstr>
      <vt:lpstr>'MANTENIMIENTOS CORRECTIVOS'!Área_de_impresión</vt:lpstr>
      <vt:lpstr>'MANTENIMIENTOS ESPECIALIZADOS'!Área_de_impresión</vt:lpstr>
      <vt:lpstr>PERSONAL!Área_de_impresión</vt:lpstr>
      <vt:lpstr>'MANTENIMIENTOS CORRECTIVOS'!Títulos_a_imprimir</vt:lpstr>
      <vt:lpstr>'MANTENIMIENTOS ESPECIALIZADOS'!Títulos_a_imprimir</vt:lpstr>
    </vt:vector>
  </TitlesOfParts>
  <Company>CYII</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Canal de Isabel II SA MP</dc:creator>
  <cp:lastModifiedBy>Duque Velasco, Daniel</cp:lastModifiedBy>
  <cp:lastPrinted>2026-04-13T11:03:03Z</cp:lastPrinted>
  <dcterms:created xsi:type="dcterms:W3CDTF">2010-11-24T10:34:11Z</dcterms:created>
  <dcterms:modified xsi:type="dcterms:W3CDTF">2026-07-13T12:22:19Z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0x010100F49AFD7781B5584796B04A0C4474D0FA</vt:lpwstr>
  </property>
</Properties>
</file>