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Comp\Subdirecciones\Contratacion\00. EXPEDIENTES_REVISION_PUBLICADO\OPE - 2026 - 065  - SERVICIOS EXPLOTACIÓN DE GESTIÓN INDIRECTA PLANTA DE ST COGEN. SUR - SERV\2026 - 065 - 1 - DATOS BÁSICOS\"/>
    </mc:Choice>
  </mc:AlternateContent>
  <xr:revisionPtr revIDLastSave="0" documentId="8_{AA36D215-1A06-49AE-86A6-5580AF47DB9A}" xr6:coauthVersionLast="47" xr6:coauthVersionMax="47" xr10:uidLastSave="{00000000-0000-0000-0000-000000000000}"/>
  <bookViews>
    <workbookView xWindow="2688" yWindow="2688" windowWidth="17280" windowHeight="8928" xr2:uid="{00000000-000D-0000-FFFF-FFFF00000000}"/>
  </bookViews>
  <sheets>
    <sheet name="Anexo memoria económic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1" l="1"/>
  <c r="L21" i="1"/>
  <c r="K21" i="1"/>
  <c r="J21" i="1"/>
  <c r="I21" i="1"/>
  <c r="H21" i="1"/>
  <c r="H20" i="1"/>
  <c r="J20" i="1" s="1"/>
  <c r="B25" i="1"/>
  <c r="B17" i="1"/>
  <c r="J17" i="1" s="1"/>
  <c r="C16" i="1"/>
  <c r="L20" i="1"/>
  <c r="L23" i="1"/>
  <c r="L24" i="1"/>
  <c r="K20" i="1"/>
  <c r="K23" i="1"/>
  <c r="K24" i="1"/>
  <c r="J23" i="1"/>
  <c r="J24" i="1"/>
  <c r="H25" i="1"/>
  <c r="I20" i="1"/>
  <c r="I23" i="1"/>
  <c r="I24" i="1"/>
  <c r="H24" i="1"/>
  <c r="H23" i="1"/>
  <c r="H22" i="1"/>
  <c r="H19" i="1"/>
  <c r="H17" i="1"/>
  <c r="H16" i="1"/>
  <c r="E21" i="1"/>
  <c r="E20" i="1"/>
  <c r="D18" i="1"/>
  <c r="D20" i="1"/>
  <c r="D21" i="1"/>
  <c r="B24" i="1"/>
  <c r="C24" i="1" s="1"/>
  <c r="D24" i="1" s="1"/>
  <c r="C23" i="1"/>
  <c r="D23" i="1" s="1"/>
  <c r="B23" i="1"/>
  <c r="B21" i="1"/>
  <c r="C21" i="1" s="1"/>
  <c r="B20" i="1"/>
  <c r="C20" i="1" s="1"/>
  <c r="B18" i="1"/>
  <c r="C18" i="1" s="1"/>
  <c r="E18" i="1" s="1"/>
  <c r="K10" i="1"/>
  <c r="C17" i="1" l="1"/>
  <c r="C19" i="1" s="1"/>
  <c r="L19" i="1" s="1"/>
  <c r="I17" i="1"/>
  <c r="E24" i="1"/>
  <c r="E23" i="1"/>
  <c r="B19" i="1"/>
  <c r="E17" i="1" l="1"/>
  <c r="L17" i="1"/>
  <c r="D17" i="1"/>
  <c r="K17" i="1"/>
  <c r="K19" i="1"/>
  <c r="C25" i="1"/>
  <c r="C26" i="1" s="1"/>
  <c r="B26" i="1"/>
  <c r="J19" i="1"/>
  <c r="I19" i="1"/>
  <c r="E19" i="1"/>
  <c r="D19" i="1"/>
  <c r="E16" i="1" l="1"/>
  <c r="D16" i="1"/>
  <c r="I16" i="1"/>
  <c r="J16" i="1"/>
  <c r="K16" i="1"/>
  <c r="L16" i="1"/>
  <c r="M25" i="1" l="1"/>
  <c r="M27" i="1" s="1"/>
  <c r="B27" i="1"/>
  <c r="H27" i="1" l="1"/>
  <c r="K25" i="1"/>
  <c r="L25" i="1"/>
  <c r="I25" i="1"/>
  <c r="J25" i="1"/>
  <c r="D25" i="1"/>
  <c r="E25" i="1"/>
  <c r="D11" i="1" l="1"/>
  <c r="I27" i="1"/>
  <c r="J27" i="1"/>
  <c r="E26" i="1"/>
  <c r="D26" i="1"/>
  <c r="L26" i="1"/>
  <c r="K26" i="1"/>
  <c r="C27" i="1"/>
  <c r="J26" i="1"/>
  <c r="I26" i="1"/>
  <c r="D27" i="1" l="1"/>
  <c r="E27" i="1"/>
  <c r="L27" i="1"/>
  <c r="K27" i="1"/>
</calcChain>
</file>

<file path=xl/sharedStrings.xml><?xml version="1.0" encoding="utf-8"?>
<sst xmlns="http://schemas.openxmlformats.org/spreadsheetml/2006/main" count="78" uniqueCount="66">
  <si>
    <t>Identificación del expediente de contratación:</t>
  </si>
  <si>
    <t>Número de expediente</t>
  </si>
  <si>
    <t>Denominación</t>
  </si>
  <si>
    <t>Tipo de contrato (indicar si es de Obras, Servicios o Suministros)</t>
  </si>
  <si>
    <t>SERVICIOS</t>
  </si>
  <si>
    <t>Duración (indicar duración inicial + eventual prórroga)</t>
  </si>
  <si>
    <t>Centro de beneficio</t>
  </si>
  <si>
    <t>Posición presupuestaria</t>
  </si>
  <si>
    <t>Cuenta contable</t>
  </si>
  <si>
    <t>Importe total (I) (Con prórroga y con IVA)</t>
  </si>
  <si>
    <t>Anualidades (I)</t>
  </si>
  <si>
    <t>Importe anua l(II) (Será igual al importe total de la columna (C))</t>
  </si>
  <si>
    <t>LICITACIÓN PREVIA (II)</t>
  </si>
  <si>
    <t>NUEVA LICITACIÓN (II)</t>
  </si>
  <si>
    <t>Concepto de gasto (III)</t>
  </si>
  <si>
    <t>Importe licitación anual</t>
  </si>
  <si>
    <t>Valor adjudicación (IV)</t>
  </si>
  <si>
    <t>Variación sobre licitación previa anual</t>
  </si>
  <si>
    <t>Variación sobre adjudicacion licitación previa</t>
  </si>
  <si>
    <t>Coste nuevos servicios (V)</t>
  </si>
  <si>
    <t>Importe anual</t>
  </si>
  <si>
    <t>Diferencia</t>
  </si>
  <si>
    <t>euros</t>
  </si>
  <si>
    <t>%</t>
  </si>
  <si>
    <t>Euros</t>
  </si>
  <si>
    <t>SUBTOTAL</t>
  </si>
  <si>
    <t>IVA</t>
  </si>
  <si>
    <t>TOTAL GASTOS</t>
  </si>
  <si>
    <t>Fórmulas a emplear</t>
  </si>
  <si>
    <t>(A)</t>
  </si>
  <si>
    <t>(B)</t>
  </si>
  <si>
    <t>(B)-(A)€</t>
  </si>
  <si>
    <t>(B)/(A)%</t>
  </si>
  <si>
    <t>(C)</t>
  </si>
  <si>
    <t>(C)-(A)€</t>
  </si>
  <si>
    <t>(C)/(A)%</t>
  </si>
  <si>
    <t>(C)-(B)€</t>
  </si>
  <si>
    <t>(C)/(B)%</t>
  </si>
  <si>
    <t>I</t>
  </si>
  <si>
    <t>Todos los importes incluyen el IVA más la posible prórroga</t>
  </si>
  <si>
    <t>II - IV</t>
  </si>
  <si>
    <t>En el caso de que la duración sea superior a un año, los valores reflejados se referirán exclusivamente a un periodo de 12 meses, sin prórroga y sin IVA.</t>
  </si>
  <si>
    <t xml:space="preserve">Si el nuevo contrato es inferior a 12 meses, la comparación con el contrato anterior se reducirá al mismo periodo del contrato actual del nuevo INI. </t>
  </si>
  <si>
    <t>III</t>
  </si>
  <si>
    <t>Deben recogerse de forma desagregada todos los conceptos de gasto reflejados en el INI</t>
  </si>
  <si>
    <t>V</t>
  </si>
  <si>
    <t>En el caso de que existieran en el nuevo contrato. En caso contrario, la casilla se dejará en blanco</t>
  </si>
  <si>
    <t>65/2026</t>
  </si>
  <si>
    <t>SERVICIOS DE GESTIÓN INDIRECTA DE LA PLANTA DE SECADO TÉRMICO CON COGENERACIÓN SUR</t>
  </si>
  <si>
    <t>3 años + 1+1 años de prórroga</t>
  </si>
  <si>
    <t>F181003</t>
  </si>
  <si>
    <t xml:space="preserve">G/607016/000001                  Y/236216/0444B1    </t>
  </si>
  <si>
    <t>607016                                       236216</t>
  </si>
  <si>
    <t>Canon diario de parada</t>
  </si>
  <si>
    <t>Canon diario secado termico hasta 180.000 tn/año</t>
  </si>
  <si>
    <t>Canon tonelada desde  180.000 tn/año (20.000 tn/año)</t>
  </si>
  <si>
    <t>SUBTOTAL CANONES (€)</t>
  </si>
  <si>
    <t>Mantenimientos turbina</t>
  </si>
  <si>
    <t>Mantenimientos especializados</t>
  </si>
  <si>
    <t>Mantenimientos correctivos</t>
  </si>
  <si>
    <t>Actuaciones urgentes</t>
  </si>
  <si>
    <t>Inversiones planificadas</t>
  </si>
  <si>
    <t>Canon secado térmico (220.000 tn/año)</t>
  </si>
  <si>
    <t>SUBTOTAL CANONES</t>
  </si>
  <si>
    <t xml:space="preserve">Mantenimientos especializados </t>
  </si>
  <si>
    <t xml:space="preserve">Mantenimientos correctivos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</si>
</sst>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€&quot;"/>
  </numFmts>
  <fonts count="14" x14ac:knownFonts="1">
    <font>
      <sz val="10"/>
      <name val="Arial"/>
    </font>
    <font>
      <sz val="8"/>
      <name val="Arial"/>
      <family val="2"/>
    </font>
    <font>
      <sz val="10"/>
      <color rgb="FF0084C9"/>
      <name val="Calibri"/>
      <family val="2"/>
      <scheme val="minor"/>
    </font>
    <font>
      <sz val="8"/>
      <color rgb="FF0084C9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7"/>
      <color rgb="FF0070C0"/>
      <name val="Calibri"/>
      <family val="2"/>
      <scheme val="minor"/>
    </font>
    <font>
      <sz val="7"/>
      <color rgb="FF0084C9"/>
      <name val="Calibri"/>
      <family val="2"/>
      <scheme val="minor"/>
    </font>
    <font>
      <i/>
      <sz val="7"/>
      <color rgb="FF0084C9"/>
      <name val="Calibri"/>
      <family val="2"/>
      <scheme val="minor"/>
    </font>
    <font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rgb="FFFF0000"/>
      <name val="Calibri"/>
      <family val="2"/>
      <scheme val="minor"/>
    </font>
    <font>
      <sz val="10"/>
      <name val="Arial"/>
      <family val="2"/>
    </font>
    <font>
      <sz val="7"/>
      <color theme="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4C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rgb="FF0084C9"/>
      </left>
      <right style="thin">
        <color rgb="FF0084C9"/>
      </right>
      <top style="thin">
        <color rgb="FF0084C9"/>
      </top>
      <bottom/>
      <diagonal/>
    </border>
    <border>
      <left/>
      <right/>
      <top style="thin">
        <color rgb="FF0070C0"/>
      </top>
      <bottom style="thin">
        <color rgb="FF0070C0"/>
      </bottom>
      <diagonal/>
    </border>
    <border>
      <left style="thin">
        <color rgb="FF0084C9"/>
      </left>
      <right style="thin">
        <color rgb="FF0084C9"/>
      </right>
      <top style="thin">
        <color rgb="FF0084C9"/>
      </top>
      <bottom style="thin">
        <color rgb="FF0084C9"/>
      </bottom>
      <diagonal/>
    </border>
    <border>
      <left/>
      <right style="thin">
        <color rgb="FF0084C9"/>
      </right>
      <top style="thin">
        <color rgb="FF0070C0"/>
      </top>
      <bottom/>
      <diagonal/>
    </border>
    <border>
      <left/>
      <right style="thin">
        <color rgb="FF0084C9"/>
      </right>
      <top/>
      <bottom/>
      <diagonal/>
    </border>
    <border>
      <left/>
      <right style="thin">
        <color rgb="FF0084C9"/>
      </right>
      <top/>
      <bottom style="thin">
        <color rgb="FF0070C0"/>
      </bottom>
      <diagonal/>
    </border>
    <border>
      <left style="thin">
        <color rgb="FF0084C9"/>
      </left>
      <right/>
      <top/>
      <bottom/>
      <diagonal/>
    </border>
    <border>
      <left style="thin">
        <color rgb="FF0084C9"/>
      </left>
      <right/>
      <top style="thin">
        <color rgb="FF0084C9"/>
      </top>
      <bottom style="thin">
        <color rgb="FF0084C9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/>
      <top style="thin">
        <color rgb="FF0070C0"/>
      </top>
      <bottom/>
      <diagonal/>
    </border>
    <border>
      <left style="thin">
        <color rgb="FF0084C9"/>
      </left>
      <right/>
      <top/>
      <bottom style="thin">
        <color rgb="FF0084C9"/>
      </bottom>
      <diagonal/>
    </border>
    <border>
      <left/>
      <right style="thin">
        <color rgb="FF0084C9"/>
      </right>
      <top/>
      <bottom style="thin">
        <color rgb="FF0084C9"/>
      </bottom>
      <diagonal/>
    </border>
    <border>
      <left style="thin">
        <color rgb="FF0070C0"/>
      </left>
      <right/>
      <top style="thin">
        <color rgb="FF0084C9"/>
      </top>
      <bottom style="thin">
        <color rgb="FF0070C0"/>
      </bottom>
      <diagonal/>
    </border>
    <border>
      <left/>
      <right style="thin">
        <color rgb="FF0070C0"/>
      </right>
      <top style="thin">
        <color rgb="FF0084C9"/>
      </top>
      <bottom style="thin">
        <color rgb="FF0070C0"/>
      </bottom>
      <diagonal/>
    </border>
    <border>
      <left style="thin">
        <color rgb="FF0084C9"/>
      </left>
      <right style="thin">
        <color rgb="FF0084C9"/>
      </right>
      <top/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/>
    <xf numFmtId="0" fontId="5" fillId="2" borderId="2" xfId="0" applyFont="1" applyFill="1" applyBorder="1"/>
    <xf numFmtId="0" fontId="7" fillId="3" borderId="2" xfId="0" applyFont="1" applyFill="1" applyBorder="1" applyAlignment="1">
      <alignment horizontal="left" indent="1"/>
    </xf>
    <xf numFmtId="0" fontId="7" fillId="0" borderId="3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8" fillId="0" borderId="0" xfId="0" applyFont="1"/>
    <xf numFmtId="0" fontId="7" fillId="0" borderId="7" xfId="0" applyFont="1" applyBorder="1" applyAlignment="1">
      <alignment wrapText="1"/>
    </xf>
    <xf numFmtId="0" fontId="7" fillId="0" borderId="0" xfId="0" applyFont="1" applyAlignment="1">
      <alignment wrapText="1"/>
    </xf>
    <xf numFmtId="0" fontId="9" fillId="3" borderId="2" xfId="0" applyFont="1" applyFill="1" applyBorder="1" applyAlignment="1">
      <alignment horizontal="left" vertical="top"/>
    </xf>
    <xf numFmtId="0" fontId="10" fillId="0" borderId="2" xfId="0" applyFont="1" applyBorder="1" applyAlignment="1">
      <alignment vertical="top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3" borderId="2" xfId="0" applyFont="1" applyFill="1" applyBorder="1"/>
    <xf numFmtId="0" fontId="11" fillId="3" borderId="2" xfId="0" applyFont="1" applyFill="1" applyBorder="1"/>
    <xf numFmtId="4" fontId="7" fillId="3" borderId="2" xfId="1" applyNumberFormat="1" applyFont="1" applyFill="1" applyBorder="1" applyAlignment="1"/>
    <xf numFmtId="2" fontId="9" fillId="3" borderId="9" xfId="0" applyNumberFormat="1" applyFont="1" applyFill="1" applyBorder="1" applyAlignment="1">
      <alignment horizontal="right" vertical="top"/>
    </xf>
    <xf numFmtId="2" fontId="9" fillId="0" borderId="9" xfId="1" applyNumberFormat="1" applyFont="1" applyFill="1" applyBorder="1" applyAlignment="1">
      <alignment horizontal="right" vertical="top"/>
    </xf>
    <xf numFmtId="2" fontId="9" fillId="0" borderId="9" xfId="0" applyNumberFormat="1" applyFont="1" applyBorder="1" applyAlignment="1">
      <alignment horizontal="right" vertical="top"/>
    </xf>
    <xf numFmtId="10" fontId="9" fillId="3" borderId="9" xfId="0" applyNumberFormat="1" applyFont="1" applyFill="1" applyBorder="1" applyAlignment="1">
      <alignment horizontal="right" vertical="top"/>
    </xf>
    <xf numFmtId="10" fontId="9" fillId="0" borderId="9" xfId="0" applyNumberFormat="1" applyFont="1" applyBorder="1" applyAlignment="1">
      <alignment horizontal="right" vertical="top"/>
    </xf>
    <xf numFmtId="0" fontId="10" fillId="0" borderId="2" xfId="0" applyFont="1" applyBorder="1" applyAlignment="1">
      <alignment horizontal="left" vertical="top"/>
    </xf>
    <xf numFmtId="0" fontId="9" fillId="3" borderId="14" xfId="0" applyFont="1" applyFill="1" applyBorder="1" applyAlignment="1">
      <alignment horizontal="left" vertical="top"/>
    </xf>
    <xf numFmtId="0" fontId="9" fillId="3" borderId="15" xfId="0" applyFont="1" applyFill="1" applyBorder="1" applyAlignment="1">
      <alignment horizontal="left" vertical="top"/>
    </xf>
    <xf numFmtId="164" fontId="10" fillId="0" borderId="2" xfId="0" applyNumberFormat="1" applyFont="1" applyBorder="1"/>
    <xf numFmtId="0" fontId="9" fillId="3" borderId="17" xfId="0" applyFont="1" applyFill="1" applyBorder="1" applyAlignment="1">
      <alignment horizontal="left" vertical="top"/>
    </xf>
    <xf numFmtId="0" fontId="9" fillId="3" borderId="11" xfId="0" applyFont="1" applyFill="1" applyBorder="1" applyAlignment="1">
      <alignment horizontal="left" vertical="top"/>
    </xf>
    <xf numFmtId="4" fontId="9" fillId="3" borderId="11" xfId="0" applyNumberFormat="1" applyFont="1" applyFill="1" applyBorder="1" applyAlignment="1">
      <alignment vertical="center"/>
    </xf>
    <xf numFmtId="0" fontId="9" fillId="3" borderId="18" xfId="0" applyFont="1" applyFill="1" applyBorder="1" applyAlignment="1">
      <alignment vertical="center"/>
    </xf>
    <xf numFmtId="0" fontId="13" fillId="3" borderId="21" xfId="0" applyFont="1" applyFill="1" applyBorder="1" applyAlignment="1">
      <alignment horizontal="left" vertical="top"/>
    </xf>
    <xf numFmtId="0" fontId="9" fillId="3" borderId="24" xfId="0" applyFont="1" applyFill="1" applyBorder="1" applyAlignment="1">
      <alignment horizontal="left" vertical="top"/>
    </xf>
    <xf numFmtId="0" fontId="9" fillId="3" borderId="14" xfId="0" applyFont="1" applyFill="1" applyBorder="1" applyAlignment="1">
      <alignment vertical="top"/>
    </xf>
    <xf numFmtId="0" fontId="9" fillId="3" borderId="15" xfId="0" applyFont="1" applyFill="1" applyBorder="1" applyAlignment="1">
      <alignment vertical="top"/>
    </xf>
    <xf numFmtId="0" fontId="9" fillId="3" borderId="23" xfId="0" applyFont="1" applyFill="1" applyBorder="1" applyAlignment="1">
      <alignment horizontal="left" vertical="top"/>
    </xf>
    <xf numFmtId="4" fontId="9" fillId="3" borderId="9" xfId="0" applyNumberFormat="1" applyFont="1" applyFill="1" applyBorder="1" applyAlignment="1">
      <alignment horizontal="center" vertical="top"/>
    </xf>
    <xf numFmtId="0" fontId="9" fillId="3" borderId="2" xfId="0" applyFont="1" applyFill="1" applyBorder="1" applyAlignment="1">
      <alignment horizontal="left" indent="1"/>
    </xf>
    <xf numFmtId="4" fontId="9" fillId="3" borderId="19" xfId="0" applyNumberFormat="1" applyFont="1" applyFill="1" applyBorder="1" applyAlignment="1">
      <alignment horizontal="center" vertical="center"/>
    </xf>
    <xf numFmtId="4" fontId="9" fillId="3" borderId="20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43" fontId="9" fillId="3" borderId="19" xfId="1" applyFont="1" applyFill="1" applyBorder="1" applyAlignment="1">
      <alignment horizontal="center" vertical="center"/>
    </xf>
    <xf numFmtId="43" fontId="9" fillId="3" borderId="20" xfId="1" applyFont="1" applyFill="1" applyBorder="1" applyAlignment="1">
      <alignment horizontal="center" vertical="center"/>
    </xf>
    <xf numFmtId="43" fontId="9" fillId="3" borderId="19" xfId="1" applyFont="1" applyFill="1" applyBorder="1" applyAlignment="1">
      <alignment horizontal="center" vertical="center" wrapText="1"/>
    </xf>
    <xf numFmtId="43" fontId="9" fillId="3" borderId="20" xfId="1" applyFont="1" applyFill="1" applyBorder="1" applyAlignment="1">
      <alignment horizontal="center" vertical="center" wrapText="1"/>
    </xf>
    <xf numFmtId="10" fontId="9" fillId="3" borderId="19" xfId="0" applyNumberFormat="1" applyFont="1" applyFill="1" applyBorder="1" applyAlignment="1">
      <alignment horizontal="right" vertical="center"/>
    </xf>
    <xf numFmtId="10" fontId="9" fillId="3" borderId="20" xfId="0" applyNumberFormat="1" applyFont="1" applyFill="1" applyBorder="1" applyAlignment="1">
      <alignment horizontal="right" vertical="center"/>
    </xf>
    <xf numFmtId="0" fontId="9" fillId="3" borderId="22" xfId="0" applyFont="1" applyFill="1" applyBorder="1" applyAlignment="1">
      <alignment horizontal="left" vertical="center"/>
    </xf>
    <xf numFmtId="0" fontId="9" fillId="3" borderId="18" xfId="0" applyFont="1" applyFill="1" applyBorder="1" applyAlignment="1">
      <alignment horizontal="left" vertical="center"/>
    </xf>
    <xf numFmtId="0" fontId="9" fillId="3" borderId="23" xfId="0" applyFont="1" applyFill="1" applyBorder="1" applyAlignment="1">
      <alignment horizontal="left" vertical="center"/>
    </xf>
    <xf numFmtId="0" fontId="9" fillId="3" borderId="24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4" fontId="9" fillId="3" borderId="2" xfId="1" applyNumberFormat="1" applyFont="1" applyFill="1" applyBorder="1" applyAlignment="1">
      <alignment horizontal="center"/>
    </xf>
    <xf numFmtId="0" fontId="7" fillId="3" borderId="11" xfId="0" applyFont="1" applyFill="1" applyBorder="1" applyAlignment="1">
      <alignment horizontal="left" vertical="center"/>
    </xf>
    <xf numFmtId="0" fontId="7" fillId="3" borderId="1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0" fillId="0" borderId="2" xfId="0" applyFont="1" applyBorder="1" applyAlignment="1">
      <alignment horizontal="left" vertical="top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6" fillId="3" borderId="7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left" vertical="top"/>
    </xf>
    <xf numFmtId="0" fontId="5" fillId="2" borderId="0" xfId="0" applyFont="1" applyFill="1" applyAlignment="1">
      <alignment horizontal="center"/>
    </xf>
    <xf numFmtId="4" fontId="9" fillId="3" borderId="19" xfId="0" applyNumberFormat="1" applyFont="1" applyFill="1" applyBorder="1" applyAlignment="1">
      <alignment horizontal="center" vertical="top"/>
    </xf>
    <xf numFmtId="4" fontId="9" fillId="3" borderId="20" xfId="0" applyNumberFormat="1" applyFont="1" applyFill="1" applyBorder="1" applyAlignment="1">
      <alignment horizontal="center" vertical="top"/>
    </xf>
    <xf numFmtId="10" fontId="9" fillId="3" borderId="19" xfId="0" applyNumberFormat="1" applyFont="1" applyFill="1" applyBorder="1" applyAlignment="1">
      <alignment horizontal="center" vertical="top"/>
    </xf>
    <xf numFmtId="10" fontId="9" fillId="3" borderId="20" xfId="0" applyNumberFormat="1" applyFont="1" applyFill="1" applyBorder="1" applyAlignment="1">
      <alignment horizontal="center" vertical="top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mruColors>
      <color rgb="FF0084C9"/>
      <color rgb="FF4646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"/>
  <sheetViews>
    <sheetView showGridLines="0" tabSelected="1" zoomScale="115" zoomScaleNormal="115" workbookViewId="0">
      <selection activeCell="H26" sqref="H26"/>
    </sheetView>
  </sheetViews>
  <sheetFormatPr baseColWidth="10" defaultColWidth="11.44140625" defaultRowHeight="13.8" x14ac:dyDescent="0.3"/>
  <cols>
    <col min="1" max="1" width="41.5546875" style="1" bestFit="1" customWidth="1"/>
    <col min="2" max="2" width="10" style="1" bestFit="1" customWidth="1"/>
    <col min="3" max="3" width="12" style="1" bestFit="1" customWidth="1"/>
    <col min="4" max="4" width="9.33203125" style="1" customWidth="1"/>
    <col min="5" max="5" width="12" style="1" bestFit="1" customWidth="1"/>
    <col min="6" max="6" width="14.33203125" style="1" customWidth="1"/>
    <col min="7" max="7" width="12" style="1" bestFit="1" customWidth="1"/>
    <col min="8" max="8" width="10" style="1" customWidth="1"/>
    <col min="9" max="9" width="11.109375" style="1" bestFit="1" customWidth="1"/>
    <col min="10" max="10" width="8.88671875" style="1" customWidth="1"/>
    <col min="11" max="11" width="11.109375" style="1" bestFit="1" customWidth="1"/>
    <col min="12" max="12" width="8.88671875" style="1" customWidth="1"/>
    <col min="13" max="13" width="12" style="1" customWidth="1"/>
    <col min="14" max="16384" width="11.44140625" style="1"/>
  </cols>
  <sheetData>
    <row r="1" spans="1:13" x14ac:dyDescent="0.3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x14ac:dyDescent="0.3">
      <c r="A2" s="3" t="s">
        <v>1</v>
      </c>
      <c r="B2" s="74" t="s">
        <v>47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3" x14ac:dyDescent="0.3">
      <c r="A3" s="3" t="s">
        <v>2</v>
      </c>
      <c r="B3" s="60" t="s">
        <v>48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13" x14ac:dyDescent="0.3">
      <c r="A4" s="3" t="s">
        <v>3</v>
      </c>
      <c r="B4" s="3"/>
      <c r="C4" s="3"/>
      <c r="D4" s="35" t="s">
        <v>4</v>
      </c>
      <c r="E4" s="3"/>
      <c r="F4" s="3"/>
      <c r="G4" s="3"/>
      <c r="H4" s="3"/>
      <c r="I4" s="3"/>
      <c r="J4" s="3"/>
      <c r="K4" s="3"/>
      <c r="L4" s="3"/>
      <c r="M4" s="3"/>
    </row>
    <row r="5" spans="1:13" x14ac:dyDescent="0.3">
      <c r="A5" s="3" t="s">
        <v>5</v>
      </c>
      <c r="B5" s="10"/>
      <c r="C5" s="10"/>
      <c r="D5" s="21" t="s">
        <v>49</v>
      </c>
      <c r="E5" s="10"/>
      <c r="F5" s="10"/>
      <c r="G5" s="10"/>
      <c r="H5" s="10"/>
      <c r="I5" s="10"/>
      <c r="J5" s="10"/>
      <c r="K5" s="10"/>
      <c r="L5" s="10"/>
      <c r="M5" s="10"/>
    </row>
    <row r="6" spans="1:13" x14ac:dyDescent="0.3">
      <c r="A6" s="3" t="s">
        <v>6</v>
      </c>
      <c r="B6" s="60" t="s">
        <v>50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x14ac:dyDescent="0.3">
      <c r="A7" s="3" t="s">
        <v>7</v>
      </c>
      <c r="B7" s="60" t="s">
        <v>51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</row>
    <row r="8" spans="1:13" x14ac:dyDescent="0.3">
      <c r="A8" s="3" t="s">
        <v>8</v>
      </c>
      <c r="B8" s="60" t="s">
        <v>52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</row>
    <row r="9" spans="1:13" x14ac:dyDescent="0.3">
      <c r="A9" s="3" t="s">
        <v>9</v>
      </c>
      <c r="B9" s="13"/>
      <c r="C9" s="56">
        <v>56454102.119999997</v>
      </c>
      <c r="D9" s="56"/>
      <c r="E9" s="13"/>
      <c r="F9" s="13"/>
      <c r="G9" s="13"/>
      <c r="H9" s="13"/>
      <c r="I9" s="13"/>
      <c r="J9" s="13"/>
      <c r="K9" s="13"/>
      <c r="L9" s="13"/>
      <c r="M9" s="13"/>
    </row>
    <row r="10" spans="1:13" x14ac:dyDescent="0.3">
      <c r="A10" s="3" t="s">
        <v>10</v>
      </c>
      <c r="B10" s="2">
        <v>2027</v>
      </c>
      <c r="C10" s="24">
        <v>10856663.4</v>
      </c>
      <c r="D10" s="2">
        <v>2028</v>
      </c>
      <c r="E10" s="24">
        <v>14244640.720000001</v>
      </c>
      <c r="F10" s="2">
        <v>2029</v>
      </c>
      <c r="G10" s="24">
        <v>12275427.189999999</v>
      </c>
      <c r="H10" s="2">
        <v>2030</v>
      </c>
      <c r="I10" s="24">
        <v>9321606.8900000006</v>
      </c>
      <c r="J10" s="2">
        <v>2031</v>
      </c>
      <c r="K10" s="24">
        <f>I10</f>
        <v>9321606.8900000006</v>
      </c>
      <c r="L10" s="2">
        <v>2032</v>
      </c>
      <c r="M10" s="24">
        <v>434157.03</v>
      </c>
    </row>
    <row r="11" spans="1:13" x14ac:dyDescent="0.3">
      <c r="A11" s="3" t="s">
        <v>11</v>
      </c>
      <c r="B11" s="14"/>
      <c r="C11" s="14"/>
      <c r="D11" s="15">
        <f>H27</f>
        <v>12603629.442800002</v>
      </c>
      <c r="E11" s="14"/>
      <c r="F11" s="14"/>
      <c r="G11" s="14"/>
      <c r="H11" s="14"/>
      <c r="I11" s="14"/>
      <c r="J11" s="14"/>
      <c r="K11" s="14"/>
      <c r="L11" s="14"/>
      <c r="M11" s="14"/>
    </row>
    <row r="12" spans="1:13" x14ac:dyDescent="0.3">
      <c r="A12" s="3"/>
      <c r="B12" s="75" t="s">
        <v>12</v>
      </c>
      <c r="C12" s="75"/>
      <c r="D12" s="75"/>
      <c r="E12" s="75"/>
      <c r="F12" s="66" t="s">
        <v>13</v>
      </c>
      <c r="G12" s="66"/>
      <c r="H12" s="66"/>
      <c r="I12" s="66"/>
      <c r="J12" s="66"/>
      <c r="K12" s="66"/>
      <c r="L12" s="66"/>
      <c r="M12" s="66"/>
    </row>
    <row r="13" spans="1:13" ht="18.75" customHeight="1" x14ac:dyDescent="0.3">
      <c r="A13" s="61" t="s">
        <v>14</v>
      </c>
      <c r="B13" s="50" t="s">
        <v>15</v>
      </c>
      <c r="C13" s="49" t="s">
        <v>16</v>
      </c>
      <c r="D13" s="49"/>
      <c r="E13" s="49"/>
      <c r="F13" s="71" t="s">
        <v>14</v>
      </c>
      <c r="G13" s="62"/>
      <c r="H13" s="64" t="s">
        <v>15</v>
      </c>
      <c r="I13" s="67" t="s">
        <v>17</v>
      </c>
      <c r="J13" s="68"/>
      <c r="K13" s="67" t="s">
        <v>18</v>
      </c>
      <c r="L13" s="68"/>
      <c r="M13" s="64" t="s">
        <v>19</v>
      </c>
    </row>
    <row r="14" spans="1:13" ht="12.75" customHeight="1" x14ac:dyDescent="0.3">
      <c r="A14" s="62"/>
      <c r="B14" s="51"/>
      <c r="C14" s="54" t="s">
        <v>20</v>
      </c>
      <c r="D14" s="53" t="s">
        <v>21</v>
      </c>
      <c r="E14" s="53"/>
      <c r="F14" s="71"/>
      <c r="G14" s="62"/>
      <c r="H14" s="64"/>
      <c r="I14" s="7"/>
      <c r="J14" s="8"/>
      <c r="K14" s="69"/>
      <c r="L14" s="70"/>
      <c r="M14" s="64"/>
    </row>
    <row r="15" spans="1:13" x14ac:dyDescent="0.3">
      <c r="A15" s="63"/>
      <c r="B15" s="52"/>
      <c r="C15" s="55"/>
      <c r="D15" s="4" t="s">
        <v>22</v>
      </c>
      <c r="E15" s="4" t="s">
        <v>23</v>
      </c>
      <c r="F15" s="72"/>
      <c r="G15" s="73"/>
      <c r="H15" s="65"/>
      <c r="I15" s="4" t="s">
        <v>24</v>
      </c>
      <c r="J15" s="4" t="s">
        <v>23</v>
      </c>
      <c r="K15" s="4" t="s">
        <v>24</v>
      </c>
      <c r="L15" s="5" t="s">
        <v>23</v>
      </c>
      <c r="M15" s="65"/>
    </row>
    <row r="16" spans="1:13" x14ac:dyDescent="0.3">
      <c r="A16" s="9" t="s">
        <v>53</v>
      </c>
      <c r="B16" s="34">
        <v>324215.34000000003</v>
      </c>
      <c r="C16" s="34">
        <f>B16*(1-0.2496)</f>
        <v>243291.19113600001</v>
      </c>
      <c r="D16" s="34">
        <f>C16-B16</f>
        <v>-80924.148864000017</v>
      </c>
      <c r="E16" s="19">
        <f>C16/B16</f>
        <v>0.75039999999999996</v>
      </c>
      <c r="F16" s="9" t="s">
        <v>53</v>
      </c>
      <c r="G16" s="29"/>
      <c r="H16" s="34">
        <f>TRUNC((3605.8*30*1.19),2)</f>
        <v>128727.06</v>
      </c>
      <c r="I16" s="34">
        <f>H16-B16</f>
        <v>-195488.28000000003</v>
      </c>
      <c r="J16" s="19">
        <f>H16/B16</f>
        <v>0.39704185495973138</v>
      </c>
      <c r="K16" s="34">
        <f>H16-C16</f>
        <v>-114564.13113600001</v>
      </c>
      <c r="L16" s="19">
        <f>H16/C16</f>
        <v>0.52910694957320281</v>
      </c>
      <c r="M16" s="18"/>
    </row>
    <row r="17" spans="1:13" x14ac:dyDescent="0.3">
      <c r="A17" s="9" t="s">
        <v>54</v>
      </c>
      <c r="B17" s="34">
        <f>2550560.41</f>
        <v>2550560.41</v>
      </c>
      <c r="C17" s="34">
        <f t="shared" ref="C17:C24" si="0">B17*(1-0.2496)</f>
        <v>1913940.5316639999</v>
      </c>
      <c r="D17" s="34">
        <f t="shared" ref="D17:D24" si="1">C17-B17</f>
        <v>-636619.87833600026</v>
      </c>
      <c r="E17" s="19">
        <f t="shared" ref="E17:E24" si="2">C17/B17</f>
        <v>0.75039999999999996</v>
      </c>
      <c r="F17" s="45" t="s">
        <v>62</v>
      </c>
      <c r="G17" s="46"/>
      <c r="H17" s="36">
        <f>TRUNC((11.98*220000*1.19),2)</f>
        <v>3136364</v>
      </c>
      <c r="I17" s="36">
        <f>H17-B17</f>
        <v>585803.58999999985</v>
      </c>
      <c r="J17" s="43">
        <f t="shared" ref="J17:J24" si="3">H17/B17</f>
        <v>1.2296764223671142</v>
      </c>
      <c r="K17" s="36">
        <f t="shared" ref="K17:K24" si="4">H17-C17</f>
        <v>1222423.4683360001</v>
      </c>
      <c r="L17" s="43">
        <f t="shared" ref="L17:L24" si="5">H17/C17</f>
        <v>1.6386945927067087</v>
      </c>
      <c r="M17" s="16"/>
    </row>
    <row r="18" spans="1:13" x14ac:dyDescent="0.3">
      <c r="A18" s="25" t="s">
        <v>55</v>
      </c>
      <c r="B18" s="34">
        <f>5.5*20000</f>
        <v>110000</v>
      </c>
      <c r="C18" s="34">
        <f t="shared" si="0"/>
        <v>82544</v>
      </c>
      <c r="D18" s="34">
        <f t="shared" si="1"/>
        <v>-27456</v>
      </c>
      <c r="E18" s="19">
        <f t="shared" si="2"/>
        <v>0.75039999999999996</v>
      </c>
      <c r="F18" s="47"/>
      <c r="G18" s="48"/>
      <c r="H18" s="37"/>
      <c r="I18" s="37"/>
      <c r="J18" s="44"/>
      <c r="K18" s="37"/>
      <c r="L18" s="44"/>
      <c r="M18" s="16"/>
    </row>
    <row r="19" spans="1:13" x14ac:dyDescent="0.3">
      <c r="A19" s="26" t="s">
        <v>56</v>
      </c>
      <c r="B19" s="34">
        <f>+B16+B17+B18</f>
        <v>2984775.75</v>
      </c>
      <c r="C19" s="34">
        <f t="shared" ref="C19" si="6">+C16+C17+C18</f>
        <v>2239775.7228000001</v>
      </c>
      <c r="D19" s="34">
        <f t="shared" si="1"/>
        <v>-745000.02719999989</v>
      </c>
      <c r="E19" s="19">
        <f t="shared" si="2"/>
        <v>0.75040000000000007</v>
      </c>
      <c r="F19" s="33" t="s">
        <v>63</v>
      </c>
      <c r="G19" s="30"/>
      <c r="H19" s="34">
        <f>+H16+H17</f>
        <v>3265091.06</v>
      </c>
      <c r="I19" s="34">
        <f>H19-B19</f>
        <v>280315.31000000006</v>
      </c>
      <c r="J19" s="19">
        <f t="shared" si="3"/>
        <v>1.0939150319751827</v>
      </c>
      <c r="K19" s="34">
        <f t="shared" si="4"/>
        <v>1025315.3372</v>
      </c>
      <c r="L19" s="19">
        <f t="shared" si="5"/>
        <v>1.4577758954893159</v>
      </c>
      <c r="M19" s="16"/>
    </row>
    <row r="20" spans="1:13" x14ac:dyDescent="0.3">
      <c r="A20" s="27" t="s">
        <v>57</v>
      </c>
      <c r="B20" s="34">
        <f>10.3*8000*24</f>
        <v>1977600</v>
      </c>
      <c r="C20" s="34">
        <f t="shared" si="0"/>
        <v>1483991.0399999998</v>
      </c>
      <c r="D20" s="34">
        <f t="shared" si="1"/>
        <v>-493608.9600000002</v>
      </c>
      <c r="E20" s="19">
        <f t="shared" si="2"/>
        <v>0.75039999999999996</v>
      </c>
      <c r="F20" s="27" t="s">
        <v>57</v>
      </c>
      <c r="G20" s="23"/>
      <c r="H20" s="34">
        <f>TRUNC(4191799.15/3*1.19,2)+0.01</f>
        <v>1662747</v>
      </c>
      <c r="I20" s="34">
        <f t="shared" ref="I20:I24" si="7">H20-B20</f>
        <v>-314853</v>
      </c>
      <c r="J20" s="19">
        <f t="shared" si="3"/>
        <v>0.84079035194174756</v>
      </c>
      <c r="K20" s="34">
        <f t="shared" si="4"/>
        <v>178755.9600000002</v>
      </c>
      <c r="L20" s="19">
        <f t="shared" si="5"/>
        <v>1.1204562259351649</v>
      </c>
      <c r="M20" s="16"/>
    </row>
    <row r="21" spans="1:13" x14ac:dyDescent="0.3">
      <c r="A21" s="27" t="s">
        <v>58</v>
      </c>
      <c r="B21" s="39">
        <f>TRUNC(4001837.34/3,2)</f>
        <v>1333945.78</v>
      </c>
      <c r="C21" s="41">
        <f t="shared" si="0"/>
        <v>1000992.913312</v>
      </c>
      <c r="D21" s="39">
        <f t="shared" si="1"/>
        <v>-332952.86668800004</v>
      </c>
      <c r="E21" s="43">
        <f t="shared" si="2"/>
        <v>0.75039999999999996</v>
      </c>
      <c r="F21" s="22" t="s">
        <v>64</v>
      </c>
      <c r="G21" s="23"/>
      <c r="H21" s="34">
        <f>TRUNC(4001837.34/3*1.19,2)+0.01</f>
        <v>1587395.48</v>
      </c>
      <c r="I21" s="76">
        <f>(H21+H22)-B21</f>
        <v>1085023.5199999998</v>
      </c>
      <c r="J21" s="78">
        <f>(H21+H22)/B21</f>
        <v>1.8133940196579803</v>
      </c>
      <c r="K21" s="76">
        <f>(H21+H22)-C21</f>
        <v>1417976.3866879998</v>
      </c>
      <c r="L21" s="78">
        <f>(H21+H22)/C21</f>
        <v>2.4165698556209758</v>
      </c>
      <c r="M21" s="16"/>
    </row>
    <row r="22" spans="1:13" x14ac:dyDescent="0.3">
      <c r="A22" s="27" t="s">
        <v>59</v>
      </c>
      <c r="B22" s="40"/>
      <c r="C22" s="42"/>
      <c r="D22" s="40"/>
      <c r="E22" s="44"/>
      <c r="F22" s="22" t="s">
        <v>65</v>
      </c>
      <c r="G22" s="23"/>
      <c r="H22" s="34">
        <f>TRUNC(2096404.6/3*1.19,2)</f>
        <v>831573.82</v>
      </c>
      <c r="I22" s="77"/>
      <c r="J22" s="79"/>
      <c r="K22" s="77"/>
      <c r="L22" s="79"/>
      <c r="M22" s="16"/>
    </row>
    <row r="23" spans="1:13" x14ac:dyDescent="0.3">
      <c r="A23" s="28" t="s">
        <v>60</v>
      </c>
      <c r="B23" s="34">
        <f>300000</f>
        <v>300000</v>
      </c>
      <c r="C23" s="34">
        <f t="shared" si="0"/>
        <v>225120</v>
      </c>
      <c r="D23" s="34">
        <f t="shared" si="1"/>
        <v>-74880</v>
      </c>
      <c r="E23" s="19">
        <f t="shared" si="2"/>
        <v>0.75039999999999996</v>
      </c>
      <c r="F23" s="31" t="s">
        <v>60</v>
      </c>
      <c r="G23" s="32"/>
      <c r="H23" s="34">
        <f>TRUNC(300000*1.19,2)</f>
        <v>357000</v>
      </c>
      <c r="I23" s="34">
        <f t="shared" si="7"/>
        <v>57000</v>
      </c>
      <c r="J23" s="19">
        <f t="shared" si="3"/>
        <v>1.19</v>
      </c>
      <c r="K23" s="34">
        <f t="shared" si="4"/>
        <v>131880</v>
      </c>
      <c r="L23" s="19">
        <f t="shared" si="5"/>
        <v>1.585820895522388</v>
      </c>
      <c r="M23" s="18"/>
    </row>
    <row r="24" spans="1:13" x14ac:dyDescent="0.3">
      <c r="A24" s="28" t="s">
        <v>61</v>
      </c>
      <c r="B24" s="34">
        <f>TRUNC(7770940/3,2)</f>
        <v>2590313.33</v>
      </c>
      <c r="C24" s="34">
        <f t="shared" si="0"/>
        <v>1943771.122832</v>
      </c>
      <c r="D24" s="34">
        <f t="shared" si="1"/>
        <v>-646542.20716800005</v>
      </c>
      <c r="E24" s="19">
        <f t="shared" si="2"/>
        <v>0.75039999999999996</v>
      </c>
      <c r="F24" s="22" t="s">
        <v>61</v>
      </c>
      <c r="G24" s="23"/>
      <c r="H24" s="34">
        <f>TRUNC(6838021.82/3*1.19,2)</f>
        <v>2712415.32</v>
      </c>
      <c r="I24" s="34">
        <f t="shared" si="7"/>
        <v>122101.98999999976</v>
      </c>
      <c r="J24" s="19">
        <f t="shared" si="3"/>
        <v>1.0471379228859543</v>
      </c>
      <c r="K24" s="34">
        <f t="shared" si="4"/>
        <v>768644.19716799981</v>
      </c>
      <c r="L24" s="19">
        <f t="shared" si="5"/>
        <v>1.3954396626945023</v>
      </c>
      <c r="M24" s="16"/>
    </row>
    <row r="25" spans="1:13" x14ac:dyDescent="0.3">
      <c r="A25" s="3" t="s">
        <v>25</v>
      </c>
      <c r="B25" s="34">
        <f>SUM(B19:B24)+0.01</f>
        <v>9186634.8699999992</v>
      </c>
      <c r="C25" s="34">
        <f>SUM(C19:C24)</f>
        <v>6893650.7989440002</v>
      </c>
      <c r="D25" s="34">
        <f t="shared" ref="D25:D27" si="8">C25-B25</f>
        <v>-2292984.071055999</v>
      </c>
      <c r="E25" s="19">
        <f t="shared" ref="E25:E27" si="9">C25/B25</f>
        <v>0.75039999918316125</v>
      </c>
      <c r="F25" s="3" t="s">
        <v>25</v>
      </c>
      <c r="G25" s="3"/>
      <c r="H25" s="34">
        <f>SUM(H19:H24)</f>
        <v>10416222.680000002</v>
      </c>
      <c r="I25" s="34">
        <f t="shared" ref="I25:I27" si="10">H25-B25</f>
        <v>1229587.8100000024</v>
      </c>
      <c r="J25" s="20">
        <f t="shared" ref="J25:J27" si="11">H25/B25</f>
        <v>1.1338452901851319</v>
      </c>
      <c r="K25" s="34">
        <f t="shared" ref="K25:K27" si="12">H25-C25</f>
        <v>3522571.8810560014</v>
      </c>
      <c r="L25" s="20">
        <f t="shared" ref="L25:L27" si="13">H25/C25</f>
        <v>1.5109878616995809</v>
      </c>
      <c r="M25" s="17">
        <f>SUM(M16:M23)</f>
        <v>0</v>
      </c>
    </row>
    <row r="26" spans="1:13" x14ac:dyDescent="0.3">
      <c r="A26" s="3" t="s">
        <v>26</v>
      </c>
      <c r="B26" s="34">
        <f>B25*21%</f>
        <v>1929193.3226999997</v>
      </c>
      <c r="C26" s="34">
        <f>C25*21%</f>
        <v>1447666.6677782401</v>
      </c>
      <c r="D26" s="34">
        <f t="shared" si="8"/>
        <v>-481526.65492175962</v>
      </c>
      <c r="E26" s="19">
        <f t="shared" si="9"/>
        <v>0.75039999918316136</v>
      </c>
      <c r="F26" s="3" t="s">
        <v>26</v>
      </c>
      <c r="G26" s="3"/>
      <c r="H26" s="34">
        <f>H25*21%</f>
        <v>2187406.7628000001</v>
      </c>
      <c r="I26" s="34">
        <f t="shared" si="10"/>
        <v>258213.44010000047</v>
      </c>
      <c r="J26" s="19">
        <f t="shared" si="11"/>
        <v>1.1338452901851319</v>
      </c>
      <c r="K26" s="34">
        <f t="shared" si="12"/>
        <v>739740.09502176009</v>
      </c>
      <c r="L26" s="19">
        <f t="shared" si="13"/>
        <v>1.5109878616995807</v>
      </c>
      <c r="M26" s="16"/>
    </row>
    <row r="27" spans="1:13" x14ac:dyDescent="0.3">
      <c r="A27" s="3" t="s">
        <v>27</v>
      </c>
      <c r="B27" s="34">
        <f>B25+B26</f>
        <v>11115828.192699999</v>
      </c>
      <c r="C27" s="34">
        <f>C25+C26</f>
        <v>8341317.4667222407</v>
      </c>
      <c r="D27" s="34">
        <f t="shared" si="8"/>
        <v>-2774510.7259777579</v>
      </c>
      <c r="E27" s="19">
        <f t="shared" si="9"/>
        <v>0.75039999918316136</v>
      </c>
      <c r="F27" s="3" t="s">
        <v>27</v>
      </c>
      <c r="G27" s="3"/>
      <c r="H27" s="34">
        <f>H25+H26</f>
        <v>12603629.442800002</v>
      </c>
      <c r="I27" s="34">
        <f t="shared" si="10"/>
        <v>1487801.2501000036</v>
      </c>
      <c r="J27" s="20">
        <f t="shared" si="11"/>
        <v>1.1338452901851321</v>
      </c>
      <c r="K27" s="34">
        <f t="shared" si="12"/>
        <v>4262311.9760777615</v>
      </c>
      <c r="L27" s="20">
        <f t="shared" si="13"/>
        <v>1.5109878616995807</v>
      </c>
      <c r="M27" s="17">
        <f>M25+M26</f>
        <v>0</v>
      </c>
    </row>
    <row r="28" spans="1:13" x14ac:dyDescent="0.3">
      <c r="A28" s="6" t="s">
        <v>28</v>
      </c>
      <c r="B28" s="11" t="s">
        <v>29</v>
      </c>
      <c r="C28" s="11" t="s">
        <v>30</v>
      </c>
      <c r="D28" s="11" t="s">
        <v>31</v>
      </c>
      <c r="E28" s="11" t="s">
        <v>32</v>
      </c>
      <c r="F28" s="11"/>
      <c r="G28" s="12"/>
      <c r="H28" s="11" t="s">
        <v>33</v>
      </c>
      <c r="I28" s="11" t="s">
        <v>34</v>
      </c>
      <c r="J28" s="11" t="s">
        <v>35</v>
      </c>
      <c r="K28" s="11" t="s">
        <v>36</v>
      </c>
      <c r="L28" s="11" t="s">
        <v>37</v>
      </c>
    </row>
    <row r="29" spans="1:13" x14ac:dyDescent="0.3">
      <c r="A29" s="3" t="s">
        <v>38</v>
      </c>
      <c r="B29" s="38" t="s">
        <v>39</v>
      </c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</row>
    <row r="30" spans="1:13" x14ac:dyDescent="0.3">
      <c r="A30" s="57" t="s">
        <v>40</v>
      </c>
      <c r="B30" s="38" t="s">
        <v>41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</row>
    <row r="31" spans="1:13" x14ac:dyDescent="0.3">
      <c r="A31" s="58"/>
      <c r="B31" s="38" t="s">
        <v>42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</row>
    <row r="32" spans="1:13" x14ac:dyDescent="0.3">
      <c r="A32" s="3" t="s">
        <v>43</v>
      </c>
      <c r="B32" s="38" t="s">
        <v>44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</row>
    <row r="33" spans="1:13" x14ac:dyDescent="0.3">
      <c r="A33" s="3" t="s">
        <v>45</v>
      </c>
      <c r="B33" s="38" t="s">
        <v>46</v>
      </c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</row>
  </sheetData>
  <mergeCells count="39">
    <mergeCell ref="K21:K22"/>
    <mergeCell ref="L21:L22"/>
    <mergeCell ref="A30:A31"/>
    <mergeCell ref="B31:M31"/>
    <mergeCell ref="A1:M1"/>
    <mergeCell ref="B3:M3"/>
    <mergeCell ref="B6:M6"/>
    <mergeCell ref="A13:A15"/>
    <mergeCell ref="H13:H15"/>
    <mergeCell ref="M13:M15"/>
    <mergeCell ref="F12:M12"/>
    <mergeCell ref="K13:L14"/>
    <mergeCell ref="F13:G15"/>
    <mergeCell ref="B7:M7"/>
    <mergeCell ref="B8:M8"/>
    <mergeCell ref="I13:J13"/>
    <mergeCell ref="B2:M2"/>
    <mergeCell ref="B12:E12"/>
    <mergeCell ref="C13:E13"/>
    <mergeCell ref="B13:B15"/>
    <mergeCell ref="D14:E14"/>
    <mergeCell ref="C14:C15"/>
    <mergeCell ref="C9:D9"/>
    <mergeCell ref="H17:H18"/>
    <mergeCell ref="I17:I18"/>
    <mergeCell ref="B33:M33"/>
    <mergeCell ref="B30:M30"/>
    <mergeCell ref="B32:M32"/>
    <mergeCell ref="B29:M29"/>
    <mergeCell ref="B21:B22"/>
    <mergeCell ref="C21:C22"/>
    <mergeCell ref="D21:D22"/>
    <mergeCell ref="E21:E22"/>
    <mergeCell ref="F17:G18"/>
    <mergeCell ref="J17:J18"/>
    <mergeCell ref="K17:K18"/>
    <mergeCell ref="L17:L18"/>
    <mergeCell ref="I21:I22"/>
    <mergeCell ref="J21:J22"/>
  </mergeCells>
  <phoneticPr fontId="1" type="noConversion"/>
  <pageMargins left="0.55118110236220474" right="0.47244094488188981" top="1.6141732283464567" bottom="0.98425196850393704" header="0.59055118110236227" footer="0.47244094488188981"/>
  <pageSetup paperSize="9" orientation="landscape" horizontalDpi="4294967295" verticalDpi="4294967295" r:id="rId1"/>
  <headerFooter scaleWithDoc="0">
    <oddHeader>&amp;L&amp;G&amp;C&amp;"-,Negrita"&amp;K0084C9Anexo al Informe de Necesidad e Idoneidad (INI) de los expedientes de contratación:
comparación de la nueva licitación con la licitación y adjudicación previa</oddHeader>
    <oddFooter>&amp;L&amp;G&amp;R&amp;"-,Normal"&amp;9&amp;K0084C9Página &amp;P de &amp;N</oddFooter>
  </headerFooter>
  <customProperties>
    <customPr name="EpmWorksheetKeyString_GUID" r:id="rId2"/>
  </customProperties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532E9364F62948A074E94F43EAD72E" ma:contentTypeVersion="11" ma:contentTypeDescription="Create a new document." ma:contentTypeScope="" ma:versionID="148edf05f54465ad4969c76876cc9db9">
  <xsd:schema xmlns:xsd="http://www.w3.org/2001/XMLSchema" xmlns:xs="http://www.w3.org/2001/XMLSchema" xmlns:p="http://schemas.microsoft.com/office/2006/metadata/properties" xmlns:ns2="ab81fc05-35cd-44d2-b031-fa9a3898bc61" xmlns:ns3="c041fa79-e6f6-431a-b5e4-cb2e582facd7" targetNamespace="http://schemas.microsoft.com/office/2006/metadata/properties" ma:root="true" ma:fieldsID="1d6ba4a8b5c3c86d9554c798a16dd9bb" ns2:_="" ns3:_="">
    <xsd:import namespace="ab81fc05-35cd-44d2-b031-fa9a3898bc61"/>
    <xsd:import namespace="c041fa79-e6f6-431a-b5e4-cb2e582fac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81fc05-35cd-44d2-b031-fa9a3898bc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6f6b0e-fb9a-4930-b86f-0005b6d8a5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41fa79-e6f6-431a-b5e4-cb2e582facd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1601538-a42d-4ab9-9d3d-b13a3853034d}" ma:internalName="TaxCatchAll" ma:showField="CatchAllData" ma:web="c041fa79-e6f6-431a-b5e4-cb2e582fac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81fc05-35cd-44d2-b031-fa9a3898bc61">
      <Terms xmlns="http://schemas.microsoft.com/office/infopath/2007/PartnerControls"/>
    </lcf76f155ced4ddcb4097134ff3c332f>
    <TaxCatchAll xmlns="c041fa79-e6f6-431a-b5e4-cb2e582facd7" xsi:nil="true"/>
  </documentManagement>
</p:properties>
</file>

<file path=customXml/itemProps1.xml><?xml version="1.0" encoding="utf-8"?>
<ds:datastoreItem xmlns:ds="http://schemas.openxmlformats.org/officeDocument/2006/customXml" ds:itemID="{1B9581A6-F020-41C2-92E1-F1E4BAD3F8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81fc05-35cd-44d2-b031-fa9a3898bc61"/>
    <ds:schemaRef ds:uri="c041fa79-e6f6-431a-b5e4-cb2e582fac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4A7D8B-91AB-4930-9ADC-E32D151BD4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8439CE-CB7B-460F-8329-45E3774B6CF1}">
  <ds:schemaRefs>
    <ds:schemaRef ds:uri="http://schemas.microsoft.com/office/2006/metadata/properties"/>
    <ds:schemaRef ds:uri="http://schemas.microsoft.com/office/infopath/2007/PartnerControls"/>
    <ds:schemaRef ds:uri="ab81fc05-35cd-44d2-b031-fa9a3898bc61"/>
    <ds:schemaRef ds:uri="c041fa79-e6f6-431a-b5e4-cb2e582facd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memoria económica</vt:lpstr>
    </vt:vector>
  </TitlesOfParts>
  <Manager/>
  <Company>Canal de Isabel II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Mas Ferrer, Román</dc:creator>
  <cp:keywords/>
  <dc:description/>
  <cp:lastModifiedBy>Escudero Parro, Marina</cp:lastModifiedBy>
  <cp:revision/>
  <dcterms:created xsi:type="dcterms:W3CDTF">2010-03-01T11:48:19Z</dcterms:created>
  <dcterms:modified xsi:type="dcterms:W3CDTF">2026-06-01T08:46:49Z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0x01010032532E9364F62948A074E94F43EAD72E</vt:lpwstr>
  </property>
  <property fmtid="{D5CDD505-2E9C-101B-9397-08002B2CF9AE}" pid="3" name="MediaServiceImageTags">
    <vt:lpwstr/>
  </property>
</Properties>
</file>