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10FD5896-D0B0-435C-8A7B-73904BCF03BD}" xr6:coauthVersionLast="47" xr6:coauthVersionMax="47" xr10:uidLastSave="{00000000-0000-0000-0000-000000000000}"/>
  <bookViews>
    <workbookView xWindow="-120" yWindow="-120" windowWidth="30960" windowHeight="16800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1" l="1"/>
  <c r="D6" i="1" l="1"/>
  <c r="G38" i="1" l="1"/>
  <c r="I38" i="1"/>
  <c r="I43" i="1"/>
  <c r="I44" i="1"/>
  <c r="I45" i="1"/>
  <c r="I46" i="1"/>
  <c r="I47" i="1"/>
  <c r="I48" i="1"/>
  <c r="G43" i="1"/>
  <c r="G44" i="1"/>
  <c r="G45" i="1"/>
  <c r="G46" i="1"/>
  <c r="G47" i="1"/>
  <c r="G48" i="1"/>
  <c r="I25" i="1"/>
  <c r="G25" i="1"/>
  <c r="I24" i="1"/>
  <c r="G24" i="1"/>
  <c r="I23" i="1"/>
  <c r="G23" i="1"/>
  <c r="I22" i="1"/>
  <c r="G22" i="1"/>
  <c r="I29" i="1"/>
  <c r="G29" i="1"/>
  <c r="I28" i="1"/>
  <c r="G28" i="1"/>
  <c r="I27" i="1"/>
  <c r="G27" i="1"/>
  <c r="I26" i="1"/>
  <c r="G26" i="1"/>
  <c r="G30" i="1"/>
  <c r="I30" i="1"/>
  <c r="G32" i="1"/>
  <c r="I32" i="1"/>
  <c r="I21" i="1"/>
  <c r="G21" i="1"/>
  <c r="I20" i="1"/>
  <c r="G20" i="1"/>
  <c r="G39" i="1"/>
  <c r="G40" i="1"/>
  <c r="G41" i="1"/>
  <c r="G42" i="1"/>
  <c r="G37" i="1"/>
  <c r="G35" i="1"/>
  <c r="G19" i="1"/>
  <c r="G18" i="1"/>
  <c r="I15" i="1"/>
  <c r="I16" i="1"/>
  <c r="I17" i="1"/>
  <c r="I18" i="1"/>
  <c r="I19" i="1"/>
  <c r="I33" i="1"/>
  <c r="I34" i="1"/>
  <c r="I35" i="1"/>
  <c r="I36" i="1"/>
  <c r="I37" i="1"/>
  <c r="I39" i="1"/>
  <c r="I40" i="1"/>
  <c r="I41" i="1"/>
  <c r="I42" i="1"/>
  <c r="G36" i="1" l="1"/>
  <c r="G34" i="1"/>
  <c r="G33" i="1"/>
  <c r="G17" i="1"/>
  <c r="G16" i="1"/>
  <c r="G15" i="1"/>
  <c r="I14" i="1"/>
  <c r="H6" i="1" s="1"/>
  <c r="G14" i="1"/>
  <c r="F7" i="1" l="1"/>
  <c r="H7" i="1" l="1"/>
  <c r="H8" i="1" s="1"/>
  <c r="H5" i="1"/>
  <c r="H4" i="1"/>
  <c r="H3" i="1" l="1"/>
  <c r="D7" i="1" l="1"/>
  <c r="D8" i="1" s="1"/>
  <c r="D5" i="1"/>
  <c r="D4" i="1"/>
</calcChain>
</file>

<file path=xl/sharedStrings.xml><?xml version="1.0" encoding="utf-8"?>
<sst xmlns="http://schemas.openxmlformats.org/spreadsheetml/2006/main" count="114" uniqueCount="64">
  <si>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</si>
  <si>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</si>
  <si>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</si>
  <si>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</si>
  <si>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</si>
  <si>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</si>
  <si>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</si>
  <si>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</si>
  <si>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</si>
  <si>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</si>
  <si>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</si>
  <si>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</si>
  <si>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</si>
  <si>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</si>
  <si>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</si>
  <si>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</si>
  <si>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</si>
  <si>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</si>
  <si>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</si>
  <si>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</si>
  <si>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</si>
  <si>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</si>
  <si>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</si>
  <si>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</si>
  <si>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</si>
  <si>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</si>
  <si>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</si>
  <si>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</si>
  <si>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</si>
  <si>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1.1</t>
  </si>
  <si>
    <t>1.2</t>
  </si>
  <si>
    <t>Campos a rellenar por Metro</t>
  </si>
  <si>
    <t>Campos a rellenar por el ofertante</t>
  </si>
  <si>
    <t>Campos calculados</t>
  </si>
  <si>
    <t>6000011930</t>
  </si>
  <si>
    <t>ud.</t>
  </si>
  <si>
    <t>NOTAS:</t>
  </si>
  <si>
    <t>REPARACIÓN: REPLATEADO DE CILINDRO</t>
  </si>
  <si>
    <t>REVISIÓN/REPARACIÓN DE CONJUNTOS AMORTIGUADORES DE IMPACTO DE ENGANCHES DE LAS SERIES 6000, 8000 y 9000</t>
  </si>
  <si>
    <t xml:space="preserve">REVISIÓN SEGÚN PLAN DE MANTENIMIENTO (TEST BÁSICO + TEST ESTÁTICO) </t>
  </si>
  <si>
    <t>REPARACIÓN: SUSTITUCIÓN DE CILINDRO</t>
  </si>
  <si>
    <t>REPARACIÓN: SUSTITUCIÓN DE ÉMBOLO</t>
  </si>
  <si>
    <t>REPARACIÓN: SUSTITUCIÓN BASE ÉMBOLO</t>
  </si>
  <si>
    <t>REPARACIÓN: SUSTITUCIÓN METERING PIN</t>
  </si>
  <si>
    <t>REPARACIÓN: SUSTITUCIÓN BUFFER CASING Ref. 1009529</t>
  </si>
  <si>
    <t>REPARACIÓN: SUSTITUCIÓN RING SPRING Ref. 1008266</t>
  </si>
  <si>
    <t>REPARACIÓN: SUSTITUCIÓN FRONT COLLAR Ref. 1008223</t>
  </si>
  <si>
    <t>REPARACIÓN: SUSTITUCIÓN COLLAR ASSEMBLY Ref.1008867</t>
  </si>
  <si>
    <t>REPARACIÓN: SUSTITUCIÓN  REAR COLLAR Ref. 1007501</t>
  </si>
  <si>
    <t>REPARACIÓN: SUSTITUCIÓN BUFFER CASING Ref. 1010285</t>
  </si>
  <si>
    <t>REPARACIÓN: SUSTITUCIÓN RING SPRING Ref. 1008236</t>
  </si>
  <si>
    <t>REPARACIÓN: SUSTITUCIÓN FRONT COLLAR Ref. 1008223-C</t>
  </si>
  <si>
    <t>REPARACIÓN: SUSTITUCIÓN GUIDE RAIL Ref. 1008865/AA</t>
  </si>
  <si>
    <t>REPARACIÓN: SUSTITUCIÓN RING Ref. 1008237</t>
  </si>
  <si>
    <t>REPARACIÓN: SUSTITUCIÓN LOCK RING Ref. 1007503</t>
  </si>
  <si>
    <t>REPARACIÓN: SUSTITUCIÓN METAL STRAPPING Ref. 1008868</t>
  </si>
  <si>
    <t>REPARACIÓN: SUSTITUCIÓN FOOT Ref. 1008869</t>
  </si>
  <si>
    <t>REPARACIÓN: SUSTITUCIÓN STROKE INDICATOR Ref. 1013877</t>
  </si>
  <si>
    <t>REPARACIÓN: SUSTITUCIÓN GUIDE RAIL Ref. 1012182/AA</t>
  </si>
  <si>
    <t>Rev/rep. Conjunto amort. Impacto enganches extremos 9000 (1013231)</t>
  </si>
  <si>
    <t>Rev/rep. Conjunto amort. Impacto enganches intermedios 9000 (1013233)</t>
  </si>
  <si>
    <r>
      <t xml:space="preserve">El precio ofertado en cada una de las partidas y/o unidades </t>
    </r>
    <r>
      <rPr>
        <b/>
        <sz val="9"/>
        <color theme="1"/>
        <rFont val="Arial Unicode MS"/>
        <family val="2"/>
      </rPr>
      <t xml:space="preserve">no puede </t>
    </r>
    <r>
      <rPr>
        <sz val="9"/>
        <color theme="1"/>
        <rFont val="Arial Unicode MS"/>
        <family val="2"/>
      </rPr>
      <t>superar el precio unitario de licitación.  El incumplimiento de lo señalado anteriormente supondrá la exclusión de la oferta.</t>
    </r>
  </si>
  <si>
    <t>Serán excluidas las ofertas que excedan del presupuesto de licitación (sin IVA).</t>
  </si>
  <si>
    <t>Los precios unitarios deben incluir Gastos Generales y Beneficio Industrial. En las celdas de “Beneficio industrial” y “Gastos Generales” debe indicarse el porcentaje (únicamente a modo informativo). En caso de que las celdas mencionadas anteriormente no estén debidamente cumplimentadas, es decir, se encuentren en blanco, se considerará que el % ofertado para dichas celdas es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</si>
</sst>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_ &quot;¥&quot;* #,##0.00_ ;_ &quot;¥&quot;* \-#,##0.00_ ;_ &quot;¥&quot;* &quot;-&quot;??_ ;_ @_ "/>
  </numFmts>
  <fonts count="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 Unicode MS"/>
      <family val="2"/>
    </font>
    <font>
      <b/>
      <sz val="9"/>
      <color theme="1"/>
      <name val="Arial Unicode MS"/>
      <family val="2"/>
    </font>
    <font>
      <sz val="11"/>
      <color indexed="8"/>
      <name val="宋体"/>
      <charset val="134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6" fontId="8" fillId="0" borderId="0" applyFont="0" applyFill="0" applyBorder="0" applyAlignment="0" applyProtection="0">
      <alignment vertical="center"/>
    </xf>
  </cellStyleXfs>
  <cellXfs count="46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4" fontId="3" fillId="3" borderId="0" xfId="0" applyNumberFormat="1" applyFont="1" applyFill="1" applyProtection="1">
      <protection locked="0"/>
    </xf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9" fontId="3" fillId="4" borderId="2" xfId="0" applyNumberFormat="1" applyFont="1" applyFill="1" applyBorder="1"/>
    <xf numFmtId="4" fontId="3" fillId="5" borderId="2" xfId="0" applyNumberFormat="1" applyFont="1" applyFill="1" applyBorder="1"/>
    <xf numFmtId="4" fontId="4" fillId="4" borderId="1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4" fontId="3" fillId="3" borderId="0" xfId="0" applyNumberFormat="1" applyFont="1" applyFill="1"/>
    <xf numFmtId="4" fontId="3" fillId="4" borderId="0" xfId="0" applyNumberFormat="1" applyFont="1" applyFill="1"/>
    <xf numFmtId="0" fontId="0" fillId="0" borderId="9" xfId="0" applyBorder="1"/>
    <xf numFmtId="165" fontId="3" fillId="3" borderId="9" xfId="0" quotePrefix="1" applyNumberFormat="1" applyFont="1" applyFill="1" applyBorder="1" applyProtection="1">
      <protection locked="0"/>
    </xf>
    <xf numFmtId="4" fontId="0" fillId="4" borderId="9" xfId="0" applyNumberFormat="1" applyFill="1" applyBorder="1" applyProtection="1">
      <protection locked="0"/>
    </xf>
    <xf numFmtId="0" fontId="6" fillId="0" borderId="9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horizontal="left" vertical="center" indent="1"/>
    </xf>
    <xf numFmtId="4" fontId="3" fillId="6" borderId="0" xfId="0" applyNumberFormat="1" applyFont="1" applyFill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9" xfId="0" applyFont="1" applyBorder="1" applyAlignment="1">
      <alignment horizontal="center" vertical="center"/>
    </xf>
  </cellXfs>
  <cellStyles count="3">
    <cellStyle name="Moneda 2" xfId="2" xr:uid="{23165E36-5A81-4B55-8957-0C0AF3FFC47F}"/>
    <cellStyle name="Normal" xfId="0" builtinId="0"/>
    <cellStyle name="Normal 2" xfId="1" xr:uid="{E11182E4-BAEE-4C91-8749-062290019A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J83"/>
  <sheetViews>
    <sheetView tabSelected="1" zoomScale="90" zoomScaleNormal="90" workbookViewId="0">
      <selection activeCell="N9" sqref="N9"/>
    </sheetView>
  </sheetViews>
  <sheetFormatPr baseColWidth="10" defaultColWidth="11.42578125" defaultRowHeight="15"/>
  <cols>
    <col min="1" max="1" width="26.28515625" customWidth="1"/>
    <col min="2" max="2" width="12.140625" bestFit="1" customWidth="1"/>
    <col min="3" max="3" width="71.5703125" customWidth="1"/>
    <col min="4" max="4" width="17.85546875" customWidth="1"/>
    <col min="5" max="5" width="28.7109375" style="5" customWidth="1"/>
    <col min="6" max="6" width="18" style="5" bestFit="1" customWidth="1"/>
    <col min="7" max="7" width="22.5703125" style="6" customWidth="1"/>
    <col min="8" max="8" width="19.7109375" bestFit="1" customWidth="1"/>
    <col min="9" max="9" width="22" style="5" customWidth="1"/>
    <col min="10" max="10" width="13.85546875" hidden="1" customWidth="1"/>
    <col min="11" max="11" width="15.140625" bestFit="1" customWidth="1"/>
  </cols>
  <sheetData>
    <row r="1" spans="1:9" ht="15.75" thickBot="1">
      <c r="D1" s="4" t="s">
        <v>0</v>
      </c>
      <c r="H1" s="4" t="s">
        <v>1</v>
      </c>
    </row>
    <row r="2" spans="1:9" ht="15.75" thickBot="1">
      <c r="A2" s="7" t="s">
        <v>2</v>
      </c>
      <c r="B2" s="8">
        <v>1</v>
      </c>
    </row>
    <row r="3" spans="1:9" ht="15" customHeight="1" thickBot="1">
      <c r="A3" s="36" t="s">
        <v>3</v>
      </c>
      <c r="B3" s="37"/>
      <c r="C3" s="38"/>
      <c r="D3" s="9">
        <f>ROUND(D6-D5-D4,2)</f>
        <v>382913.05</v>
      </c>
      <c r="E3" s="36" t="s">
        <v>4</v>
      </c>
      <c r="F3" s="37"/>
      <c r="G3" s="38"/>
      <c r="H3" s="9">
        <f>ROUND(H6-H5-H4,2)</f>
        <v>0</v>
      </c>
    </row>
    <row r="4" spans="1:9" ht="15" customHeight="1" thickBot="1">
      <c r="A4" s="10" t="s">
        <v>5</v>
      </c>
      <c r="B4" s="11">
        <v>0.06</v>
      </c>
      <c r="C4" s="12" t="s">
        <v>6</v>
      </c>
      <c r="D4" s="13">
        <f>ROUND((D6/(1+B5+B4))*B4,2)</f>
        <v>22974.78</v>
      </c>
      <c r="E4" s="14" t="s">
        <v>7</v>
      </c>
      <c r="F4" s="2">
        <v>0</v>
      </c>
      <c r="G4" s="12" t="s">
        <v>6</v>
      </c>
      <c r="H4" s="13">
        <f>ROUND((H6/(1+F5+F4))*F4,2)</f>
        <v>0</v>
      </c>
    </row>
    <row r="5" spans="1:9" ht="15.75" thickBot="1">
      <c r="A5" s="10" t="s">
        <v>8</v>
      </c>
      <c r="B5" s="11">
        <v>0.09</v>
      </c>
      <c r="C5" s="12" t="s">
        <v>9</v>
      </c>
      <c r="D5" s="13">
        <f>ROUND((D6/(1+B4+B5))*B5,2)</f>
        <v>34462.17</v>
      </c>
      <c r="E5" s="14" t="s">
        <v>10</v>
      </c>
      <c r="F5" s="2">
        <v>0</v>
      </c>
      <c r="G5" s="12" t="s">
        <v>9</v>
      </c>
      <c r="H5" s="13">
        <f>ROUND((H6/(1+F5+F4))*F5,2)</f>
        <v>0</v>
      </c>
    </row>
    <row r="6" spans="1:9" ht="15.75" thickBot="1">
      <c r="A6" s="39" t="s">
        <v>11</v>
      </c>
      <c r="B6" s="40"/>
      <c r="C6" s="41"/>
      <c r="D6" s="9">
        <f>SUM(G:G)</f>
        <v>440350</v>
      </c>
      <c r="E6" s="39" t="s">
        <v>12</v>
      </c>
      <c r="F6" s="40"/>
      <c r="G6" s="41"/>
      <c r="H6" s="9">
        <f>SUM(I:I)</f>
        <v>0</v>
      </c>
    </row>
    <row r="7" spans="1:9" ht="15.75" thickBot="1">
      <c r="A7" s="15" t="s">
        <v>13</v>
      </c>
      <c r="B7" s="16">
        <v>0.21</v>
      </c>
      <c r="C7" s="12" t="s">
        <v>14</v>
      </c>
      <c r="D7" s="13">
        <f>ROUND($D$6*B7,2)</f>
        <v>92473.5</v>
      </c>
      <c r="E7" s="17" t="s">
        <v>13</v>
      </c>
      <c r="F7" s="18">
        <f>B7</f>
        <v>0.21</v>
      </c>
      <c r="G7" s="12" t="s">
        <v>14</v>
      </c>
      <c r="H7" s="13">
        <f>ROUND($H$6*F7,2)</f>
        <v>0</v>
      </c>
    </row>
    <row r="8" spans="1:9" ht="15.75" thickBot="1">
      <c r="A8" s="42" t="s">
        <v>15</v>
      </c>
      <c r="B8" s="43"/>
      <c r="C8" s="44"/>
      <c r="D8" s="19">
        <f>SUM(D6:D7)</f>
        <v>532823.5</v>
      </c>
      <c r="E8" s="42" t="s">
        <v>16</v>
      </c>
      <c r="F8" s="43"/>
      <c r="G8" s="44"/>
      <c r="H8" s="19">
        <f>SUM(H6:H7)</f>
        <v>0</v>
      </c>
    </row>
    <row r="9" spans="1:9" ht="15.75" thickBot="1"/>
    <row r="10" spans="1:9" ht="15.75" thickBot="1">
      <c r="A10" s="20"/>
      <c r="F10" s="34" t="s">
        <v>17</v>
      </c>
      <c r="G10" s="35"/>
      <c r="H10" s="34" t="s">
        <v>18</v>
      </c>
      <c r="I10" s="35"/>
    </row>
    <row r="11" spans="1:9">
      <c r="A11" s="21" t="s">
        <v>19</v>
      </c>
      <c r="B11" s="21" t="s">
        <v>20</v>
      </c>
      <c r="C11" s="21" t="s">
        <v>21</v>
      </c>
      <c r="D11" s="21" t="s">
        <v>22</v>
      </c>
      <c r="E11" s="22" t="s">
        <v>23</v>
      </c>
      <c r="F11" s="22" t="s">
        <v>24</v>
      </c>
      <c r="G11" s="21" t="s">
        <v>25</v>
      </c>
      <c r="H11" s="21" t="s">
        <v>26</v>
      </c>
      <c r="I11" s="21" t="s">
        <v>27</v>
      </c>
    </row>
    <row r="12" spans="1:9">
      <c r="A12" s="23" t="s">
        <v>28</v>
      </c>
      <c r="B12" s="23" t="s">
        <v>34</v>
      </c>
      <c r="C12" s="23" t="s">
        <v>38</v>
      </c>
      <c r="D12" s="23"/>
      <c r="E12" s="24"/>
      <c r="F12" s="24"/>
      <c r="G12" s="25"/>
      <c r="H12" s="26"/>
      <c r="I12" s="27"/>
    </row>
    <row r="13" spans="1:9">
      <c r="A13" t="s">
        <v>29</v>
      </c>
      <c r="B13">
        <v>1966</v>
      </c>
      <c r="C13" s="23" t="s">
        <v>59</v>
      </c>
      <c r="F13" s="24"/>
      <c r="G13" s="25"/>
      <c r="H13" s="26"/>
      <c r="I13" s="27"/>
    </row>
    <row r="14" spans="1:9">
      <c r="B14">
        <v>274983</v>
      </c>
      <c r="C14" s="23" t="s">
        <v>39</v>
      </c>
      <c r="D14" t="s">
        <v>35</v>
      </c>
      <c r="E14" s="5">
        <v>34</v>
      </c>
      <c r="F14" s="24">
        <v>3500</v>
      </c>
      <c r="G14" s="25">
        <f t="shared" ref="G14:G30" si="0">ROUND(E14*F14,2)</f>
        <v>119000</v>
      </c>
      <c r="H14" s="3"/>
      <c r="I14" s="27">
        <f t="shared" ref="I14:I48" si="1">ROUND(E14*H14,2)</f>
        <v>0</v>
      </c>
    </row>
    <row r="15" spans="1:9">
      <c r="C15" s="23" t="s">
        <v>37</v>
      </c>
      <c r="D15" t="s">
        <v>35</v>
      </c>
      <c r="E15" s="5">
        <v>4</v>
      </c>
      <c r="F15" s="24">
        <v>1549</v>
      </c>
      <c r="G15" s="25">
        <f t="shared" si="0"/>
        <v>6196</v>
      </c>
      <c r="H15" s="3"/>
      <c r="I15" s="27">
        <f t="shared" si="1"/>
        <v>0</v>
      </c>
    </row>
    <row r="16" spans="1:9">
      <c r="C16" s="23" t="s">
        <v>40</v>
      </c>
      <c r="D16" t="s">
        <v>35</v>
      </c>
      <c r="E16" s="5">
        <v>1</v>
      </c>
      <c r="F16" s="24">
        <v>5350</v>
      </c>
      <c r="G16" s="25">
        <f t="shared" si="0"/>
        <v>5350</v>
      </c>
      <c r="H16" s="3"/>
      <c r="I16" s="27">
        <f t="shared" si="1"/>
        <v>0</v>
      </c>
    </row>
    <row r="17" spans="1:9">
      <c r="C17" s="23" t="s">
        <v>41</v>
      </c>
      <c r="D17" t="s">
        <v>35</v>
      </c>
      <c r="E17" s="5">
        <v>1</v>
      </c>
      <c r="F17" s="33">
        <v>1900</v>
      </c>
      <c r="G17" s="25">
        <f t="shared" si="0"/>
        <v>1900</v>
      </c>
      <c r="H17" s="3"/>
      <c r="I17" s="27">
        <f t="shared" si="1"/>
        <v>0</v>
      </c>
    </row>
    <row r="18" spans="1:9">
      <c r="C18" s="23" t="s">
        <v>42</v>
      </c>
      <c r="D18" t="s">
        <v>35</v>
      </c>
      <c r="E18" s="5">
        <v>2</v>
      </c>
      <c r="F18" s="24">
        <v>930</v>
      </c>
      <c r="G18" s="25">
        <f t="shared" si="0"/>
        <v>1860</v>
      </c>
      <c r="H18" s="3"/>
      <c r="I18" s="27">
        <f t="shared" si="1"/>
        <v>0</v>
      </c>
    </row>
    <row r="19" spans="1:9">
      <c r="C19" s="23" t="s">
        <v>43</v>
      </c>
      <c r="D19" t="s">
        <v>35</v>
      </c>
      <c r="E19" s="5">
        <v>6</v>
      </c>
      <c r="F19" s="24">
        <v>210</v>
      </c>
      <c r="G19" s="25">
        <f t="shared" si="0"/>
        <v>1260</v>
      </c>
      <c r="H19" s="3"/>
      <c r="I19" s="27">
        <f t="shared" si="1"/>
        <v>0</v>
      </c>
    </row>
    <row r="20" spans="1:9">
      <c r="C20" s="23" t="s">
        <v>44</v>
      </c>
      <c r="D20" t="s">
        <v>35</v>
      </c>
      <c r="E20" s="5">
        <v>1</v>
      </c>
      <c r="F20" s="24">
        <v>11700</v>
      </c>
      <c r="G20" s="25">
        <f t="shared" ref="G20:G26" si="2">ROUND(E20*F20,2)</f>
        <v>11700</v>
      </c>
      <c r="H20" s="3"/>
      <c r="I20" s="27">
        <f t="shared" ref="I20:I26" si="3">ROUND(E20*H20,2)</f>
        <v>0</v>
      </c>
    </row>
    <row r="21" spans="1:9">
      <c r="C21" s="23" t="s">
        <v>45</v>
      </c>
      <c r="D21" t="s">
        <v>35</v>
      </c>
      <c r="E21" s="5">
        <v>2</v>
      </c>
      <c r="F21" s="24">
        <v>2950</v>
      </c>
      <c r="G21" s="25">
        <f t="shared" si="2"/>
        <v>5900</v>
      </c>
      <c r="H21" s="3"/>
      <c r="I21" s="27">
        <f t="shared" si="3"/>
        <v>0</v>
      </c>
    </row>
    <row r="22" spans="1:9">
      <c r="C22" s="23" t="s">
        <v>51</v>
      </c>
      <c r="D22" t="s">
        <v>35</v>
      </c>
      <c r="E22" s="5">
        <v>4</v>
      </c>
      <c r="F22" s="24">
        <v>1250</v>
      </c>
      <c r="G22" s="25">
        <f t="shared" si="2"/>
        <v>5000</v>
      </c>
      <c r="H22" s="3"/>
      <c r="I22" s="27">
        <f t="shared" si="3"/>
        <v>0</v>
      </c>
    </row>
    <row r="23" spans="1:9">
      <c r="C23" s="23" t="s">
        <v>47</v>
      </c>
      <c r="D23" t="s">
        <v>35</v>
      </c>
      <c r="E23" s="5">
        <v>2</v>
      </c>
      <c r="F23" s="24">
        <v>2150</v>
      </c>
      <c r="G23" s="25">
        <f t="shared" ref="G23:G25" si="4">ROUND(E23*F23,2)</f>
        <v>4300</v>
      </c>
      <c r="H23" s="3"/>
      <c r="I23" s="27">
        <f t="shared" ref="I23:I25" si="5">ROUND(E23*H23,2)</f>
        <v>0</v>
      </c>
    </row>
    <row r="24" spans="1:9">
      <c r="C24" s="23" t="s">
        <v>52</v>
      </c>
      <c r="D24" t="s">
        <v>35</v>
      </c>
      <c r="E24" s="5">
        <v>2</v>
      </c>
      <c r="F24" s="24">
        <v>950</v>
      </c>
      <c r="G24" s="25">
        <f t="shared" si="4"/>
        <v>1900</v>
      </c>
      <c r="H24" s="3"/>
      <c r="I24" s="27">
        <f t="shared" si="5"/>
        <v>0</v>
      </c>
    </row>
    <row r="25" spans="1:9">
      <c r="C25" s="23" t="s">
        <v>48</v>
      </c>
      <c r="D25" t="s">
        <v>35</v>
      </c>
      <c r="E25" s="5">
        <v>2</v>
      </c>
      <c r="F25" s="24">
        <v>1250</v>
      </c>
      <c r="G25" s="25">
        <f t="shared" si="4"/>
        <v>2500</v>
      </c>
      <c r="H25" s="3"/>
      <c r="I25" s="27">
        <f t="shared" si="5"/>
        <v>0</v>
      </c>
    </row>
    <row r="26" spans="1:9">
      <c r="C26" s="23" t="s">
        <v>53</v>
      </c>
      <c r="D26" t="s">
        <v>35</v>
      </c>
      <c r="E26" s="5">
        <v>4</v>
      </c>
      <c r="F26" s="24">
        <v>350</v>
      </c>
      <c r="G26" s="25">
        <f t="shared" si="2"/>
        <v>1400</v>
      </c>
      <c r="H26" s="3"/>
      <c r="I26" s="27">
        <f t="shared" si="3"/>
        <v>0</v>
      </c>
    </row>
    <row r="27" spans="1:9">
      <c r="C27" s="23" t="s">
        <v>54</v>
      </c>
      <c r="D27" t="s">
        <v>35</v>
      </c>
      <c r="E27" s="5">
        <v>5</v>
      </c>
      <c r="F27" s="24">
        <v>170</v>
      </c>
      <c r="G27" s="25">
        <f t="shared" ref="G27:G29" si="6">ROUND(E27*F27,2)</f>
        <v>850</v>
      </c>
      <c r="H27" s="3"/>
      <c r="I27" s="27">
        <f t="shared" ref="I27:I29" si="7">ROUND(E27*H27,2)</f>
        <v>0</v>
      </c>
    </row>
    <row r="28" spans="1:9">
      <c r="C28" s="23" t="s">
        <v>55</v>
      </c>
      <c r="D28" t="s">
        <v>35</v>
      </c>
      <c r="E28" s="5">
        <v>1</v>
      </c>
      <c r="F28" s="24">
        <v>880</v>
      </c>
      <c r="G28" s="25">
        <f t="shared" si="6"/>
        <v>880</v>
      </c>
      <c r="H28" s="3"/>
      <c r="I28" s="27">
        <f t="shared" si="7"/>
        <v>0</v>
      </c>
    </row>
    <row r="29" spans="1:9">
      <c r="C29" s="23" t="s">
        <v>56</v>
      </c>
      <c r="D29" t="s">
        <v>35</v>
      </c>
      <c r="E29" s="5">
        <v>1</v>
      </c>
      <c r="F29" s="24">
        <v>1900</v>
      </c>
      <c r="G29" s="25">
        <f t="shared" si="6"/>
        <v>1900</v>
      </c>
      <c r="H29" s="3"/>
      <c r="I29" s="27">
        <f t="shared" si="7"/>
        <v>0</v>
      </c>
    </row>
    <row r="30" spans="1:9">
      <c r="C30" s="23" t="s">
        <v>57</v>
      </c>
      <c r="D30" t="s">
        <v>35</v>
      </c>
      <c r="E30" s="5">
        <v>2</v>
      </c>
      <c r="F30" s="24">
        <v>290</v>
      </c>
      <c r="G30" s="25">
        <f t="shared" si="0"/>
        <v>580</v>
      </c>
      <c r="H30" s="3"/>
      <c r="I30" s="27">
        <f t="shared" si="1"/>
        <v>0</v>
      </c>
    </row>
    <row r="31" spans="1:9">
      <c r="A31" t="s">
        <v>30</v>
      </c>
      <c r="B31">
        <v>1966</v>
      </c>
      <c r="C31" s="23" t="s">
        <v>60</v>
      </c>
      <c r="F31" s="24"/>
      <c r="G31" s="25"/>
      <c r="H31" s="26"/>
      <c r="I31" s="27"/>
    </row>
    <row r="32" spans="1:9">
      <c r="B32">
        <v>275110</v>
      </c>
      <c r="C32" s="23" t="s">
        <v>39</v>
      </c>
      <c r="D32" t="s">
        <v>35</v>
      </c>
      <c r="E32" s="5">
        <v>56</v>
      </c>
      <c r="F32" s="24">
        <v>3500</v>
      </c>
      <c r="G32" s="25">
        <f>ROUND(E32*F32,2)</f>
        <v>196000</v>
      </c>
      <c r="H32" s="3"/>
      <c r="I32" s="27">
        <f t="shared" si="1"/>
        <v>0</v>
      </c>
    </row>
    <row r="33" spans="2:9">
      <c r="C33" s="23" t="s">
        <v>37</v>
      </c>
      <c r="D33" t="s">
        <v>35</v>
      </c>
      <c r="E33" s="5">
        <v>6</v>
      </c>
      <c r="F33" s="24">
        <v>1549</v>
      </c>
      <c r="G33" s="25">
        <f t="shared" ref="G33:G42" si="8">ROUND(E33*F33,2)</f>
        <v>9294</v>
      </c>
      <c r="H33" s="3"/>
      <c r="I33" s="27">
        <f t="shared" si="1"/>
        <v>0</v>
      </c>
    </row>
    <row r="34" spans="2:9">
      <c r="C34" s="23" t="s">
        <v>40</v>
      </c>
      <c r="D34" t="s">
        <v>35</v>
      </c>
      <c r="E34" s="5">
        <v>2</v>
      </c>
      <c r="F34" s="24">
        <v>4050</v>
      </c>
      <c r="G34" s="25">
        <f t="shared" si="8"/>
        <v>8100</v>
      </c>
      <c r="H34" s="3"/>
      <c r="I34" s="27">
        <f t="shared" si="1"/>
        <v>0</v>
      </c>
    </row>
    <row r="35" spans="2:9">
      <c r="C35" s="23" t="s">
        <v>41</v>
      </c>
      <c r="D35" t="s">
        <v>35</v>
      </c>
      <c r="E35" s="5">
        <v>2</v>
      </c>
      <c r="F35" s="33">
        <v>1900</v>
      </c>
      <c r="G35" s="25">
        <f t="shared" si="8"/>
        <v>3800</v>
      </c>
      <c r="H35" s="3"/>
      <c r="I35" s="27">
        <f t="shared" si="1"/>
        <v>0</v>
      </c>
    </row>
    <row r="36" spans="2:9">
      <c r="C36" s="23" t="s">
        <v>42</v>
      </c>
      <c r="D36" t="s">
        <v>35</v>
      </c>
      <c r="E36" s="5">
        <v>4</v>
      </c>
      <c r="F36" s="24">
        <v>930</v>
      </c>
      <c r="G36" s="25">
        <f t="shared" si="8"/>
        <v>3720</v>
      </c>
      <c r="H36" s="3"/>
      <c r="I36" s="27">
        <f t="shared" si="1"/>
        <v>0</v>
      </c>
    </row>
    <row r="37" spans="2:9">
      <c r="C37" s="23" t="s">
        <v>43</v>
      </c>
      <c r="D37" t="s">
        <v>35</v>
      </c>
      <c r="E37" s="5">
        <v>8</v>
      </c>
      <c r="F37" s="24">
        <v>210</v>
      </c>
      <c r="G37" s="25">
        <f t="shared" si="8"/>
        <v>1680</v>
      </c>
      <c r="H37" s="3"/>
      <c r="I37" s="27">
        <f t="shared" si="1"/>
        <v>0</v>
      </c>
    </row>
    <row r="38" spans="2:9">
      <c r="C38" s="23" t="s">
        <v>49</v>
      </c>
      <c r="D38" t="s">
        <v>35</v>
      </c>
      <c r="E38" s="5">
        <v>1</v>
      </c>
      <c r="F38" s="24">
        <v>11400</v>
      </c>
      <c r="G38" s="25">
        <f t="shared" si="8"/>
        <v>11400</v>
      </c>
      <c r="H38" s="3"/>
      <c r="I38" s="27">
        <f t="shared" si="1"/>
        <v>0</v>
      </c>
    </row>
    <row r="39" spans="2:9">
      <c r="C39" s="23" t="s">
        <v>50</v>
      </c>
      <c r="D39" t="s">
        <v>35</v>
      </c>
      <c r="E39" s="5">
        <v>4</v>
      </c>
      <c r="F39" s="24">
        <v>2830</v>
      </c>
      <c r="G39" s="25">
        <f t="shared" si="8"/>
        <v>11320</v>
      </c>
      <c r="H39" s="3"/>
      <c r="I39" s="27">
        <f t="shared" si="1"/>
        <v>0</v>
      </c>
    </row>
    <row r="40" spans="2:9">
      <c r="C40" s="23" t="s">
        <v>46</v>
      </c>
      <c r="D40" t="s">
        <v>35</v>
      </c>
      <c r="E40" s="5">
        <v>6</v>
      </c>
      <c r="F40" s="24">
        <v>1250</v>
      </c>
      <c r="G40" s="25">
        <f t="shared" si="8"/>
        <v>7500</v>
      </c>
      <c r="H40" s="3"/>
      <c r="I40" s="27">
        <f t="shared" si="1"/>
        <v>0</v>
      </c>
    </row>
    <row r="41" spans="2:9">
      <c r="C41" s="23" t="s">
        <v>47</v>
      </c>
      <c r="D41" t="s">
        <v>35</v>
      </c>
      <c r="E41" s="5">
        <v>2</v>
      </c>
      <c r="F41" s="24">
        <v>2150</v>
      </c>
      <c r="G41" s="25">
        <f t="shared" si="8"/>
        <v>4300</v>
      </c>
      <c r="H41" s="3"/>
      <c r="I41" s="27">
        <f t="shared" si="1"/>
        <v>0</v>
      </c>
    </row>
    <row r="42" spans="2:9">
      <c r="C42" s="23" t="s">
        <v>58</v>
      </c>
      <c r="D42" t="s">
        <v>35</v>
      </c>
      <c r="E42" s="5">
        <v>2</v>
      </c>
      <c r="F42" s="24">
        <v>950</v>
      </c>
      <c r="G42" s="25">
        <f t="shared" si="8"/>
        <v>1900</v>
      </c>
      <c r="H42" s="3"/>
      <c r="I42" s="27">
        <f t="shared" si="1"/>
        <v>0</v>
      </c>
    </row>
    <row r="43" spans="2:9">
      <c r="B43" s="23"/>
      <c r="C43" s="23" t="s">
        <v>48</v>
      </c>
      <c r="D43" t="s">
        <v>35</v>
      </c>
      <c r="E43" s="5">
        <v>2</v>
      </c>
      <c r="F43" s="24">
        <v>1250</v>
      </c>
      <c r="G43" s="25">
        <f t="shared" ref="G43:G48" si="9">ROUND(E43*F43,2)</f>
        <v>2500</v>
      </c>
      <c r="H43" s="3"/>
      <c r="I43" s="27">
        <f t="shared" si="1"/>
        <v>0</v>
      </c>
    </row>
    <row r="44" spans="2:9">
      <c r="C44" s="23" t="s">
        <v>53</v>
      </c>
      <c r="D44" t="s">
        <v>35</v>
      </c>
      <c r="E44" s="5">
        <v>4</v>
      </c>
      <c r="F44" s="24">
        <v>350</v>
      </c>
      <c r="G44" s="25">
        <f t="shared" si="9"/>
        <v>1400</v>
      </c>
      <c r="H44" s="3"/>
      <c r="I44" s="27">
        <f t="shared" si="1"/>
        <v>0</v>
      </c>
    </row>
    <row r="45" spans="2:9">
      <c r="C45" s="23" t="s">
        <v>54</v>
      </c>
      <c r="D45" t="s">
        <v>35</v>
      </c>
      <c r="E45" s="5">
        <v>6</v>
      </c>
      <c r="F45" s="24">
        <v>170</v>
      </c>
      <c r="G45" s="25">
        <f t="shared" si="9"/>
        <v>1020</v>
      </c>
      <c r="H45" s="3"/>
      <c r="I45" s="27">
        <f t="shared" si="1"/>
        <v>0</v>
      </c>
    </row>
    <row r="46" spans="2:9">
      <c r="C46" s="23" t="s">
        <v>55</v>
      </c>
      <c r="D46" t="s">
        <v>35</v>
      </c>
      <c r="E46" s="5">
        <v>1</v>
      </c>
      <c r="F46" s="24">
        <v>880</v>
      </c>
      <c r="G46" s="25">
        <f t="shared" si="9"/>
        <v>880</v>
      </c>
      <c r="H46" s="3"/>
      <c r="I46" s="27">
        <f t="shared" si="1"/>
        <v>0</v>
      </c>
    </row>
    <row r="47" spans="2:9">
      <c r="C47" s="23" t="s">
        <v>56</v>
      </c>
      <c r="D47" t="s">
        <v>35</v>
      </c>
      <c r="E47" s="5">
        <v>1</v>
      </c>
      <c r="F47" s="24">
        <v>1900</v>
      </c>
      <c r="G47" s="25">
        <f t="shared" si="9"/>
        <v>1900</v>
      </c>
      <c r="H47" s="3"/>
      <c r="I47" s="27">
        <f t="shared" si="1"/>
        <v>0</v>
      </c>
    </row>
    <row r="48" spans="2:9">
      <c r="C48" s="23" t="s">
        <v>57</v>
      </c>
      <c r="D48" t="s">
        <v>35</v>
      </c>
      <c r="E48" s="5">
        <v>4</v>
      </c>
      <c r="F48" s="24">
        <v>290</v>
      </c>
      <c r="G48" s="25">
        <f t="shared" si="9"/>
        <v>1160</v>
      </c>
      <c r="H48" s="3"/>
      <c r="I48" s="27">
        <f t="shared" si="1"/>
        <v>0</v>
      </c>
    </row>
    <row r="49" spans="3:3">
      <c r="C49" s="23"/>
    </row>
    <row r="50" spans="3:3">
      <c r="C50" s="23"/>
    </row>
    <row r="51" spans="3:3">
      <c r="C51" s="23"/>
    </row>
    <row r="52" spans="3:3">
      <c r="C52" s="23"/>
    </row>
    <row r="53" spans="3:3">
      <c r="C53" s="23"/>
    </row>
    <row r="54" spans="3:3">
      <c r="C54" s="23"/>
    </row>
    <row r="55" spans="3:3">
      <c r="C55" s="23"/>
    </row>
    <row r="56" spans="3:3">
      <c r="C56" s="23"/>
    </row>
    <row r="57" spans="3:3">
      <c r="C57" s="23"/>
    </row>
    <row r="58" spans="3:3">
      <c r="C58" s="23"/>
    </row>
    <row r="59" spans="3:3">
      <c r="C59" s="23"/>
    </row>
    <row r="60" spans="3:3">
      <c r="C60" s="23"/>
    </row>
    <row r="61" spans="3:3">
      <c r="C61" s="23"/>
    </row>
    <row r="62" spans="3:3">
      <c r="C62" s="23"/>
    </row>
    <row r="63" spans="3:3">
      <c r="C63" s="23"/>
    </row>
    <row r="64" spans="3:3">
      <c r="C64" s="23"/>
    </row>
    <row r="65" spans="3:3">
      <c r="C65" s="23"/>
    </row>
    <row r="66" spans="3:3">
      <c r="C66" s="23"/>
    </row>
    <row r="67" spans="3:3">
      <c r="C67" s="23"/>
    </row>
    <row r="68" spans="3:3">
      <c r="C68" s="23"/>
    </row>
    <row r="69" spans="3:3">
      <c r="C69" s="23"/>
    </row>
    <row r="70" spans="3:3">
      <c r="C70" s="23"/>
    </row>
    <row r="71" spans="3:3">
      <c r="C71" s="23"/>
    </row>
    <row r="72" spans="3:3">
      <c r="C72" s="23"/>
    </row>
    <row r="73" spans="3:3">
      <c r="C73" s="23"/>
    </row>
    <row r="74" spans="3:3">
      <c r="C74" s="23"/>
    </row>
    <row r="75" spans="3:3">
      <c r="C75" s="23"/>
    </row>
    <row r="76" spans="3:3">
      <c r="C76" s="23"/>
    </row>
    <row r="77" spans="3:3">
      <c r="C77" s="23"/>
    </row>
    <row r="78" spans="3:3">
      <c r="C78" s="23"/>
    </row>
    <row r="79" spans="3:3">
      <c r="C79" s="23"/>
    </row>
    <row r="80" spans="3:3">
      <c r="C80" s="23"/>
    </row>
    <row r="83" spans="3:3">
      <c r="C83" s="23"/>
    </row>
  </sheetData>
  <sheetProtection algorithmName="SHA-512" hashValue="raFFo/Ro2WgTpe2BJewyUaCtB3z5Nxx2s9cyS5xPYkl8ZJdM85PR6bG8zRA5anZW+EytcVxmPif+rS6+v7li5w==" saltValue="B4QHj5muypf+kIw4k6K7vA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7"/>
  <sheetViews>
    <sheetView workbookViewId="0">
      <selection activeCell="B10" sqref="B10"/>
    </sheetView>
  </sheetViews>
  <sheetFormatPr baseColWidth="10" defaultColWidth="11.42578125" defaultRowHeight="15"/>
  <cols>
    <col min="2" max="2" width="67.7109375" customWidth="1"/>
  </cols>
  <sheetData>
    <row r="1" spans="1:2" ht="15.75" thickBot="1">
      <c r="A1" s="28"/>
      <c r="B1" s="1" t="s">
        <v>31</v>
      </c>
    </row>
    <row r="2" spans="1:2" ht="15.75" thickBot="1">
      <c r="A2" s="29"/>
      <c r="B2" s="1" t="s">
        <v>32</v>
      </c>
    </row>
    <row r="3" spans="1:2" ht="15.75" thickBot="1">
      <c r="A3" s="30"/>
      <c r="B3" s="1" t="s">
        <v>33</v>
      </c>
    </row>
    <row r="5" spans="1:2" ht="40.5">
      <c r="A5" s="45" t="s">
        <v>36</v>
      </c>
      <c r="B5" s="31" t="s">
        <v>61</v>
      </c>
    </row>
    <row r="6" spans="1:2">
      <c r="A6" s="45"/>
      <c r="B6" s="32" t="s">
        <v>62</v>
      </c>
    </row>
    <row r="7" spans="1:2" ht="67.5">
      <c r="A7" s="45"/>
      <c r="B7" s="31" t="s">
        <v>63</v>
      </c>
    </row>
  </sheetData>
  <mergeCells count="1">
    <mergeCell ref="A5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2024-09-17T10:59:40Z</dcterms:created>
  <dcterms:modified xsi:type="dcterms:W3CDTF">2026-07-02T06:21:34Z</dcterms:modified>
  <cp:category/>
  <cp:contentStatus/>
</cp:coreProperties>
</file>