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8_{C1BE5DA2-BC0F-4A5D-8349-C4004A1C39E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FERTA LOTE 1" sheetId="7" r:id="rId1"/>
    <sheet name="OFERTA LOTE 2" sheetId="6" r:id="rId2"/>
    <sheet name="OFERTA LOTE 3" sheetId="8" r:id="rId3"/>
  </sheets>
  <definedNames>
    <definedName name="_xlnm.Print_Area" localSheetId="0">'OFERTA LOTE 1'!$A$1:$E$84</definedName>
    <definedName name="_xlnm.Print_Area" localSheetId="1">'OFERTA LOTE 2'!$A$1:$E$77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8" l="1"/>
  <c r="E6" i="8"/>
  <c r="E9" i="8"/>
  <c r="E8" i="8"/>
  <c r="E30" i="8"/>
  <c r="E31" i="8" s="1"/>
  <c r="E33" i="8" s="1"/>
  <c r="E71" i="6"/>
  <c r="E70" i="6"/>
  <c r="E51" i="6"/>
  <c r="E50" i="6"/>
  <c r="E49" i="6"/>
  <c r="E48" i="6"/>
  <c r="E47" i="6"/>
  <c r="E46" i="6"/>
  <c r="E45" i="6"/>
  <c r="E33" i="6"/>
  <c r="E32" i="6"/>
  <c r="E31" i="6"/>
  <c r="E30" i="6"/>
  <c r="E10" i="6"/>
  <c r="E9" i="6"/>
  <c r="E8" i="6"/>
  <c r="E7" i="6"/>
  <c r="E79" i="7"/>
  <c r="E78" i="7"/>
  <c r="E59" i="7"/>
  <c r="E58" i="7"/>
  <c r="E57" i="7"/>
  <c r="E56" i="7"/>
  <c r="E55" i="7"/>
  <c r="E54" i="7"/>
  <c r="E53" i="7"/>
  <c r="E47" i="7"/>
  <c r="E46" i="7"/>
  <c r="E45" i="7"/>
  <c r="E37" i="7"/>
  <c r="E36" i="7"/>
  <c r="E35" i="7"/>
  <c r="E34" i="7"/>
  <c r="E9" i="7"/>
  <c r="E8" i="7"/>
  <c r="E7" i="7"/>
  <c r="E6" i="7"/>
  <c r="B30" i="8"/>
  <c r="B71" i="6"/>
  <c r="B70" i="6"/>
  <c r="B65" i="6"/>
  <c r="E65" i="6" s="1"/>
  <c r="B64" i="6"/>
  <c r="E64" i="6" s="1"/>
  <c r="B63" i="6"/>
  <c r="E63" i="6" s="1"/>
  <c r="B61" i="6"/>
  <c r="E61" i="6" s="1"/>
  <c r="B60" i="6"/>
  <c r="E60" i="6" s="1"/>
  <c r="B9" i="8"/>
  <c r="B8" i="8"/>
  <c r="B7" i="8"/>
  <c r="B6" i="8"/>
  <c r="B51" i="6"/>
  <c r="B50" i="6"/>
  <c r="B49" i="6"/>
  <c r="B48" i="6"/>
  <c r="B47" i="6"/>
  <c r="B46" i="6"/>
  <c r="B45" i="6"/>
  <c r="B44" i="6"/>
  <c r="E44" i="6" s="1"/>
  <c r="B43" i="6"/>
  <c r="E43" i="6" s="1"/>
  <c r="B35" i="6"/>
  <c r="E35" i="6" s="1"/>
  <c r="B34" i="6"/>
  <c r="E34" i="6" s="1"/>
  <c r="B33" i="6"/>
  <c r="B32" i="6"/>
  <c r="B31" i="6"/>
  <c r="B30" i="6"/>
  <c r="B10" i="6"/>
  <c r="B9" i="6"/>
  <c r="B8" i="6"/>
  <c r="B7" i="6"/>
  <c r="B6" i="6"/>
  <c r="E6" i="6" s="1"/>
  <c r="B79" i="7"/>
  <c r="B78" i="7"/>
  <c r="B73" i="7"/>
  <c r="E73" i="7" s="1"/>
  <c r="B72" i="7"/>
  <c r="E72" i="7" s="1"/>
  <c r="B71" i="7"/>
  <c r="E71" i="7" s="1"/>
  <c r="B69" i="7"/>
  <c r="E69" i="7" s="1"/>
  <c r="B68" i="7"/>
  <c r="E68" i="7" s="1"/>
  <c r="B59" i="7"/>
  <c r="B58" i="7"/>
  <c r="B57" i="7"/>
  <c r="B56" i="7"/>
  <c r="B55" i="7"/>
  <c r="B54" i="7"/>
  <c r="B53" i="7"/>
  <c r="B52" i="7"/>
  <c r="E52" i="7" s="1"/>
  <c r="B51" i="7"/>
  <c r="E51" i="7" s="1"/>
  <c r="B50" i="7"/>
  <c r="E50" i="7" s="1"/>
  <c r="B49" i="7"/>
  <c r="E49" i="7" s="1"/>
  <c r="B48" i="7"/>
  <c r="E48" i="7" s="1"/>
  <c r="B47" i="7"/>
  <c r="B46" i="7"/>
  <c r="B45" i="7"/>
  <c r="B37" i="7"/>
  <c r="B36" i="7"/>
  <c r="B35" i="7"/>
  <c r="B34" i="7"/>
  <c r="B33" i="7"/>
  <c r="E33" i="7" s="1"/>
  <c r="B32" i="7"/>
  <c r="E32" i="7" s="1"/>
  <c r="B31" i="7"/>
  <c r="E31" i="7" s="1"/>
  <c r="B11" i="7"/>
  <c r="E11" i="7" s="1"/>
  <c r="B10" i="7"/>
  <c r="E10" i="7" s="1"/>
  <c r="B9" i="7"/>
  <c r="B8" i="7"/>
  <c r="B6" i="7"/>
  <c r="B7" i="7"/>
  <c r="E10" i="8" l="1"/>
  <c r="E19" i="8" s="1"/>
  <c r="E20" i="8"/>
  <c r="E15" i="8"/>
  <c r="E16" i="8" l="1"/>
  <c r="E21" i="8" s="1"/>
  <c r="E23" i="8" s="1"/>
  <c r="E35" i="8" s="1"/>
  <c r="E17" i="8"/>
  <c r="E18" i="8"/>
  <c r="E11" i="6"/>
  <c r="E12" i="7"/>
  <c r="E80" i="7"/>
  <c r="E39" i="7"/>
  <c r="E74" i="7"/>
  <c r="E61" i="7"/>
  <c r="E37" i="6"/>
  <c r="E72" i="6"/>
  <c r="E53" i="6"/>
  <c r="E66" i="6"/>
  <c r="E21" i="6" l="1"/>
  <c r="E19" i="6"/>
  <c r="E16" i="6"/>
  <c r="E20" i="6"/>
  <c r="E18" i="6"/>
  <c r="E17" i="6"/>
  <c r="E22" i="7"/>
  <c r="E20" i="7"/>
  <c r="E19" i="7"/>
  <c r="E18" i="7"/>
  <c r="E17" i="7"/>
  <c r="E21" i="7"/>
  <c r="E82" i="7"/>
  <c r="E74" i="6"/>
  <c r="E23" i="7" l="1"/>
  <c r="E22" i="6"/>
  <c r="E24" i="6" l="1"/>
  <c r="E25" i="7"/>
  <c r="E76" i="6" l="1"/>
  <c r="E84" i="7"/>
</calcChain>
</file>

<file path=xl/sharedStrings.xml><?xml version="1.0" encoding="utf-8"?>
<sst xmlns="http://schemas.openxmlformats.org/spreadsheetml/2006/main" count="223" uniqueCount="99">
  <si>
    <t>LOTE 1</t>
  </si>
  <si>
    <t>Limpiadores</t>
  </si>
  <si>
    <t>Titulado Medio</t>
  </si>
  <si>
    <t>Encargados</t>
  </si>
  <si>
    <t>Cristaleros</t>
  </si>
  <si>
    <t>Operarios especialistas</t>
  </si>
  <si>
    <t>LOTE 2</t>
  </si>
  <si>
    <t>Operarios especialistas Sala de Arte</t>
  </si>
  <si>
    <t>Absentismo</t>
  </si>
  <si>
    <t>Materiales</t>
  </si>
  <si>
    <t>Vestuario</t>
  </si>
  <si>
    <t>Gastos Generales</t>
  </si>
  <si>
    <t>Beneficio Industrial</t>
  </si>
  <si>
    <t>Otros</t>
  </si>
  <si>
    <t>Contenedor Cambio Mensual</t>
  </si>
  <si>
    <t>Contenedor Cambio Quincenal</t>
  </si>
  <si>
    <t>Contenedor Cambio Semanal</t>
  </si>
  <si>
    <t>Bact en urinario Bimensual</t>
  </si>
  <si>
    <t>Ambientadores Revisión Mensual</t>
  </si>
  <si>
    <t>TSC Revisión Mensual</t>
  </si>
  <si>
    <t>Desratización Grupo A - Of. Centrales</t>
  </si>
  <si>
    <t>Desinsectación Grupo A - Of. Centrales</t>
  </si>
  <si>
    <t>Desratización Grupo A - Cantones</t>
  </si>
  <si>
    <t>Desinsectación Grupo A - Cantones</t>
  </si>
  <si>
    <t>Desratización Grupo B. - Lab. Exteriores</t>
  </si>
  <si>
    <t>Desinsectación Grupo B -  Lab. Exteriores</t>
  </si>
  <si>
    <t>Desratización Grupo C. -  Cent. Trabajo Ext.</t>
  </si>
  <si>
    <t>Desinsectación Grupo C. -  Cent . Trabajo Ext.</t>
  </si>
  <si>
    <t>Desratización Grupo D - Salas y Casetas</t>
  </si>
  <si>
    <t>Desinsectación Grupo  D - Salas y Casetas</t>
  </si>
  <si>
    <t>Desratización Grupo E - Sala Arte IV Depósito</t>
  </si>
  <si>
    <t>Desinsectación Grupo E - Sala Arte IV Depósito</t>
  </si>
  <si>
    <t>Desratización Grupo F -  Centros Reunión</t>
  </si>
  <si>
    <t>Desinsectación Grupo F - Centros Reunión</t>
  </si>
  <si>
    <t>Tratamiento Específico. Servicio Retirada Panales</t>
  </si>
  <si>
    <t>LIMPIEZA DE FALSOS TECHOS METÁLICOS/ MADERA</t>
  </si>
  <si>
    <t xml:space="preserve">    ≤ 500m2</t>
  </si>
  <si>
    <t xml:space="preserve">    &gt; 500m2</t>
  </si>
  <si>
    <t xml:space="preserve">    ≤ 3m2</t>
  </si>
  <si>
    <t xml:space="preserve">    Entre 3m2 y 20m2</t>
  </si>
  <si>
    <t>REGENERACIÓN DE FALSOS TECHOS FIBRA MINERAL</t>
  </si>
  <si>
    <t>LOTE 1. LIMPIEZA Y REGENERACIÓN DE TECHOS</t>
  </si>
  <si>
    <t>LOTE 2. LIMPIEZA Y REGENERACIÓN DE TECHOS</t>
  </si>
  <si>
    <t>LIMPIEZA DE LUMINARIAS (3,25 m2 por ud de luminaria)</t>
  </si>
  <si>
    <t>Nº Tamices Urinarios</t>
  </si>
  <si>
    <t>Desratización Grupo G -  Edares</t>
  </si>
  <si>
    <t>Desinsectación Grupo G – Edares</t>
  </si>
  <si>
    <t>LOTE 3</t>
  </si>
  <si>
    <t>LOTE 1. TRATAMIENTOS ANTI-GRAFITIS</t>
  </si>
  <si>
    <t>LOTE 2. TRATAMIENTOS ANTI-GRAFITIS</t>
  </si>
  <si>
    <t>Desratización Grupo B - Dependencias Exteriores</t>
  </si>
  <si>
    <t>Desinsectación Grupo B - Dependencias Exteriores</t>
  </si>
  <si>
    <t>Desratización Grupo C. -  Lab Calidad Aguas</t>
  </si>
  <si>
    <t>Desinsectación Grupo C. -  Lab Calidad Aguas</t>
  </si>
  <si>
    <t>Desratización Grupo D -  Parques Garajes</t>
  </si>
  <si>
    <t>Desinsectación Grupo  D - Parques Garajes</t>
  </si>
  <si>
    <t>TOTAL</t>
  </si>
  <si>
    <t>OTROS COSTES (BENEFICIO INDUSTRIAL, GASTOS GENERALES, MATERIALES, OTROS)  LOTE 1 IVA EXCLUIDO</t>
  </si>
  <si>
    <t>IMPORTE TOTAL CONTENEDORES HIGIÉNICOS Y BACTERIOSTÁTICOS LOTE 1 IVA EXCLUIDO</t>
  </si>
  <si>
    <t>CONTENEDORES HIGIÉNICOS Y BACTERIOSTÁTICOS LOTE 1 IVA EXCLUIDO</t>
  </si>
  <si>
    <t>DESRATIZACIÓN Y DESINSECTACIÓN LOTE 1 IVA EXCLUIDO</t>
  </si>
  <si>
    <t>HORAS</t>
  </si>
  <si>
    <t>HORAS PARA 4 AÑOS</t>
  </si>
  <si>
    <t>PRECIO UNITARIO</t>
  </si>
  <si>
    <t>EUROS/HORA
(Máx. 2 decimales)</t>
  </si>
  <si>
    <t>PARA 4 AÑOS</t>
  </si>
  <si>
    <t>% SOBRE PRECIO PERSONAL</t>
  </si>
  <si>
    <t>UNIDADES</t>
  </si>
  <si>
    <t>UNIDADES PARA 4 AÑOS</t>
  </si>
  <si>
    <t>EUROS/UNIDAD
(Máx. 2 decimales)</t>
  </si>
  <si>
    <t>m2 ACTUACIÓN PARA 4 AÑOS</t>
  </si>
  <si>
    <t>EUROS/m2
(Máx. 2 decimales)</t>
  </si>
  <si>
    <t>UDS. ACTUACIÓN PARA 4 AÑOS</t>
  </si>
  <si>
    <t>EUROS/UD.
(Máx. 2 decimales)</t>
  </si>
  <si>
    <t>IMPORTE TOTAL SERVICIOS DE LIMPIEZAS Y REGENERACIÓN DE TECHOS Y TRATAMIENTO ANTI GRAFITIS  LOTE 1 IVA EXCLUIDO</t>
  </si>
  <si>
    <t>SERVICIOS DE LIMPIEZA Y REGENERACIÓN DE TECHOS Y TRATAMIENTOS ANTI GRAFITIS LOTE 1 IVA EXCLUIDO</t>
  </si>
  <si>
    <t>IMPORTE TOTAL DESRATIZACIÓN Y DESINSECTACIÓN LOTE 1 IVA EXCLUIDO</t>
  </si>
  <si>
    <t>IMPORTE TOTAL LIMPIEZA (PRECIO PERSONAL + OTROS COSTES) LOTE 1 IVA EXCLUIDO</t>
  </si>
  <si>
    <t>TRABAJOS DE LIMPIEZA LOTE 2</t>
  </si>
  <si>
    <t>PRECIOS PERSONAL LOTE 1 IVA EXCLUIDO</t>
  </si>
  <si>
    <t>SERVICIOS DE LIMPIEZA Y REGENERACIÓN DE TECHOS Y TRATAMIENTO ANTI GRAFITIS LOTE 2 IVA EXCLUIDO</t>
  </si>
  <si>
    <t>IMPORTE TOTAL DESRATIZACIÓN Y DESINSECTACIÓN LOTE 2 IVA EXCLUIDO</t>
  </si>
  <si>
    <t>DESRATIZACIÓN Y DESINSECTACIÓN LOTE 2 IVA EXCLUIDO</t>
  </si>
  <si>
    <t>IMPORTE TOTAL CONTENEDORES HIGIÉNICOS Y BACTERIOSTÁTICOS LOTE 2 IVA EXCLUIDO</t>
  </si>
  <si>
    <t>CONTENEDORES HIGIÉNICOS Y BACTERIOSTÁTICOS LOTE 2 IVA EXCLUIDO</t>
  </si>
  <si>
    <t>IMPORTE TOTAL SERVICIOS DE LIMPIEZA Y REGENERACIÓN DE TECHOS Y TRATAMIENTO ANTI GRAFITIS LOTE 2 IVA EXCLUIDO</t>
  </si>
  <si>
    <t>OTROS COSTES (BENEFICIO INDUSTRIAL, GASTOS GENERALES, MATERIALES, OTROS) LOTE 3 IVA EXCLUIDO</t>
  </si>
  <si>
    <t>IMPORTE TOTAL LIMPIEZA LOTE 3 IVA EXCLUIDO (PRECIO PERSONAL + OTROS COSTES)</t>
  </si>
  <si>
    <t>IMPORTE TOTAL LIMPIEZA LOTE 2 IVA EXCLUIDO (PRECIO PERSONAL + OTROS COSTES)</t>
  </si>
  <si>
    <t>IMPORTE TOTAL 4 AÑOS (LIMPIEZA, CONTENEDORES HIGIÉNICOS Y BACTERIOSTÁTICOS, DESRATIZACIÓN Y DESINSECTACIÓN, LIMPIEZA Y REGENERACIÓN DE TECHOS Y TRATAMIENTO ANTI GRAFITIS) LOTE 2 IVA EXCLUIDO</t>
  </si>
  <si>
    <t>IMPORTE TOTAL 4 AÑOS IVA EXCLUIDO LOTE 1 (LIMPIEZA, CONTENEDORES HIGIÉNICOS, DESRATIZACIÓN Y DESINSECTACIÓN, LIMPIEZAS Y REGENERACIÓN DE TECHOS Y TRATAMIENTO ANTI GRAFITIS)</t>
  </si>
  <si>
    <t>IMPORTE TOTAL 4 AÑOS LOTE 3 IVA EXCLUIDO</t>
  </si>
  <si>
    <t>TRABAJOS DE LIMPIEZA LOTE 3</t>
  </si>
  <si>
    <t xml:space="preserve">PRECIO PERSONAL LOTE 3 IVA EXCLUIDO </t>
  </si>
  <si>
    <t>SERVICIOS DE LIMPIEZA Y REGENERACIÓN DE TECHOS LOTE 3 IVA EXCLUIDO</t>
  </si>
  <si>
    <t>IMPORTE TOTAL SERVICIOS DE LIMPIEZA Y REGENERACIÓN DE TECHOS LOTE 3 IVA EXCLUIDO</t>
  </si>
  <si>
    <t>TRABAJOS DE LIMPIEZA LOTE 1</t>
  </si>
  <si>
    <t xml:space="preserve">PRECIO PERSONAL LOTE 2 IVA EXCLUIDO </t>
  </si>
  <si>
    <t>OTROS COSTES (BENEFICIO INDUSTRIAL, GASTOS GENERALES, MATERIALES, OTROS) LOTE 2 IVA EXCLUIDO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</si>
</sst>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000\ &quot;€&quot;"/>
    <numFmt numFmtId="166" formatCode="0.0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9">
    <xf numFmtId="0" fontId="0" fillId="0" borderId="0" xfId="0"/>
    <xf numFmtId="10" fontId="1" fillId="2" borderId="2" xfId="0" applyNumberFormat="1" applyFont="1" applyFill="1" applyBorder="1" applyAlignment="1" applyProtection="1">
      <alignment horizontal="center"/>
      <protection locked="0"/>
    </xf>
    <xf numFmtId="4" fontId="1" fillId="5" borderId="2" xfId="0" applyNumberFormat="1" applyFont="1" applyFill="1" applyBorder="1" applyAlignment="1" applyProtection="1">
      <alignment horizontal="center"/>
      <protection locked="0"/>
    </xf>
    <xf numFmtId="4" fontId="1" fillId="3" borderId="0" xfId="0" applyNumberFormat="1" applyFont="1" applyFill="1" applyAlignment="1" applyProtection="1">
      <alignment horizontal="right"/>
      <protection hidden="1"/>
    </xf>
    <xf numFmtId="4" fontId="1" fillId="3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 applyProtection="1">
      <alignment wrapText="1"/>
      <protection hidden="1"/>
    </xf>
    <xf numFmtId="4" fontId="1" fillId="0" borderId="2" xfId="0" applyNumberFormat="1" applyFont="1" applyBorder="1" applyAlignment="1" applyProtection="1">
      <alignment horizontal="center"/>
      <protection hidden="1"/>
    </xf>
    <xf numFmtId="0" fontId="1" fillId="3" borderId="0" xfId="0" applyFont="1" applyFill="1" applyProtection="1">
      <protection hidden="1"/>
    </xf>
    <xf numFmtId="4" fontId="1" fillId="0" borderId="2" xfId="0" applyNumberFormat="1" applyFont="1" applyBorder="1" applyAlignment="1" applyProtection="1">
      <alignment horizontal="center" vertical="center"/>
      <protection hidden="1"/>
    </xf>
    <xf numFmtId="0" fontId="1" fillId="3" borderId="0" xfId="0" applyFont="1" applyFill="1" applyAlignment="1" applyProtection="1">
      <alignment vertical="center"/>
      <protection hidden="1"/>
    </xf>
    <xf numFmtId="0" fontId="1" fillId="3" borderId="0" xfId="0" applyFont="1" applyFill="1" applyAlignment="1" applyProtection="1">
      <alignment horizontal="center" vertical="center" wrapText="1"/>
      <protection hidden="1"/>
    </xf>
    <xf numFmtId="4" fontId="1" fillId="3" borderId="0" xfId="0" applyNumberFormat="1" applyFont="1" applyFill="1" applyProtection="1">
      <protection hidden="1"/>
    </xf>
    <xf numFmtId="9" fontId="1" fillId="3" borderId="0" xfId="1" applyFont="1" applyFill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4" fontId="2" fillId="0" borderId="2" xfId="0" applyNumberFormat="1" applyFont="1" applyBorder="1" applyAlignment="1" applyProtection="1">
      <alignment horizontal="center"/>
      <protection hidden="1"/>
    </xf>
    <xf numFmtId="0" fontId="2" fillId="3" borderId="0" xfId="0" applyFont="1" applyFill="1" applyAlignment="1" applyProtection="1">
      <alignment wrapText="1"/>
      <protection hidden="1"/>
    </xf>
    <xf numFmtId="0" fontId="3" fillId="0" borderId="2" xfId="0" applyFont="1" applyBorder="1" applyProtection="1">
      <protection hidden="1"/>
    </xf>
    <xf numFmtId="0" fontId="2" fillId="3" borderId="0" xfId="0" applyFont="1" applyFill="1" applyProtection="1">
      <protection hidden="1"/>
    </xf>
    <xf numFmtId="164" fontId="1" fillId="3" borderId="0" xfId="0" applyNumberFormat="1" applyFont="1" applyFill="1" applyProtection="1">
      <protection hidden="1"/>
    </xf>
    <xf numFmtId="164" fontId="7" fillId="3" borderId="0" xfId="0" applyNumberFormat="1" applyFont="1" applyFill="1" applyProtection="1">
      <protection hidden="1"/>
    </xf>
    <xf numFmtId="164" fontId="6" fillId="3" borderId="0" xfId="0" applyNumberFormat="1" applyFont="1" applyFill="1" applyProtection="1">
      <protection hidden="1"/>
    </xf>
    <xf numFmtId="0" fontId="1" fillId="0" borderId="2" xfId="0" applyFont="1" applyBorder="1" applyProtection="1">
      <protection hidden="1"/>
    </xf>
    <xf numFmtId="3" fontId="3" fillId="0" borderId="0" xfId="0" applyNumberFormat="1" applyFont="1" applyAlignment="1" applyProtection="1">
      <alignment horizontal="right"/>
      <protection hidden="1"/>
    </xf>
    <xf numFmtId="3" fontId="2" fillId="3" borderId="0" xfId="0" applyNumberFormat="1" applyFont="1" applyFill="1" applyAlignment="1" applyProtection="1">
      <alignment horizontal="center"/>
      <protection hidden="1"/>
    </xf>
    <xf numFmtId="0" fontId="1" fillId="3" borderId="0" xfId="0" applyFont="1" applyFill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right"/>
      <protection hidden="1"/>
    </xf>
    <xf numFmtId="2" fontId="3" fillId="3" borderId="0" xfId="0" applyNumberFormat="1" applyFont="1" applyFill="1" applyAlignment="1" applyProtection="1">
      <alignment horizontal="right"/>
      <protection hidden="1"/>
    </xf>
    <xf numFmtId="4" fontId="3" fillId="3" borderId="0" xfId="0" applyNumberFormat="1" applyFont="1" applyFill="1" applyAlignment="1" applyProtection="1">
      <alignment horizontal="right"/>
      <protection hidden="1"/>
    </xf>
    <xf numFmtId="164" fontId="3" fillId="3" borderId="0" xfId="0" applyNumberFormat="1" applyFont="1" applyFill="1" applyAlignment="1" applyProtection="1">
      <alignment horizontal="right" vertical="center" wrapText="1"/>
      <protection hidden="1"/>
    </xf>
    <xf numFmtId="164" fontId="1" fillId="3" borderId="0" xfId="0" applyNumberFormat="1" applyFont="1" applyFill="1" applyAlignment="1" applyProtection="1">
      <alignment vertical="center" wrapText="1"/>
      <protection hidden="1"/>
    </xf>
    <xf numFmtId="165" fontId="1" fillId="3" borderId="0" xfId="0" applyNumberFormat="1" applyFont="1" applyFill="1" applyProtection="1">
      <protection hidden="1"/>
    </xf>
    <xf numFmtId="0" fontId="2" fillId="3" borderId="0" xfId="0" applyFont="1" applyFill="1" applyAlignment="1" applyProtection="1">
      <alignment horizontal="right"/>
      <protection hidden="1"/>
    </xf>
    <xf numFmtId="0" fontId="3" fillId="0" borderId="0" xfId="0" applyFont="1" applyAlignment="1" applyProtection="1">
      <alignment horizontal="right" wrapText="1"/>
      <protection hidden="1"/>
    </xf>
    <xf numFmtId="0" fontId="3" fillId="3" borderId="0" xfId="0" applyFont="1" applyFill="1" applyProtection="1">
      <protection hidden="1"/>
    </xf>
    <xf numFmtId="0" fontId="0" fillId="0" borderId="0" xfId="0" applyProtection="1">
      <protection hidden="1"/>
    </xf>
    <xf numFmtId="0" fontId="4" fillId="3" borderId="0" xfId="0" applyFont="1" applyFill="1" applyAlignment="1" applyProtection="1">
      <alignment vertical="center" wrapText="1"/>
      <protection hidden="1"/>
    </xf>
    <xf numFmtId="4" fontId="1" fillId="3" borderId="0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6" borderId="2" xfId="0" applyFont="1" applyFill="1" applyBorder="1" applyAlignment="1" applyProtection="1">
      <alignment horizontal="center"/>
      <protection hidden="1"/>
    </xf>
    <xf numFmtId="4" fontId="2" fillId="6" borderId="2" xfId="0" applyNumberFormat="1" applyFont="1" applyFill="1" applyBorder="1" applyAlignment="1" applyProtection="1">
      <alignment horizontal="center"/>
      <protection hidden="1"/>
    </xf>
    <xf numFmtId="0" fontId="2" fillId="6" borderId="3" xfId="0" applyFont="1" applyFill="1" applyBorder="1" applyAlignment="1" applyProtection="1">
      <alignment horizontal="center" vertical="center"/>
      <protection hidden="1"/>
    </xf>
    <xf numFmtId="4" fontId="6" fillId="6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6" borderId="3" xfId="0" applyFont="1" applyFill="1" applyBorder="1" applyAlignment="1" applyProtection="1">
      <alignment horizontal="center" vertical="center" wrapText="1"/>
      <protection hidden="1"/>
    </xf>
    <xf numFmtId="4" fontId="6" fillId="3" borderId="0" xfId="0" applyNumberFormat="1" applyFont="1" applyFill="1" applyAlignment="1" applyProtection="1">
      <alignment horizontal="right" indent="1"/>
      <protection hidden="1"/>
    </xf>
    <xf numFmtId="4" fontId="6" fillId="0" borderId="2" xfId="0" applyNumberFormat="1" applyFont="1" applyBorder="1" applyAlignment="1" applyProtection="1">
      <alignment horizontal="center" vertical="center"/>
      <protection hidden="1"/>
    </xf>
    <xf numFmtId="4" fontId="6" fillId="0" borderId="2" xfId="0" applyNumberFormat="1" applyFont="1" applyBorder="1" applyAlignment="1" applyProtection="1">
      <alignment horizontal="center"/>
      <protection hidden="1"/>
    </xf>
    <xf numFmtId="4" fontId="1" fillId="5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hidden="1"/>
    </xf>
    <xf numFmtId="166" fontId="0" fillId="0" borderId="0" xfId="0" applyNumberFormat="1" applyFill="1" applyProtection="1">
      <protection hidden="1"/>
    </xf>
    <xf numFmtId="4" fontId="1" fillId="0" borderId="0" xfId="0" applyNumberFormat="1" applyFont="1" applyFill="1" applyProtection="1">
      <protection hidden="1"/>
    </xf>
    <xf numFmtId="0" fontId="1" fillId="0" borderId="0" xfId="0" applyFont="1" applyFill="1" applyProtection="1">
      <protection hidden="1"/>
    </xf>
    <xf numFmtId="4" fontId="2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5" xfId="0" applyFont="1" applyFill="1" applyBorder="1" applyAlignment="1" applyProtection="1">
      <alignment horizontal="center" vertical="center" wrapText="1"/>
      <protection hidden="1"/>
    </xf>
    <xf numFmtId="0" fontId="8" fillId="4" borderId="1" xfId="0" applyFont="1" applyFill="1" applyBorder="1" applyAlignment="1" applyProtection="1">
      <alignment horizontal="center" vertical="center" wrapText="1"/>
      <protection hidden="1"/>
    </xf>
    <xf numFmtId="0" fontId="8" fillId="4" borderId="6" xfId="0" applyFont="1" applyFill="1" applyBorder="1" applyAlignment="1" applyProtection="1">
      <alignment horizontal="center" vertical="center" wrapText="1"/>
      <protection hidden="1"/>
    </xf>
    <xf numFmtId="0" fontId="8" fillId="4" borderId="5" xfId="0" applyFont="1" applyFill="1" applyBorder="1" applyAlignment="1" applyProtection="1">
      <alignment horizontal="center" wrapText="1"/>
      <protection hidden="1"/>
    </xf>
    <xf numFmtId="0" fontId="8" fillId="4" borderId="1" xfId="0" applyFont="1" applyFill="1" applyBorder="1" applyAlignment="1" applyProtection="1">
      <alignment horizontal="center" wrapText="1"/>
      <protection hidden="1"/>
    </xf>
    <xf numFmtId="0" fontId="8" fillId="4" borderId="6" xfId="0" applyFont="1" applyFill="1" applyBorder="1" applyAlignment="1" applyProtection="1">
      <alignment horizontal="center" wrapText="1"/>
      <protection hidden="1"/>
    </xf>
    <xf numFmtId="0" fontId="2" fillId="6" borderId="5" xfId="0" applyFont="1" applyFill="1" applyBorder="1" applyAlignment="1" applyProtection="1">
      <alignment horizontal="left" vertical="center" wrapText="1"/>
      <protection hidden="1"/>
    </xf>
    <xf numFmtId="0" fontId="2" fillId="6" borderId="1" xfId="0" applyFont="1" applyFill="1" applyBorder="1" applyAlignment="1" applyProtection="1">
      <alignment horizontal="left" vertical="center" wrapText="1"/>
      <protection hidden="1"/>
    </xf>
    <xf numFmtId="0" fontId="2" fillId="6" borderId="6" xfId="0" applyFont="1" applyFill="1" applyBorder="1" applyAlignment="1" applyProtection="1">
      <alignment horizontal="left" vertical="center" wrapText="1"/>
      <protection hidden="1"/>
    </xf>
    <xf numFmtId="0" fontId="8" fillId="4" borderId="2" xfId="0" applyFont="1" applyFill="1" applyBorder="1" applyAlignment="1" applyProtection="1">
      <alignment vertical="center" wrapText="1"/>
      <protection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3" fillId="0" borderId="6" xfId="0" applyFont="1" applyBorder="1" applyAlignment="1" applyProtection="1">
      <alignment horizontal="left"/>
      <protection hidden="1"/>
    </xf>
    <xf numFmtId="0" fontId="3" fillId="0" borderId="5" xfId="0" applyFont="1" applyBorder="1" applyAlignment="1" applyProtection="1">
      <alignment horizontal="left" wrapText="1"/>
      <protection hidden="1"/>
    </xf>
    <xf numFmtId="0" fontId="3" fillId="0" borderId="1" xfId="0" applyFont="1" applyBorder="1" applyAlignment="1" applyProtection="1">
      <alignment horizontal="left" wrapText="1"/>
      <protection hidden="1"/>
    </xf>
    <xf numFmtId="0" fontId="3" fillId="0" borderId="6" xfId="0" applyFont="1" applyBorder="1" applyAlignment="1" applyProtection="1">
      <alignment horizontal="left" wrapText="1"/>
      <protection hidden="1"/>
    </xf>
    <xf numFmtId="0" fontId="3" fillId="0" borderId="5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6" xfId="0" applyFont="1" applyBorder="1" applyAlignment="1" applyProtection="1">
      <alignment horizontal="left" vertical="center"/>
      <protection hidden="1"/>
    </xf>
    <xf numFmtId="0" fontId="4" fillId="4" borderId="2" xfId="0" applyFont="1" applyFill="1" applyBorder="1" applyAlignment="1" applyProtection="1">
      <alignment vertical="center" wrapText="1"/>
      <protection hidden="1"/>
    </xf>
    <xf numFmtId="4" fontId="6" fillId="3" borderId="3" xfId="0" applyNumberFormat="1" applyFont="1" applyFill="1" applyBorder="1" applyAlignment="1" applyProtection="1">
      <alignment horizontal="center" vertical="center" wrapText="1"/>
      <protection hidden="1"/>
    </xf>
    <xf numFmtId="4" fontId="6" fillId="3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wrapText="1"/>
      <protection hidden="1"/>
    </xf>
    <xf numFmtId="0" fontId="4" fillId="4" borderId="1" xfId="0" applyFont="1" applyFill="1" applyBorder="1" applyAlignment="1" applyProtection="1">
      <alignment horizontal="center" wrapText="1"/>
      <protection hidden="1"/>
    </xf>
    <xf numFmtId="0" fontId="4" fillId="4" borderId="6" xfId="0" applyFont="1" applyFill="1" applyBorder="1" applyAlignment="1" applyProtection="1">
      <alignment horizontal="center" wrapText="1"/>
      <protection hidden="1"/>
    </xf>
    <xf numFmtId="0" fontId="4" fillId="4" borderId="2" xfId="0" applyFont="1" applyFill="1" applyBorder="1" applyAlignment="1" applyProtection="1">
      <alignment horizontal="center" wrapText="1"/>
      <protection hidden="1"/>
    </xf>
    <xf numFmtId="0" fontId="4" fillId="4" borderId="2" xfId="0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E3B2-E1B2-40AE-A99A-788DD16B0CA8}">
  <sheetPr>
    <pageSetUpPr fitToPage="1"/>
  </sheetPr>
  <dimension ref="A1:K84"/>
  <sheetViews>
    <sheetView topLeftCell="A43" zoomScale="80" zoomScaleNormal="80" workbookViewId="0">
      <selection activeCell="C68" sqref="C68"/>
    </sheetView>
  </sheetViews>
  <sheetFormatPr baseColWidth="10" defaultColWidth="11.42578125" defaultRowHeight="12.75" x14ac:dyDescent="0.2"/>
  <cols>
    <col min="1" max="1" width="45.7109375" style="7" customWidth="1"/>
    <col min="2" max="2" width="18.28515625" style="7" customWidth="1"/>
    <col min="3" max="3" width="18.140625" style="7" customWidth="1"/>
    <col min="4" max="4" width="11.42578125" style="7"/>
    <col min="5" max="5" width="20.28515625" style="7" bestFit="1" customWidth="1"/>
    <col min="6" max="6" width="20.140625" style="7" customWidth="1"/>
    <col min="7" max="7" width="17.140625" style="7" bestFit="1" customWidth="1"/>
    <col min="8" max="8" width="18.42578125" style="7" bestFit="1" customWidth="1"/>
    <col min="9" max="11" width="15" style="7" bestFit="1" customWidth="1"/>
    <col min="12" max="16384" width="11.42578125" style="7"/>
  </cols>
  <sheetData>
    <row r="1" spans="1:10" ht="12.75" customHeight="1" x14ac:dyDescent="0.2">
      <c r="A1" s="55" t="s">
        <v>96</v>
      </c>
      <c r="B1" s="56"/>
      <c r="C1" s="56"/>
      <c r="D1" s="56"/>
      <c r="E1" s="57"/>
    </row>
    <row r="2" spans="1:10" ht="12.75" customHeight="1" x14ac:dyDescent="0.2">
      <c r="A2" s="52" t="s">
        <v>79</v>
      </c>
      <c r="B2" s="53"/>
      <c r="C2" s="53"/>
      <c r="D2" s="53"/>
      <c r="E2" s="54"/>
      <c r="F2" s="28"/>
      <c r="G2" s="29"/>
      <c r="H2" s="29"/>
    </row>
    <row r="3" spans="1:10" x14ac:dyDescent="0.2">
      <c r="F3" s="18"/>
      <c r="G3" s="29"/>
      <c r="H3" s="29"/>
      <c r="I3" s="18"/>
    </row>
    <row r="4" spans="1:10" x14ac:dyDescent="0.2">
      <c r="A4" s="17"/>
      <c r="B4" s="38" t="s">
        <v>61</v>
      </c>
      <c r="C4" s="39" t="s">
        <v>63</v>
      </c>
      <c r="D4" s="4"/>
      <c r="E4" s="39" t="s">
        <v>56</v>
      </c>
      <c r="F4" s="18"/>
      <c r="G4" s="29"/>
      <c r="H4" s="29"/>
      <c r="I4" s="18"/>
    </row>
    <row r="5" spans="1:10" ht="25.5" x14ac:dyDescent="0.2">
      <c r="A5" s="17" t="s">
        <v>0</v>
      </c>
      <c r="B5" s="40" t="s">
        <v>62</v>
      </c>
      <c r="C5" s="41" t="s">
        <v>64</v>
      </c>
      <c r="D5" s="4"/>
      <c r="E5" s="40" t="s">
        <v>65</v>
      </c>
      <c r="F5" s="30"/>
      <c r="G5" s="18"/>
      <c r="H5" s="18"/>
      <c r="I5" s="18"/>
    </row>
    <row r="6" spans="1:10" ht="12.75" customHeight="1" x14ac:dyDescent="0.2">
      <c r="A6" s="16" t="s">
        <v>1</v>
      </c>
      <c r="B6" s="6">
        <f>9844.03*12*4</f>
        <v>472513.44000000006</v>
      </c>
      <c r="C6" s="2"/>
      <c r="D6" s="4"/>
      <c r="E6" s="8">
        <f t="shared" ref="E6:E11" si="0">TRUNC(B6*C6,2)</f>
        <v>0</v>
      </c>
      <c r="F6" s="19"/>
      <c r="G6" s="19"/>
      <c r="H6" s="19"/>
    </row>
    <row r="7" spans="1:10" ht="15" customHeight="1" x14ac:dyDescent="0.2">
      <c r="A7" s="16" t="s">
        <v>2</v>
      </c>
      <c r="B7" s="6">
        <f>168.87*12*4</f>
        <v>8105.76</v>
      </c>
      <c r="C7" s="2"/>
      <c r="D7" s="4"/>
      <c r="E7" s="8">
        <f t="shared" si="0"/>
        <v>0</v>
      </c>
      <c r="I7" s="18"/>
    </row>
    <row r="8" spans="1:10" ht="15" customHeight="1" x14ac:dyDescent="0.2">
      <c r="A8" s="16" t="s">
        <v>3</v>
      </c>
      <c r="B8" s="6">
        <f>253.305*12*4</f>
        <v>12158.64</v>
      </c>
      <c r="C8" s="2"/>
      <c r="D8" s="4"/>
      <c r="E8" s="8">
        <f t="shared" si="0"/>
        <v>0</v>
      </c>
      <c r="J8" s="18"/>
    </row>
    <row r="9" spans="1:10" ht="15" customHeight="1" x14ac:dyDescent="0.2">
      <c r="A9" s="16" t="s">
        <v>4</v>
      </c>
      <c r="B9" s="6">
        <f>1688.7*12*4</f>
        <v>81057.600000000006</v>
      </c>
      <c r="C9" s="2"/>
      <c r="D9" s="4"/>
      <c r="E9" s="8">
        <f t="shared" si="0"/>
        <v>0</v>
      </c>
    </row>
    <row r="10" spans="1:10" ht="15" customHeight="1" x14ac:dyDescent="0.2">
      <c r="A10" s="16" t="s">
        <v>7</v>
      </c>
      <c r="B10" s="6">
        <f>227.33*12*4</f>
        <v>10911.84</v>
      </c>
      <c r="C10" s="2"/>
      <c r="D10" s="4"/>
      <c r="E10" s="8">
        <f t="shared" si="0"/>
        <v>0</v>
      </c>
      <c r="F10" s="18"/>
      <c r="H10" s="18"/>
      <c r="I10" s="18"/>
      <c r="J10" s="18"/>
    </row>
    <row r="11" spans="1:10" ht="12.75" customHeight="1" x14ac:dyDescent="0.2">
      <c r="A11" s="16" t="s">
        <v>5</v>
      </c>
      <c r="B11" s="6">
        <f>675.48*12*4</f>
        <v>32423.040000000001</v>
      </c>
      <c r="C11" s="2"/>
      <c r="D11" s="4"/>
      <c r="E11" s="8">
        <f t="shared" si="0"/>
        <v>0</v>
      </c>
      <c r="F11" s="18"/>
      <c r="G11" s="18"/>
    </row>
    <row r="12" spans="1:10" ht="12.75" customHeight="1" x14ac:dyDescent="0.2">
      <c r="A12" s="25"/>
      <c r="B12" s="26"/>
      <c r="C12" s="27"/>
      <c r="D12" s="43" t="s">
        <v>56</v>
      </c>
      <c r="E12" s="37">
        <f>TRUNC(SUM(E6:E11),2)</f>
        <v>0</v>
      </c>
      <c r="F12" s="18"/>
      <c r="G12" s="18"/>
    </row>
    <row r="13" spans="1:10" ht="12.75" customHeight="1" x14ac:dyDescent="0.2">
      <c r="F13" s="18"/>
      <c r="G13" s="18"/>
    </row>
    <row r="14" spans="1:10" ht="12.75" customHeight="1" x14ac:dyDescent="0.2">
      <c r="A14" s="52" t="s">
        <v>57</v>
      </c>
      <c r="B14" s="53"/>
      <c r="C14" s="53"/>
      <c r="D14" s="53"/>
      <c r="E14" s="54"/>
      <c r="F14" s="18"/>
      <c r="G14" s="18"/>
      <c r="H14" s="18"/>
    </row>
    <row r="15" spans="1:10" ht="12.75" customHeight="1" x14ac:dyDescent="0.2">
      <c r="F15" s="18"/>
      <c r="G15" s="18"/>
      <c r="H15" s="18"/>
    </row>
    <row r="16" spans="1:10" ht="25.5" x14ac:dyDescent="0.2">
      <c r="A16" s="17" t="s">
        <v>0</v>
      </c>
      <c r="B16" s="24"/>
      <c r="C16" s="41" t="s">
        <v>66</v>
      </c>
      <c r="D16" s="11"/>
      <c r="E16" s="41" t="s">
        <v>56</v>
      </c>
      <c r="F16" s="19"/>
      <c r="G16" s="19"/>
    </row>
    <row r="17" spans="1:9" ht="12.75" customHeight="1" x14ac:dyDescent="0.2">
      <c r="A17" s="21" t="s">
        <v>8</v>
      </c>
      <c r="B17" s="24"/>
      <c r="C17" s="1"/>
      <c r="D17" s="11"/>
      <c r="E17" s="6">
        <f t="shared" ref="E17:E22" si="1">TRUNC(C17*$E$12,2)</f>
        <v>0</v>
      </c>
      <c r="F17" s="18"/>
      <c r="G17" s="18"/>
    </row>
    <row r="18" spans="1:9" ht="12.75" customHeight="1" x14ac:dyDescent="0.2">
      <c r="A18" s="21" t="s">
        <v>9</v>
      </c>
      <c r="B18" s="24"/>
      <c r="C18" s="1"/>
      <c r="D18" s="11"/>
      <c r="E18" s="6">
        <f t="shared" si="1"/>
        <v>0</v>
      </c>
      <c r="F18" s="18"/>
      <c r="G18" s="18"/>
    </row>
    <row r="19" spans="1:9" ht="12.75" customHeight="1" x14ac:dyDescent="0.2">
      <c r="A19" s="21" t="s">
        <v>10</v>
      </c>
      <c r="B19" s="24"/>
      <c r="C19" s="1"/>
      <c r="D19" s="11"/>
      <c r="E19" s="6">
        <f t="shared" si="1"/>
        <v>0</v>
      </c>
      <c r="F19" s="18"/>
      <c r="G19" s="19"/>
      <c r="H19" s="18"/>
      <c r="I19" s="18"/>
    </row>
    <row r="20" spans="1:9" ht="12.75" customHeight="1" x14ac:dyDescent="0.2">
      <c r="A20" s="21" t="s">
        <v>11</v>
      </c>
      <c r="B20" s="24"/>
      <c r="C20" s="1"/>
      <c r="D20" s="11"/>
      <c r="E20" s="6">
        <f t="shared" si="1"/>
        <v>0</v>
      </c>
      <c r="F20" s="18"/>
      <c r="G20" s="18"/>
    </row>
    <row r="21" spans="1:9" ht="12.75" customHeight="1" x14ac:dyDescent="0.2">
      <c r="A21" s="21" t="s">
        <v>12</v>
      </c>
      <c r="B21" s="24"/>
      <c r="C21" s="1"/>
      <c r="D21" s="11"/>
      <c r="E21" s="6">
        <f t="shared" si="1"/>
        <v>0</v>
      </c>
      <c r="F21" s="18"/>
      <c r="G21" s="18"/>
    </row>
    <row r="22" spans="1:9" ht="12.75" customHeight="1" x14ac:dyDescent="0.2">
      <c r="A22" s="21" t="s">
        <v>13</v>
      </c>
      <c r="B22" s="24"/>
      <c r="C22" s="1"/>
      <c r="D22" s="11"/>
      <c r="E22" s="6">
        <f t="shared" si="1"/>
        <v>0</v>
      </c>
      <c r="F22" s="18"/>
      <c r="G22" s="18"/>
    </row>
    <row r="23" spans="1:9" ht="12.75" customHeight="1" x14ac:dyDescent="0.2">
      <c r="A23" s="22"/>
      <c r="B23" s="23"/>
      <c r="C23" s="22"/>
      <c r="D23" s="43" t="s">
        <v>56</v>
      </c>
      <c r="E23" s="14">
        <f>TRUNC(SUM(E17:E22),2)</f>
        <v>0</v>
      </c>
      <c r="F23" s="18"/>
      <c r="G23" s="18"/>
      <c r="H23" s="18"/>
    </row>
    <row r="24" spans="1:9" ht="12.75" customHeight="1" x14ac:dyDescent="0.2">
      <c r="F24" s="18"/>
      <c r="G24" s="19"/>
      <c r="H24" s="18"/>
    </row>
    <row r="25" spans="1:9" ht="30" customHeight="1" x14ac:dyDescent="0.2">
      <c r="A25" s="58" t="s">
        <v>77</v>
      </c>
      <c r="B25" s="59"/>
      <c r="C25" s="59"/>
      <c r="D25" s="60"/>
      <c r="E25" s="37">
        <f>TRUNC(E12+E23,2)</f>
        <v>0</v>
      </c>
      <c r="F25" s="19"/>
      <c r="G25" s="18"/>
    </row>
    <row r="26" spans="1:9" ht="12.75" customHeight="1" x14ac:dyDescent="0.2">
      <c r="F26" s="18"/>
      <c r="G26" s="18"/>
    </row>
    <row r="27" spans="1:9" ht="12.75" customHeight="1" x14ac:dyDescent="0.2">
      <c r="A27" s="52" t="s">
        <v>59</v>
      </c>
      <c r="B27" s="53"/>
      <c r="C27" s="53"/>
      <c r="D27" s="53"/>
      <c r="E27" s="54"/>
      <c r="F27" s="18"/>
      <c r="G27" s="19"/>
      <c r="H27" s="18"/>
      <c r="I27" s="18"/>
    </row>
    <row r="28" spans="1:9" ht="12.75" customHeight="1" x14ac:dyDescent="0.2">
      <c r="F28" s="18"/>
      <c r="G28" s="18"/>
    </row>
    <row r="29" spans="1:9" ht="12.75" customHeight="1" x14ac:dyDescent="0.2">
      <c r="A29" s="17"/>
      <c r="B29" s="38" t="s">
        <v>67</v>
      </c>
      <c r="C29" s="39" t="s">
        <v>63</v>
      </c>
      <c r="D29" s="4"/>
      <c r="E29" s="39" t="s">
        <v>56</v>
      </c>
      <c r="F29" s="18"/>
      <c r="G29" s="18"/>
    </row>
    <row r="30" spans="1:9" ht="25.5" x14ac:dyDescent="0.2">
      <c r="A30" s="17" t="s">
        <v>0</v>
      </c>
      <c r="B30" s="42" t="s">
        <v>68</v>
      </c>
      <c r="C30" s="41" t="s">
        <v>69</v>
      </c>
      <c r="D30" s="4"/>
      <c r="E30" s="40" t="s">
        <v>65</v>
      </c>
      <c r="F30" s="18"/>
      <c r="G30" s="18"/>
    </row>
    <row r="31" spans="1:9" ht="12.75" customHeight="1" x14ac:dyDescent="0.2">
      <c r="A31" s="21" t="s">
        <v>14</v>
      </c>
      <c r="B31" s="6">
        <f>146*12*4</f>
        <v>7008</v>
      </c>
      <c r="C31" s="2"/>
      <c r="D31" s="4"/>
      <c r="E31" s="6">
        <f t="shared" ref="E31:E37" si="2">TRUNC(B31*C31,2)</f>
        <v>0</v>
      </c>
      <c r="F31" s="18"/>
      <c r="G31" s="18"/>
      <c r="H31" s="18"/>
    </row>
    <row r="32" spans="1:9" ht="12.75" customHeight="1" x14ac:dyDescent="0.2">
      <c r="A32" s="21" t="s">
        <v>15</v>
      </c>
      <c r="B32" s="6">
        <f>5*24*4</f>
        <v>480</v>
      </c>
      <c r="C32" s="2"/>
      <c r="D32" s="4"/>
      <c r="E32" s="6">
        <f t="shared" si="2"/>
        <v>0</v>
      </c>
      <c r="F32" s="18"/>
      <c r="G32" s="19"/>
      <c r="H32" s="18"/>
    </row>
    <row r="33" spans="1:11" ht="12.75" customHeight="1" x14ac:dyDescent="0.2">
      <c r="A33" s="21" t="s">
        <v>16</v>
      </c>
      <c r="B33" s="6">
        <f>13*4.33*12*4</f>
        <v>2701.92</v>
      </c>
      <c r="C33" s="2"/>
      <c r="D33" s="4"/>
      <c r="E33" s="6">
        <f t="shared" si="2"/>
        <v>0</v>
      </c>
      <c r="F33" s="19"/>
      <c r="G33" s="19"/>
      <c r="K33" s="18"/>
    </row>
    <row r="34" spans="1:11" ht="12.75" customHeight="1" x14ac:dyDescent="0.2">
      <c r="A34" s="21" t="s">
        <v>44</v>
      </c>
      <c r="B34" s="6">
        <f>144*12*4</f>
        <v>6912</v>
      </c>
      <c r="C34" s="2"/>
      <c r="D34" s="4"/>
      <c r="E34" s="6">
        <f t="shared" si="2"/>
        <v>0</v>
      </c>
      <c r="F34" s="20"/>
      <c r="G34" s="19"/>
      <c r="I34" s="20"/>
    </row>
    <row r="35" spans="1:11" ht="12.75" customHeight="1" x14ac:dyDescent="0.2">
      <c r="A35" s="21" t="s">
        <v>17</v>
      </c>
      <c r="B35" s="6">
        <f>409*6*4</f>
        <v>9816</v>
      </c>
      <c r="C35" s="2"/>
      <c r="D35" s="4"/>
      <c r="E35" s="6">
        <f t="shared" si="2"/>
        <v>0</v>
      </c>
      <c r="F35" s="19"/>
      <c r="G35" s="19"/>
    </row>
    <row r="36" spans="1:11" ht="12.75" customHeight="1" x14ac:dyDescent="0.2">
      <c r="A36" s="21" t="s">
        <v>18</v>
      </c>
      <c r="B36" s="6">
        <f>11*12*4</f>
        <v>528</v>
      </c>
      <c r="C36" s="2"/>
      <c r="E36" s="6">
        <f t="shared" si="2"/>
        <v>0</v>
      </c>
    </row>
    <row r="37" spans="1:11" ht="12.75" customHeight="1" x14ac:dyDescent="0.2">
      <c r="A37" s="21" t="s">
        <v>19</v>
      </c>
      <c r="B37" s="6">
        <f>397*12*4</f>
        <v>19056</v>
      </c>
      <c r="C37" s="2"/>
      <c r="E37" s="6">
        <f t="shared" si="2"/>
        <v>0</v>
      </c>
    </row>
    <row r="38" spans="1:11" ht="12.75" customHeight="1" x14ac:dyDescent="0.2">
      <c r="B38" s="4"/>
      <c r="C38" s="4"/>
      <c r="E38" s="4"/>
    </row>
    <row r="39" spans="1:11" ht="30" customHeight="1" x14ac:dyDescent="0.2">
      <c r="A39" s="58" t="s">
        <v>58</v>
      </c>
      <c r="B39" s="59"/>
      <c r="C39" s="59"/>
      <c r="D39" s="60"/>
      <c r="E39" s="44">
        <f>TRUNC(SUM(E31:E37),2)</f>
        <v>0</v>
      </c>
    </row>
    <row r="40" spans="1:11" ht="12.75" customHeight="1" x14ac:dyDescent="0.2">
      <c r="F40" s="18"/>
      <c r="G40" s="18"/>
      <c r="H40" s="18"/>
      <c r="I40" s="18"/>
      <c r="K40" s="18"/>
    </row>
    <row r="41" spans="1:11" ht="12.75" customHeight="1" x14ac:dyDescent="0.2">
      <c r="A41" s="52" t="s">
        <v>60</v>
      </c>
      <c r="B41" s="53"/>
      <c r="C41" s="53"/>
      <c r="D41" s="53"/>
      <c r="E41" s="54"/>
    </row>
    <row r="42" spans="1:11" ht="12.75" customHeight="1" x14ac:dyDescent="0.2"/>
    <row r="43" spans="1:11" ht="12.75" customHeight="1" x14ac:dyDescent="0.2">
      <c r="A43" s="17"/>
      <c r="B43" s="38" t="s">
        <v>67</v>
      </c>
      <c r="C43" s="39" t="s">
        <v>63</v>
      </c>
      <c r="D43" s="4"/>
      <c r="E43" s="39" t="s">
        <v>56</v>
      </c>
    </row>
    <row r="44" spans="1:11" ht="25.5" x14ac:dyDescent="0.2">
      <c r="A44" s="17" t="s">
        <v>0</v>
      </c>
      <c r="B44" s="42" t="s">
        <v>68</v>
      </c>
      <c r="C44" s="41" t="s">
        <v>69</v>
      </c>
      <c r="D44" s="4"/>
      <c r="E44" s="40" t="s">
        <v>65</v>
      </c>
    </row>
    <row r="45" spans="1:11" ht="12.75" customHeight="1" x14ac:dyDescent="0.2">
      <c r="A45" s="16" t="s">
        <v>22</v>
      </c>
      <c r="B45" s="6">
        <f>24*4</f>
        <v>96</v>
      </c>
      <c r="C45" s="2"/>
      <c r="D45" s="4"/>
      <c r="E45" s="6">
        <f t="shared" ref="E45:E59" si="3">TRUNC(B45*C45,2)</f>
        <v>0</v>
      </c>
    </row>
    <row r="46" spans="1:11" ht="12.75" customHeight="1" x14ac:dyDescent="0.2">
      <c r="A46" s="16" t="s">
        <v>23</v>
      </c>
      <c r="B46" s="6">
        <f>12*4</f>
        <v>48</v>
      </c>
      <c r="C46" s="2"/>
      <c r="D46" s="4"/>
      <c r="E46" s="6">
        <f t="shared" si="3"/>
        <v>0</v>
      </c>
    </row>
    <row r="47" spans="1:11" ht="12.75" customHeight="1" x14ac:dyDescent="0.2">
      <c r="A47" s="16" t="s">
        <v>24</v>
      </c>
      <c r="B47" s="6">
        <f>24*4</f>
        <v>96</v>
      </c>
      <c r="C47" s="2"/>
      <c r="D47" s="4"/>
      <c r="E47" s="6">
        <f t="shared" si="3"/>
        <v>0</v>
      </c>
    </row>
    <row r="48" spans="1:11" ht="12.75" customHeight="1" x14ac:dyDescent="0.2">
      <c r="A48" s="16" t="s">
        <v>25</v>
      </c>
      <c r="B48" s="6">
        <f>12*4</f>
        <v>48</v>
      </c>
      <c r="C48" s="2"/>
      <c r="D48" s="4"/>
      <c r="E48" s="6">
        <f t="shared" si="3"/>
        <v>0</v>
      </c>
    </row>
    <row r="49" spans="1:5" ht="12.75" customHeight="1" x14ac:dyDescent="0.2">
      <c r="A49" s="16" t="s">
        <v>26</v>
      </c>
      <c r="B49" s="6">
        <f>144*4</f>
        <v>576</v>
      </c>
      <c r="C49" s="2"/>
      <c r="D49" s="4"/>
      <c r="E49" s="6">
        <f t="shared" si="3"/>
        <v>0</v>
      </c>
    </row>
    <row r="50" spans="1:5" ht="12.75" customHeight="1" x14ac:dyDescent="0.2">
      <c r="A50" s="16" t="s">
        <v>27</v>
      </c>
      <c r="B50" s="6">
        <f>72*4</f>
        <v>288</v>
      </c>
      <c r="C50" s="2"/>
      <c r="D50" s="4"/>
      <c r="E50" s="6">
        <f t="shared" si="3"/>
        <v>0</v>
      </c>
    </row>
    <row r="51" spans="1:5" ht="12.75" customHeight="1" x14ac:dyDescent="0.2">
      <c r="A51" s="16" t="s">
        <v>28</v>
      </c>
      <c r="B51" s="6">
        <f>264*4</f>
        <v>1056</v>
      </c>
      <c r="C51" s="2"/>
      <c r="D51" s="4"/>
      <c r="E51" s="6">
        <f t="shared" si="3"/>
        <v>0</v>
      </c>
    </row>
    <row r="52" spans="1:5" ht="12.75" customHeight="1" x14ac:dyDescent="0.2">
      <c r="A52" s="16" t="s">
        <v>29</v>
      </c>
      <c r="B52" s="6">
        <f>132*4</f>
        <v>528</v>
      </c>
      <c r="C52" s="2"/>
      <c r="E52" s="6">
        <f t="shared" si="3"/>
        <v>0</v>
      </c>
    </row>
    <row r="53" spans="1:5" ht="12.75" customHeight="1" x14ac:dyDescent="0.2">
      <c r="A53" s="16" t="s">
        <v>30</v>
      </c>
      <c r="B53" s="6">
        <f>6*4</f>
        <v>24</v>
      </c>
      <c r="C53" s="2"/>
      <c r="E53" s="6">
        <f t="shared" si="3"/>
        <v>0</v>
      </c>
    </row>
    <row r="54" spans="1:5" ht="12.75" customHeight="1" x14ac:dyDescent="0.2">
      <c r="A54" s="16" t="s">
        <v>31</v>
      </c>
      <c r="B54" s="6">
        <f>3*4</f>
        <v>12</v>
      </c>
      <c r="C54" s="2"/>
      <c r="E54" s="6">
        <f t="shared" si="3"/>
        <v>0</v>
      </c>
    </row>
    <row r="55" spans="1:5" ht="12.75" customHeight="1" x14ac:dyDescent="0.2">
      <c r="A55" s="16" t="s">
        <v>32</v>
      </c>
      <c r="B55" s="6">
        <f>12*4</f>
        <v>48</v>
      </c>
      <c r="C55" s="2"/>
      <c r="E55" s="6">
        <f t="shared" si="3"/>
        <v>0</v>
      </c>
    </row>
    <row r="56" spans="1:5" ht="12.75" customHeight="1" x14ac:dyDescent="0.2">
      <c r="A56" s="16" t="s">
        <v>33</v>
      </c>
      <c r="B56" s="6">
        <f>6*4</f>
        <v>24</v>
      </c>
      <c r="C56" s="2"/>
      <c r="E56" s="6">
        <f t="shared" si="3"/>
        <v>0</v>
      </c>
    </row>
    <row r="57" spans="1:5" ht="12.75" customHeight="1" x14ac:dyDescent="0.2">
      <c r="A57" s="16" t="s">
        <v>45</v>
      </c>
      <c r="B57" s="6">
        <f>438*4</f>
        <v>1752</v>
      </c>
      <c r="C57" s="2"/>
      <c r="E57" s="6">
        <f t="shared" si="3"/>
        <v>0</v>
      </c>
    </row>
    <row r="58" spans="1:5" ht="12.75" customHeight="1" x14ac:dyDescent="0.2">
      <c r="A58" s="16" t="s">
        <v>46</v>
      </c>
      <c r="B58" s="6">
        <f>219*4</f>
        <v>876</v>
      </c>
      <c r="C58" s="2"/>
      <c r="D58" s="4"/>
      <c r="E58" s="6">
        <f t="shared" si="3"/>
        <v>0</v>
      </c>
    </row>
    <row r="59" spans="1:5" ht="12.75" customHeight="1" x14ac:dyDescent="0.2">
      <c r="A59" s="16" t="s">
        <v>34</v>
      </c>
      <c r="B59" s="6">
        <f>4*4</f>
        <v>16</v>
      </c>
      <c r="C59" s="2"/>
      <c r="E59" s="6">
        <f t="shared" si="3"/>
        <v>0</v>
      </c>
    </row>
    <row r="60" spans="1:5" ht="12.75" customHeight="1" x14ac:dyDescent="0.2">
      <c r="B60" s="4"/>
      <c r="C60" s="4"/>
      <c r="E60" s="4"/>
    </row>
    <row r="61" spans="1:5" ht="30" customHeight="1" x14ac:dyDescent="0.2">
      <c r="A61" s="58" t="s">
        <v>76</v>
      </c>
      <c r="B61" s="59"/>
      <c r="C61" s="59"/>
      <c r="D61" s="60"/>
      <c r="E61" s="44">
        <f>TRUNC(SUM(E45:E59),2)</f>
        <v>0</v>
      </c>
    </row>
    <row r="62" spans="1:5" ht="12.75" customHeight="1" x14ac:dyDescent="0.2"/>
    <row r="63" spans="1:5" ht="12.75" customHeight="1" x14ac:dyDescent="0.2">
      <c r="A63" s="52" t="s">
        <v>75</v>
      </c>
      <c r="B63" s="53"/>
      <c r="C63" s="53"/>
      <c r="D63" s="53"/>
      <c r="E63" s="54"/>
    </row>
    <row r="64" spans="1:5" ht="12.75" customHeight="1" x14ac:dyDescent="0.2"/>
    <row r="65" spans="1:5" ht="12.75" customHeight="1" x14ac:dyDescent="0.2">
      <c r="A65" s="17"/>
      <c r="B65" s="38" t="s">
        <v>67</v>
      </c>
      <c r="C65" s="39" t="s">
        <v>63</v>
      </c>
      <c r="D65" s="4"/>
      <c r="E65" s="39" t="s">
        <v>56</v>
      </c>
    </row>
    <row r="66" spans="1:5" ht="25.5" x14ac:dyDescent="0.2">
      <c r="A66" s="17" t="s">
        <v>41</v>
      </c>
      <c r="B66" s="42" t="s">
        <v>70</v>
      </c>
      <c r="C66" s="41" t="s">
        <v>71</v>
      </c>
      <c r="D66" s="4"/>
      <c r="E66" s="40" t="s">
        <v>65</v>
      </c>
    </row>
    <row r="67" spans="1:5" ht="12.75" customHeight="1" x14ac:dyDescent="0.2">
      <c r="A67" s="62" t="s">
        <v>35</v>
      </c>
      <c r="B67" s="63"/>
      <c r="C67" s="64"/>
      <c r="E67" s="6"/>
    </row>
    <row r="68" spans="1:5" ht="12.75" customHeight="1" x14ac:dyDescent="0.2">
      <c r="A68" s="16" t="s">
        <v>36</v>
      </c>
      <c r="B68" s="8">
        <f>4*200</f>
        <v>800</v>
      </c>
      <c r="C68" s="2"/>
      <c r="E68" s="8">
        <f>TRUNC(B68*C68,2)</f>
        <v>0</v>
      </c>
    </row>
    <row r="69" spans="1:5" ht="12.75" customHeight="1" x14ac:dyDescent="0.2">
      <c r="A69" s="16" t="s">
        <v>37</v>
      </c>
      <c r="B69" s="8">
        <f>4*600</f>
        <v>2400</v>
      </c>
      <c r="C69" s="2"/>
      <c r="E69" s="8">
        <f>TRUNC(B69*C69,2)</f>
        <v>0</v>
      </c>
    </row>
    <row r="70" spans="1:5" x14ac:dyDescent="0.2">
      <c r="A70" s="65" t="s">
        <v>40</v>
      </c>
      <c r="B70" s="66"/>
      <c r="C70" s="67"/>
      <c r="E70" s="8"/>
    </row>
    <row r="71" spans="1:5" ht="12.75" customHeight="1" x14ac:dyDescent="0.2">
      <c r="A71" s="16" t="s">
        <v>36</v>
      </c>
      <c r="B71" s="8">
        <f>4*400</f>
        <v>1600</v>
      </c>
      <c r="C71" s="2"/>
      <c r="E71" s="8">
        <f>TRUNC(B71*C71,2)</f>
        <v>0</v>
      </c>
    </row>
    <row r="72" spans="1:5" ht="12.75" customHeight="1" x14ac:dyDescent="0.2">
      <c r="A72" s="16" t="s">
        <v>37</v>
      </c>
      <c r="B72" s="8">
        <f>4*600</f>
        <v>2400</v>
      </c>
      <c r="C72" s="2"/>
      <c r="E72" s="8">
        <f>TRUNC(B72*C72,2)</f>
        <v>0</v>
      </c>
    </row>
    <row r="73" spans="1:5" ht="27" customHeight="1" x14ac:dyDescent="0.2">
      <c r="A73" s="13" t="s">
        <v>43</v>
      </c>
      <c r="B73" s="8">
        <f>4*350</f>
        <v>1400</v>
      </c>
      <c r="C73" s="46"/>
      <c r="E73" s="8">
        <f>TRUNC(B73*C73,2)</f>
        <v>0</v>
      </c>
    </row>
    <row r="74" spans="1:5" x14ac:dyDescent="0.2">
      <c r="B74" s="4"/>
      <c r="C74" s="36"/>
      <c r="D74" s="43" t="s">
        <v>56</v>
      </c>
      <c r="E74" s="44">
        <f>TRUNC(SUM(E67:E73),2)</f>
        <v>0</v>
      </c>
    </row>
    <row r="75" spans="1:5" x14ac:dyDescent="0.2">
      <c r="B75" s="4"/>
      <c r="C75" s="4"/>
    </row>
    <row r="76" spans="1:5" x14ac:dyDescent="0.2">
      <c r="A76" s="4"/>
      <c r="B76" s="38" t="s">
        <v>67</v>
      </c>
      <c r="C76" s="39" t="s">
        <v>63</v>
      </c>
      <c r="D76" s="5"/>
      <c r="E76" s="39" t="s">
        <v>56</v>
      </c>
    </row>
    <row r="77" spans="1:5" ht="25.5" x14ac:dyDescent="0.2">
      <c r="A77" s="15" t="s">
        <v>48</v>
      </c>
      <c r="B77" s="42" t="s">
        <v>72</v>
      </c>
      <c r="C77" s="41" t="s">
        <v>73</v>
      </c>
      <c r="E77" s="40" t="s">
        <v>65</v>
      </c>
    </row>
    <row r="78" spans="1:5" ht="12.75" customHeight="1" x14ac:dyDescent="0.2">
      <c r="A78" s="13" t="s">
        <v>38</v>
      </c>
      <c r="B78" s="6">
        <f>4*20</f>
        <v>80</v>
      </c>
      <c r="C78" s="2"/>
      <c r="E78" s="6">
        <f>TRUNC(B78*C78,2)</f>
        <v>0</v>
      </c>
    </row>
    <row r="79" spans="1:5" ht="12.75" customHeight="1" x14ac:dyDescent="0.2">
      <c r="A79" s="13" t="s">
        <v>39</v>
      </c>
      <c r="B79" s="6">
        <f>4*10</f>
        <v>40</v>
      </c>
      <c r="C79" s="2"/>
      <c r="E79" s="6">
        <f>TRUNC(B79*C79,2)</f>
        <v>0</v>
      </c>
    </row>
    <row r="80" spans="1:5" ht="12.75" customHeight="1" x14ac:dyDescent="0.2">
      <c r="A80" s="3"/>
      <c r="B80" s="4"/>
      <c r="C80" s="4"/>
      <c r="D80" s="43" t="s">
        <v>56</v>
      </c>
      <c r="E80" s="45">
        <f>TRUNC(SUM(E78:E79),2)</f>
        <v>0</v>
      </c>
    </row>
    <row r="81" spans="1:5" ht="12.75" customHeight="1" x14ac:dyDescent="0.2"/>
    <row r="82" spans="1:5" ht="30" customHeight="1" x14ac:dyDescent="0.2">
      <c r="A82" s="58" t="s">
        <v>74</v>
      </c>
      <c r="B82" s="59"/>
      <c r="C82" s="59"/>
      <c r="D82" s="60"/>
      <c r="E82" s="44">
        <f>TRUNC(E80+E74,2)</f>
        <v>0</v>
      </c>
    </row>
    <row r="83" spans="1:5" ht="12.75" customHeight="1" x14ac:dyDescent="0.2">
      <c r="A83" s="35"/>
      <c r="B83" s="35"/>
      <c r="C83" s="35"/>
      <c r="D83" s="35"/>
      <c r="E83" s="10"/>
    </row>
    <row r="84" spans="1:5" ht="30" customHeight="1" x14ac:dyDescent="0.2">
      <c r="A84" s="61" t="s">
        <v>90</v>
      </c>
      <c r="B84" s="61"/>
      <c r="C84" s="61"/>
      <c r="D84" s="61"/>
      <c r="E84" s="51">
        <f>TRUNC(E25+E39+E61+E82,2)</f>
        <v>0</v>
      </c>
    </row>
  </sheetData>
  <sheetProtection algorithmName="SHA-512" hashValue="pBSUVwxDAzw4qRxUnXGlOunURSqS6EiOTOu4A2D0ti8mj+00ZUODwBPd4uXRKluqCz5bzTEp5mlfmG9IENCLVQ==" saltValue="6Uot2V2INRV9h9SauH6TLA==" spinCount="100000" sheet="1" objects="1" scenarios="1"/>
  <mergeCells count="13">
    <mergeCell ref="A61:D61"/>
    <mergeCell ref="A84:D84"/>
    <mergeCell ref="A63:E63"/>
    <mergeCell ref="A82:D82"/>
    <mergeCell ref="A67:C67"/>
    <mergeCell ref="A70:C70"/>
    <mergeCell ref="A41:E41"/>
    <mergeCell ref="A14:E14"/>
    <mergeCell ref="A1:E1"/>
    <mergeCell ref="A2:E2"/>
    <mergeCell ref="A25:D25"/>
    <mergeCell ref="A27:E27"/>
    <mergeCell ref="A39:D39"/>
  </mergeCells>
  <pageMargins left="0.70866141732283472" right="0.70866141732283472" top="0.74803149606299213" bottom="0.74803149606299213" header="0.31496062992125984" footer="0.31496062992125984"/>
  <pageSetup paperSize="8" scale="89" orientation="portrait" r:id="rId1"/>
  <ignoredErrors>
    <ignoredError sqref="E23:E24 E38:E39 E70 E12 E80:E82 E83 E60:E61 E74:E75" unlockedFormula="1"/>
    <ignoredError sqref="B46:B4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D8EBA-4855-4924-BF52-5F0492E20B6C}">
  <sheetPr>
    <pageSetUpPr fitToPage="1"/>
  </sheetPr>
  <dimension ref="A1:G77"/>
  <sheetViews>
    <sheetView zoomScale="80" zoomScaleNormal="80" workbookViewId="0">
      <selection activeCell="C10" sqref="C10"/>
    </sheetView>
  </sheetViews>
  <sheetFormatPr baseColWidth="10" defaultColWidth="11.42578125" defaultRowHeight="12.75" x14ac:dyDescent="0.2"/>
  <cols>
    <col min="1" max="1" width="44.42578125" style="7" customWidth="1"/>
    <col min="2" max="2" width="18.28515625" style="7" customWidth="1"/>
    <col min="3" max="3" width="18.140625" style="7" customWidth="1"/>
    <col min="4" max="4" width="11.42578125" style="7"/>
    <col min="5" max="5" width="20.28515625" style="7" bestFit="1" customWidth="1"/>
    <col min="6" max="16384" width="11.42578125" style="7"/>
  </cols>
  <sheetData>
    <row r="1" spans="1:7" x14ac:dyDescent="0.2">
      <c r="A1" s="74" t="s">
        <v>78</v>
      </c>
      <c r="B1" s="75"/>
      <c r="C1" s="75"/>
      <c r="D1" s="75"/>
      <c r="E1" s="76"/>
    </row>
    <row r="2" spans="1:7" x14ac:dyDescent="0.2">
      <c r="A2" s="77" t="s">
        <v>97</v>
      </c>
      <c r="B2" s="77"/>
      <c r="C2" s="77"/>
      <c r="D2" s="77"/>
      <c r="E2" s="77"/>
    </row>
    <row r="4" spans="1:7" x14ac:dyDescent="0.2">
      <c r="A4" s="17"/>
      <c r="B4" s="38" t="s">
        <v>61</v>
      </c>
      <c r="C4" s="39" t="s">
        <v>63</v>
      </c>
      <c r="D4" s="4"/>
      <c r="E4" s="39" t="s">
        <v>56</v>
      </c>
    </row>
    <row r="5" spans="1:7" ht="25.5" x14ac:dyDescent="0.2">
      <c r="A5" s="17" t="s">
        <v>6</v>
      </c>
      <c r="B5" s="40" t="s">
        <v>62</v>
      </c>
      <c r="C5" s="41" t="s">
        <v>64</v>
      </c>
      <c r="D5" s="4"/>
      <c r="E5" s="40" t="s">
        <v>65</v>
      </c>
    </row>
    <row r="6" spans="1:7" x14ac:dyDescent="0.2">
      <c r="A6" s="16" t="s">
        <v>1</v>
      </c>
      <c r="B6" s="8">
        <f>7489*12*4</f>
        <v>359472</v>
      </c>
      <c r="C6" s="2"/>
      <c r="D6" s="4"/>
      <c r="E6" s="6">
        <f>TRUNC(B6*C6,2)</f>
        <v>0</v>
      </c>
    </row>
    <row r="7" spans="1:7" x14ac:dyDescent="0.2">
      <c r="A7" s="16" t="s">
        <v>2</v>
      </c>
      <c r="B7" s="8">
        <f>86.6*12*4</f>
        <v>4156.7999999999993</v>
      </c>
      <c r="C7" s="2"/>
      <c r="D7" s="4"/>
      <c r="E7" s="6">
        <f>TRUNC(B7*C7,2)</f>
        <v>0</v>
      </c>
    </row>
    <row r="8" spans="1:7" x14ac:dyDescent="0.2">
      <c r="A8" s="16" t="s">
        <v>3</v>
      </c>
      <c r="B8" s="8">
        <f>591.045*12*4</f>
        <v>28370.159999999996</v>
      </c>
      <c r="C8" s="2"/>
      <c r="D8" s="4"/>
      <c r="E8" s="6">
        <f>TRUNC(B8*C8,2)</f>
        <v>0</v>
      </c>
      <c r="F8" s="11"/>
      <c r="G8" s="12"/>
    </row>
    <row r="9" spans="1:7" x14ac:dyDescent="0.2">
      <c r="A9" s="16" t="s">
        <v>4</v>
      </c>
      <c r="B9" s="8">
        <f>928.785*12*4</f>
        <v>44581.68</v>
      </c>
      <c r="C9" s="2"/>
      <c r="D9" s="4"/>
      <c r="E9" s="6">
        <f>TRUNC(B9*C9,2)</f>
        <v>0</v>
      </c>
      <c r="F9" s="11"/>
      <c r="G9" s="12"/>
    </row>
    <row r="10" spans="1:7" x14ac:dyDescent="0.2">
      <c r="A10" s="16" t="s">
        <v>5</v>
      </c>
      <c r="B10" s="8">
        <f>802.1325*12*4</f>
        <v>38502.36</v>
      </c>
      <c r="C10" s="2"/>
      <c r="D10" s="4"/>
      <c r="E10" s="6">
        <f>TRUNC(B10*C10,2)</f>
        <v>0</v>
      </c>
      <c r="F10" s="11"/>
      <c r="G10" s="12"/>
    </row>
    <row r="11" spans="1:7" x14ac:dyDescent="0.2">
      <c r="A11" s="33"/>
      <c r="B11" s="26"/>
      <c r="C11" s="27"/>
      <c r="D11" s="43" t="s">
        <v>56</v>
      </c>
      <c r="E11" s="14">
        <f>TRUNC(SUM(E6:E10),2)</f>
        <v>0</v>
      </c>
    </row>
    <row r="13" spans="1:7" x14ac:dyDescent="0.2">
      <c r="A13" s="77" t="s">
        <v>98</v>
      </c>
      <c r="B13" s="77"/>
      <c r="C13" s="77"/>
      <c r="D13" s="77"/>
      <c r="E13" s="77"/>
    </row>
    <row r="15" spans="1:7" ht="25.5" x14ac:dyDescent="0.2">
      <c r="A15" s="17" t="s">
        <v>6</v>
      </c>
      <c r="B15" s="24"/>
      <c r="C15" s="41" t="s">
        <v>66</v>
      </c>
      <c r="D15" s="11"/>
      <c r="E15" s="41" t="s">
        <v>56</v>
      </c>
    </row>
    <row r="16" spans="1:7" x14ac:dyDescent="0.2">
      <c r="A16" s="21" t="s">
        <v>8</v>
      </c>
      <c r="B16" s="24"/>
      <c r="C16" s="1"/>
      <c r="D16" s="11"/>
      <c r="E16" s="6">
        <f t="shared" ref="E16:E21" si="0">TRUNC(C16*$E$11,2)</f>
        <v>0</v>
      </c>
    </row>
    <row r="17" spans="1:5" x14ac:dyDescent="0.2">
      <c r="A17" s="21" t="s">
        <v>9</v>
      </c>
      <c r="B17" s="24"/>
      <c r="C17" s="1"/>
      <c r="D17" s="11"/>
      <c r="E17" s="6">
        <f t="shared" si="0"/>
        <v>0</v>
      </c>
    </row>
    <row r="18" spans="1:5" x14ac:dyDescent="0.2">
      <c r="A18" s="21" t="s">
        <v>10</v>
      </c>
      <c r="B18" s="24"/>
      <c r="C18" s="1"/>
      <c r="D18" s="11"/>
      <c r="E18" s="6">
        <f t="shared" si="0"/>
        <v>0</v>
      </c>
    </row>
    <row r="19" spans="1:5" x14ac:dyDescent="0.2">
      <c r="A19" s="21" t="s">
        <v>11</v>
      </c>
      <c r="B19" s="24"/>
      <c r="C19" s="1"/>
      <c r="D19" s="11"/>
      <c r="E19" s="6">
        <f t="shared" si="0"/>
        <v>0</v>
      </c>
    </row>
    <row r="20" spans="1:5" x14ac:dyDescent="0.2">
      <c r="A20" s="21" t="s">
        <v>12</v>
      </c>
      <c r="B20" s="24"/>
      <c r="C20" s="1"/>
      <c r="D20" s="11"/>
      <c r="E20" s="6">
        <f t="shared" si="0"/>
        <v>0</v>
      </c>
    </row>
    <row r="21" spans="1:5" x14ac:dyDescent="0.2">
      <c r="A21" s="21" t="s">
        <v>13</v>
      </c>
      <c r="B21" s="24"/>
      <c r="C21" s="1"/>
      <c r="D21" s="11"/>
      <c r="E21" s="6">
        <f t="shared" si="0"/>
        <v>0</v>
      </c>
    </row>
    <row r="22" spans="1:5" x14ac:dyDescent="0.2">
      <c r="A22" s="22"/>
      <c r="B22" s="23"/>
      <c r="C22" s="22"/>
      <c r="D22" s="43" t="s">
        <v>56</v>
      </c>
      <c r="E22" s="14">
        <f>TRUNC(SUM(E16:E21),2)</f>
        <v>0</v>
      </c>
    </row>
    <row r="24" spans="1:5" ht="30" customHeight="1" x14ac:dyDescent="0.2">
      <c r="A24" s="58" t="s">
        <v>88</v>
      </c>
      <c r="B24" s="59"/>
      <c r="C24" s="59"/>
      <c r="D24" s="60"/>
      <c r="E24" s="37">
        <f>TRUNC(E11+E22,2)</f>
        <v>0</v>
      </c>
    </row>
    <row r="26" spans="1:5" x14ac:dyDescent="0.2">
      <c r="A26" s="77" t="s">
        <v>84</v>
      </c>
      <c r="B26" s="77"/>
      <c r="C26" s="77"/>
      <c r="D26" s="77"/>
      <c r="E26" s="77"/>
    </row>
    <row r="28" spans="1:5" x14ac:dyDescent="0.2">
      <c r="A28" s="17"/>
      <c r="B28" s="38" t="s">
        <v>67</v>
      </c>
      <c r="C28" s="39" t="s">
        <v>63</v>
      </c>
      <c r="D28" s="4"/>
      <c r="E28" s="39" t="s">
        <v>56</v>
      </c>
    </row>
    <row r="29" spans="1:5" ht="25.5" x14ac:dyDescent="0.2">
      <c r="A29" s="17" t="s">
        <v>6</v>
      </c>
      <c r="B29" s="42" t="s">
        <v>68</v>
      </c>
      <c r="C29" s="41" t="s">
        <v>69</v>
      </c>
      <c r="D29" s="4"/>
      <c r="E29" s="40" t="s">
        <v>65</v>
      </c>
    </row>
    <row r="30" spans="1:5" x14ac:dyDescent="0.2">
      <c r="A30" s="21" t="s">
        <v>14</v>
      </c>
      <c r="B30" s="8">
        <f>124*12*4</f>
        <v>5952</v>
      </c>
      <c r="C30" s="2"/>
      <c r="D30" s="4"/>
      <c r="E30" s="6">
        <f t="shared" ref="E30:E35" si="1">TRUNC(B30*C30,2)</f>
        <v>0</v>
      </c>
    </row>
    <row r="31" spans="1:5" x14ac:dyDescent="0.2">
      <c r="A31" s="21" t="s">
        <v>15</v>
      </c>
      <c r="B31" s="8">
        <f>56*24*4</f>
        <v>5376</v>
      </c>
      <c r="C31" s="2"/>
      <c r="D31" s="4"/>
      <c r="E31" s="6">
        <f t="shared" si="1"/>
        <v>0</v>
      </c>
    </row>
    <row r="32" spans="1:5" x14ac:dyDescent="0.2">
      <c r="A32" s="21" t="s">
        <v>44</v>
      </c>
      <c r="B32" s="8">
        <f>124*12*4</f>
        <v>5952</v>
      </c>
      <c r="C32" s="2"/>
      <c r="D32" s="4"/>
      <c r="E32" s="6">
        <f t="shared" si="1"/>
        <v>0</v>
      </c>
    </row>
    <row r="33" spans="1:5" x14ac:dyDescent="0.2">
      <c r="A33" s="21" t="s">
        <v>17</v>
      </c>
      <c r="B33" s="8">
        <f>285*6*4</f>
        <v>6840</v>
      </c>
      <c r="C33" s="2"/>
      <c r="D33" s="4"/>
      <c r="E33" s="6">
        <f t="shared" si="1"/>
        <v>0</v>
      </c>
    </row>
    <row r="34" spans="1:5" x14ac:dyDescent="0.2">
      <c r="A34" s="21" t="s">
        <v>18</v>
      </c>
      <c r="B34" s="8">
        <f>13*12*4</f>
        <v>624</v>
      </c>
      <c r="C34" s="2"/>
      <c r="D34" s="4"/>
      <c r="E34" s="6">
        <f t="shared" si="1"/>
        <v>0</v>
      </c>
    </row>
    <row r="35" spans="1:5" x14ac:dyDescent="0.2">
      <c r="A35" s="21" t="s">
        <v>19</v>
      </c>
      <c r="B35" s="8">
        <f>285*12*4</f>
        <v>13680</v>
      </c>
      <c r="C35" s="2"/>
      <c r="D35" s="4"/>
      <c r="E35" s="6">
        <f t="shared" si="1"/>
        <v>0</v>
      </c>
    </row>
    <row r="36" spans="1:5" x14ac:dyDescent="0.2">
      <c r="E36" s="11"/>
    </row>
    <row r="37" spans="1:5" ht="30" customHeight="1" x14ac:dyDescent="0.2">
      <c r="A37" s="58" t="s">
        <v>83</v>
      </c>
      <c r="B37" s="59"/>
      <c r="C37" s="59"/>
      <c r="D37" s="60"/>
      <c r="E37" s="37">
        <f>TRUNC(SUM(E30:E35),2)</f>
        <v>0</v>
      </c>
    </row>
    <row r="39" spans="1:5" x14ac:dyDescent="0.2">
      <c r="A39" s="77" t="s">
        <v>82</v>
      </c>
      <c r="B39" s="77"/>
      <c r="C39" s="77"/>
      <c r="D39" s="77"/>
      <c r="E39" s="77"/>
    </row>
    <row r="41" spans="1:5" x14ac:dyDescent="0.2">
      <c r="A41" s="17"/>
      <c r="B41" s="38" t="s">
        <v>67</v>
      </c>
      <c r="C41" s="39" t="s">
        <v>63</v>
      </c>
      <c r="D41" s="4"/>
      <c r="E41" s="39" t="s">
        <v>56</v>
      </c>
    </row>
    <row r="42" spans="1:5" ht="25.5" x14ac:dyDescent="0.2">
      <c r="A42" s="17" t="s">
        <v>6</v>
      </c>
      <c r="B42" s="42" t="s">
        <v>68</v>
      </c>
      <c r="C42" s="41" t="s">
        <v>69</v>
      </c>
      <c r="D42" s="4"/>
      <c r="E42" s="40" t="s">
        <v>65</v>
      </c>
    </row>
    <row r="43" spans="1:5" x14ac:dyDescent="0.2">
      <c r="A43" s="16" t="s">
        <v>20</v>
      </c>
      <c r="B43" s="8">
        <f>4*90</f>
        <v>360</v>
      </c>
      <c r="C43" s="2"/>
      <c r="D43" s="4"/>
      <c r="E43" s="6">
        <f t="shared" ref="E43:E51" si="2">TRUNC(B43*C43,2)</f>
        <v>0</v>
      </c>
    </row>
    <row r="44" spans="1:5" x14ac:dyDescent="0.2">
      <c r="A44" s="16" t="s">
        <v>21</v>
      </c>
      <c r="B44" s="8">
        <f>4*45</f>
        <v>180</v>
      </c>
      <c r="C44" s="2"/>
      <c r="D44" s="4"/>
      <c r="E44" s="6">
        <f t="shared" si="2"/>
        <v>0</v>
      </c>
    </row>
    <row r="45" spans="1:5" x14ac:dyDescent="0.2">
      <c r="A45" s="16" t="s">
        <v>50</v>
      </c>
      <c r="B45" s="8">
        <f>4*42</f>
        <v>168</v>
      </c>
      <c r="C45" s="2"/>
      <c r="D45" s="4"/>
      <c r="E45" s="6">
        <f t="shared" si="2"/>
        <v>0</v>
      </c>
    </row>
    <row r="46" spans="1:5" x14ac:dyDescent="0.2">
      <c r="A46" s="16" t="s">
        <v>51</v>
      </c>
      <c r="B46" s="8">
        <f>4*42</f>
        <v>168</v>
      </c>
      <c r="C46" s="2"/>
      <c r="D46" s="4"/>
      <c r="E46" s="6">
        <f t="shared" si="2"/>
        <v>0</v>
      </c>
    </row>
    <row r="47" spans="1:5" x14ac:dyDescent="0.2">
      <c r="A47" s="16" t="s">
        <v>52</v>
      </c>
      <c r="B47" s="8">
        <f>4*6</f>
        <v>24</v>
      </c>
      <c r="C47" s="2"/>
      <c r="D47" s="4"/>
      <c r="E47" s="6">
        <f t="shared" si="2"/>
        <v>0</v>
      </c>
    </row>
    <row r="48" spans="1:5" x14ac:dyDescent="0.2">
      <c r="A48" s="16" t="s">
        <v>53</v>
      </c>
      <c r="B48" s="8">
        <f>4*3</f>
        <v>12</v>
      </c>
      <c r="C48" s="2"/>
      <c r="E48" s="6">
        <f t="shared" si="2"/>
        <v>0</v>
      </c>
    </row>
    <row r="49" spans="1:5" x14ac:dyDescent="0.2">
      <c r="A49" s="16" t="s">
        <v>54</v>
      </c>
      <c r="B49" s="8">
        <f>4*36</f>
        <v>144</v>
      </c>
      <c r="C49" s="2"/>
      <c r="E49" s="6">
        <f t="shared" si="2"/>
        <v>0</v>
      </c>
    </row>
    <row r="50" spans="1:5" x14ac:dyDescent="0.2">
      <c r="A50" s="16" t="s">
        <v>55</v>
      </c>
      <c r="B50" s="8">
        <f>4*12</f>
        <v>48</v>
      </c>
      <c r="C50" s="2"/>
      <c r="E50" s="6">
        <f t="shared" si="2"/>
        <v>0</v>
      </c>
    </row>
    <row r="51" spans="1:5" x14ac:dyDescent="0.2">
      <c r="A51" s="21" t="s">
        <v>34</v>
      </c>
      <c r="B51" s="8">
        <f>4*4</f>
        <v>16</v>
      </c>
      <c r="C51" s="2"/>
      <c r="E51" s="6">
        <f t="shared" si="2"/>
        <v>0</v>
      </c>
    </row>
    <row r="53" spans="1:5" ht="30" customHeight="1" x14ac:dyDescent="0.2">
      <c r="A53" s="58" t="s">
        <v>81</v>
      </c>
      <c r="B53" s="59"/>
      <c r="C53" s="59"/>
      <c r="D53" s="60"/>
      <c r="E53" s="37">
        <f>TRUNC(SUM(E43:E51),2)</f>
        <v>0</v>
      </c>
    </row>
    <row r="55" spans="1:5" ht="12.75" customHeight="1" x14ac:dyDescent="0.2">
      <c r="A55" s="74" t="s">
        <v>80</v>
      </c>
      <c r="B55" s="75"/>
      <c r="C55" s="75"/>
      <c r="D55" s="75"/>
      <c r="E55" s="76"/>
    </row>
    <row r="56" spans="1:5" ht="12.75" customHeight="1" x14ac:dyDescent="0.2"/>
    <row r="57" spans="1:5" ht="12.75" customHeight="1" x14ac:dyDescent="0.2">
      <c r="A57" s="17"/>
      <c r="B57" s="38" t="s">
        <v>67</v>
      </c>
      <c r="C57" s="39" t="s">
        <v>63</v>
      </c>
      <c r="D57" s="4"/>
      <c r="E57" s="39" t="s">
        <v>56</v>
      </c>
    </row>
    <row r="58" spans="1:5" ht="25.5" x14ac:dyDescent="0.2">
      <c r="A58" s="17" t="s">
        <v>42</v>
      </c>
      <c r="B58" s="42" t="s">
        <v>70</v>
      </c>
      <c r="C58" s="41" t="s">
        <v>71</v>
      </c>
      <c r="D58" s="4"/>
      <c r="E58" s="40" t="s">
        <v>65</v>
      </c>
    </row>
    <row r="59" spans="1:5" ht="12.75" customHeight="1" x14ac:dyDescent="0.2">
      <c r="A59" s="68" t="s">
        <v>35</v>
      </c>
      <c r="B59" s="69"/>
      <c r="C59" s="70"/>
      <c r="E59" s="6"/>
    </row>
    <row r="60" spans="1:5" ht="12.75" customHeight="1" x14ac:dyDescent="0.2">
      <c r="A60" s="16" t="s">
        <v>36</v>
      </c>
      <c r="B60" s="8">
        <f>150*4</f>
        <v>600</v>
      </c>
      <c r="C60" s="2"/>
      <c r="E60" s="8">
        <f>TRUNC(B60*C60,2)</f>
        <v>0</v>
      </c>
    </row>
    <row r="61" spans="1:5" ht="12.75" customHeight="1" x14ac:dyDescent="0.2">
      <c r="A61" s="16" t="s">
        <v>37</v>
      </c>
      <c r="B61" s="8">
        <f>4*300</f>
        <v>1200</v>
      </c>
      <c r="C61" s="2"/>
      <c r="E61" s="8">
        <f>TRUNC(B61*C61,2)</f>
        <v>0</v>
      </c>
    </row>
    <row r="62" spans="1:5" x14ac:dyDescent="0.2">
      <c r="A62" s="68" t="s">
        <v>40</v>
      </c>
      <c r="B62" s="69"/>
      <c r="C62" s="70"/>
      <c r="E62" s="8"/>
    </row>
    <row r="63" spans="1:5" ht="12.75" customHeight="1" x14ac:dyDescent="0.2">
      <c r="A63" s="16" t="s">
        <v>36</v>
      </c>
      <c r="B63" s="8">
        <f>4*350</f>
        <v>1400</v>
      </c>
      <c r="C63" s="2"/>
      <c r="E63" s="8">
        <f>TRUNC(B63*C63,2)</f>
        <v>0</v>
      </c>
    </row>
    <row r="64" spans="1:5" ht="12.75" customHeight="1" x14ac:dyDescent="0.2">
      <c r="A64" s="16" t="s">
        <v>37</v>
      </c>
      <c r="B64" s="8">
        <f>4*350</f>
        <v>1400</v>
      </c>
      <c r="C64" s="2"/>
      <c r="E64" s="8">
        <f>TRUNC(B64*C64,2)</f>
        <v>0</v>
      </c>
    </row>
    <row r="65" spans="1:5" ht="25.5" x14ac:dyDescent="0.2">
      <c r="A65" s="13" t="s">
        <v>43</v>
      </c>
      <c r="B65" s="8">
        <f>4*300</f>
        <v>1200</v>
      </c>
      <c r="C65" s="46"/>
      <c r="E65" s="8">
        <f>TRUNC(B65*C65,2)</f>
        <v>0</v>
      </c>
    </row>
    <row r="66" spans="1:5" x14ac:dyDescent="0.2">
      <c r="A66" s="31"/>
      <c r="D66" s="43" t="s">
        <v>56</v>
      </c>
      <c r="E66" s="44">
        <f>TRUNC(SUM(E59:E65),2)</f>
        <v>0</v>
      </c>
    </row>
    <row r="67" spans="1:5" x14ac:dyDescent="0.2">
      <c r="A67" s="31"/>
    </row>
    <row r="68" spans="1:5" x14ac:dyDescent="0.2">
      <c r="A68" s="32"/>
      <c r="B68" s="38" t="s">
        <v>67</v>
      </c>
      <c r="C68" s="39" t="s">
        <v>63</v>
      </c>
      <c r="D68" s="5"/>
      <c r="E68" s="39" t="s">
        <v>56</v>
      </c>
    </row>
    <row r="69" spans="1:5" ht="25.5" x14ac:dyDescent="0.2">
      <c r="A69" s="15" t="s">
        <v>49</v>
      </c>
      <c r="B69" s="42" t="s">
        <v>72</v>
      </c>
      <c r="C69" s="41" t="s">
        <v>73</v>
      </c>
      <c r="E69" s="40" t="s">
        <v>65</v>
      </c>
    </row>
    <row r="70" spans="1:5" ht="12.75" customHeight="1" x14ac:dyDescent="0.2">
      <c r="A70" s="13" t="s">
        <v>38</v>
      </c>
      <c r="B70" s="8">
        <f>4*10</f>
        <v>40</v>
      </c>
      <c r="C70" s="2"/>
      <c r="E70" s="6">
        <f>TRUNC(B70*C70,2)</f>
        <v>0</v>
      </c>
    </row>
    <row r="71" spans="1:5" ht="12.75" customHeight="1" x14ac:dyDescent="0.2">
      <c r="A71" s="13" t="s">
        <v>39</v>
      </c>
      <c r="B71" s="8">
        <f>4*5</f>
        <v>20</v>
      </c>
      <c r="C71" s="2"/>
      <c r="E71" s="6">
        <f>TRUNC(B71*C71,2)</f>
        <v>0</v>
      </c>
    </row>
    <row r="72" spans="1:5" ht="12.75" customHeight="1" x14ac:dyDescent="0.2">
      <c r="A72" s="31"/>
      <c r="B72" s="17"/>
      <c r="C72" s="17"/>
      <c r="D72" s="43" t="s">
        <v>56</v>
      </c>
      <c r="E72" s="45">
        <f>TRUNC(SUM(E70:E71),2)</f>
        <v>0</v>
      </c>
    </row>
    <row r="73" spans="1:5" ht="12.75" customHeight="1" x14ac:dyDescent="0.2"/>
    <row r="74" spans="1:5" ht="30" customHeight="1" x14ac:dyDescent="0.2">
      <c r="A74" s="58" t="s">
        <v>85</v>
      </c>
      <c r="B74" s="59"/>
      <c r="C74" s="59"/>
      <c r="D74" s="60"/>
      <c r="E74" s="37">
        <f>TRUNC(E72+E66,2)</f>
        <v>0</v>
      </c>
    </row>
    <row r="75" spans="1:5" ht="12.75" customHeight="1" x14ac:dyDescent="0.2">
      <c r="E75" s="9"/>
    </row>
    <row r="76" spans="1:5" ht="15" customHeight="1" x14ac:dyDescent="0.2">
      <c r="A76" s="71" t="s">
        <v>89</v>
      </c>
      <c r="B76" s="71"/>
      <c r="C76" s="71"/>
      <c r="D76" s="71"/>
      <c r="E76" s="72">
        <f>TRUNC(E24+E37+E53+E74,2)</f>
        <v>0</v>
      </c>
    </row>
    <row r="77" spans="1:5" ht="15" customHeight="1" x14ac:dyDescent="0.2">
      <c r="A77" s="71"/>
      <c r="B77" s="71"/>
      <c r="C77" s="71"/>
      <c r="D77" s="71"/>
      <c r="E77" s="73"/>
    </row>
  </sheetData>
  <sheetProtection algorithmName="SHA-512" hashValue="292EChgJ4sYaA3eIqJnUdFEXedT0fNKJ/7+WfZDDD7JN4UoqsMm2Qm/+WuuNlZyldH3AJ2btHNi9zZmLlkWIsA==" saltValue="vhvu74q6PrlJ9GTTJ9VMSQ==" spinCount="100000" sheet="1" objects="1" scenarios="1"/>
  <mergeCells count="14">
    <mergeCell ref="A55:E55"/>
    <mergeCell ref="A53:D53"/>
    <mergeCell ref="A1:E1"/>
    <mergeCell ref="A2:E2"/>
    <mergeCell ref="A13:E13"/>
    <mergeCell ref="A24:D24"/>
    <mergeCell ref="A26:E26"/>
    <mergeCell ref="A37:D37"/>
    <mergeCell ref="A39:E39"/>
    <mergeCell ref="A59:C59"/>
    <mergeCell ref="A62:C62"/>
    <mergeCell ref="A74:D74"/>
    <mergeCell ref="A76:D77"/>
    <mergeCell ref="E76:E77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  <ignoredErrors>
    <ignoredError sqref="E11 E22 E62 E74:E75 E72 E36:E37 E52:E53 E77 E66:E67" unlockedFormula="1"/>
    <ignoredError sqref="B3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F88E4-6536-4903-8FD3-2E6DCB5E85EE}">
  <sheetPr>
    <pageSetUpPr fitToPage="1"/>
  </sheetPr>
  <dimension ref="A1:CB36"/>
  <sheetViews>
    <sheetView showGridLines="0" tabSelected="1" zoomScale="80" zoomScaleNormal="80" workbookViewId="0">
      <selection activeCell="I28" sqref="I28"/>
    </sheetView>
  </sheetViews>
  <sheetFormatPr baseColWidth="10" defaultRowHeight="15" x14ac:dyDescent="0.25"/>
  <cols>
    <col min="1" max="1" width="43" style="34" customWidth="1"/>
    <col min="2" max="2" width="18.85546875" style="34" customWidth="1"/>
    <col min="3" max="3" width="17.28515625" style="34" customWidth="1"/>
    <col min="4" max="4" width="12" style="34" customWidth="1"/>
    <col min="5" max="5" width="19.85546875" style="34" customWidth="1"/>
    <col min="6" max="6" width="18" style="47" customWidth="1"/>
    <col min="7" max="80" width="11.42578125" style="47"/>
    <col min="81" max="16384" width="11.42578125" style="34"/>
  </cols>
  <sheetData>
    <row r="1" spans="1:6" x14ac:dyDescent="0.25">
      <c r="A1" s="78" t="s">
        <v>92</v>
      </c>
      <c r="B1" s="78"/>
      <c r="C1" s="78"/>
      <c r="D1" s="78"/>
      <c r="E1" s="78"/>
    </row>
    <row r="2" spans="1:6" x14ac:dyDescent="0.25">
      <c r="A2" s="78" t="s">
        <v>93</v>
      </c>
      <c r="B2" s="78"/>
      <c r="C2" s="78"/>
      <c r="D2" s="78"/>
      <c r="E2" s="78"/>
    </row>
    <row r="3" spans="1:6" x14ac:dyDescent="0.25">
      <c r="A3" s="7"/>
      <c r="B3" s="7"/>
      <c r="C3" s="7"/>
      <c r="D3" s="7"/>
      <c r="E3" s="7"/>
    </row>
    <row r="4" spans="1:6" x14ac:dyDescent="0.25">
      <c r="A4" s="17"/>
      <c r="B4" s="38" t="s">
        <v>61</v>
      </c>
      <c r="C4" s="39" t="s">
        <v>63</v>
      </c>
      <c r="D4" s="4"/>
      <c r="E4" s="39" t="s">
        <v>56</v>
      </c>
    </row>
    <row r="5" spans="1:6" ht="25.5" x14ac:dyDescent="0.25">
      <c r="A5" s="17" t="s">
        <v>47</v>
      </c>
      <c r="B5" s="40" t="s">
        <v>62</v>
      </c>
      <c r="C5" s="41" t="s">
        <v>64</v>
      </c>
      <c r="D5" s="4"/>
      <c r="E5" s="40" t="s">
        <v>65</v>
      </c>
    </row>
    <row r="6" spans="1:6" x14ac:dyDescent="0.25">
      <c r="A6" s="16" t="s">
        <v>1</v>
      </c>
      <c r="B6" s="8">
        <f>800*12*4</f>
        <v>38400</v>
      </c>
      <c r="C6" s="2"/>
      <c r="D6" s="4"/>
      <c r="E6" s="8">
        <f>TRUNC(B6*C6,2)</f>
        <v>0</v>
      </c>
      <c r="F6" s="48"/>
    </row>
    <row r="7" spans="1:6" x14ac:dyDescent="0.25">
      <c r="A7" s="16" t="s">
        <v>3</v>
      </c>
      <c r="B7" s="8">
        <f>84.435*12*4</f>
        <v>4052.88</v>
      </c>
      <c r="C7" s="2"/>
      <c r="D7" s="4"/>
      <c r="E7" s="8">
        <f>TRUNC(B7*C7,2)</f>
        <v>0</v>
      </c>
      <c r="F7" s="48"/>
    </row>
    <row r="8" spans="1:6" x14ac:dyDescent="0.25">
      <c r="A8" s="16" t="s">
        <v>4</v>
      </c>
      <c r="B8" s="8">
        <f>84.435*12*4</f>
        <v>4052.88</v>
      </c>
      <c r="C8" s="2"/>
      <c r="D8" s="4"/>
      <c r="E8" s="8">
        <f>TRUNC(B8*C8,2)</f>
        <v>0</v>
      </c>
      <c r="F8" s="48"/>
    </row>
    <row r="9" spans="1:6" x14ac:dyDescent="0.25">
      <c r="A9" s="16" t="s">
        <v>5</v>
      </c>
      <c r="B9" s="8">
        <f>42.2175*12*4</f>
        <v>2026.44</v>
      </c>
      <c r="C9" s="2"/>
      <c r="D9" s="4"/>
      <c r="E9" s="8">
        <f>TRUNC(B9*C9,2)</f>
        <v>0</v>
      </c>
      <c r="F9" s="48"/>
    </row>
    <row r="10" spans="1:6" x14ac:dyDescent="0.25">
      <c r="A10" s="33"/>
      <c r="B10" s="26"/>
      <c r="C10" s="27"/>
      <c r="D10" s="43" t="s">
        <v>56</v>
      </c>
      <c r="E10" s="37">
        <f>SUM(E6:E9)</f>
        <v>0</v>
      </c>
      <c r="F10" s="48"/>
    </row>
    <row r="11" spans="1:6" x14ac:dyDescent="0.25">
      <c r="A11" s="7"/>
      <c r="B11" s="7"/>
      <c r="C11" s="7"/>
      <c r="D11" s="7"/>
      <c r="E11" s="7"/>
    </row>
    <row r="12" spans="1:6" x14ac:dyDescent="0.25">
      <c r="A12" s="78" t="s">
        <v>86</v>
      </c>
      <c r="B12" s="78"/>
      <c r="C12" s="78"/>
      <c r="D12" s="78"/>
      <c r="E12" s="78"/>
    </row>
    <row r="13" spans="1:6" x14ac:dyDescent="0.25">
      <c r="A13" s="7"/>
      <c r="B13" s="7"/>
      <c r="C13" s="7"/>
      <c r="D13" s="7"/>
      <c r="E13" s="7"/>
    </row>
    <row r="14" spans="1:6" ht="25.5" x14ac:dyDescent="0.25">
      <c r="A14" s="17" t="s">
        <v>47</v>
      </c>
      <c r="B14" s="24"/>
      <c r="C14" s="41" t="s">
        <v>66</v>
      </c>
      <c r="D14" s="11"/>
      <c r="E14" s="41" t="s">
        <v>56</v>
      </c>
    </row>
    <row r="15" spans="1:6" x14ac:dyDescent="0.25">
      <c r="A15" s="21" t="s">
        <v>8</v>
      </c>
      <c r="B15" s="24"/>
      <c r="C15" s="1"/>
      <c r="D15" s="11"/>
      <c r="E15" s="8">
        <f t="shared" ref="E15:E20" si="0">TRUNC(C15*$E$10,2)</f>
        <v>0</v>
      </c>
    </row>
    <row r="16" spans="1:6" x14ac:dyDescent="0.25">
      <c r="A16" s="21" t="s">
        <v>9</v>
      </c>
      <c r="B16" s="24"/>
      <c r="C16" s="1"/>
      <c r="D16" s="11"/>
      <c r="E16" s="8">
        <f t="shared" si="0"/>
        <v>0</v>
      </c>
    </row>
    <row r="17" spans="1:80" x14ac:dyDescent="0.25">
      <c r="A17" s="21" t="s">
        <v>10</v>
      </c>
      <c r="B17" s="24"/>
      <c r="C17" s="1"/>
      <c r="D17" s="11"/>
      <c r="E17" s="8">
        <f t="shared" si="0"/>
        <v>0</v>
      </c>
    </row>
    <row r="18" spans="1:80" x14ac:dyDescent="0.25">
      <c r="A18" s="21" t="s">
        <v>11</v>
      </c>
      <c r="B18" s="24"/>
      <c r="C18" s="1"/>
      <c r="D18" s="11"/>
      <c r="E18" s="8">
        <f t="shared" si="0"/>
        <v>0</v>
      </c>
    </row>
    <row r="19" spans="1:80" x14ac:dyDescent="0.25">
      <c r="A19" s="21" t="s">
        <v>12</v>
      </c>
      <c r="B19" s="24"/>
      <c r="C19" s="1"/>
      <c r="D19" s="11"/>
      <c r="E19" s="8">
        <f t="shared" si="0"/>
        <v>0</v>
      </c>
    </row>
    <row r="20" spans="1:80" x14ac:dyDescent="0.25">
      <c r="A20" s="21" t="s">
        <v>13</v>
      </c>
      <c r="B20" s="24"/>
      <c r="C20" s="1"/>
      <c r="D20" s="11"/>
      <c r="E20" s="8">
        <f t="shared" si="0"/>
        <v>0</v>
      </c>
    </row>
    <row r="21" spans="1:80" x14ac:dyDescent="0.25">
      <c r="A21" s="22"/>
      <c r="B21" s="23"/>
      <c r="C21" s="22"/>
      <c r="D21" s="43" t="s">
        <v>56</v>
      </c>
      <c r="E21" s="37">
        <f>SUM(E15:E20)</f>
        <v>0</v>
      </c>
    </row>
    <row r="22" spans="1:80" x14ac:dyDescent="0.25">
      <c r="A22" s="7"/>
      <c r="B22" s="7"/>
      <c r="C22" s="7"/>
      <c r="D22" s="7"/>
      <c r="E22" s="7"/>
    </row>
    <row r="23" spans="1:80" ht="30" customHeight="1" x14ac:dyDescent="0.25">
      <c r="A23" s="58" t="s">
        <v>87</v>
      </c>
      <c r="B23" s="59"/>
      <c r="C23" s="59"/>
      <c r="D23" s="60"/>
      <c r="E23" s="37">
        <f>E10+E21</f>
        <v>0</v>
      </c>
    </row>
    <row r="24" spans="1:80" s="7" customFormat="1" ht="12.75" customHeight="1" x14ac:dyDescent="0.2">
      <c r="F24" s="49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</row>
    <row r="25" spans="1:80" s="7" customFormat="1" ht="12.75" customHeight="1" x14ac:dyDescent="0.2">
      <c r="A25" s="74" t="s">
        <v>94</v>
      </c>
      <c r="B25" s="75"/>
      <c r="C25" s="75"/>
      <c r="D25" s="75"/>
      <c r="E25" s="76"/>
      <c r="F25" s="49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</row>
    <row r="26" spans="1:80" s="7" customFormat="1" ht="12.75" customHeight="1" x14ac:dyDescent="0.2">
      <c r="F26" s="49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</row>
    <row r="27" spans="1:80" s="7" customFormat="1" ht="12.75" customHeight="1" x14ac:dyDescent="0.2">
      <c r="A27" s="17"/>
      <c r="B27" s="38" t="s">
        <v>67</v>
      </c>
      <c r="C27" s="39" t="s">
        <v>63</v>
      </c>
      <c r="D27" s="4"/>
      <c r="E27" s="39" t="s">
        <v>56</v>
      </c>
      <c r="F27" s="49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</row>
    <row r="28" spans="1:80" s="7" customFormat="1" ht="25.5" x14ac:dyDescent="0.2">
      <c r="A28" s="17" t="s">
        <v>42</v>
      </c>
      <c r="B28" s="42" t="s">
        <v>70</v>
      </c>
      <c r="C28" s="41" t="s">
        <v>71</v>
      </c>
      <c r="D28" s="4"/>
      <c r="E28" s="40" t="s">
        <v>65</v>
      </c>
      <c r="F28" s="49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</row>
    <row r="29" spans="1:80" s="7" customFormat="1" ht="12.75" customHeight="1" x14ac:dyDescent="0.2">
      <c r="A29" s="68" t="s">
        <v>35</v>
      </c>
      <c r="B29" s="69"/>
      <c r="C29" s="70"/>
      <c r="E29" s="6"/>
      <c r="F29" s="49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</row>
    <row r="30" spans="1:80" s="7" customFormat="1" ht="12.75" customHeight="1" x14ac:dyDescent="0.2">
      <c r="A30" s="16" t="s">
        <v>37</v>
      </c>
      <c r="B30" s="8">
        <f>4*250</f>
        <v>1000</v>
      </c>
      <c r="C30" s="2"/>
      <c r="E30" s="8">
        <f>TRUNC(B30*C30,2)</f>
        <v>0</v>
      </c>
      <c r="F30" s="49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</row>
    <row r="31" spans="1:80" s="7" customFormat="1" ht="12.75" x14ac:dyDescent="0.2">
      <c r="A31" s="31"/>
      <c r="D31" s="43" t="s">
        <v>56</v>
      </c>
      <c r="E31" s="44">
        <f>E30</f>
        <v>0</v>
      </c>
      <c r="F31" s="49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</row>
    <row r="32" spans="1:80" s="7" customFormat="1" ht="12.75" customHeight="1" x14ac:dyDescent="0.2">
      <c r="F32" s="49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</row>
    <row r="33" spans="1:80" s="7" customFormat="1" ht="30" customHeight="1" x14ac:dyDescent="0.2">
      <c r="A33" s="58" t="s">
        <v>95</v>
      </c>
      <c r="B33" s="59"/>
      <c r="C33" s="59"/>
      <c r="D33" s="60"/>
      <c r="E33" s="37">
        <f>E31</f>
        <v>0</v>
      </c>
      <c r="F33" s="49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</row>
    <row r="34" spans="1:80" s="7" customFormat="1" ht="12.75" customHeight="1" x14ac:dyDescent="0.2">
      <c r="E34" s="9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</row>
    <row r="35" spans="1:80" ht="15" customHeight="1" x14ac:dyDescent="0.25">
      <c r="A35" s="71" t="s">
        <v>91</v>
      </c>
      <c r="B35" s="71"/>
      <c r="C35" s="71"/>
      <c r="D35" s="71"/>
      <c r="E35" s="72">
        <f>TRUNC(E23+E33,2)</f>
        <v>0</v>
      </c>
    </row>
    <row r="36" spans="1:80" ht="15" customHeight="1" x14ac:dyDescent="0.25">
      <c r="A36" s="71"/>
      <c r="B36" s="71"/>
      <c r="C36" s="71"/>
      <c r="D36" s="71"/>
      <c r="E36" s="73"/>
    </row>
  </sheetData>
  <sheetProtection algorithmName="SHA-512" hashValue="pEe1nWVtMGIhnB1ucNwr5zX4PQKRUKshYhHg66llpXROHbU4jpPmBGYMVMhemdUwaNbsB4bbeQelPetIkZVZ0w==" saltValue="wBzYZBhTqnA79efdIj9q7g==" spinCount="100000" sheet="1" objects="1" scenarios="1"/>
  <mergeCells count="9">
    <mergeCell ref="A35:D36"/>
    <mergeCell ref="E35:E36"/>
    <mergeCell ref="A1:E1"/>
    <mergeCell ref="A2:E2"/>
    <mergeCell ref="A12:E12"/>
    <mergeCell ref="A23:D23"/>
    <mergeCell ref="A25:E25"/>
    <mergeCell ref="A29:C29"/>
    <mergeCell ref="A33:D3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ignoredErrors>
    <ignoredError sqref="E22 E3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10E2B939C1B44EBE3F491A9CBDF952" ma:contentTypeVersion="16" ma:contentTypeDescription="Crear nuevo documento." ma:contentTypeScope="" ma:versionID="b8de3ef133c59a99c2c1d0ad3d77511f">
  <xsd:schema xmlns:xsd="http://www.w3.org/2001/XMLSchema" xmlns:xs="http://www.w3.org/2001/XMLSchema" xmlns:p="http://schemas.microsoft.com/office/2006/metadata/properties" xmlns:ns3="ff985cdf-270d-404a-9365-efb2118549e9" xmlns:ns4="63424723-ecdd-4529-9b10-cfeec5087c31" targetNamespace="http://schemas.microsoft.com/office/2006/metadata/properties" ma:root="true" ma:fieldsID="1ef0bfc69bd6a0e35f26c6dee69c304f" ns3:_="" ns4:_="">
    <xsd:import namespace="ff985cdf-270d-404a-9365-efb2118549e9"/>
    <xsd:import namespace="63424723-ecdd-4529-9b10-cfeec5087c31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85cdf-270d-404a-9365-efb2118549e9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424723-ecdd-4529-9b10-cfeec5087c31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f985cdf-270d-404a-9365-efb2118549e9" xsi:nil="true"/>
  </documentManagement>
</p:properties>
</file>

<file path=customXml/itemProps1.xml><?xml version="1.0" encoding="utf-8"?>
<ds:datastoreItem xmlns:ds="http://schemas.openxmlformats.org/officeDocument/2006/customXml" ds:itemID="{4D7EFAA6-8453-4CCE-898C-6DA15719FE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85cdf-270d-404a-9365-efb2118549e9"/>
    <ds:schemaRef ds:uri="63424723-ecdd-4529-9b10-cfeec5087c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33FF51-7F90-4265-BE60-98DFF1FA60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A1768C-3E1A-4A36-BD9C-CA270E67ECCC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63424723-ecdd-4529-9b10-cfeec5087c31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ff985cdf-270d-404a-9365-efb2118549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OFERTA LOTE 1</vt:lpstr>
      <vt:lpstr>OFERTA LOTE 2</vt:lpstr>
      <vt:lpstr>OFERTA LOTE 3</vt:lpstr>
      <vt:lpstr>'OFERTA LOTE 1'!Área_de_impresión</vt:lpstr>
      <vt:lpstr>'OFERTA LOTE 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2026-07-21T11:21:16Z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0x010100F910E2B939C1B44EBE3F491A9CBDF952</vt:lpwstr>
  </property>
</Properties>
</file>