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66925"/>
  <xr:revisionPtr revIDLastSave="0" documentId="13_ncr:1_{45AE4108-2101-4AAD-BD8E-2016E3DB0D53}" xr6:coauthVersionLast="47" xr6:coauthVersionMax="47" xr10:uidLastSave="{00000000-0000-0000-0000-000000000000}"/>
  <bookViews>
    <workbookView xWindow="-108" yWindow="-13068" windowWidth="23256" windowHeight="12456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0" i="1" l="1"/>
  <c r="I26" i="1"/>
  <c r="I17" i="1"/>
  <c r="G25" i="1"/>
  <c r="I25" i="1"/>
  <c r="G26" i="1"/>
  <c r="G27" i="1"/>
  <c r="I27" i="1"/>
  <c r="G28" i="1"/>
  <c r="I28" i="1"/>
  <c r="G29" i="1"/>
  <c r="I29" i="1"/>
  <c r="G30" i="1"/>
  <c r="G31" i="1"/>
  <c r="I31" i="1"/>
  <c r="G32" i="1"/>
  <c r="I32" i="1"/>
  <c r="I18" i="1"/>
  <c r="I19" i="1"/>
  <c r="I20" i="1"/>
  <c r="I21" i="1"/>
  <c r="G21" i="1"/>
  <c r="G17" i="1"/>
  <c r="I24" i="1" l="1"/>
  <c r="G24" i="1"/>
  <c r="G20" i="1"/>
  <c r="G19" i="1"/>
  <c r="G18" i="1"/>
  <c r="I16" i="1"/>
  <c r="G16" i="1"/>
  <c r="I15" i="1"/>
  <c r="G15" i="1"/>
  <c r="I14" i="1"/>
  <c r="G14" i="1"/>
  <c r="F7" i="1"/>
  <c r="H6" i="1" l="1"/>
  <c r="H7" i="1" s="1"/>
  <c r="H8" i="1" s="1"/>
  <c r="D6" i="1"/>
  <c r="D5" i="1" s="1"/>
  <c r="H4" i="1" l="1"/>
  <c r="H5" i="1"/>
  <c r="D4" i="1"/>
  <c r="D3" i="1" s="1"/>
  <c r="D7" i="1"/>
  <c r="D8" i="1" s="1"/>
  <c r="H3" i="1" l="1"/>
</calcChain>
</file>

<file path=xl/sharedStrings.xml><?xml version="1.0" encoding="utf-8"?>
<sst xmlns="http://schemas.openxmlformats.org/spreadsheetml/2006/main" count="97" uniqueCount="79">
  <si>
    <t xml:space="preserve"> IMP. LICITACIÓN</t>
  </si>
  <si>
    <t xml:space="preserve"> OFERTA ECONÓMICA</t>
  </si>
  <si>
    <t>Número de Lote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</si>
  <si>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</si>
  <si>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</si>
  <si>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</si>
  <si>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</si>
  <si>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</si>
  <si>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</si>
  <si>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</si>
  <si>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</si>
  <si>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</si>
  <si>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</si>
  <si>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</si>
  <si>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</si>
  <si>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</si>
  <si>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</si>
  <si>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</si>
  <si>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</si>
  <si>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</si>
  <si>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</si>
  <si>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</si>
  <si>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</si>
  <si>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</si>
  <si>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</si>
  <si>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</si>
  <si>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</si>
  <si>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</si>
  <si>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1.2</t>
  </si>
  <si>
    <t>Campos a rellenar por Metro</t>
  </si>
  <si>
    <t>Campos a rellenar por el ofertante</t>
  </si>
  <si>
    <t>Campos calculados</t>
  </si>
  <si>
    <t>Total Presupuesto:</t>
  </si>
  <si>
    <t>Total Presupuesto ofertado:</t>
  </si>
  <si>
    <t>Los importes de los precios de unidades de certificación incluyen BI y GG, por lo que los totales de estos conceptos están calculados a modo informativo.</t>
  </si>
  <si>
    <t>T1</t>
  </si>
  <si>
    <t xml:space="preserve">SERVICIO DE APOYO AL MANTENIMIENTO Y SOPORTE TÉCNICO AL CONTROL, MEDIDA Y PROTECCIÓN DE INSTALACIONES DE ENERGÍA </t>
  </si>
  <si>
    <t>T1.1</t>
  </si>
  <si>
    <t>SERVICIOS DE APOYO</t>
  </si>
  <si>
    <t>P1</t>
  </si>
  <si>
    <t xml:space="preserve">Hora diurna de Técnico especialista control e integración de SSEE y Centros de tracción ferroviaria </t>
  </si>
  <si>
    <t>hr</t>
  </si>
  <si>
    <t>P2</t>
  </si>
  <si>
    <t>Hora diurna de Técnicos operarios de campo</t>
  </si>
  <si>
    <t>P3</t>
  </si>
  <si>
    <t>Hora diurna de Formador</t>
  </si>
  <si>
    <t>P4</t>
  </si>
  <si>
    <t xml:space="preserve">Jornada nocturna de Técnico especialista control e integración de SSEE y Centros de tracción ferroviaria </t>
  </si>
  <si>
    <t>jornada</t>
  </si>
  <si>
    <t>P5</t>
  </si>
  <si>
    <t>Jornada nocturna de Técnicos operarios de campo</t>
  </si>
  <si>
    <t>P6</t>
  </si>
  <si>
    <t>Jornada nocturna de Formador</t>
  </si>
  <si>
    <t>P7</t>
  </si>
  <si>
    <t xml:space="preserve">Sobrecostes Trabajo planificado en  fin de semana de Técnico especialista control e integración de SSEE y Centros de tracción ferroviaria </t>
  </si>
  <si>
    <t>P8</t>
  </si>
  <si>
    <t xml:space="preserve">Sobrecostes Trabajo urgente en fin de semana de Técnico especialista control e integración de SSEE y Centros de tracción ferroviaria </t>
  </si>
  <si>
    <t>T1.2</t>
  </si>
  <si>
    <t>SUMINISTRO DE EQUIPOS</t>
  </si>
  <si>
    <t>P9</t>
  </si>
  <si>
    <t>Controlador Modicon M221 con Ethernet 16 ES de tipo relé (Código: TM221CE16R)</t>
  </si>
  <si>
    <t>ud</t>
  </si>
  <si>
    <t>P10</t>
  </si>
  <si>
    <t>Cartucho m221c 2e temperatura (Código: TMC2TI2)</t>
  </si>
  <si>
    <t>P11</t>
  </si>
  <si>
    <t>Cartucho m221 de 2 salidas analógicas de tensión (Código: TMC2AQ2V)</t>
  </si>
  <si>
    <t>P12</t>
  </si>
  <si>
    <t>Modicon TM3 - Módulo TM3 - 8 entradas analógicas (Código: TM3AI8)</t>
  </si>
  <si>
    <t>P13</t>
  </si>
  <si>
    <t>M340,Com,RTU IEC-DNP3 (Código: BMXNOR0200H)</t>
  </si>
  <si>
    <t>P14</t>
  </si>
  <si>
    <t>Módulo Modbus Plus Proxy para Modicon M340 PLC (Código: TCSEGDB23F24FA)</t>
  </si>
  <si>
    <t>P15</t>
  </si>
  <si>
    <t>PLC Modicon M580 (Código: BMEP581020)</t>
  </si>
  <si>
    <t>P16</t>
  </si>
  <si>
    <t>Switch Gestionado HIRSCHMAN (Código: RSB20-0800M2M2 SAABHH05.3.06)</t>
  </si>
  <si>
    <t>P17</t>
  </si>
  <si>
    <t>Relé de protección CC Citracc (Código: VPU-DC)</t>
  </si>
  <si>
    <t>NOTA: El precio ofertado en cada una de las partidas y/o unidades no puede superar el precio unitario de licitación. El incumplimiento de lo señalado anteriormente supondrá la exclusión de la oferta.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</si>
</sst>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,##0.0000"/>
    <numFmt numFmtId="165" formatCode="0.00000%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0" xfId="0" applyFont="1"/>
    <xf numFmtId="4" fontId="3" fillId="3" borderId="0" xfId="0" applyNumberFormat="1" applyFont="1" applyFill="1" applyProtection="1">
      <protection locked="0"/>
    </xf>
    <xf numFmtId="0" fontId="3" fillId="6" borderId="0" xfId="0" applyFont="1" applyFill="1"/>
    <xf numFmtId="165" fontId="3" fillId="3" borderId="4" xfId="0" quotePrefix="1" applyNumberFormat="1" applyFont="1" applyFill="1" applyBorder="1" applyProtection="1">
      <protection locked="0"/>
    </xf>
    <xf numFmtId="164" fontId="3" fillId="3" borderId="0" xfId="0" applyNumberFormat="1" applyFont="1" applyFill="1" applyProtection="1">
      <protection locked="0"/>
    </xf>
    <xf numFmtId="0" fontId="2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4" fillId="4" borderId="8" xfId="0" applyNumberFormat="1" applyFont="1" applyFill="1" applyBorder="1"/>
    <xf numFmtId="3" fontId="3" fillId="0" borderId="3" xfId="0" applyNumberFormat="1" applyFont="1" applyBorder="1"/>
    <xf numFmtId="4" fontId="3" fillId="5" borderId="3" xfId="0" applyNumberFormat="1" applyFont="1" applyFill="1" applyBorder="1"/>
    <xf numFmtId="49" fontId="4" fillId="4" borderId="1" xfId="0" applyNumberFormat="1" applyFont="1" applyFill="1" applyBorder="1"/>
    <xf numFmtId="10" fontId="3" fillId="0" borderId="4" xfId="0" quotePrefix="1" applyNumberFormat="1" applyFont="1" applyBorder="1"/>
    <xf numFmtId="49" fontId="3" fillId="4" borderId="2" xfId="0" applyNumberFormat="1" applyFont="1" applyFill="1" applyBorder="1"/>
    <xf numFmtId="4" fontId="3" fillId="5" borderId="2" xfId="0" applyNumberFormat="1" applyFont="1" applyFill="1" applyBorder="1"/>
    <xf numFmtId="4" fontId="4" fillId="4" borderId="1" xfId="0" applyNumberFormat="1" applyFont="1" applyFill="1" applyBorder="1"/>
    <xf numFmtId="49" fontId="4" fillId="4" borderId="5" xfId="0" applyNumberFormat="1" applyFont="1" applyFill="1" applyBorder="1"/>
    <xf numFmtId="9" fontId="3" fillId="0" borderId="4" xfId="0" quotePrefix="1" applyNumberFormat="1" applyFont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0" fillId="0" borderId="0" xfId="0" applyNumberFormat="1"/>
    <xf numFmtId="0" fontId="2" fillId="2" borderId="0" xfId="0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wrapText="1"/>
    </xf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center"/>
    </xf>
    <xf numFmtId="164" fontId="3" fillId="0" borderId="0" xfId="0" applyNumberFormat="1" applyFont="1"/>
    <xf numFmtId="0" fontId="5" fillId="0" borderId="0" xfId="0" applyFont="1"/>
    <xf numFmtId="49" fontId="3" fillId="0" borderId="0" xfId="0" applyNumberFormat="1" applyFont="1"/>
    <xf numFmtId="1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4" fontId="3" fillId="0" borderId="0" xfId="0" applyNumberFormat="1" applyFont="1"/>
    <xf numFmtId="4" fontId="0" fillId="4" borderId="0" xfId="0" applyNumberFormat="1" applyFill="1"/>
    <xf numFmtId="4" fontId="3" fillId="4" borderId="0" xfId="0" applyNumberFormat="1" applyFont="1" applyFill="1"/>
    <xf numFmtId="1" fontId="4" fillId="0" borderId="0" xfId="0" applyNumberFormat="1" applyFont="1" applyAlignment="1">
      <alignment horizontal="center"/>
    </xf>
    <xf numFmtId="49" fontId="4" fillId="0" borderId="2" xfId="0" applyNumberFormat="1" applyFont="1" applyBorder="1" applyAlignment="1">
      <alignment wrapText="1"/>
    </xf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  <xf numFmtId="0" fontId="5" fillId="0" borderId="9" xfId="0" applyFont="1" applyBorder="1" applyAlignment="1">
      <alignment horizontal="center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B6862295-9066-48E7-B910-B7704FE4484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9</xdr:col>
      <xdr:colOff>62866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121921</xdr:colOff>
      <xdr:row>0</xdr:row>
      <xdr:rowOff>60960</xdr:rowOff>
    </xdr:from>
    <xdr:to>
      <xdr:col>9</xdr:col>
      <xdr:colOff>62866</xdr:colOff>
      <xdr:row>3</xdr:row>
      <xdr:rowOff>132531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CA05A628-4130-4D07-A0F1-C11A14A71D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51996" y="60960"/>
          <a:ext cx="1112520" cy="66212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32"/>
  <sheetViews>
    <sheetView showGridLines="0" tabSelected="1" zoomScale="70" zoomScaleNormal="70" workbookViewId="0">
      <selection activeCell="J7" sqref="J7"/>
    </sheetView>
  </sheetViews>
  <sheetFormatPr baseColWidth="10" defaultColWidth="11.44140625" defaultRowHeight="14.4" x14ac:dyDescent="0.3"/>
  <cols>
    <col min="1" max="1" width="20.88671875" bestFit="1" customWidth="1"/>
    <col min="2" max="2" width="8.5546875" customWidth="1"/>
    <col min="3" max="3" width="121.88671875" bestFit="1" customWidth="1"/>
    <col min="4" max="4" width="14.109375" customWidth="1"/>
    <col min="5" max="5" width="30.44140625" style="7" customWidth="1"/>
    <col min="6" max="6" width="18.6640625" style="7" customWidth="1"/>
    <col min="7" max="7" width="22.5546875" style="8" customWidth="1"/>
    <col min="8" max="8" width="18.6640625" customWidth="1"/>
    <col min="9" max="9" width="17.5546875" style="7" customWidth="1"/>
    <col min="10" max="10" width="13.88671875" bestFit="1" customWidth="1"/>
    <col min="11" max="11" width="15.109375" bestFit="1" customWidth="1"/>
  </cols>
  <sheetData>
    <row r="1" spans="1:9" ht="15" thickBot="1" x14ac:dyDescent="0.35">
      <c r="D1" s="6" t="s">
        <v>0</v>
      </c>
      <c r="H1" s="6" t="s">
        <v>1</v>
      </c>
    </row>
    <row r="2" spans="1:9" ht="15" thickBot="1" x14ac:dyDescent="0.35">
      <c r="A2" s="9" t="s">
        <v>2</v>
      </c>
      <c r="B2" s="10">
        <v>1</v>
      </c>
    </row>
    <row r="3" spans="1:9" ht="15" customHeight="1" thickBot="1" x14ac:dyDescent="0.35">
      <c r="A3" s="41" t="s">
        <v>32</v>
      </c>
      <c r="B3" s="42"/>
      <c r="C3" s="43"/>
      <c r="D3" s="11">
        <f>ROUND(D6-D5-D4,2)</f>
        <v>408097.84</v>
      </c>
      <c r="E3" s="41" t="s">
        <v>33</v>
      </c>
      <c r="F3" s="42"/>
      <c r="G3" s="43"/>
      <c r="H3" s="11">
        <f>ROUND(H6-H5-H4,2)</f>
        <v>0</v>
      </c>
    </row>
    <row r="4" spans="1:9" ht="15" customHeight="1" thickBot="1" x14ac:dyDescent="0.35">
      <c r="A4" s="12" t="s">
        <v>3</v>
      </c>
      <c r="B4" s="13">
        <v>0.06</v>
      </c>
      <c r="C4" s="14" t="s">
        <v>4</v>
      </c>
      <c r="D4" s="15">
        <f>ROUND((D6/(1+B5+B4))*B4,2)</f>
        <v>24485.87</v>
      </c>
      <c r="E4" s="16" t="s">
        <v>5</v>
      </c>
      <c r="F4" s="4"/>
      <c r="G4" s="14" t="s">
        <v>4</v>
      </c>
      <c r="H4" s="15">
        <f>ROUND((H6/(1+F5+F4))*F4,2)</f>
        <v>0</v>
      </c>
    </row>
    <row r="5" spans="1:9" ht="15" thickBot="1" x14ac:dyDescent="0.35">
      <c r="A5" s="12" t="s">
        <v>6</v>
      </c>
      <c r="B5" s="13">
        <v>0.09</v>
      </c>
      <c r="C5" s="14" t="s">
        <v>7</v>
      </c>
      <c r="D5" s="15">
        <f>ROUND((D6/(1+B4+B5))*B5,2)</f>
        <v>36728.81</v>
      </c>
      <c r="E5" s="16" t="s">
        <v>8</v>
      </c>
      <c r="F5" s="4"/>
      <c r="G5" s="14" t="s">
        <v>7</v>
      </c>
      <c r="H5" s="15">
        <f>ROUND((H6/(1+F5+F4))*F5,2)</f>
        <v>0</v>
      </c>
    </row>
    <row r="6" spans="1:9" ht="15" thickBot="1" x14ac:dyDescent="0.35">
      <c r="A6" s="44" t="s">
        <v>9</v>
      </c>
      <c r="B6" s="45"/>
      <c r="C6" s="46"/>
      <c r="D6" s="11">
        <f>SUM(G:G)</f>
        <v>469312.52</v>
      </c>
      <c r="E6" s="44" t="s">
        <v>10</v>
      </c>
      <c r="F6" s="45"/>
      <c r="G6" s="46"/>
      <c r="H6" s="15">
        <f>SUM(I:I)</f>
        <v>0</v>
      </c>
    </row>
    <row r="7" spans="1:9" ht="15" thickBot="1" x14ac:dyDescent="0.35">
      <c r="A7" s="17" t="s">
        <v>11</v>
      </c>
      <c r="B7" s="18">
        <v>0.21</v>
      </c>
      <c r="C7" s="14" t="s">
        <v>12</v>
      </c>
      <c r="D7" s="15">
        <f>ROUND($D$6*B7,2)</f>
        <v>98555.63</v>
      </c>
      <c r="E7" s="19" t="s">
        <v>11</v>
      </c>
      <c r="F7" s="20">
        <f>B7</f>
        <v>0.21</v>
      </c>
      <c r="G7" s="14" t="s">
        <v>12</v>
      </c>
      <c r="H7" s="15">
        <f>ROUND($H$6*F7,2)</f>
        <v>0</v>
      </c>
    </row>
    <row r="8" spans="1:9" ht="15" thickBot="1" x14ac:dyDescent="0.35">
      <c r="A8" s="47" t="s">
        <v>13</v>
      </c>
      <c r="B8" s="48"/>
      <c r="C8" s="49"/>
      <c r="D8" s="21">
        <f>SUM(D6:D7)</f>
        <v>567868.15</v>
      </c>
      <c r="E8" s="47" t="s">
        <v>14</v>
      </c>
      <c r="F8" s="48"/>
      <c r="G8" s="49"/>
      <c r="H8" s="21">
        <f>SUM(H6:H7)</f>
        <v>0</v>
      </c>
    </row>
    <row r="9" spans="1:9" ht="15" thickBot="1" x14ac:dyDescent="0.35">
      <c r="A9" s="50" t="s">
        <v>34</v>
      </c>
      <c r="B9" s="50"/>
      <c r="C9" s="50"/>
      <c r="D9" s="50"/>
      <c r="E9" s="50"/>
      <c r="F9" s="50"/>
      <c r="G9" s="50"/>
      <c r="H9" s="50"/>
    </row>
    <row r="10" spans="1:9" ht="15" thickBot="1" x14ac:dyDescent="0.35">
      <c r="A10" s="22"/>
      <c r="F10" s="39" t="s">
        <v>15</v>
      </c>
      <c r="G10" s="40"/>
      <c r="H10" s="39" t="s">
        <v>16</v>
      </c>
      <c r="I10" s="40"/>
    </row>
    <row r="11" spans="1:9" s="25" customFormat="1" ht="28.8" x14ac:dyDescent="0.3">
      <c r="A11" s="23" t="s">
        <v>17</v>
      </c>
      <c r="B11" s="23" t="s">
        <v>18</v>
      </c>
      <c r="C11" s="23" t="s">
        <v>19</v>
      </c>
      <c r="D11" s="23" t="s">
        <v>20</v>
      </c>
      <c r="E11" s="24" t="s">
        <v>21</v>
      </c>
      <c r="F11" s="24" t="s">
        <v>22</v>
      </c>
      <c r="G11" s="23" t="s">
        <v>23</v>
      </c>
      <c r="H11" s="23" t="s">
        <v>24</v>
      </c>
      <c r="I11" s="23" t="s">
        <v>25</v>
      </c>
    </row>
    <row r="12" spans="1:9" s="30" customFormat="1" x14ac:dyDescent="0.3">
      <c r="A12" s="26" t="s">
        <v>26</v>
      </c>
      <c r="B12" s="26" t="s">
        <v>35</v>
      </c>
      <c r="C12" s="26" t="s">
        <v>36</v>
      </c>
      <c r="D12" s="27"/>
      <c r="E12" s="28"/>
      <c r="F12" s="29"/>
      <c r="G12" s="29"/>
      <c r="H12" s="29"/>
      <c r="I12" s="29"/>
    </row>
    <row r="13" spans="1:9" s="30" customFormat="1" x14ac:dyDescent="0.3">
      <c r="A13" s="26" t="s">
        <v>27</v>
      </c>
      <c r="B13" s="26" t="s">
        <v>37</v>
      </c>
      <c r="C13" s="26" t="s">
        <v>38</v>
      </c>
      <c r="D13" s="27"/>
      <c r="E13" s="28"/>
      <c r="F13" s="29"/>
      <c r="G13" s="29"/>
      <c r="H13" s="29"/>
      <c r="I13" s="29"/>
    </row>
    <row r="14" spans="1:9" x14ac:dyDescent="0.3">
      <c r="A14" s="31"/>
      <c r="B14" s="31" t="s">
        <v>39</v>
      </c>
      <c r="C14" s="31" t="s">
        <v>40</v>
      </c>
      <c r="D14" s="32" t="s">
        <v>41</v>
      </c>
      <c r="E14" s="33">
        <v>1600</v>
      </c>
      <c r="F14" s="34">
        <v>158.69999999999999</v>
      </c>
      <c r="G14" s="35">
        <f>ROUND(E14*F14,2)</f>
        <v>253920</v>
      </c>
      <c r="H14" s="5"/>
      <c r="I14" s="36">
        <f>ROUND(E14*H14,2)</f>
        <v>0</v>
      </c>
    </row>
    <row r="15" spans="1:9" x14ac:dyDescent="0.3">
      <c r="A15" s="31"/>
      <c r="B15" s="31" t="s">
        <v>42</v>
      </c>
      <c r="C15" s="31" t="s">
        <v>43</v>
      </c>
      <c r="D15" s="32" t="s">
        <v>41</v>
      </c>
      <c r="E15" s="33">
        <v>160</v>
      </c>
      <c r="F15" s="34">
        <v>129.47999999999999</v>
      </c>
      <c r="G15" s="35">
        <f t="shared" ref="G15:G24" si="0">ROUND(E15*F15,2)</f>
        <v>20716.8</v>
      </c>
      <c r="H15" s="5"/>
      <c r="I15" s="36">
        <f t="shared" ref="I15:I24" si="1">ROUND(E15*H15,2)</f>
        <v>0</v>
      </c>
    </row>
    <row r="16" spans="1:9" x14ac:dyDescent="0.3">
      <c r="A16" s="31"/>
      <c r="B16" s="31" t="s">
        <v>44</v>
      </c>
      <c r="C16" s="31" t="s">
        <v>45</v>
      </c>
      <c r="D16" s="32" t="s">
        <v>41</v>
      </c>
      <c r="E16" s="33">
        <v>80</v>
      </c>
      <c r="F16" s="34">
        <v>158.69999999999999</v>
      </c>
      <c r="G16" s="35">
        <f t="shared" si="0"/>
        <v>12696</v>
      </c>
      <c r="H16" s="5"/>
      <c r="I16" s="36">
        <f t="shared" si="1"/>
        <v>0</v>
      </c>
    </row>
    <row r="17" spans="1:9" x14ac:dyDescent="0.3">
      <c r="A17" s="31"/>
      <c r="B17" s="31" t="s">
        <v>46</v>
      </c>
      <c r="C17" s="31" t="s">
        <v>47</v>
      </c>
      <c r="D17" s="32" t="s">
        <v>48</v>
      </c>
      <c r="E17" s="33">
        <v>80</v>
      </c>
      <c r="F17" s="34">
        <v>1736.5</v>
      </c>
      <c r="G17" s="35">
        <f t="shared" si="0"/>
        <v>138920</v>
      </c>
      <c r="H17" s="5"/>
      <c r="I17" s="36">
        <f t="shared" si="1"/>
        <v>0</v>
      </c>
    </row>
    <row r="18" spans="1:9" x14ac:dyDescent="0.3">
      <c r="A18" s="31"/>
      <c r="B18" s="31" t="s">
        <v>49</v>
      </c>
      <c r="C18" s="31" t="s">
        <v>50</v>
      </c>
      <c r="D18" s="32" t="s">
        <v>48</v>
      </c>
      <c r="E18" s="33">
        <v>10</v>
      </c>
      <c r="F18" s="34">
        <v>1437.5</v>
      </c>
      <c r="G18" s="35">
        <f t="shared" si="0"/>
        <v>14375</v>
      </c>
      <c r="H18" s="5"/>
      <c r="I18" s="36">
        <f t="shared" si="1"/>
        <v>0</v>
      </c>
    </row>
    <row r="19" spans="1:9" x14ac:dyDescent="0.3">
      <c r="A19" s="31"/>
      <c r="B19" s="31" t="s">
        <v>51</v>
      </c>
      <c r="C19" s="31" t="s">
        <v>52</v>
      </c>
      <c r="D19" s="32" t="s">
        <v>48</v>
      </c>
      <c r="E19" s="33">
        <v>5</v>
      </c>
      <c r="F19" s="34">
        <v>1736.5</v>
      </c>
      <c r="G19" s="35">
        <f t="shared" si="0"/>
        <v>8682.5</v>
      </c>
      <c r="H19" s="5"/>
      <c r="I19" s="36">
        <f t="shared" si="1"/>
        <v>0</v>
      </c>
    </row>
    <row r="20" spans="1:9" x14ac:dyDescent="0.3">
      <c r="A20" s="31"/>
      <c r="B20" s="31" t="s">
        <v>53</v>
      </c>
      <c r="C20" s="31" t="s">
        <v>54</v>
      </c>
      <c r="D20" s="32" t="s">
        <v>48</v>
      </c>
      <c r="E20" s="33">
        <v>4</v>
      </c>
      <c r="F20" s="34">
        <v>198.77</v>
      </c>
      <c r="G20" s="35">
        <f t="shared" si="0"/>
        <v>795.08</v>
      </c>
      <c r="H20" s="5"/>
      <c r="I20" s="36">
        <f t="shared" si="1"/>
        <v>0</v>
      </c>
    </row>
    <row r="21" spans="1:9" s="30" customFormat="1" x14ac:dyDescent="0.3">
      <c r="A21" s="31"/>
      <c r="B21" s="31" t="s">
        <v>55</v>
      </c>
      <c r="C21" s="31" t="s">
        <v>56</v>
      </c>
      <c r="D21" s="32" t="s">
        <v>48</v>
      </c>
      <c r="E21" s="33">
        <v>4</v>
      </c>
      <c r="F21" s="34">
        <v>398.48</v>
      </c>
      <c r="G21" s="35">
        <f t="shared" si="0"/>
        <v>1593.92</v>
      </c>
      <c r="H21" s="5"/>
      <c r="I21" s="36">
        <f t="shared" si="1"/>
        <v>0</v>
      </c>
    </row>
    <row r="22" spans="1:9" x14ac:dyDescent="0.3">
      <c r="A22" s="31"/>
      <c r="B22" s="31"/>
      <c r="C22" s="31"/>
      <c r="D22" s="32"/>
      <c r="E22" s="32"/>
      <c r="F22" s="34"/>
      <c r="G22" s="34"/>
      <c r="H22" s="34"/>
      <c r="I22" s="34"/>
    </row>
    <row r="23" spans="1:9" x14ac:dyDescent="0.3">
      <c r="A23" s="26" t="s">
        <v>28</v>
      </c>
      <c r="B23" s="26" t="s">
        <v>57</v>
      </c>
      <c r="C23" s="26" t="s">
        <v>58</v>
      </c>
      <c r="D23" s="37"/>
      <c r="E23" s="28"/>
      <c r="F23" s="34"/>
      <c r="G23" s="34"/>
      <c r="H23" s="34"/>
      <c r="I23" s="34"/>
    </row>
    <row r="24" spans="1:9" x14ac:dyDescent="0.3">
      <c r="A24" s="31"/>
      <c r="B24" s="31" t="s">
        <v>59</v>
      </c>
      <c r="C24" s="31" t="s">
        <v>60</v>
      </c>
      <c r="D24" s="32" t="s">
        <v>61</v>
      </c>
      <c r="E24" s="33">
        <v>1</v>
      </c>
      <c r="F24" s="34">
        <v>362.37</v>
      </c>
      <c r="G24" s="35">
        <f t="shared" si="0"/>
        <v>362.37</v>
      </c>
      <c r="H24" s="5"/>
      <c r="I24" s="36">
        <f t="shared" si="1"/>
        <v>0</v>
      </c>
    </row>
    <row r="25" spans="1:9" x14ac:dyDescent="0.3">
      <c r="A25" s="31"/>
      <c r="B25" s="31" t="s">
        <v>62</v>
      </c>
      <c r="C25" s="31" t="s">
        <v>63</v>
      </c>
      <c r="D25" s="32" t="s">
        <v>61</v>
      </c>
      <c r="E25" s="33">
        <v>1</v>
      </c>
      <c r="F25" s="34">
        <v>108.2</v>
      </c>
      <c r="G25" s="35">
        <f t="shared" ref="G25:G32" si="2">ROUND(E25*F25,2)</f>
        <v>108.2</v>
      </c>
      <c r="H25" s="5"/>
      <c r="I25" s="36">
        <f t="shared" ref="I25:I32" si="3">ROUND(E25*H25,2)</f>
        <v>0</v>
      </c>
    </row>
    <row r="26" spans="1:9" x14ac:dyDescent="0.3">
      <c r="B26" s="31" t="s">
        <v>64</v>
      </c>
      <c r="C26" s="31" t="s">
        <v>65</v>
      </c>
      <c r="D26" s="32" t="s">
        <v>61</v>
      </c>
      <c r="E26" s="33">
        <v>1</v>
      </c>
      <c r="F26" s="7">
        <v>108.26</v>
      </c>
      <c r="G26" s="35">
        <f t="shared" si="2"/>
        <v>108.26</v>
      </c>
      <c r="H26" s="5"/>
      <c r="I26" s="36">
        <f t="shared" si="3"/>
        <v>0</v>
      </c>
    </row>
    <row r="27" spans="1:9" x14ac:dyDescent="0.3">
      <c r="B27" s="31" t="s">
        <v>66</v>
      </c>
      <c r="C27" s="31" t="s">
        <v>67</v>
      </c>
      <c r="D27" s="32" t="s">
        <v>61</v>
      </c>
      <c r="E27" s="33">
        <v>1</v>
      </c>
      <c r="F27" s="7">
        <v>326.55</v>
      </c>
      <c r="G27" s="35">
        <f t="shared" si="2"/>
        <v>326.55</v>
      </c>
      <c r="H27" s="5"/>
      <c r="I27" s="36">
        <f t="shared" si="3"/>
        <v>0</v>
      </c>
    </row>
    <row r="28" spans="1:9" x14ac:dyDescent="0.3">
      <c r="B28" s="31" t="s">
        <v>68</v>
      </c>
      <c r="C28" s="31" t="s">
        <v>69</v>
      </c>
      <c r="D28" s="32" t="s">
        <v>61</v>
      </c>
      <c r="E28" s="33">
        <v>1</v>
      </c>
      <c r="F28" s="7">
        <v>2171.4499999999998</v>
      </c>
      <c r="G28" s="35">
        <f t="shared" si="2"/>
        <v>2171.4499999999998</v>
      </c>
      <c r="H28" s="5"/>
      <c r="I28" s="36">
        <f t="shared" si="3"/>
        <v>0</v>
      </c>
    </row>
    <row r="29" spans="1:9" x14ac:dyDescent="0.3">
      <c r="B29" s="31" t="s">
        <v>70</v>
      </c>
      <c r="C29" s="31" t="s">
        <v>71</v>
      </c>
      <c r="D29" s="32" t="s">
        <v>61</v>
      </c>
      <c r="E29" s="33">
        <v>1</v>
      </c>
      <c r="F29" s="7">
        <v>3618.36</v>
      </c>
      <c r="G29" s="35">
        <f t="shared" si="2"/>
        <v>3618.36</v>
      </c>
      <c r="H29" s="5"/>
      <c r="I29" s="36">
        <f t="shared" si="3"/>
        <v>0</v>
      </c>
    </row>
    <row r="30" spans="1:9" x14ac:dyDescent="0.3">
      <c r="B30" s="31" t="s">
        <v>72</v>
      </c>
      <c r="C30" s="31" t="s">
        <v>73</v>
      </c>
      <c r="D30" s="32" t="s">
        <v>61</v>
      </c>
      <c r="E30" s="33">
        <v>1</v>
      </c>
      <c r="F30" s="7">
        <v>3118.59</v>
      </c>
      <c r="G30" s="35">
        <f t="shared" si="2"/>
        <v>3118.59</v>
      </c>
      <c r="H30" s="5"/>
      <c r="I30" s="36">
        <f t="shared" si="3"/>
        <v>0</v>
      </c>
    </row>
    <row r="31" spans="1:9" x14ac:dyDescent="0.3">
      <c r="B31" s="31" t="s">
        <v>74</v>
      </c>
      <c r="C31" s="31" t="s">
        <v>75</v>
      </c>
      <c r="D31" s="32" t="s">
        <v>61</v>
      </c>
      <c r="E31" s="33">
        <v>1</v>
      </c>
      <c r="F31" s="7">
        <v>1999</v>
      </c>
      <c r="G31" s="35">
        <f t="shared" si="2"/>
        <v>1999</v>
      </c>
      <c r="H31" s="5"/>
      <c r="I31" s="36">
        <f t="shared" si="3"/>
        <v>0</v>
      </c>
    </row>
    <row r="32" spans="1:9" x14ac:dyDescent="0.3">
      <c r="B32" s="31" t="s">
        <v>76</v>
      </c>
      <c r="C32" s="31" t="s">
        <v>77</v>
      </c>
      <c r="D32" s="32" t="s">
        <v>61</v>
      </c>
      <c r="E32" s="33">
        <v>1</v>
      </c>
      <c r="F32" s="7">
        <v>5800.44</v>
      </c>
      <c r="G32" s="35">
        <f t="shared" si="2"/>
        <v>5800.44</v>
      </c>
      <c r="H32" s="5"/>
      <c r="I32" s="36">
        <f t="shared" si="3"/>
        <v>0</v>
      </c>
    </row>
  </sheetData>
  <sheetProtection algorithmName="SHA-512" hashValue="x6xG1wwxie7olLcAtyTVltF48UwKl5ow0INqFjSQT9ICnvv76Y8P/5VV9u+ckvMc/rp3EeZD88fD/a7WzSfu/Q==" saltValue="OkmUo4o3zg1Oom88sHdIPg==" spinCount="100000" sheet="1" objects="1" scenario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conditionalFormatting sqref="H14:H21 H24:H32">
    <cfRule type="cellIs" dxfId="0" priority="3" operator="greaterThan">
      <formula>F14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B1:B7"/>
  <sheetViews>
    <sheetView workbookViewId="0">
      <selection activeCell="B7" sqref="B7"/>
    </sheetView>
  </sheetViews>
  <sheetFormatPr baseColWidth="10" defaultColWidth="11.44140625" defaultRowHeight="14.4" x14ac:dyDescent="0.3"/>
  <cols>
    <col min="2" max="2" width="67.6640625" customWidth="1"/>
  </cols>
  <sheetData>
    <row r="1" spans="2:2" ht="15" thickBot="1" x14ac:dyDescent="0.35">
      <c r="B1" s="1" t="s">
        <v>29</v>
      </c>
    </row>
    <row r="2" spans="2:2" ht="15" thickBot="1" x14ac:dyDescent="0.35">
      <c r="B2" s="2" t="s">
        <v>30</v>
      </c>
    </row>
    <row r="3" spans="2:2" ht="15" thickBot="1" x14ac:dyDescent="0.35">
      <c r="B3" s="3" t="s">
        <v>31</v>
      </c>
    </row>
    <row r="6" spans="2:2" ht="15" thickBot="1" x14ac:dyDescent="0.35"/>
    <row r="7" spans="2:2" ht="43.8" thickBot="1" x14ac:dyDescent="0.35">
      <c r="B7" s="38" t="s">
        <v>78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2026-02-10T11:58:10Z</dcterms:created>
  <dcterms:modified xsi:type="dcterms:W3CDTF">2026-02-17T14:03:19Z</dcterms:modified>
  <cp:category/>
  <cp:contentStatus/>
</cp:coreProperties>
</file>