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3B34FD2D-2110-4375-9CFB-26CADF34C51C}" xr6:coauthVersionLast="47" xr6:coauthVersionMax="47" xr10:uidLastSave="{00000000-0000-0000-0000-000000000000}"/>
  <bookViews>
    <workbookView xWindow="-118" yWindow="-118" windowWidth="25370" windowHeight="13667" xr2:uid="{78208CF0-D8D9-40B6-85C2-C0892938D4D7}"/>
  </bookViews>
  <sheets>
    <sheet name="CERTO" sheetId="1" r:id="rId1"/>
    <sheet name="Glosario" sheetId="2" r:id="rId2"/>
  </sheets>
  <definedNames>
    <definedName name="_xlnm._FilterDatabase" localSheetId="0" hidden="1">CERTO!$A$11:$I$42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G16" i="1"/>
  <c r="I16" i="1"/>
  <c r="G17" i="1"/>
  <c r="I17" i="1"/>
  <c r="G18" i="1"/>
  <c r="I18" i="1"/>
  <c r="G19" i="1"/>
  <c r="I19" i="1"/>
  <c r="G20" i="1"/>
  <c r="I20" i="1"/>
  <c r="G21" i="1"/>
  <c r="I21" i="1"/>
  <c r="G22" i="1"/>
  <c r="I22" i="1"/>
  <c r="G24" i="1"/>
  <c r="I24" i="1"/>
  <c r="G25" i="1"/>
  <c r="I25" i="1"/>
  <c r="G26" i="1"/>
  <c r="I26" i="1"/>
  <c r="G27" i="1"/>
  <c r="I27" i="1"/>
  <c r="G29" i="1"/>
  <c r="I29" i="1"/>
  <c r="G30" i="1"/>
  <c r="I30" i="1"/>
  <c r="G31" i="1"/>
  <c r="I31" i="1"/>
  <c r="G32" i="1"/>
  <c r="I32" i="1"/>
  <c r="G33" i="1"/>
  <c r="I33" i="1"/>
  <c r="G34" i="1"/>
  <c r="I34" i="1"/>
  <c r="G36" i="1"/>
  <c r="I36" i="1"/>
  <c r="G38" i="1"/>
  <c r="I38" i="1"/>
  <c r="G39" i="1"/>
  <c r="I39" i="1"/>
  <c r="G40" i="1"/>
  <c r="I40" i="1"/>
  <c r="G42" i="1"/>
  <c r="I42" i="1"/>
  <c r="F7" i="1" l="1"/>
  <c r="H3" i="1" l="1"/>
  <c r="H5" i="1" s="1"/>
  <c r="D3" i="1"/>
  <c r="D4" i="1" s="1"/>
  <c r="D5" i="1" l="1"/>
  <c r="D6" i="1" s="1"/>
  <c r="D7" i="1" s="1"/>
  <c r="D8" i="1" s="1"/>
  <c r="H4" i="1"/>
  <c r="H6" i="1" s="1"/>
  <c r="H7" i="1" s="1"/>
  <c r="H8" i="1" s="1"/>
</calcChain>
</file>

<file path=xl/sharedStrings.xml><?xml version="1.0" encoding="utf-8"?>
<sst xmlns="http://schemas.openxmlformats.org/spreadsheetml/2006/main" count="127" uniqueCount="105">
  <si>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</si>
  <si>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</si>
  <si>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</si>
  <si>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</si>
  <si>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</si>
  <si>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</si>
  <si>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</si>
  <si>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</si>
  <si>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</si>
  <si>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</si>
  <si>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</si>
  <si>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</si>
  <si>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</si>
  <si>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</si>
  <si>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</si>
  <si>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</si>
  <si>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</si>
  <si>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</si>
  <si>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</si>
  <si>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</si>
  <si>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</si>
  <si>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</si>
  <si>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</si>
  <si>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</si>
  <si>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</si>
  <si>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</si>
  <si>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</si>
  <si>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</si>
  <si>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</si>
  <si>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</si>
  <si>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</si>
  <si>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</si>
  <si>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</si>
  <si>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</si>
  <si>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m2</t>
  </si>
  <si>
    <t>ud</t>
  </si>
  <si>
    <t>m</t>
  </si>
  <si>
    <t>PA</t>
  </si>
  <si>
    <t>EDPA</t>
  </si>
  <si>
    <t>PROYECTO INTEGRAL DE INTERVENCIÓN GRÁFICA, ARTÍSTICA Y DIGITAL EN LA ESTACIÓN DUQUE DE PASTRANA</t>
  </si>
  <si>
    <t>EDPAOBR</t>
  </si>
  <si>
    <t>ACTUACIONES DE OBRA</t>
  </si>
  <si>
    <t>EDPAARQ</t>
  </si>
  <si>
    <t>ARQUITECTURA ASOCIADA A LA INTERVENCIÓN</t>
  </si>
  <si>
    <t>ECA0010NP</t>
  </si>
  <si>
    <t>CERRAMIENTO PROVISIONAL DE OBRA DE PLACAS DE CARTÓN-YESO PINTADO EN AZUL</t>
  </si>
  <si>
    <t>NECA0030NP</t>
  </si>
  <si>
    <t>PANELES DE ALUMINIO 70X100 CM. AVISO OBRA</t>
  </si>
  <si>
    <t>ECA0050NP</t>
  </si>
  <si>
    <t>VINILO ADHESIVO 100x100 CM. AVISO OBRA</t>
  </si>
  <si>
    <t>DESMURAL</t>
  </si>
  <si>
    <t>DEMOLICIÓN, DESMONTAJE Y TRASLADO MURAL EXISTENTE</t>
  </si>
  <si>
    <t>ED0640NP</t>
  </si>
  <si>
    <t>DESMONTAJE DE PANEL DE CHAPA VITRIFICADA EN ZONA DE OBRAS</t>
  </si>
  <si>
    <t>NEC200DNP</t>
  </si>
  <si>
    <t>BANDEJA REJIBAND DE 200 MM.</t>
  </si>
  <si>
    <t>EVB0210NP</t>
  </si>
  <si>
    <t>TAPA CANALETA VITRIFICADA DE 2M X 240 MM.</t>
  </si>
  <si>
    <t>AYCLIM001</t>
  </si>
  <si>
    <t>AYUDAS DE ALBAÑILERÍA A LAS INSTALACIONES</t>
  </si>
  <si>
    <t>EDPAINST</t>
  </si>
  <si>
    <t>INSTALACIONES ASOCIADAS A LA INTERVENCIÓN</t>
  </si>
  <si>
    <t>ALIMELEC</t>
  </si>
  <si>
    <t>ALIMENTACIÓN ELÉCTRICA A ELEMENTOS DE LA INTERVENCIÓN</t>
  </si>
  <si>
    <t>INSTCOM</t>
  </si>
  <si>
    <t>INSTALACIÓN DE COMUNICACIONES ASOCIADA A LA INTERVENCIÓN</t>
  </si>
  <si>
    <t>ACOMPANT</t>
  </si>
  <si>
    <t>ACOMETIDA DE COMUNICACIONES PARA PANTALLAS</t>
  </si>
  <si>
    <t>MEDACAUD</t>
  </si>
  <si>
    <t>IMPLANTACIÓN SISTEMA VISUALFY PARA PERSONAS CON DISCAPACIDAD AUDITIVA</t>
  </si>
  <si>
    <t>1.3</t>
  </si>
  <si>
    <t>EDPAART</t>
  </si>
  <si>
    <t>INTERVENCIÓN GRÁFICA, ARTÍSTICA Y DIGITAL</t>
  </si>
  <si>
    <t>MURALDIG</t>
  </si>
  <si>
    <t>MURAL ILUSTRACIÓN DIGITAL</t>
  </si>
  <si>
    <t>VINILOEST</t>
  </si>
  <si>
    <t>VINILADO INTEGRAL DE ESTACIÓN</t>
  </si>
  <si>
    <t>PANTANDE</t>
  </si>
  <si>
    <t>INSTALACIÓN DE PANTALLAS</t>
  </si>
  <si>
    <t>MAQVEST</t>
  </si>
  <si>
    <t>IMPLANTACIÓN DE MAQUETA</t>
  </si>
  <si>
    <t>ISOTSOC</t>
  </si>
  <si>
    <t>ISOTIPO GRUPO SOCIAL ONCE</t>
  </si>
  <si>
    <t>PLACACC</t>
  </si>
  <si>
    <t>PLACAS INFORMATIVAS ACCESIBLES</t>
  </si>
  <si>
    <t>2</t>
  </si>
  <si>
    <t>EDPATEC</t>
  </si>
  <si>
    <t>ACTUACIONES TÉCNICAS</t>
  </si>
  <si>
    <t>MURALWEB</t>
  </si>
  <si>
    <t>MURAL WEB Y APP AR</t>
  </si>
  <si>
    <t>3</t>
  </si>
  <si>
    <t>EDPARCD</t>
  </si>
  <si>
    <t>GESTIÓN DE RCD`S</t>
  </si>
  <si>
    <t>D01YA05A</t>
  </si>
  <si>
    <t>CONTENEDOR DE 7 M3.</t>
  </si>
  <si>
    <t>D01YA05B</t>
  </si>
  <si>
    <t>RETIRA CONTENEDOR DE 7 M3.</t>
  </si>
  <si>
    <t>D49FS1701X</t>
  </si>
  <si>
    <t>CANON VERTIDO RCDs NO PELIGROSO INERTE SUCIO</t>
  </si>
  <si>
    <t>m3</t>
  </si>
  <si>
    <t>4</t>
  </si>
  <si>
    <t>EDPASYS</t>
  </si>
  <si>
    <t>SEGURIDAD Y SALUD</t>
  </si>
  <si>
    <t>ESSEDPA</t>
  </si>
  <si>
    <t>ESTUDIO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</si>
</sst>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1" fillId="5" borderId="0" xfId="0" applyNumberFormat="1" applyFont="1" applyFill="1" applyProtection="1">
      <protection locked="0"/>
    </xf>
    <xf numFmtId="0" fontId="1" fillId="0" borderId="0" xfId="0" applyFont="1"/>
    <xf numFmtId="164" fontId="1" fillId="5" borderId="0" xfId="0" applyNumberFormat="1" applyFont="1" applyFill="1" applyProtection="1">
      <protection locked="0"/>
    </xf>
    <xf numFmtId="4" fontId="1" fillId="4" borderId="0" xfId="0" applyNumberFormat="1" applyFont="1" applyFill="1"/>
    <xf numFmtId="10" fontId="5" fillId="5" borderId="6" xfId="0" quotePrefix="1" applyNumberFormat="1" applyFont="1" applyFill="1" applyBorder="1" applyProtection="1">
      <protection locked="0"/>
    </xf>
    <xf numFmtId="0" fontId="2" fillId="0" borderId="0" xfId="0" applyFont="1"/>
    <xf numFmtId="0" fontId="3" fillId="2" borderId="0" xfId="0" applyFont="1" applyFill="1" applyAlignment="1">
      <alignment horizontal="left" vertical="top"/>
    </xf>
    <xf numFmtId="4" fontId="2" fillId="0" borderId="0" xfId="0" applyNumberFormat="1" applyFont="1"/>
    <xf numFmtId="164" fontId="2" fillId="0" borderId="0" xfId="0" applyNumberFormat="1" applyFont="1"/>
    <xf numFmtId="49" fontId="4" fillId="3" borderId="1" xfId="0" applyNumberFormat="1" applyFont="1" applyFill="1" applyBorder="1"/>
    <xf numFmtId="3" fontId="5" fillId="0" borderId="2" xfId="0" applyNumberFormat="1" applyFont="1" applyBorder="1"/>
    <xf numFmtId="4" fontId="5" fillId="4" borderId="2" xfId="0" applyNumberFormat="1" applyFont="1" applyFill="1" applyBorder="1"/>
    <xf numFmtId="49" fontId="4" fillId="3" borderId="3" xfId="0" applyNumberFormat="1" applyFont="1" applyFill="1" applyBorder="1"/>
    <xf numFmtId="10" fontId="5" fillId="0" borderId="6" xfId="0" quotePrefix="1" applyNumberFormat="1" applyFont="1" applyBorder="1"/>
    <xf numFmtId="49" fontId="5" fillId="3" borderId="7" xfId="0" applyNumberFormat="1" applyFont="1" applyFill="1" applyBorder="1"/>
    <xf numFmtId="4" fontId="5" fillId="4" borderId="7" xfId="0" applyNumberFormat="1" applyFont="1" applyFill="1" applyBorder="1"/>
    <xf numFmtId="4" fontId="4" fillId="3" borderId="3" xfId="0" applyNumberFormat="1" applyFont="1" applyFill="1" applyBorder="1"/>
    <xf numFmtId="49" fontId="4" fillId="3" borderId="8" xfId="0" applyNumberFormat="1" applyFont="1" applyFill="1" applyBorder="1"/>
    <xf numFmtId="9" fontId="5" fillId="0" borderId="6" xfId="0" quotePrefix="1" applyNumberFormat="1" applyFont="1" applyBorder="1"/>
    <xf numFmtId="4" fontId="4" fillId="3" borderId="8" xfId="0" applyNumberFormat="1" applyFont="1" applyFill="1" applyBorder="1"/>
    <xf numFmtId="9" fontId="5" fillId="4" borderId="6" xfId="0" quotePrefix="1" applyNumberFormat="1" applyFont="1" applyFill="1" applyBorder="1"/>
    <xf numFmtId="4" fontId="4" fillId="4" borderId="7" xfId="0" applyNumberFormat="1" applyFont="1" applyFill="1" applyBorder="1"/>
    <xf numFmtId="49" fontId="2" fillId="0" borderId="0" xfId="0" applyNumberFormat="1" applyFont="1"/>
    <xf numFmtId="0" fontId="3" fillId="2" borderId="0" xfId="0" applyFont="1" applyFill="1"/>
    <xf numFmtId="4" fontId="3" fillId="2" borderId="0" xfId="0" applyNumberFormat="1" applyFont="1" applyFill="1"/>
    <xf numFmtId="4" fontId="2" fillId="3" borderId="0" xfId="0" applyNumberFormat="1" applyFont="1" applyFill="1"/>
    <xf numFmtId="4" fontId="5" fillId="3" borderId="0" xfId="0" applyNumberFormat="1" applyFont="1" applyFill="1"/>
    <xf numFmtId="0" fontId="2" fillId="0" borderId="0" xfId="0" applyFont="1" applyAlignment="1">
      <alignment horizontal="left"/>
    </xf>
    <xf numFmtId="4" fontId="1" fillId="0" borderId="0" xfId="0" applyNumberFormat="1" applyFont="1"/>
    <xf numFmtId="4" fontId="5" fillId="0" borderId="0" xfId="0" applyNumberFormat="1" applyFont="1"/>
    <xf numFmtId="0" fontId="3" fillId="2" borderId="3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left" wrapText="1"/>
    </xf>
    <xf numFmtId="49" fontId="4" fillId="3" borderId="4" xfId="0" applyNumberFormat="1" applyFont="1" applyFill="1" applyBorder="1" applyAlignment="1">
      <alignment horizontal="left" wrapText="1"/>
    </xf>
    <xf numFmtId="49" fontId="4" fillId="3" borderId="5" xfId="0" applyNumberFormat="1" applyFont="1" applyFill="1" applyBorder="1" applyAlignment="1">
      <alignment horizontal="left" wrapText="1"/>
    </xf>
    <xf numFmtId="49" fontId="4" fillId="3" borderId="3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1226128</xdr:colOff>
      <xdr:row>3</xdr:row>
      <xdr:rowOff>149157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EDAB9C3-BA00-48B7-B2B1-284A1865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3477" y="60960"/>
          <a:ext cx="1112520" cy="661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FF1D-5F14-4CB2-8084-85A48FDEFDDD}">
  <dimension ref="A1:I42"/>
  <sheetViews>
    <sheetView tabSelected="1" zoomScale="75" zoomScaleNormal="75" workbookViewId="0">
      <selection activeCell="F4" sqref="F4"/>
    </sheetView>
  </sheetViews>
  <sheetFormatPr baseColWidth="10" defaultColWidth="11.44140625" defaultRowHeight="15.05" x14ac:dyDescent="0.3"/>
  <cols>
    <col min="1" max="1" width="18.6640625" style="6" customWidth="1"/>
    <col min="2" max="2" width="19.88671875" style="6" customWidth="1"/>
    <col min="3" max="3" width="115.5546875" style="6" customWidth="1"/>
    <col min="4" max="4" width="17.21875" style="6" bestFit="1" customWidth="1"/>
    <col min="5" max="5" width="27.6640625" style="8" customWidth="1"/>
    <col min="6" max="6" width="18" style="8" bestFit="1" customWidth="1"/>
    <col min="7" max="7" width="22.5546875" style="9" customWidth="1"/>
    <col min="8" max="8" width="18.6640625" style="6" bestFit="1" customWidth="1"/>
    <col min="9" max="9" width="18.6640625" style="8" customWidth="1"/>
    <col min="10" max="10" width="13.88671875" style="6" bestFit="1" customWidth="1"/>
    <col min="11" max="11" width="15.109375" style="6" bestFit="1" customWidth="1"/>
    <col min="12" max="16384" width="11.44140625" style="6"/>
  </cols>
  <sheetData>
    <row r="1" spans="1:9" ht="15.75" thickBot="1" x14ac:dyDescent="0.35">
      <c r="D1" s="7" t="s">
        <v>0</v>
      </c>
      <c r="H1" s="7" t="s">
        <v>1</v>
      </c>
    </row>
    <row r="2" spans="1:9" ht="15.75" thickBot="1" x14ac:dyDescent="0.35">
      <c r="A2" s="10" t="s">
        <v>2</v>
      </c>
      <c r="B2" s="11">
        <v>1</v>
      </c>
    </row>
    <row r="3" spans="1:9" ht="15.05" customHeight="1" thickBot="1" x14ac:dyDescent="0.35">
      <c r="A3" s="33" t="s">
        <v>3</v>
      </c>
      <c r="B3" s="34"/>
      <c r="C3" s="35"/>
      <c r="D3" s="12">
        <f>SUM(G:G)</f>
        <v>890473.25999999978</v>
      </c>
      <c r="E3" s="33" t="s">
        <v>4</v>
      </c>
      <c r="F3" s="34"/>
      <c r="G3" s="35"/>
      <c r="H3" s="12">
        <f>SUM(I:I)</f>
        <v>15590.58</v>
      </c>
    </row>
    <row r="4" spans="1:9" ht="15.05" customHeight="1" thickBot="1" x14ac:dyDescent="0.35">
      <c r="A4" s="13" t="s">
        <v>5</v>
      </c>
      <c r="B4" s="14">
        <v>0.06</v>
      </c>
      <c r="C4" s="15" t="s">
        <v>6</v>
      </c>
      <c r="D4" s="16">
        <f>ROUND($D$3*B4,2)</f>
        <v>53428.4</v>
      </c>
      <c r="E4" s="17" t="s">
        <v>7</v>
      </c>
      <c r="F4" s="5"/>
      <c r="G4" s="15" t="s">
        <v>6</v>
      </c>
      <c r="H4" s="16">
        <f>ROUND($H$3*F4,2)</f>
        <v>0</v>
      </c>
    </row>
    <row r="5" spans="1:9" ht="15.75" thickBot="1" x14ac:dyDescent="0.35">
      <c r="A5" s="13" t="s">
        <v>8</v>
      </c>
      <c r="B5" s="14">
        <v>0.13</v>
      </c>
      <c r="C5" s="15" t="s">
        <v>9</v>
      </c>
      <c r="D5" s="16">
        <f>ROUND($D$3*B5,2)</f>
        <v>115761.52</v>
      </c>
      <c r="E5" s="17" t="s">
        <v>10</v>
      </c>
      <c r="F5" s="5"/>
      <c r="G5" s="15" t="s">
        <v>9</v>
      </c>
      <c r="H5" s="16">
        <f>ROUND($H$3*F5,2)</f>
        <v>0</v>
      </c>
    </row>
    <row r="6" spans="1:9" ht="15.75" thickBot="1" x14ac:dyDescent="0.35">
      <c r="A6" s="36" t="s">
        <v>11</v>
      </c>
      <c r="B6" s="37"/>
      <c r="C6" s="38"/>
      <c r="D6" s="16">
        <f>SUM(D3,D4,D5)</f>
        <v>1059663.1799999997</v>
      </c>
      <c r="E6" s="36" t="s">
        <v>12</v>
      </c>
      <c r="F6" s="37"/>
      <c r="G6" s="38"/>
      <c r="H6" s="16">
        <f>SUM(H3,H4,H5)</f>
        <v>15590.58</v>
      </c>
    </row>
    <row r="7" spans="1:9" ht="15.75" thickBot="1" x14ac:dyDescent="0.35">
      <c r="A7" s="18" t="s">
        <v>13</v>
      </c>
      <c r="B7" s="19">
        <v>0.21</v>
      </c>
      <c r="C7" s="15" t="s">
        <v>14</v>
      </c>
      <c r="D7" s="16">
        <f>ROUND($D$6*B7,2)</f>
        <v>222529.27</v>
      </c>
      <c r="E7" s="20" t="s">
        <v>13</v>
      </c>
      <c r="F7" s="21">
        <f>B7</f>
        <v>0.21</v>
      </c>
      <c r="G7" s="15" t="s">
        <v>14</v>
      </c>
      <c r="H7" s="16">
        <f>ROUND($H$6*F7,2)</f>
        <v>3274.02</v>
      </c>
    </row>
    <row r="8" spans="1:9" ht="15.75" thickBot="1" x14ac:dyDescent="0.35">
      <c r="A8" s="39" t="s">
        <v>15</v>
      </c>
      <c r="B8" s="40"/>
      <c r="C8" s="41"/>
      <c r="D8" s="22">
        <f>SUM(D6:D7)</f>
        <v>1282192.4499999997</v>
      </c>
      <c r="E8" s="39" t="s">
        <v>16</v>
      </c>
      <c r="F8" s="40"/>
      <c r="G8" s="41"/>
      <c r="H8" s="22">
        <f>SUM(H6:H7)</f>
        <v>18864.599999999999</v>
      </c>
    </row>
    <row r="9" spans="1:9" ht="15.75" thickBot="1" x14ac:dyDescent="0.35"/>
    <row r="10" spans="1:9" ht="15.75" thickBot="1" x14ac:dyDescent="0.35">
      <c r="A10" s="23"/>
      <c r="F10" s="31" t="s">
        <v>17</v>
      </c>
      <c r="G10" s="32"/>
      <c r="H10" s="31" t="s">
        <v>18</v>
      </c>
      <c r="I10" s="32"/>
    </row>
    <row r="11" spans="1:9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x14ac:dyDescent="0.3">
      <c r="A12" s="28">
        <v>0</v>
      </c>
      <c r="B12" s="6" t="s">
        <v>38</v>
      </c>
      <c r="C12" s="6" t="s">
        <v>39</v>
      </c>
      <c r="G12" s="8"/>
      <c r="H12" s="29"/>
      <c r="I12" s="30"/>
    </row>
    <row r="13" spans="1:9" x14ac:dyDescent="0.3">
      <c r="A13" s="6" t="s">
        <v>28</v>
      </c>
      <c r="B13" s="6" t="s">
        <v>40</v>
      </c>
      <c r="C13" s="6" t="s">
        <v>41</v>
      </c>
      <c r="G13" s="8"/>
      <c r="H13" s="29"/>
      <c r="I13" s="30"/>
    </row>
    <row r="14" spans="1:9" x14ac:dyDescent="0.3">
      <c r="A14" s="6" t="s">
        <v>29</v>
      </c>
      <c r="B14" s="6" t="s">
        <v>42</v>
      </c>
      <c r="C14" s="6" t="s">
        <v>43</v>
      </c>
      <c r="G14" s="8"/>
      <c r="H14" s="29"/>
      <c r="I14" s="30"/>
    </row>
    <row r="15" spans="1:9" x14ac:dyDescent="0.3">
      <c r="B15" s="6" t="s">
        <v>44</v>
      </c>
      <c r="C15" s="6" t="s">
        <v>45</v>
      </c>
      <c r="D15" s="6" t="s">
        <v>34</v>
      </c>
      <c r="E15" s="8">
        <v>102.5</v>
      </c>
      <c r="F15" s="8">
        <v>41.4</v>
      </c>
      <c r="G15" s="26">
        <f t="shared" ref="G15:G42" si="0">ROUND(E15*F15,2)</f>
        <v>4243.5</v>
      </c>
      <c r="H15" s="1"/>
      <c r="I15" s="27">
        <f t="shared" ref="I15:I42" si="1">ROUND(E15*H15,2)</f>
        <v>0</v>
      </c>
    </row>
    <row r="16" spans="1:9" x14ac:dyDescent="0.3">
      <c r="B16" s="6" t="s">
        <v>46</v>
      </c>
      <c r="C16" s="6" t="s">
        <v>47</v>
      </c>
      <c r="D16" s="6" t="s">
        <v>35</v>
      </c>
      <c r="E16" s="8">
        <v>5</v>
      </c>
      <c r="F16" s="8">
        <v>98.82</v>
      </c>
      <c r="G16" s="26">
        <f t="shared" si="0"/>
        <v>494.1</v>
      </c>
      <c r="H16" s="1"/>
      <c r="I16" s="27">
        <f t="shared" si="1"/>
        <v>0</v>
      </c>
    </row>
    <row r="17" spans="1:9" x14ac:dyDescent="0.3">
      <c r="B17" s="6" t="s">
        <v>48</v>
      </c>
      <c r="C17" s="6" t="s">
        <v>49</v>
      </c>
      <c r="D17" s="6" t="s">
        <v>35</v>
      </c>
      <c r="E17" s="8">
        <v>5</v>
      </c>
      <c r="F17" s="8">
        <v>47</v>
      </c>
      <c r="G17" s="26">
        <f t="shared" si="0"/>
        <v>235</v>
      </c>
      <c r="H17" s="1"/>
      <c r="I17" s="27">
        <f t="shared" si="1"/>
        <v>0</v>
      </c>
    </row>
    <row r="18" spans="1:9" x14ac:dyDescent="0.3">
      <c r="B18" s="6" t="s">
        <v>50</v>
      </c>
      <c r="C18" s="6" t="s">
        <v>51</v>
      </c>
      <c r="D18" s="6" t="s">
        <v>34</v>
      </c>
      <c r="E18" s="8">
        <v>20.8</v>
      </c>
      <c r="F18" s="8">
        <v>187.38</v>
      </c>
      <c r="G18" s="26">
        <f t="shared" si="0"/>
        <v>3897.5</v>
      </c>
      <c r="H18" s="1"/>
      <c r="I18" s="27">
        <f t="shared" si="1"/>
        <v>0</v>
      </c>
    </row>
    <row r="19" spans="1:9" x14ac:dyDescent="0.3">
      <c r="B19" s="6" t="s">
        <v>52</v>
      </c>
      <c r="C19" s="6" t="s">
        <v>53</v>
      </c>
      <c r="D19" s="6" t="s">
        <v>34</v>
      </c>
      <c r="E19" s="8">
        <v>45.6</v>
      </c>
      <c r="F19" s="8">
        <v>16.93</v>
      </c>
      <c r="G19" s="26">
        <f t="shared" si="0"/>
        <v>772.01</v>
      </c>
      <c r="H19" s="1"/>
      <c r="I19" s="27">
        <f t="shared" si="1"/>
        <v>0</v>
      </c>
    </row>
    <row r="20" spans="1:9" x14ac:dyDescent="0.3">
      <c r="B20" s="6" t="s">
        <v>54</v>
      </c>
      <c r="C20" s="6" t="s">
        <v>55</v>
      </c>
      <c r="D20" s="6" t="s">
        <v>36</v>
      </c>
      <c r="E20" s="8">
        <v>8</v>
      </c>
      <c r="F20" s="8">
        <v>42.96</v>
      </c>
      <c r="G20" s="26">
        <f t="shared" si="0"/>
        <v>343.68</v>
      </c>
      <c r="H20" s="1"/>
      <c r="I20" s="27">
        <f t="shared" si="1"/>
        <v>0</v>
      </c>
    </row>
    <row r="21" spans="1:9" x14ac:dyDescent="0.3">
      <c r="B21" s="6" t="s">
        <v>56</v>
      </c>
      <c r="C21" s="6" t="s">
        <v>57</v>
      </c>
      <c r="D21" s="6" t="s">
        <v>35</v>
      </c>
      <c r="E21" s="8">
        <v>4</v>
      </c>
      <c r="F21" s="8">
        <v>175.18</v>
      </c>
      <c r="G21" s="26">
        <f t="shared" si="0"/>
        <v>700.72</v>
      </c>
      <c r="H21" s="1"/>
      <c r="I21" s="27">
        <f t="shared" si="1"/>
        <v>0</v>
      </c>
    </row>
    <row r="22" spans="1:9" x14ac:dyDescent="0.3">
      <c r="A22" s="28"/>
      <c r="B22" s="6" t="s">
        <v>58</v>
      </c>
      <c r="C22" s="6" t="s">
        <v>59</v>
      </c>
      <c r="D22" s="6" t="s">
        <v>35</v>
      </c>
      <c r="E22" s="8">
        <v>1</v>
      </c>
      <c r="F22" s="8">
        <v>1346.88</v>
      </c>
      <c r="G22" s="26">
        <f t="shared" si="0"/>
        <v>1346.88</v>
      </c>
      <c r="H22" s="1"/>
      <c r="I22" s="27">
        <f t="shared" si="1"/>
        <v>0</v>
      </c>
    </row>
    <row r="23" spans="1:9" x14ac:dyDescent="0.3">
      <c r="A23" s="6" t="s">
        <v>30</v>
      </c>
      <c r="B23" s="6" t="s">
        <v>60</v>
      </c>
      <c r="C23" s="6" t="s">
        <v>61</v>
      </c>
      <c r="G23" s="8"/>
      <c r="H23" s="29"/>
      <c r="I23" s="30"/>
    </row>
    <row r="24" spans="1:9" x14ac:dyDescent="0.3">
      <c r="B24" s="6" t="s">
        <v>62</v>
      </c>
      <c r="C24" s="6" t="s">
        <v>63</v>
      </c>
      <c r="D24" s="6" t="s">
        <v>35</v>
      </c>
      <c r="E24" s="8">
        <v>1</v>
      </c>
      <c r="F24" s="8">
        <v>6024.92</v>
      </c>
      <c r="G24" s="26">
        <f t="shared" si="0"/>
        <v>6024.92</v>
      </c>
      <c r="H24" s="1"/>
      <c r="I24" s="27">
        <f t="shared" si="1"/>
        <v>0</v>
      </c>
    </row>
    <row r="25" spans="1:9" x14ac:dyDescent="0.3">
      <c r="B25" s="6" t="s">
        <v>64</v>
      </c>
      <c r="C25" s="6" t="s">
        <v>65</v>
      </c>
      <c r="D25" s="6" t="s">
        <v>37</v>
      </c>
      <c r="E25" s="8">
        <v>1</v>
      </c>
      <c r="F25" s="8">
        <v>4770</v>
      </c>
      <c r="G25" s="26">
        <f t="shared" si="0"/>
        <v>4770</v>
      </c>
      <c r="H25" s="42">
        <v>4770</v>
      </c>
      <c r="I25" s="27">
        <f t="shared" si="1"/>
        <v>4770</v>
      </c>
    </row>
    <row r="26" spans="1:9" x14ac:dyDescent="0.3">
      <c r="B26" s="6" t="s">
        <v>66</v>
      </c>
      <c r="C26" s="6" t="s">
        <v>67</v>
      </c>
      <c r="D26" s="6" t="s">
        <v>35</v>
      </c>
      <c r="E26" s="8">
        <v>6</v>
      </c>
      <c r="F26" s="8">
        <v>477</v>
      </c>
      <c r="G26" s="26">
        <f t="shared" si="0"/>
        <v>2862</v>
      </c>
      <c r="H26" s="1"/>
      <c r="I26" s="27">
        <f t="shared" si="1"/>
        <v>0</v>
      </c>
    </row>
    <row r="27" spans="1:9" x14ac:dyDescent="0.3">
      <c r="B27" s="6" t="s">
        <v>68</v>
      </c>
      <c r="C27" s="6" t="s">
        <v>69</v>
      </c>
      <c r="D27" s="6" t="s">
        <v>35</v>
      </c>
      <c r="E27" s="8">
        <v>1</v>
      </c>
      <c r="F27" s="8">
        <v>33605.57</v>
      </c>
      <c r="G27" s="26">
        <f t="shared" si="0"/>
        <v>33605.57</v>
      </c>
      <c r="H27" s="1"/>
      <c r="I27" s="27">
        <f t="shared" si="1"/>
        <v>0</v>
      </c>
    </row>
    <row r="28" spans="1:9" x14ac:dyDescent="0.3">
      <c r="A28" s="6" t="s">
        <v>70</v>
      </c>
      <c r="B28" s="6" t="s">
        <v>71</v>
      </c>
      <c r="C28" s="6" t="s">
        <v>72</v>
      </c>
      <c r="G28" s="8"/>
      <c r="H28" s="29"/>
      <c r="I28" s="30"/>
    </row>
    <row r="29" spans="1:9" x14ac:dyDescent="0.3">
      <c r="B29" s="6" t="s">
        <v>73</v>
      </c>
      <c r="C29" s="6" t="s">
        <v>74</v>
      </c>
      <c r="D29" s="6" t="s">
        <v>34</v>
      </c>
      <c r="E29" s="8">
        <v>43.4</v>
      </c>
      <c r="F29" s="8">
        <v>9938.57</v>
      </c>
      <c r="G29" s="26">
        <f t="shared" si="0"/>
        <v>431333.94</v>
      </c>
      <c r="H29" s="1"/>
      <c r="I29" s="27">
        <f t="shared" si="1"/>
        <v>0</v>
      </c>
    </row>
    <row r="30" spans="1:9" x14ac:dyDescent="0.3">
      <c r="B30" s="6" t="s">
        <v>75</v>
      </c>
      <c r="C30" s="6" t="s">
        <v>76</v>
      </c>
      <c r="D30" s="6" t="s">
        <v>34</v>
      </c>
      <c r="E30" s="8">
        <v>1979.43</v>
      </c>
      <c r="F30" s="8">
        <v>55.22</v>
      </c>
      <c r="G30" s="26">
        <f t="shared" si="0"/>
        <v>109304.12</v>
      </c>
      <c r="H30" s="1"/>
      <c r="I30" s="27">
        <f t="shared" si="1"/>
        <v>0</v>
      </c>
    </row>
    <row r="31" spans="1:9" x14ac:dyDescent="0.3">
      <c r="B31" s="6" t="s">
        <v>77</v>
      </c>
      <c r="C31" s="6" t="s">
        <v>78</v>
      </c>
      <c r="D31" s="6" t="s">
        <v>35</v>
      </c>
      <c r="E31" s="8">
        <v>6</v>
      </c>
      <c r="F31" s="8">
        <v>19660.7</v>
      </c>
      <c r="G31" s="26">
        <f t="shared" si="0"/>
        <v>117964.2</v>
      </c>
      <c r="H31" s="1"/>
      <c r="I31" s="27">
        <f t="shared" si="1"/>
        <v>0</v>
      </c>
    </row>
    <row r="32" spans="1:9" x14ac:dyDescent="0.3">
      <c r="B32" s="6" t="s">
        <v>79</v>
      </c>
      <c r="C32" s="6" t="s">
        <v>80</v>
      </c>
      <c r="D32" s="6" t="s">
        <v>35</v>
      </c>
      <c r="E32" s="8">
        <v>1</v>
      </c>
      <c r="F32" s="8">
        <v>54299.35</v>
      </c>
      <c r="G32" s="26">
        <f t="shared" si="0"/>
        <v>54299.35</v>
      </c>
      <c r="H32" s="1"/>
      <c r="I32" s="27">
        <f t="shared" si="1"/>
        <v>0</v>
      </c>
    </row>
    <row r="33" spans="1:9" x14ac:dyDescent="0.3">
      <c r="B33" s="6" t="s">
        <v>81</v>
      </c>
      <c r="C33" s="6" t="s">
        <v>82</v>
      </c>
      <c r="D33" s="6" t="s">
        <v>35</v>
      </c>
      <c r="E33" s="8">
        <v>2</v>
      </c>
      <c r="F33" s="8">
        <v>2374.61</v>
      </c>
      <c r="G33" s="26">
        <f t="shared" si="0"/>
        <v>4749.22</v>
      </c>
      <c r="H33" s="1"/>
      <c r="I33" s="27">
        <f t="shared" si="1"/>
        <v>0</v>
      </c>
    </row>
    <row r="34" spans="1:9" x14ac:dyDescent="0.3">
      <c r="B34" s="6" t="s">
        <v>83</v>
      </c>
      <c r="C34" s="6" t="s">
        <v>84</v>
      </c>
      <c r="D34" s="6" t="s">
        <v>35</v>
      </c>
      <c r="E34" s="8">
        <v>16</v>
      </c>
      <c r="F34" s="8">
        <v>175.26</v>
      </c>
      <c r="G34" s="26">
        <f t="shared" si="0"/>
        <v>2804.16</v>
      </c>
      <c r="H34" s="1"/>
      <c r="I34" s="27">
        <f t="shared" si="1"/>
        <v>0</v>
      </c>
    </row>
    <row r="35" spans="1:9" x14ac:dyDescent="0.3">
      <c r="A35" s="6" t="s">
        <v>85</v>
      </c>
      <c r="B35" s="6" t="s">
        <v>86</v>
      </c>
      <c r="C35" s="6" t="s">
        <v>87</v>
      </c>
      <c r="G35" s="8"/>
      <c r="H35" s="29"/>
      <c r="I35" s="30"/>
    </row>
    <row r="36" spans="1:9" x14ac:dyDescent="0.3">
      <c r="B36" s="6" t="s">
        <v>88</v>
      </c>
      <c r="C36" s="6" t="s">
        <v>89</v>
      </c>
      <c r="D36" s="6" t="s">
        <v>35</v>
      </c>
      <c r="E36" s="8">
        <v>1</v>
      </c>
      <c r="F36" s="8">
        <v>98929.21</v>
      </c>
      <c r="G36" s="26">
        <f t="shared" si="0"/>
        <v>98929.21</v>
      </c>
      <c r="H36" s="1"/>
      <c r="I36" s="27">
        <f t="shared" si="1"/>
        <v>0</v>
      </c>
    </row>
    <row r="37" spans="1:9" x14ac:dyDescent="0.3">
      <c r="A37" s="6" t="s">
        <v>90</v>
      </c>
      <c r="B37" s="6" t="s">
        <v>91</v>
      </c>
      <c r="C37" s="6" t="s">
        <v>92</v>
      </c>
      <c r="G37" s="8"/>
      <c r="H37" s="29"/>
      <c r="I37" s="30"/>
    </row>
    <row r="38" spans="1:9" x14ac:dyDescent="0.3">
      <c r="B38" s="6" t="s">
        <v>93</v>
      </c>
      <c r="C38" s="6" t="s">
        <v>94</v>
      </c>
      <c r="D38" s="6" t="s">
        <v>35</v>
      </c>
      <c r="E38" s="8">
        <v>2</v>
      </c>
      <c r="F38" s="8">
        <v>160.25</v>
      </c>
      <c r="G38" s="26">
        <f t="shared" si="0"/>
        <v>320.5</v>
      </c>
      <c r="H38" s="1"/>
      <c r="I38" s="27">
        <f t="shared" si="1"/>
        <v>0</v>
      </c>
    </row>
    <row r="39" spans="1:9" x14ac:dyDescent="0.3">
      <c r="B39" s="6" t="s">
        <v>95</v>
      </c>
      <c r="C39" s="6" t="s">
        <v>96</v>
      </c>
      <c r="D39" s="6" t="s">
        <v>35</v>
      </c>
      <c r="E39" s="8">
        <v>2</v>
      </c>
      <c r="F39" s="8">
        <v>130.30000000000001</v>
      </c>
      <c r="G39" s="26">
        <f t="shared" si="0"/>
        <v>260.60000000000002</v>
      </c>
      <c r="H39" s="1"/>
      <c r="I39" s="27">
        <f t="shared" si="1"/>
        <v>0</v>
      </c>
    </row>
    <row r="40" spans="1:9" x14ac:dyDescent="0.3">
      <c r="B40" s="6" t="s">
        <v>97</v>
      </c>
      <c r="C40" s="6" t="s">
        <v>98</v>
      </c>
      <c r="D40" s="6" t="s">
        <v>99</v>
      </c>
      <c r="E40" s="8">
        <v>30</v>
      </c>
      <c r="F40" s="8">
        <v>13.05</v>
      </c>
      <c r="G40" s="26">
        <f t="shared" si="0"/>
        <v>391.5</v>
      </c>
      <c r="H40" s="1"/>
      <c r="I40" s="27">
        <f t="shared" si="1"/>
        <v>0</v>
      </c>
    </row>
    <row r="41" spans="1:9" x14ac:dyDescent="0.3">
      <c r="A41" s="6" t="s">
        <v>100</v>
      </c>
      <c r="B41" s="6" t="s">
        <v>101</v>
      </c>
      <c r="C41" s="6" t="s">
        <v>102</v>
      </c>
      <c r="G41" s="8"/>
      <c r="H41" s="29"/>
      <c r="I41" s="30"/>
    </row>
    <row r="42" spans="1:9" x14ac:dyDescent="0.3">
      <c r="B42" s="6" t="s">
        <v>103</v>
      </c>
      <c r="C42" s="6" t="s">
        <v>104</v>
      </c>
      <c r="D42" s="6" t="s">
        <v>37</v>
      </c>
      <c r="E42" s="8">
        <v>1</v>
      </c>
      <c r="F42" s="8">
        <v>10820.58</v>
      </c>
      <c r="G42" s="26">
        <f t="shared" si="0"/>
        <v>10820.58</v>
      </c>
      <c r="H42" s="42">
        <v>10820.58</v>
      </c>
      <c r="I42" s="27">
        <f t="shared" si="1"/>
        <v>10820.58</v>
      </c>
    </row>
  </sheetData>
  <sheetProtection algorithmName="SHA-512" hashValue="lunZ94fGDpYfX27jBeA0GjVj6JhaXYIOReb/Y4WE6IbHttF6drbzsUp4ZM+SRbuFRQDNLso3rMPhpUS9ESKXBQ==" saltValue="C1urfqq6iyijEPw5DUqGvA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6" type="noConversion"/>
  <dataValidations count="2">
    <dataValidation type="custom" operator="lessThanOrEqual" allowBlank="1" showErrorMessage="1" errorTitle="ERROR" error="El importe por partida ofertado no podrá ser superior al de licitación ni tener más de dos (2) decimales" sqref="H12:H24 H26:H41" xr:uid="{5778B738-972F-44CE-B742-0BC15E9B075A}">
      <formula1>AND(ISNUMBER(H12),ROUND(H12,2)=H12,H12&lt;=F12)</formula1>
    </dataValidation>
    <dataValidation type="custom" operator="lessThanOrEqual" allowBlank="1" showErrorMessage="1" errorTitle="ERROR" error="El importe de la partida ofertado debe ser igual al de licitación y no tener más de dos (2) decimales" sqref="H25 H42" xr:uid="{22A82AC9-D724-408C-8494-1763A76864E9}">
      <formula1>AND(ISNUMBER(H25),ROUND(H25,2)=H25,H25=F25)</formula1>
    </dataValidation>
  </dataValidations>
  <pageMargins left="0.7" right="0.7" top="0.75" bottom="0.75" header="0.3" footer="0.3"/>
  <pageSetup paperSize="9" orientation="portrait" r:id="rId1"/>
  <ignoredErrors>
    <ignoredError sqref="A13:A14 A23 A28 A35 A37 A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954E-A5D9-4CB8-98E9-B4CD69E41225}">
  <dimension ref="A1:B3"/>
  <sheetViews>
    <sheetView workbookViewId="0"/>
  </sheetViews>
  <sheetFormatPr baseColWidth="10" defaultRowHeight="15.05" x14ac:dyDescent="0.3"/>
  <cols>
    <col min="2" max="2" width="27.44140625" bestFit="1" customWidth="1"/>
  </cols>
  <sheetData>
    <row r="1" spans="1:2" x14ac:dyDescent="0.3">
      <c r="B1" s="2" t="s">
        <v>31</v>
      </c>
    </row>
    <row r="2" spans="1:2" x14ac:dyDescent="0.3">
      <c r="A2" s="3"/>
      <c r="B2" s="2" t="s">
        <v>32</v>
      </c>
    </row>
    <row r="3" spans="1:2" x14ac:dyDescent="0.3">
      <c r="A3" s="4"/>
      <c r="B3" s="2" t="s">
        <v>33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2026-04-23T12:10:59Z</dcterms:created>
  <dcterms:modified xsi:type="dcterms:W3CDTF">2026-06-30T13:02:54Z</dcterms:modified>
</cp:coreProperties>
</file>