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7471112d\Desktop\"/>
    </mc:Choice>
  </mc:AlternateContent>
  <bookViews>
    <workbookView xWindow="-120" yWindow="-120" windowWidth="29040" windowHeight="15720" activeTab="4"/>
  </bookViews>
  <sheets>
    <sheet name="CONSERVAS" sheetId="1" r:id="rId1"/>
    <sheet name="BEBIDAS" sheetId="2" r:id="rId2"/>
    <sheet name="LEGUMBRES, ARROCES, PASTAS Y PU" sheetId="3" r:id="rId3"/>
    <sheet name="CAFÉ, AZÚCAR, CACAO, EDULCORANT" sheetId="4" r:id="rId4"/>
    <sheet name="GALLETAS, PANES Y BOLLERÍA INDU" sheetId="5" r:id="rId5"/>
    <sheet name="Hoja1" sheetId="6" r:id="rId6"/>
  </sheets>
  <calcPr calcId="162913"/>
</workbook>
</file>

<file path=xl/calcChain.xml><?xml version="1.0" encoding="utf-8"?>
<calcChain xmlns="http://schemas.openxmlformats.org/spreadsheetml/2006/main">
  <c r="B8" i="6" l="1"/>
  <c r="B10" i="6" s="1"/>
  <c r="E6" i="6"/>
  <c r="E4" i="6"/>
  <c r="E3" i="6"/>
  <c r="D2" i="6"/>
  <c r="D8" i="6" s="1"/>
  <c r="D10" i="6" s="1"/>
  <c r="O17" i="5"/>
  <c r="N17" i="5"/>
  <c r="L17" i="5"/>
  <c r="G15" i="5"/>
  <c r="D15" i="5"/>
  <c r="G14" i="5"/>
  <c r="D14" i="5"/>
  <c r="G13" i="5"/>
  <c r="D13" i="5"/>
  <c r="G12" i="5"/>
  <c r="D12" i="5"/>
  <c r="G11" i="5"/>
  <c r="D11" i="5"/>
  <c r="G10" i="5"/>
  <c r="D10" i="5"/>
  <c r="G9" i="5"/>
  <c r="D9" i="5"/>
  <c r="G8" i="5"/>
  <c r="D8" i="5"/>
  <c r="G7" i="5"/>
  <c r="D7" i="5"/>
  <c r="G6" i="5"/>
  <c r="D6" i="5"/>
  <c r="G5" i="5"/>
  <c r="D5" i="5"/>
  <c r="G4" i="5"/>
  <c r="D4" i="5"/>
  <c r="N38" i="4"/>
  <c r="L38" i="4"/>
  <c r="D36" i="4"/>
  <c r="G36" i="4" s="1"/>
  <c r="I36" i="4" s="1"/>
  <c r="D35" i="4"/>
  <c r="G35" i="4" s="1"/>
  <c r="I35" i="4" s="1"/>
  <c r="D34" i="4"/>
  <c r="G34" i="4" s="1"/>
  <c r="I34" i="4" s="1"/>
  <c r="D33" i="4"/>
  <c r="G33" i="4" s="1"/>
  <c r="I33" i="4" s="1"/>
  <c r="D32" i="4"/>
  <c r="G32" i="4" s="1"/>
  <c r="I32" i="4" s="1"/>
  <c r="D31" i="4"/>
  <c r="G31" i="4" s="1"/>
  <c r="I31" i="4" s="1"/>
  <c r="D30" i="4"/>
  <c r="G30" i="4" s="1"/>
  <c r="I30" i="4" s="1"/>
  <c r="D29" i="4"/>
  <c r="G29" i="4" s="1"/>
  <c r="I29" i="4" s="1"/>
  <c r="D28" i="4"/>
  <c r="G28" i="4" s="1"/>
  <c r="I28" i="4" s="1"/>
  <c r="D27" i="4"/>
  <c r="G27" i="4" s="1"/>
  <c r="I27" i="4" s="1"/>
  <c r="D26" i="4"/>
  <c r="G26" i="4" s="1"/>
  <c r="I26" i="4" s="1"/>
  <c r="D25" i="4"/>
  <c r="G25" i="4" s="1"/>
  <c r="I25" i="4" s="1"/>
  <c r="D24" i="4"/>
  <c r="G24" i="4" s="1"/>
  <c r="I24" i="4" s="1"/>
  <c r="D23" i="4"/>
  <c r="G23" i="4" s="1"/>
  <c r="I23" i="4" s="1"/>
  <c r="D22" i="4"/>
  <c r="G22" i="4" s="1"/>
  <c r="I22" i="4" s="1"/>
  <c r="D21" i="4"/>
  <c r="G21" i="4" s="1"/>
  <c r="I21" i="4" s="1"/>
  <c r="D20" i="4"/>
  <c r="G20" i="4" s="1"/>
  <c r="I20" i="4" s="1"/>
  <c r="D19" i="4"/>
  <c r="G19" i="4" s="1"/>
  <c r="I19" i="4" s="1"/>
  <c r="D18" i="4"/>
  <c r="G18" i="4" s="1"/>
  <c r="I18" i="4" s="1"/>
  <c r="D17" i="4"/>
  <c r="G17" i="4" s="1"/>
  <c r="I17" i="4" s="1"/>
  <c r="D16" i="4"/>
  <c r="G16" i="4" s="1"/>
  <c r="I16" i="4" s="1"/>
  <c r="D15" i="4"/>
  <c r="G15" i="4" s="1"/>
  <c r="I15" i="4" s="1"/>
  <c r="D14" i="4"/>
  <c r="G14" i="4" s="1"/>
  <c r="I14" i="4" s="1"/>
  <c r="D13" i="4"/>
  <c r="G13" i="4" s="1"/>
  <c r="I13" i="4" s="1"/>
  <c r="D12" i="4"/>
  <c r="G12" i="4" s="1"/>
  <c r="I12" i="4" s="1"/>
  <c r="D11" i="4"/>
  <c r="G11" i="4" s="1"/>
  <c r="I11" i="4" s="1"/>
  <c r="D10" i="4"/>
  <c r="G10" i="4" s="1"/>
  <c r="I10" i="4" s="1"/>
  <c r="D9" i="4"/>
  <c r="G9" i="4" s="1"/>
  <c r="I9" i="4" s="1"/>
  <c r="D8" i="4"/>
  <c r="G8" i="4" s="1"/>
  <c r="I8" i="4" s="1"/>
  <c r="D7" i="4"/>
  <c r="G7" i="4" s="1"/>
  <c r="I7" i="4" s="1"/>
  <c r="D6" i="4"/>
  <c r="G6" i="4" s="1"/>
  <c r="I6" i="4" s="1"/>
  <c r="D5" i="4"/>
  <c r="G5" i="4" s="1"/>
  <c r="I5" i="4" s="1"/>
  <c r="D4" i="4"/>
  <c r="G4" i="4" s="1"/>
  <c r="N16" i="3"/>
  <c r="L16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N13" i="2"/>
  <c r="L13" i="2"/>
  <c r="O13" i="2" s="1"/>
  <c r="D11" i="2"/>
  <c r="G11" i="2" s="1"/>
  <c r="I11" i="2" s="1"/>
  <c r="D10" i="2"/>
  <c r="G10" i="2" s="1"/>
  <c r="I10" i="2" s="1"/>
  <c r="D9" i="2"/>
  <c r="G9" i="2" s="1"/>
  <c r="I9" i="2" s="1"/>
  <c r="D8" i="2"/>
  <c r="G8" i="2" s="1"/>
  <c r="I8" i="2" s="1"/>
  <c r="D7" i="2"/>
  <c r="G7" i="2" s="1"/>
  <c r="I7" i="2" s="1"/>
  <c r="D6" i="2"/>
  <c r="G6" i="2" s="1"/>
  <c r="I6" i="2" s="1"/>
  <c r="D5" i="2"/>
  <c r="G5" i="2" s="1"/>
  <c r="I5" i="2" s="1"/>
  <c r="D4" i="2"/>
  <c r="G4" i="2" s="1"/>
  <c r="M26" i="1"/>
  <c r="O26" i="1" s="1"/>
  <c r="P26" i="1" s="1"/>
  <c r="P25" i="1"/>
  <c r="J25" i="1"/>
  <c r="P24" i="1"/>
  <c r="J24" i="1"/>
  <c r="P23" i="1"/>
  <c r="J23" i="1"/>
  <c r="D22" i="1"/>
  <c r="G22" i="1" s="1"/>
  <c r="I22" i="1" s="1"/>
  <c r="D21" i="1"/>
  <c r="G21" i="1" s="1"/>
  <c r="I21" i="1" s="1"/>
  <c r="D20" i="1"/>
  <c r="G20" i="1" s="1"/>
  <c r="I20" i="1" s="1"/>
  <c r="D19" i="1"/>
  <c r="G19" i="1" s="1"/>
  <c r="I19" i="1" s="1"/>
  <c r="D18" i="1"/>
  <c r="G18" i="1" s="1"/>
  <c r="I18" i="1" s="1"/>
  <c r="D17" i="1"/>
  <c r="G17" i="1" s="1"/>
  <c r="I17" i="1" s="1"/>
  <c r="D16" i="1"/>
  <c r="G16" i="1" s="1"/>
  <c r="I16" i="1" s="1"/>
  <c r="D15" i="1"/>
  <c r="G15" i="1" s="1"/>
  <c r="I15" i="1" s="1"/>
  <c r="D14" i="1"/>
  <c r="G14" i="1" s="1"/>
  <c r="I14" i="1" s="1"/>
  <c r="D13" i="1"/>
  <c r="G13" i="1" s="1"/>
  <c r="I13" i="1" s="1"/>
  <c r="D12" i="1"/>
  <c r="G12" i="1" s="1"/>
  <c r="I12" i="1" s="1"/>
  <c r="D11" i="1"/>
  <c r="G11" i="1" s="1"/>
  <c r="I11" i="1" s="1"/>
  <c r="D10" i="1"/>
  <c r="G10" i="1" s="1"/>
  <c r="I10" i="1" s="1"/>
  <c r="D9" i="1"/>
  <c r="G9" i="1" s="1"/>
  <c r="I9" i="1" s="1"/>
  <c r="D8" i="1"/>
  <c r="G8" i="1" s="1"/>
  <c r="I8" i="1" s="1"/>
  <c r="D7" i="1"/>
  <c r="G7" i="1" s="1"/>
  <c r="D6" i="1"/>
  <c r="G6" i="1" s="1"/>
  <c r="D5" i="1"/>
  <c r="G5" i="1" s="1"/>
  <c r="D4" i="1"/>
  <c r="G4" i="1" s="1"/>
  <c r="D3" i="1"/>
  <c r="G3" i="1" s="1"/>
  <c r="O38" i="4" l="1"/>
  <c r="O16" i="3"/>
  <c r="I6" i="1"/>
  <c r="J6" i="1" s="1"/>
  <c r="G26" i="1"/>
  <c r="J3" i="1"/>
  <c r="I3" i="1"/>
  <c r="I7" i="1"/>
  <c r="J7" i="1"/>
  <c r="I4" i="1"/>
  <c r="J4" i="1" s="1"/>
  <c r="I5" i="1"/>
  <c r="J5" i="1"/>
  <c r="J9" i="1"/>
  <c r="J11" i="1"/>
  <c r="J13" i="1"/>
  <c r="J15" i="1"/>
  <c r="J17" i="1"/>
  <c r="J19" i="1"/>
  <c r="J21" i="1"/>
  <c r="J5" i="2"/>
  <c r="J7" i="2"/>
  <c r="J9" i="2"/>
  <c r="J11" i="2"/>
  <c r="G16" i="3"/>
  <c r="J4" i="3"/>
  <c r="I4" i="3"/>
  <c r="I6" i="3"/>
  <c r="J6" i="3" s="1"/>
  <c r="J8" i="3"/>
  <c r="I8" i="3"/>
  <c r="I10" i="3"/>
  <c r="J10" i="3" s="1"/>
  <c r="J12" i="3"/>
  <c r="I12" i="3"/>
  <c r="I14" i="3"/>
  <c r="J14" i="3" s="1"/>
  <c r="J5" i="4"/>
  <c r="J7" i="4"/>
  <c r="J9" i="4"/>
  <c r="J11" i="4"/>
  <c r="J13" i="4"/>
  <c r="J15" i="4"/>
  <c r="J17" i="4"/>
  <c r="J19" i="4"/>
  <c r="J21" i="4"/>
  <c r="J23" i="4"/>
  <c r="J25" i="4"/>
  <c r="J27" i="4"/>
  <c r="J29" i="4"/>
  <c r="J31" i="4"/>
  <c r="J33" i="4"/>
  <c r="J35" i="4"/>
  <c r="J5" i="5"/>
  <c r="I5" i="5"/>
  <c r="I7" i="5"/>
  <c r="J7" i="5" s="1"/>
  <c r="J9" i="5"/>
  <c r="I9" i="5"/>
  <c r="I11" i="5"/>
  <c r="J11" i="5" s="1"/>
  <c r="J13" i="5"/>
  <c r="I13" i="5"/>
  <c r="I15" i="5"/>
  <c r="J15" i="5" s="1"/>
  <c r="I4" i="2"/>
  <c r="I13" i="2" s="1"/>
  <c r="G13" i="2"/>
  <c r="I4" i="4"/>
  <c r="I38" i="4" s="1"/>
  <c r="G38" i="4"/>
  <c r="J38" i="4" s="1"/>
  <c r="J8" i="1"/>
  <c r="J10" i="1"/>
  <c r="J12" i="1"/>
  <c r="J14" i="1"/>
  <c r="J16" i="1"/>
  <c r="J18" i="1"/>
  <c r="J20" i="1"/>
  <c r="J22" i="1"/>
  <c r="J4" i="2"/>
  <c r="J6" i="2"/>
  <c r="J8" i="2"/>
  <c r="J10" i="2"/>
  <c r="J5" i="3"/>
  <c r="I5" i="3"/>
  <c r="I7" i="3"/>
  <c r="J7" i="3" s="1"/>
  <c r="J9" i="3"/>
  <c r="I9" i="3"/>
  <c r="I11" i="3"/>
  <c r="J11" i="3" s="1"/>
  <c r="J13" i="3"/>
  <c r="I13" i="3"/>
  <c r="J4" i="4"/>
  <c r="J6" i="4"/>
  <c r="J8" i="4"/>
  <c r="J10" i="4"/>
  <c r="J12" i="4"/>
  <c r="J14" i="4"/>
  <c r="J16" i="4"/>
  <c r="J18" i="4"/>
  <c r="J20" i="4"/>
  <c r="J22" i="4"/>
  <c r="J24" i="4"/>
  <c r="J26" i="4"/>
  <c r="J28" i="4"/>
  <c r="J30" i="4"/>
  <c r="J32" i="4"/>
  <c r="J34" i="4"/>
  <c r="J36" i="4"/>
  <c r="G17" i="5"/>
  <c r="J4" i="5"/>
  <c r="I4" i="5"/>
  <c r="I6" i="5"/>
  <c r="J6" i="5" s="1"/>
  <c r="J8" i="5"/>
  <c r="I8" i="5"/>
  <c r="I10" i="5"/>
  <c r="J10" i="5" s="1"/>
  <c r="J12" i="5"/>
  <c r="I12" i="5"/>
  <c r="I14" i="5"/>
  <c r="J14" i="5" s="1"/>
  <c r="E2" i="6"/>
  <c r="E8" i="6" s="1"/>
  <c r="E10" i="6" s="1"/>
  <c r="I26" i="1" l="1"/>
  <c r="J26" i="1" s="1"/>
  <c r="I17" i="5"/>
  <c r="J17" i="5" s="1"/>
  <c r="J13" i="2"/>
  <c r="I16" i="3"/>
  <c r="J16" i="3" s="1"/>
</calcChain>
</file>

<file path=xl/sharedStrings.xml><?xml version="1.0" encoding="utf-8"?>
<sst xmlns="http://schemas.openxmlformats.org/spreadsheetml/2006/main" count="255" uniqueCount="126">
  <si>
    <t>Lista de precios de la oferta</t>
  </si>
  <si>
    <t>LOTE</t>
  </si>
  <si>
    <t>Cod. Artículo (REFERENCIA)</t>
  </si>
  <si>
    <t>Descripción</t>
  </si>
  <si>
    <t>Cantidad</t>
  </si>
  <si>
    <t>Unidad</t>
  </si>
  <si>
    <t>Precio de Referencia (precio unitario base imponible)</t>
  </si>
  <si>
    <t>Total Precio de Referencia</t>
  </si>
  <si>
    <t>IVA</t>
  </si>
  <si>
    <t>ACEITUNAS SIN HUESO ENVASE 100G</t>
  </si>
  <si>
    <t>100 G</t>
  </si>
  <si>
    <t>ACEITUNAS NEGRAS LAMINADAS (ENVASE 3 KG)</t>
  </si>
  <si>
    <t>3 KG</t>
  </si>
  <si>
    <t>ALUBIA BLANCA COCIDA (ENVASE 3KG.)</t>
  </si>
  <si>
    <t>ATÚN EN ACEITE DE GIRASOL, ENV.AL VACÍO, 1 KG</t>
  </si>
  <si>
    <t>1 KG</t>
  </si>
  <si>
    <t>CHAMPIÑÓN ENTERO (ENVASE 3 KG)</t>
  </si>
  <si>
    <t>CHAMPIÑÓN LAMINADO (ENVASE 3 KG)</t>
  </si>
  <si>
    <t>ESPÁRRAGO ENTERO (BOTE 1 KG. 12/24 UU.)</t>
  </si>
  <si>
    <t>ESPÁRRAGO TALLOS (ENVASE 3 KG)</t>
  </si>
  <si>
    <t>GARBANZO COCIDO (ENVASE 3KG.)</t>
  </si>
  <si>
    <t>MAIZ EN GRANO (ENVASE 3KG.)</t>
  </si>
  <si>
    <t>MELOCOTÓN EN ALMÍBAR (ENVASE 3 KG)</t>
  </si>
  <si>
    <t>PEPINILLOS (ENVASE 2 KG)</t>
  </si>
  <si>
    <t>2 KG</t>
  </si>
  <si>
    <t>PIMIENTOS DEL PIQUILLO (ENVASE 3 KG)</t>
  </si>
  <si>
    <t>PIMIENTOS MORRONES (ENVASE 3 KG)</t>
  </si>
  <si>
    <t>PIÑA EN SU JUGO NATURAL (ENVASE 3 KG)</t>
  </si>
  <si>
    <t>TOMATE FRITO (ENVASE 3 KG)</t>
  </si>
  <si>
    <t>TOMATE PERA NATURAL  (ENVASE 4 KG)</t>
  </si>
  <si>
    <t>4 KG</t>
  </si>
  <si>
    <t>CALDO CONCENTRADO LIQUIDO DE AVE</t>
  </si>
  <si>
    <t>1 L.</t>
  </si>
  <si>
    <t>CALDO CONCENTRADO LIQUIDO DE CARNE</t>
  </si>
  <si>
    <t>CALDO CONCENTRADO LIQUIDO DE PESCADO</t>
  </si>
  <si>
    <t>LOTE 1 CONSERVAS</t>
  </si>
  <si>
    <t>Lista de precios de la oferta                    LOTE 2 BEBIDAS</t>
  </si>
  <si>
    <t xml:space="preserve">Total Precio de Referencia (Base imponible) </t>
  </si>
  <si>
    <t>PRECIO IVA</t>
  </si>
  <si>
    <t>IMPORTE TOTAL</t>
  </si>
  <si>
    <t>AGUA MINERAL - 1,5L.-</t>
  </si>
  <si>
    <t>un</t>
  </si>
  <si>
    <t>BEBIDA ISOTONICA LATA (DIFERENTES SABORES) - 33 CL.-</t>
  </si>
  <si>
    <t>NÉCTAR FRUTAS BRICK  (VARIOS SABORES) -1L-</t>
  </si>
  <si>
    <t>NÉCTAR FRUTAS MINIBRICK SIN AZUCAR (VARIOS SABORES) - 200CL -</t>
  </si>
  <si>
    <t>REFRESCO LATA  ( VARIOS TIPOS, COLA, NARANJA LIMON..) -33CL-</t>
  </si>
  <si>
    <t>SIDRA SIN ALCOHOL BENJAMIN  - 33CL-</t>
  </si>
  <si>
    <t xml:space="preserve">VINO BLANCO Y TINTO BRICK  - 1L - </t>
  </si>
  <si>
    <t>VINOS ESPECIALES (Varios: Px, Jerez, D.O., Etc..) Botella 750 Cl.</t>
  </si>
  <si>
    <t xml:space="preserve">Importe total: </t>
  </si>
  <si>
    <t>Lista de precios de la oferta  LOTE 3 LEGUMBRES,ARROCES,PASTAS Y PURÉS</t>
  </si>
  <si>
    <t>ARROZ NACIONAL B. 5Kg</t>
  </si>
  <si>
    <t xml:space="preserve">KG </t>
  </si>
  <si>
    <t>ARROZ VAPORIZADO NACIONAL 5Kg</t>
  </si>
  <si>
    <t>FIDEOS (diversos tamaños: 0,00,etc..) B 5Kg</t>
  </si>
  <si>
    <t>FIDEUA B 5Kg</t>
  </si>
  <si>
    <t>GARBANZO NACIONAL B. 5Kg</t>
  </si>
  <si>
    <t>JUDIA BLANCA NACIONAL B. 5Kg</t>
  </si>
  <si>
    <t>JUDIA PINTA NACIONAL B. 5Kg</t>
  </si>
  <si>
    <t>LENTEJA PARDINA NACIONAL B. 5Kg</t>
  </si>
  <si>
    <t>PASTA (diversas formas: caracolas, macarrones, espaguetis,tallarines, etc...) B 5Kg</t>
  </si>
  <si>
    <t>PASTA SIN GLUTEN (en diversas formas) B 1Kg</t>
  </si>
  <si>
    <t>PURE PATATA sin lactosa GRANEL Kg.</t>
  </si>
  <si>
    <t>Lista de precios de la oferta:     LOTE 4 CAFÉ, AZÚCAR, CACAO, EDULCORANTE, INFUSIONES, MERMELADAS, ESPECIAS, SALSAS Y CONDIMENTOS</t>
  </si>
  <si>
    <t>ADEREZO (UNIDOSIS ACEITE 10 gr.)</t>
  </si>
  <si>
    <t>ADEREZO (UNIDOSIS TOMATE 25 gr.)</t>
  </si>
  <si>
    <t>ADEREZO (UNIDOSIS VINAGRE  10gr.)</t>
  </si>
  <si>
    <t>AZÚCAR  (SOBRE 7 GR)</t>
  </si>
  <si>
    <t>AZÚCAR GRANEL  KG</t>
  </si>
  <si>
    <t>KG</t>
  </si>
  <si>
    <t>BICARBONATO KG.</t>
  </si>
  <si>
    <t>CACAO SOLUBLE SIN GLUTEN (Sobre monodosis )</t>
  </si>
  <si>
    <t xml:space="preserve">CAFÉ SOLUBLE  ( SOBRE 2 GR)    </t>
  </si>
  <si>
    <t xml:space="preserve">CAFÉ SOLUBLE DESCAF. ( SOBRE 2 GR)    </t>
  </si>
  <si>
    <t>CANELA EN RAMA KG</t>
  </si>
  <si>
    <t>CANELA MOLIDA KG</t>
  </si>
  <si>
    <t>COLORANTE KG</t>
  </si>
  <si>
    <t>CURRY KG</t>
  </si>
  <si>
    <t xml:space="preserve">DULCE DE MEMBRILLO EN PORCIONES </t>
  </si>
  <si>
    <t>PORCIÓN/UN</t>
  </si>
  <si>
    <t>EDULCORANTE (SOBRE 1 GR.)</t>
  </si>
  <si>
    <t>1 GR/ un</t>
  </si>
  <si>
    <t>INFUSIONES( te, manzanilla, tila , poleo, etc..)</t>
  </si>
  <si>
    <t>SOBRE/ un</t>
  </si>
  <si>
    <t>KÉTCHUP (SOBRE 12GR. )</t>
  </si>
  <si>
    <t>MAYONESA (SOBRE 12GR)</t>
  </si>
  <si>
    <t>MAYONESA KG.</t>
  </si>
  <si>
    <t>MERMELADA EN PORCIONES (20gr.)</t>
  </si>
  <si>
    <t>MERMELADA SIN AZÚCAR EN  PORCIONES (20gr.)</t>
  </si>
  <si>
    <t>NUEZ MOSCADA KG</t>
  </si>
  <si>
    <t>ORÉGANO MOLIDO KG</t>
  </si>
  <si>
    <t>PIMENTÓN DULCE D.O. LA VERA KG.</t>
  </si>
  <si>
    <t>PIMIENTA BLANCA MOLIDA KG</t>
  </si>
  <si>
    <t>PIMIENTA NEGRA EN GRANO KG</t>
  </si>
  <si>
    <t xml:space="preserve">SAL (SOBRE 1 GR.) </t>
  </si>
  <si>
    <t>SAL FINA (A GRANEL KG.)</t>
  </si>
  <si>
    <t>SALSA CESAR (SOBRE IND. 50 ML)</t>
  </si>
  <si>
    <t>SALSA ROSA (SOBRE INDIVIDUAL)</t>
  </si>
  <si>
    <t>VINAGRE DE MANZANA Litro</t>
  </si>
  <si>
    <t>L</t>
  </si>
  <si>
    <t>VINAGRE DE VINO  BLANCO (GARRAFA 5 L.)</t>
  </si>
  <si>
    <t>1 L/ unidad</t>
  </si>
  <si>
    <t>LIMON CONCENTRADO</t>
  </si>
  <si>
    <t>Lista de precios de la oferta   LOTE 5. GALLETAS PANES Y BOLLERÍA INDUSTRIAL</t>
  </si>
  <si>
    <t>CEREALES MONODOSIS (PAQ. 24 GR.)</t>
  </si>
  <si>
    <t>paquete/unidad</t>
  </si>
  <si>
    <t>BOLLERÍA INDUSTRIAL Distintos tipos y formatos (magdalenas, caracolas, medias noches)(KG)</t>
  </si>
  <si>
    <t>GALLETAS CON AZÚCAR (PQ. 4 o 5 Und.) (20-25gr.)</t>
  </si>
  <si>
    <t>GALLETAS SIN AZÚCAR (PQ. 4 o 5 Und.) (20-25gr.)</t>
  </si>
  <si>
    <t>GALLETAS SIN GLUTEN (libres de alergenos), DISTINTOS FORMATOS, precio por 100gr.</t>
  </si>
  <si>
    <t>100 GR/ unidad</t>
  </si>
  <si>
    <t>HARINA DE MAÍZ (KG.)</t>
  </si>
  <si>
    <t>HARINA DE TRIGO (KG.)</t>
  </si>
  <si>
    <t>PAN DE MOLDE SIN CORTEZA  (PQ. 450 gr )</t>
  </si>
  <si>
    <t>PAN DE MOLDE SIN GLUTEN (PQ. 300 gr.)</t>
  </si>
  <si>
    <t>PAN RALLADO (KG.)</t>
  </si>
  <si>
    <t>PAN TOSTADO MUY BAJO EN SAL (PQ. 2  REBANADAS)</t>
  </si>
  <si>
    <t>PAN DE HAMBURGUESAS (Und.70-80 GR.)</t>
  </si>
  <si>
    <t>UND</t>
  </si>
  <si>
    <t>TOTALES</t>
  </si>
  <si>
    <t>CONSERVAS</t>
  </si>
  <si>
    <t>BEBIDAS</t>
  </si>
  <si>
    <t>LEGUMBRES…</t>
  </si>
  <si>
    <t>CAFÉ…</t>
  </si>
  <si>
    <t>GALLETAS</t>
  </si>
  <si>
    <t>PRORROGA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</si>
</sst>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#"/>
    <numFmt numFmtId="165" formatCode="_-* #,##0\ _€_-;\-* #,##0\ _€_-;_-* &quot;-&quot;??\ _€_-;_-@_-"/>
    <numFmt numFmtId="166" formatCode="#,##0.00\ &quot;€&quot;"/>
    <numFmt numFmtId="167" formatCode="#,##0\ &quot;€&quot;"/>
    <numFmt numFmtId="168" formatCode="#,##0.00\ _€"/>
    <numFmt numFmtId="169" formatCode="#,###.00"/>
    <numFmt numFmtId="170" formatCode="#,##0.00\ \€"/>
    <numFmt numFmtId="171" formatCode="_-* #,##0.00\ _€_-;\-* #,##0.00\ _€_-;_-* &quot;-&quot;??\ _€_-;_-@_-"/>
  </numFmts>
  <fonts count="12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u/>
      <sz val="24"/>
      <color theme="1"/>
      <name val="Arial"/>
      <family val="2"/>
    </font>
    <font>
      <sz val="11"/>
      <color theme="1"/>
      <name val="Arial"/>
      <family val="2"/>
    </font>
    <font>
      <b/>
      <sz val="10"/>
      <name val="Verdana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5">
    <xf numFmtId="0" fontId="0" fillId="0" borderId="0"/>
    <xf numFmtId="169" fontId="4" fillId="0" borderId="0"/>
    <xf numFmtId="0" fontId="3" fillId="2" borderId="1">
      <alignment horizontal="left" vertical="center"/>
    </xf>
    <xf numFmtId="0" fontId="2" fillId="3" borderId="0">
      <alignment horizontal="center" vertical="center"/>
    </xf>
    <xf numFmtId="0" fontId="2" fillId="4" borderId="0">
      <alignment horizontal="center" vertical="center"/>
    </xf>
    <xf numFmtId="0" fontId="2" fillId="2" borderId="0">
      <alignment horizontal="center" vertical="center" wrapText="1"/>
    </xf>
    <xf numFmtId="0" fontId="2" fillId="2" borderId="0">
      <alignment horizontal="right" vertical="center" wrapText="1"/>
    </xf>
    <xf numFmtId="0" fontId="2" fillId="5" borderId="0">
      <alignment horizontal="center" vertical="center" wrapText="1"/>
    </xf>
    <xf numFmtId="0" fontId="1" fillId="5" borderId="0">
      <alignment horizontal="right" vertical="center" wrapText="1"/>
    </xf>
    <xf numFmtId="49" fontId="1" fillId="0" borderId="0">
      <alignment horizontal="left" vertical="center"/>
    </xf>
    <xf numFmtId="0" fontId="2" fillId="0" borderId="0">
      <alignment horizontal="left" vertical="center"/>
    </xf>
    <xf numFmtId="0" fontId="2" fillId="0" borderId="0">
      <alignment horizontal="right" vertical="center"/>
    </xf>
    <xf numFmtId="170" fontId="1" fillId="0" borderId="0">
      <alignment horizontal="right" vertical="center"/>
    </xf>
    <xf numFmtId="14" fontId="1" fillId="0" borderId="0">
      <alignment horizontal="right" vertical="center"/>
    </xf>
    <xf numFmtId="22" fontId="1" fillId="0" borderId="0">
      <alignment horizontal="right" vertical="center"/>
    </xf>
    <xf numFmtId="169" fontId="1" fillId="0" borderId="0">
      <alignment horizontal="right" vertical="center"/>
    </xf>
    <xf numFmtId="4" fontId="1" fillId="0" borderId="0">
      <alignment horizontal="right" vertical="center"/>
    </xf>
    <xf numFmtId="0" fontId="1" fillId="0" borderId="1">
      <alignment horizontal="left" vertical="center"/>
    </xf>
    <xf numFmtId="170" fontId="1" fillId="0" borderId="1">
      <alignment horizontal="right" vertical="center"/>
    </xf>
    <xf numFmtId="3" fontId="1" fillId="0" borderId="1">
      <alignment horizontal="right" vertical="center"/>
    </xf>
    <xf numFmtId="4" fontId="1" fillId="0" borderId="1">
      <alignment horizontal="right" vertical="center"/>
    </xf>
    <xf numFmtId="0" fontId="4" fillId="0" borderId="1"/>
    <xf numFmtId="171" fontId="4" fillId="0" borderId="0"/>
    <xf numFmtId="0" fontId="5" fillId="6" borderId="0"/>
    <xf numFmtId="9" fontId="4" fillId="0" borderId="0"/>
  </cellStyleXfs>
  <cellXfs count="85">
    <xf numFmtId="0" fontId="0" fillId="0" borderId="0" xfId="0"/>
    <xf numFmtId="3" fontId="1" fillId="0" borderId="0" xfId="15" applyNumberFormat="1" applyAlignment="1">
      <alignment horizontal="right" vertical="center"/>
    </xf>
    <xf numFmtId="0" fontId="2" fillId="3" borderId="1" xfId="3" applyBorder="1" applyAlignment="1">
      <alignment horizontal="center" vertical="center"/>
    </xf>
    <xf numFmtId="0" fontId="2" fillId="3" borderId="1" xfId="3" applyBorder="1" applyAlignment="1">
      <alignment horizontal="center" vertical="center" wrapText="1"/>
    </xf>
    <xf numFmtId="0" fontId="2" fillId="3" borderId="2" xfId="3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0" fillId="0" borderId="5" xfId="0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49" fontId="0" fillId="0" borderId="0" xfId="9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4" fillId="7" borderId="3" xfId="23" applyFont="1" applyFill="1" applyBorder="1" applyAlignment="1">
      <alignment vertical="center"/>
    </xf>
    <xf numFmtId="0" fontId="4" fillId="0" borderId="0" xfId="0" applyFont="1" applyProtection="1">
      <protection locked="0"/>
    </xf>
    <xf numFmtId="0" fontId="4" fillId="0" borderId="4" xfId="0" applyFont="1" applyBorder="1"/>
    <xf numFmtId="49" fontId="4" fillId="0" borderId="0" xfId="9" applyFont="1" applyAlignment="1">
      <alignment horizontal="left" vertical="center"/>
    </xf>
    <xf numFmtId="0" fontId="4" fillId="0" borderId="0" xfId="0" applyFont="1"/>
    <xf numFmtId="10" fontId="0" fillId="0" borderId="0" xfId="0" applyNumberFormat="1" applyAlignment="1">
      <alignment horizontal="right"/>
    </xf>
    <xf numFmtId="10" fontId="0" fillId="0" borderId="0" xfId="24" applyNumberFormat="1" applyFont="1" applyAlignment="1">
      <alignment horizontal="right"/>
    </xf>
    <xf numFmtId="10" fontId="0" fillId="0" borderId="0" xfId="24" applyNumberFormat="1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0" fillId="3" borderId="1" xfId="3" applyFont="1" applyBorder="1" applyAlignment="1">
      <alignment horizontal="center" vertical="center" wrapText="1"/>
    </xf>
    <xf numFmtId="0" fontId="10" fillId="3" borderId="2" xfId="3" applyFont="1" applyBorder="1" applyAlignment="1">
      <alignment horizontal="center" vertical="center"/>
    </xf>
    <xf numFmtId="0" fontId="10" fillId="3" borderId="1" xfId="3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1" fillId="0" borderId="0" xfId="24" applyNumberFormat="1" applyFont="1" applyAlignment="1">
      <alignment horizontal="right"/>
    </xf>
    <xf numFmtId="0" fontId="11" fillId="0" borderId="0" xfId="0" applyFont="1"/>
    <xf numFmtId="49" fontId="11" fillId="0" borderId="0" xfId="9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/>
    <xf numFmtId="0" fontId="2" fillId="3" borderId="8" xfId="3" applyBorder="1" applyAlignment="1">
      <alignment horizontal="center" vertical="center" wrapText="1"/>
    </xf>
    <xf numFmtId="0" fontId="2" fillId="3" borderId="8" xfId="3" applyBorder="1" applyAlignment="1">
      <alignment horizontal="center" vertical="center"/>
    </xf>
    <xf numFmtId="0" fontId="4" fillId="0" borderId="1" xfId="0" applyFont="1" applyBorder="1" applyProtection="1">
      <protection locked="0"/>
    </xf>
    <xf numFmtId="166" fontId="0" fillId="0" borderId="0" xfId="0" applyNumberFormat="1"/>
    <xf numFmtId="166" fontId="0" fillId="0" borderId="1" xfId="0" applyNumberFormat="1" applyBorder="1" applyProtection="1">
      <protection locked="0"/>
    </xf>
    <xf numFmtId="10" fontId="0" fillId="0" borderId="1" xfId="0" applyNumberFormat="1" applyBorder="1" applyAlignment="1" applyProtection="1">
      <alignment horizontal="right"/>
      <protection locked="0"/>
    </xf>
    <xf numFmtId="166" fontId="0" fillId="0" borderId="0" xfId="22" applyNumberFormat="1" applyFont="1" applyAlignment="1">
      <alignment horizontal="right"/>
    </xf>
    <xf numFmtId="49" fontId="0" fillId="0" borderId="1" xfId="9" applyFont="1" applyBorder="1" applyAlignment="1" applyProtection="1">
      <alignment horizontal="left" vertical="center"/>
      <protection locked="0"/>
    </xf>
    <xf numFmtId="166" fontId="0" fillId="0" borderId="1" xfId="22" applyNumberFormat="1" applyFont="1" applyBorder="1" applyAlignment="1" applyProtection="1">
      <alignment horizontal="right"/>
      <protection locked="0"/>
    </xf>
    <xf numFmtId="166" fontId="0" fillId="0" borderId="0" xfId="1" applyNumberFormat="1" applyFont="1"/>
    <xf numFmtId="166" fontId="0" fillId="0" borderId="1" xfId="1" applyNumberFormat="1" applyFont="1" applyBorder="1" applyProtection="1">
      <protection locked="0"/>
    </xf>
    <xf numFmtId="164" fontId="0" fillId="0" borderId="0" xfId="0" applyNumberFormat="1"/>
    <xf numFmtId="164" fontId="0" fillId="0" borderId="1" xfId="0" applyNumberFormat="1" applyBorder="1"/>
    <xf numFmtId="167" fontId="0" fillId="0" borderId="0" xfId="0" applyNumberFormat="1"/>
    <xf numFmtId="168" fontId="0" fillId="8" borderId="0" xfId="0" applyNumberFormat="1" applyFill="1"/>
    <xf numFmtId="167" fontId="0" fillId="0" borderId="1" xfId="0" applyNumberFormat="1" applyBorder="1"/>
    <xf numFmtId="168" fontId="0" fillId="8" borderId="1" xfId="0" applyNumberFormat="1" applyFill="1" applyBorder="1"/>
    <xf numFmtId="0" fontId="0" fillId="0" borderId="0" xfId="0" applyAlignment="1" applyProtection="1">
      <alignment vertical="center"/>
      <protection locked="0"/>
    </xf>
    <xf numFmtId="3" fontId="1" fillId="0" borderId="0" xfId="15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Protection="1">
      <protection locked="0"/>
    </xf>
    <xf numFmtId="164" fontId="0" fillId="0" borderId="1" xfId="0" applyNumberFormat="1" applyBorder="1" applyProtection="1">
      <protection locked="0"/>
    </xf>
    <xf numFmtId="166" fontId="6" fillId="0" borderId="0" xfId="1" applyNumberFormat="1" applyFont="1"/>
    <xf numFmtId="166" fontId="6" fillId="0" borderId="0" xfId="1" applyNumberFormat="1" applyFont="1" applyProtection="1">
      <protection locked="0"/>
    </xf>
    <xf numFmtId="166" fontId="6" fillId="0" borderId="1" xfId="1" applyNumberFormat="1" applyFont="1" applyBorder="1"/>
    <xf numFmtId="166" fontId="6" fillId="0" borderId="1" xfId="1" applyNumberFormat="1" applyFont="1" applyBorder="1" applyProtection="1">
      <protection locked="0"/>
    </xf>
    <xf numFmtId="166" fontId="0" fillId="0" borderId="0" xfId="0" applyNumberFormat="1" applyProtection="1">
      <protection locked="0"/>
    </xf>
    <xf numFmtId="166" fontId="6" fillId="0" borderId="0" xfId="0" applyNumberFormat="1" applyFont="1"/>
    <xf numFmtId="166" fontId="6" fillId="0" borderId="0" xfId="0" applyNumberFormat="1" applyFont="1" applyProtection="1">
      <protection locked="0"/>
    </xf>
    <xf numFmtId="166" fontId="6" fillId="0" borderId="1" xfId="0" applyNumberFormat="1" applyFont="1" applyBorder="1"/>
    <xf numFmtId="166" fontId="6" fillId="0" borderId="1" xfId="0" applyNumberFormat="1" applyFont="1" applyBorder="1" applyProtection="1">
      <protection locked="0"/>
    </xf>
    <xf numFmtId="166" fontId="0" fillId="0" borderId="0" xfId="1" applyNumberFormat="1" applyFont="1" applyProtection="1">
      <protection locked="0"/>
    </xf>
    <xf numFmtId="10" fontId="0" fillId="0" borderId="1" xfId="24" applyNumberFormat="1" applyFont="1" applyBorder="1" applyAlignment="1" applyProtection="1">
      <alignment horizontal="right"/>
      <protection locked="0"/>
    </xf>
    <xf numFmtId="10" fontId="0" fillId="0" borderId="1" xfId="24" applyNumberFormat="1" applyFont="1" applyBorder="1" applyAlignment="1" applyProtection="1">
      <alignment horizontal="right" vertical="center"/>
      <protection locked="0"/>
    </xf>
    <xf numFmtId="166" fontId="11" fillId="0" borderId="0" xfId="0" applyNumberFormat="1" applyFont="1"/>
    <xf numFmtId="166" fontId="11" fillId="0" borderId="1" xfId="0" applyNumberFormat="1" applyFont="1" applyBorder="1" applyProtection="1">
      <protection locked="0"/>
    </xf>
    <xf numFmtId="10" fontId="11" fillId="0" borderId="1" xfId="24" applyNumberFormat="1" applyFont="1" applyBorder="1" applyAlignment="1" applyProtection="1">
      <alignment horizontal="right"/>
      <protection locked="0"/>
    </xf>
    <xf numFmtId="165" fontId="4" fillId="0" borderId="0" xfId="22" applyNumberFormat="1" applyAlignment="1">
      <alignment horizontal="center"/>
    </xf>
    <xf numFmtId="165" fontId="11" fillId="0" borderId="0" xfId="22" applyNumberFormat="1" applyFont="1" applyAlignment="1">
      <alignment horizontal="center"/>
    </xf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166" fontId="0" fillId="8" borderId="0" xfId="0" applyNumberFormat="1" applyFill="1"/>
    <xf numFmtId="168" fontId="0" fillId="8" borderId="0" xfId="0" applyNumberFormat="1" applyFill="1" applyProtection="1">
      <protection locked="0"/>
    </xf>
    <xf numFmtId="0" fontId="8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3" fillId="2" borderId="2" xfId="2" applyBorder="1" applyAlignment="1">
      <alignment horizontal="left" vertical="center"/>
    </xf>
    <xf numFmtId="0" fontId="0" fillId="0" borderId="5" xfId="0" applyBorder="1" applyProtection="1">
      <protection locked="0"/>
    </xf>
    <xf numFmtId="0" fontId="0" fillId="0" borderId="9" xfId="0" applyBorder="1" applyProtection="1">
      <protection locked="0"/>
    </xf>
    <xf numFmtId="0" fontId="3" fillId="2" borderId="6" xfId="2" applyBorder="1" applyAlignment="1">
      <alignment horizontal="left" vertical="center" wrapText="1"/>
    </xf>
    <xf numFmtId="0" fontId="0" fillId="0" borderId="7" xfId="0" applyBorder="1" applyProtection="1">
      <protection locked="0"/>
    </xf>
  </cellXfs>
  <cellStyles count="25">
    <cellStyle name="BodyStyle" xfId="9"/>
    <cellStyle name="BodyStyleBold" xfId="10"/>
    <cellStyle name="BodyStyleBoldRight" xfId="11"/>
    <cellStyle name="BodyStyleWithBorder" xfId="17"/>
    <cellStyle name="BorderThinBlack" xfId="21"/>
    <cellStyle name="Bueno" xfId="23" builtinId="26"/>
    <cellStyle name="DateStyle" xfId="13"/>
    <cellStyle name="DateTimeStyle" xfId="14"/>
    <cellStyle name="Decimal" xfId="16"/>
    <cellStyle name="DecimalWithBorder" xfId="20"/>
    <cellStyle name="EuroCurrency" xfId="12"/>
    <cellStyle name="EuroCurrencyWithBorder" xfId="18"/>
    <cellStyle name="HeaderStyle" xfId="3"/>
    <cellStyle name="HeaderSubTop" xfId="7"/>
    <cellStyle name="HeaderSubTopNoBold" xfId="8"/>
    <cellStyle name="HeaderTopBuyer" xfId="4"/>
    <cellStyle name="HeaderTopStyle" xfId="5"/>
    <cellStyle name="HeaderTopStyleAlignRight" xfId="6"/>
    <cellStyle name="MainTitle" xfId="2"/>
    <cellStyle name="Millares" xfId="22" builtinId="3"/>
    <cellStyle name="Moneda" xfId="1" builtinId="4"/>
    <cellStyle name="Normal" xfId="0" builtinId="0"/>
    <cellStyle name="Numeric" xfId="15"/>
    <cellStyle name="NumericWithBorder" xfId="19"/>
    <cellStyle name="Porcentaje" xfId="2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workbookViewId="0">
      <selection activeCell="O18" sqref="L13:O18"/>
    </sheetView>
  </sheetViews>
  <sheetFormatPr baseColWidth="10" defaultRowHeight="12.75" x14ac:dyDescent="0.2"/>
  <cols>
    <col min="1" max="1" width="9.5703125" style="31" customWidth="1"/>
    <col min="2" max="2" width="18.28515625" style="31" customWidth="1"/>
    <col min="3" max="3" width="45.140625" style="31" customWidth="1"/>
    <col min="4" max="4" width="14.140625" style="31" customWidth="1"/>
    <col min="5" max="5" width="9.42578125" style="31" customWidth="1"/>
    <col min="6" max="6" width="22.7109375" style="31" customWidth="1"/>
    <col min="7" max="7" width="19.85546875" style="31" customWidth="1"/>
    <col min="8" max="8" width="15.5703125" style="31" customWidth="1"/>
    <col min="12" max="12" width="18.7109375" style="31" customWidth="1"/>
  </cols>
  <sheetData>
    <row r="1" spans="1:16" ht="18" customHeight="1" x14ac:dyDescent="0.2">
      <c r="A1" s="80" t="s">
        <v>0</v>
      </c>
      <c r="B1" s="81"/>
      <c r="C1" s="81"/>
      <c r="D1" s="81"/>
      <c r="E1" s="81"/>
      <c r="F1" s="81"/>
      <c r="G1" s="81"/>
      <c r="H1" s="82"/>
      <c r="I1" s="30"/>
      <c r="J1" s="30"/>
      <c r="K1" s="30"/>
      <c r="L1" s="30"/>
      <c r="M1" s="30"/>
      <c r="N1" s="30"/>
      <c r="O1" s="30"/>
      <c r="P1" s="30"/>
    </row>
    <row r="2" spans="1:16" ht="53.25" customHeight="1" x14ac:dyDescent="0.2">
      <c r="A2" s="3" t="s">
        <v>1</v>
      </c>
      <c r="B2" s="3" t="s">
        <v>2</v>
      </c>
      <c r="C2" s="4" t="s">
        <v>3</v>
      </c>
      <c r="D2" s="4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30"/>
      <c r="J2" s="30"/>
      <c r="K2" s="2" t="s">
        <v>5</v>
      </c>
      <c r="L2" s="3" t="s">
        <v>6</v>
      </c>
      <c r="M2" s="3" t="s">
        <v>7</v>
      </c>
      <c r="N2" s="2" t="s">
        <v>8</v>
      </c>
      <c r="O2" s="32"/>
      <c r="P2" s="32"/>
    </row>
    <row r="3" spans="1:16" ht="14.25" customHeight="1" x14ac:dyDescent="0.2">
      <c r="A3" s="1">
        <v>1</v>
      </c>
      <c r="B3" s="22">
        <v>1202093</v>
      </c>
      <c r="C3" s="12" t="s">
        <v>9</v>
      </c>
      <c r="D3" s="13">
        <f>200/2</f>
        <v>100</v>
      </c>
      <c r="E3" t="s">
        <v>10</v>
      </c>
      <c r="F3" s="37">
        <v>0.5</v>
      </c>
      <c r="G3" s="37">
        <f t="shared" ref="G3:G22" si="0">D3*F3</f>
        <v>50</v>
      </c>
      <c r="H3" s="19">
        <v>0.1</v>
      </c>
      <c r="I3" s="37">
        <f t="shared" ref="I3:I22" si="1">G3*0.1</f>
        <v>5</v>
      </c>
      <c r="J3" s="37">
        <f t="shared" ref="J3:J26" si="2">G3+I3</f>
        <v>55</v>
      </c>
      <c r="K3" s="32"/>
      <c r="L3" s="38"/>
      <c r="M3" s="38"/>
      <c r="N3" s="39"/>
      <c r="O3" s="38"/>
      <c r="P3" s="38"/>
    </row>
    <row r="4" spans="1:16" ht="14.25" customHeight="1" x14ac:dyDescent="0.2">
      <c r="A4" s="1">
        <v>1</v>
      </c>
      <c r="B4" s="22">
        <v>1201935</v>
      </c>
      <c r="C4" t="s">
        <v>11</v>
      </c>
      <c r="D4" s="11">
        <f>50/2</f>
        <v>25</v>
      </c>
      <c r="E4" s="10" t="s">
        <v>12</v>
      </c>
      <c r="F4" s="40">
        <v>7</v>
      </c>
      <c r="G4" s="40">
        <f t="shared" si="0"/>
        <v>175</v>
      </c>
      <c r="H4" s="19">
        <v>0.1</v>
      </c>
      <c r="I4" s="40">
        <f t="shared" si="1"/>
        <v>17.5</v>
      </c>
      <c r="J4" s="40">
        <f t="shared" si="2"/>
        <v>192.5</v>
      </c>
      <c r="K4" s="41"/>
      <c r="L4" s="42"/>
      <c r="M4" s="42"/>
      <c r="N4" s="39"/>
      <c r="O4" s="42"/>
      <c r="P4" s="42"/>
    </row>
    <row r="5" spans="1:16" ht="14.25" customHeight="1" x14ac:dyDescent="0.2">
      <c r="A5" s="1">
        <v>1</v>
      </c>
      <c r="B5" s="22">
        <v>1201114</v>
      </c>
      <c r="C5" t="s">
        <v>13</v>
      </c>
      <c r="D5" s="11">
        <f>250/2</f>
        <v>125</v>
      </c>
      <c r="E5" s="10" t="s">
        <v>12</v>
      </c>
      <c r="F5" s="43">
        <v>4.8</v>
      </c>
      <c r="G5" s="43">
        <f t="shared" si="0"/>
        <v>600</v>
      </c>
      <c r="H5" s="19">
        <v>0.1</v>
      </c>
      <c r="I5" s="43">
        <f t="shared" si="1"/>
        <v>60</v>
      </c>
      <c r="J5" s="43">
        <f t="shared" si="2"/>
        <v>660</v>
      </c>
      <c r="K5" s="41"/>
      <c r="L5" s="44"/>
      <c r="M5" s="44"/>
      <c r="N5" s="39"/>
      <c r="O5" s="44"/>
      <c r="P5" s="44"/>
    </row>
    <row r="6" spans="1:16" ht="14.25" customHeight="1" x14ac:dyDescent="0.2">
      <c r="A6" s="1">
        <v>1</v>
      </c>
      <c r="B6" s="22">
        <v>1201074</v>
      </c>
      <c r="C6" t="s">
        <v>14</v>
      </c>
      <c r="D6" s="11">
        <f>300/2</f>
        <v>150</v>
      </c>
      <c r="E6" s="10" t="s">
        <v>15</v>
      </c>
      <c r="F6" s="40">
        <v>7.5</v>
      </c>
      <c r="G6" s="40">
        <f t="shared" si="0"/>
        <v>1125</v>
      </c>
      <c r="H6" s="19">
        <v>0.1</v>
      </c>
      <c r="I6" s="40">
        <f t="shared" si="1"/>
        <v>112.5</v>
      </c>
      <c r="J6" s="40">
        <f t="shared" si="2"/>
        <v>1237.5</v>
      </c>
      <c r="K6" s="41"/>
      <c r="L6" s="42"/>
      <c r="M6" s="42"/>
      <c r="N6" s="39"/>
      <c r="O6" s="42"/>
      <c r="P6" s="42"/>
    </row>
    <row r="7" spans="1:16" ht="14.25" customHeight="1" x14ac:dyDescent="0.2">
      <c r="A7" s="1">
        <v>1</v>
      </c>
      <c r="B7" s="22">
        <v>1202023</v>
      </c>
      <c r="C7" t="s">
        <v>16</v>
      </c>
      <c r="D7" s="11">
        <f>50/2</f>
        <v>25</v>
      </c>
      <c r="E7" s="10" t="s">
        <v>12</v>
      </c>
      <c r="F7" s="40">
        <v>5</v>
      </c>
      <c r="G7" s="40">
        <f t="shared" si="0"/>
        <v>125</v>
      </c>
      <c r="H7" s="19">
        <v>0.1</v>
      </c>
      <c r="I7" s="40">
        <f t="shared" si="1"/>
        <v>12.5</v>
      </c>
      <c r="J7" s="40">
        <f t="shared" si="2"/>
        <v>137.5</v>
      </c>
      <c r="K7" s="41"/>
      <c r="L7" s="42"/>
      <c r="M7" s="42"/>
      <c r="N7" s="39"/>
      <c r="O7" s="42"/>
      <c r="P7" s="42"/>
    </row>
    <row r="8" spans="1:16" ht="14.25" customHeight="1" x14ac:dyDescent="0.2">
      <c r="A8" s="1">
        <v>1</v>
      </c>
      <c r="B8" s="22">
        <v>1200057</v>
      </c>
      <c r="C8" t="s">
        <v>17</v>
      </c>
      <c r="D8" s="11">
        <f>50/2</f>
        <v>25</v>
      </c>
      <c r="E8" s="10" t="s">
        <v>12</v>
      </c>
      <c r="F8" s="40">
        <v>5</v>
      </c>
      <c r="G8" s="40">
        <f t="shared" si="0"/>
        <v>125</v>
      </c>
      <c r="H8" s="19">
        <v>0.1</v>
      </c>
      <c r="I8" s="40">
        <f t="shared" si="1"/>
        <v>12.5</v>
      </c>
      <c r="J8" s="40">
        <f t="shared" si="2"/>
        <v>137.5</v>
      </c>
      <c r="K8" s="41"/>
      <c r="L8" s="42"/>
      <c r="M8" s="42"/>
      <c r="N8" s="39"/>
      <c r="O8" s="42"/>
      <c r="P8" s="42"/>
    </row>
    <row r="9" spans="1:16" ht="14.25" customHeight="1" x14ac:dyDescent="0.2">
      <c r="A9" s="1">
        <v>1</v>
      </c>
      <c r="B9" s="22">
        <v>1200075</v>
      </c>
      <c r="C9" t="s">
        <v>18</v>
      </c>
      <c r="D9" s="11">
        <f>100/2</f>
        <v>50</v>
      </c>
      <c r="E9" s="10" t="s">
        <v>15</v>
      </c>
      <c r="F9" s="40">
        <v>3.8</v>
      </c>
      <c r="G9" s="40">
        <f t="shared" si="0"/>
        <v>190</v>
      </c>
      <c r="H9" s="19">
        <v>0.1</v>
      </c>
      <c r="I9" s="40">
        <f t="shared" si="1"/>
        <v>19</v>
      </c>
      <c r="J9" s="40">
        <f t="shared" si="2"/>
        <v>209</v>
      </c>
      <c r="K9" s="41"/>
      <c r="L9" s="42"/>
      <c r="M9" s="42"/>
      <c r="N9" s="39"/>
      <c r="O9" s="42"/>
      <c r="P9" s="42"/>
    </row>
    <row r="10" spans="1:16" ht="14.25" customHeight="1" x14ac:dyDescent="0.2">
      <c r="A10" s="1">
        <v>1</v>
      </c>
      <c r="B10" s="22">
        <v>1200740</v>
      </c>
      <c r="C10" t="s">
        <v>19</v>
      </c>
      <c r="D10" s="11">
        <f>400/2</f>
        <v>200</v>
      </c>
      <c r="E10" s="10" t="s">
        <v>12</v>
      </c>
      <c r="F10" s="40">
        <v>5</v>
      </c>
      <c r="G10" s="40">
        <f t="shared" si="0"/>
        <v>1000</v>
      </c>
      <c r="H10" s="19">
        <v>0.1</v>
      </c>
      <c r="I10" s="40">
        <f t="shared" si="1"/>
        <v>100</v>
      </c>
      <c r="J10" s="40">
        <f t="shared" si="2"/>
        <v>1100</v>
      </c>
      <c r="K10" s="41"/>
      <c r="L10" s="42"/>
      <c r="M10" s="42"/>
      <c r="N10" s="39"/>
      <c r="O10" s="42"/>
      <c r="P10" s="42"/>
    </row>
    <row r="11" spans="1:16" ht="14.25" customHeight="1" x14ac:dyDescent="0.2">
      <c r="A11" s="1">
        <v>1</v>
      </c>
      <c r="B11" s="22">
        <v>1200834</v>
      </c>
      <c r="C11" t="s">
        <v>20</v>
      </c>
      <c r="D11" s="11">
        <f>50/2</f>
        <v>25</v>
      </c>
      <c r="E11" t="s">
        <v>12</v>
      </c>
      <c r="F11" s="37">
        <v>4</v>
      </c>
      <c r="G11" s="37">
        <f t="shared" si="0"/>
        <v>100</v>
      </c>
      <c r="H11" s="19">
        <v>0.1</v>
      </c>
      <c r="I11" s="37">
        <f t="shared" si="1"/>
        <v>10</v>
      </c>
      <c r="J11" s="37">
        <f t="shared" si="2"/>
        <v>110</v>
      </c>
      <c r="K11" s="32"/>
      <c r="L11" s="38"/>
      <c r="M11" s="38"/>
      <c r="N11" s="39"/>
      <c r="O11" s="38"/>
      <c r="P11" s="38"/>
    </row>
    <row r="12" spans="1:16" ht="14.25" customHeight="1" x14ac:dyDescent="0.2">
      <c r="A12" s="1">
        <v>1</v>
      </c>
      <c r="B12" s="22">
        <v>1200355</v>
      </c>
      <c r="C12" t="s">
        <v>21</v>
      </c>
      <c r="D12" s="11">
        <f>200/2</f>
        <v>100</v>
      </c>
      <c r="E12" t="s">
        <v>12</v>
      </c>
      <c r="F12" s="40">
        <v>6</v>
      </c>
      <c r="G12" s="40">
        <f t="shared" si="0"/>
        <v>600</v>
      </c>
      <c r="H12" s="19">
        <v>0.1</v>
      </c>
      <c r="I12" s="40">
        <f t="shared" si="1"/>
        <v>60</v>
      </c>
      <c r="J12" s="40">
        <f t="shared" si="2"/>
        <v>660</v>
      </c>
      <c r="K12" s="32"/>
      <c r="L12" s="42"/>
      <c r="M12" s="42"/>
      <c r="N12" s="39"/>
      <c r="O12" s="42"/>
      <c r="P12" s="42"/>
    </row>
    <row r="13" spans="1:16" ht="14.25" customHeight="1" x14ac:dyDescent="0.2">
      <c r="A13" s="1">
        <v>1</v>
      </c>
      <c r="B13" s="22">
        <v>1200115</v>
      </c>
      <c r="C13" s="5" t="s">
        <v>22</v>
      </c>
      <c r="D13" s="11">
        <f>800/2</f>
        <v>400</v>
      </c>
      <c r="E13" t="s">
        <v>12</v>
      </c>
      <c r="F13" s="43">
        <v>4</v>
      </c>
      <c r="G13" s="43">
        <f t="shared" si="0"/>
        <v>1600</v>
      </c>
      <c r="H13" s="19">
        <v>0.1</v>
      </c>
      <c r="I13" s="43">
        <f t="shared" si="1"/>
        <v>160</v>
      </c>
      <c r="J13" s="43">
        <f t="shared" si="2"/>
        <v>1760</v>
      </c>
      <c r="K13" s="32"/>
      <c r="L13" s="44"/>
      <c r="M13" s="44"/>
      <c r="N13" s="39"/>
      <c r="O13" s="44"/>
      <c r="P13" s="44"/>
    </row>
    <row r="14" spans="1:16" ht="14.25" customHeight="1" x14ac:dyDescent="0.2">
      <c r="A14" s="1">
        <v>1</v>
      </c>
      <c r="B14" s="22">
        <v>1200130</v>
      </c>
      <c r="C14" t="s">
        <v>23</v>
      </c>
      <c r="D14" s="11">
        <f>60/2</f>
        <v>30</v>
      </c>
      <c r="E14" t="s">
        <v>24</v>
      </c>
      <c r="F14" s="40">
        <v>5</v>
      </c>
      <c r="G14" s="40">
        <f t="shared" si="0"/>
        <v>150</v>
      </c>
      <c r="H14" s="19">
        <v>0.1</v>
      </c>
      <c r="I14" s="40">
        <f t="shared" si="1"/>
        <v>15</v>
      </c>
      <c r="J14" s="40">
        <f t="shared" si="2"/>
        <v>165</v>
      </c>
      <c r="K14" s="32"/>
      <c r="L14" s="42"/>
      <c r="M14" s="42"/>
      <c r="N14" s="39"/>
      <c r="O14" s="42"/>
      <c r="P14" s="42"/>
    </row>
    <row r="15" spans="1:16" ht="14.25" customHeight="1" x14ac:dyDescent="0.2">
      <c r="A15" s="1">
        <v>1</v>
      </c>
      <c r="B15" s="22">
        <v>1200771</v>
      </c>
      <c r="C15" t="s">
        <v>25</v>
      </c>
      <c r="D15" s="11">
        <f>300/2</f>
        <v>150</v>
      </c>
      <c r="E15" t="s">
        <v>12</v>
      </c>
      <c r="F15" s="40">
        <v>7.5</v>
      </c>
      <c r="G15" s="40">
        <f t="shared" si="0"/>
        <v>1125</v>
      </c>
      <c r="H15" s="19">
        <v>0.1</v>
      </c>
      <c r="I15" s="40">
        <f t="shared" si="1"/>
        <v>112.5</v>
      </c>
      <c r="J15" s="40">
        <f t="shared" si="2"/>
        <v>1237.5</v>
      </c>
      <c r="K15" s="32"/>
      <c r="L15" s="42"/>
      <c r="M15" s="42"/>
      <c r="N15" s="39"/>
      <c r="O15" s="42"/>
      <c r="P15" s="42"/>
    </row>
    <row r="16" spans="1:16" ht="14.25" customHeight="1" x14ac:dyDescent="0.2">
      <c r="A16" s="1">
        <v>1</v>
      </c>
      <c r="B16" s="22">
        <v>1200457</v>
      </c>
      <c r="C16" t="s">
        <v>26</v>
      </c>
      <c r="D16" s="11">
        <f>400/2</f>
        <v>200</v>
      </c>
      <c r="E16" t="s">
        <v>12</v>
      </c>
      <c r="F16" s="40">
        <v>4.8</v>
      </c>
      <c r="G16" s="40">
        <f t="shared" si="0"/>
        <v>960</v>
      </c>
      <c r="H16" s="19">
        <v>0.1</v>
      </c>
      <c r="I16" s="40">
        <f t="shared" si="1"/>
        <v>96</v>
      </c>
      <c r="J16" s="40">
        <f t="shared" si="2"/>
        <v>1056</v>
      </c>
      <c r="K16" s="32"/>
      <c r="L16" s="42"/>
      <c r="M16" s="42"/>
      <c r="N16" s="39"/>
      <c r="O16" s="42"/>
      <c r="P16" s="42"/>
    </row>
    <row r="17" spans="1:16" ht="14.25" customHeight="1" x14ac:dyDescent="0.2">
      <c r="A17" s="1">
        <v>1</v>
      </c>
      <c r="B17" s="22">
        <v>1202662</v>
      </c>
      <c r="C17" t="s">
        <v>27</v>
      </c>
      <c r="D17" s="11">
        <f>600/2</f>
        <v>300</v>
      </c>
      <c r="E17" t="s">
        <v>12</v>
      </c>
      <c r="F17" s="40">
        <v>5.5</v>
      </c>
      <c r="G17" s="40">
        <f t="shared" si="0"/>
        <v>1650</v>
      </c>
      <c r="H17" s="19">
        <v>0.1</v>
      </c>
      <c r="I17" s="40">
        <f t="shared" si="1"/>
        <v>165</v>
      </c>
      <c r="J17" s="40">
        <f t="shared" si="2"/>
        <v>1815</v>
      </c>
      <c r="K17" s="32"/>
      <c r="L17" s="42"/>
      <c r="M17" s="42"/>
      <c r="N17" s="39"/>
      <c r="O17" s="42"/>
      <c r="P17" s="42"/>
    </row>
    <row r="18" spans="1:16" ht="14.25" customHeight="1" x14ac:dyDescent="0.2">
      <c r="A18" s="1">
        <v>1</v>
      </c>
      <c r="B18" s="22">
        <v>1200812</v>
      </c>
      <c r="C18" t="s">
        <v>28</v>
      </c>
      <c r="D18" s="11">
        <f>800/2</f>
        <v>400</v>
      </c>
      <c r="E18" t="s">
        <v>12</v>
      </c>
      <c r="F18" s="40">
        <v>3</v>
      </c>
      <c r="G18" s="40">
        <f t="shared" si="0"/>
        <v>1200</v>
      </c>
      <c r="H18" s="19">
        <v>0.1</v>
      </c>
      <c r="I18" s="40">
        <f t="shared" si="1"/>
        <v>120</v>
      </c>
      <c r="J18" s="40">
        <f t="shared" si="2"/>
        <v>1320</v>
      </c>
      <c r="K18" s="32"/>
      <c r="L18" s="42"/>
      <c r="M18" s="42"/>
      <c r="N18" s="39"/>
      <c r="O18" s="42"/>
      <c r="P18" s="42"/>
    </row>
    <row r="19" spans="1:16" ht="14.25" customHeight="1" x14ac:dyDescent="0.2">
      <c r="A19" s="1">
        <v>1</v>
      </c>
      <c r="B19" s="22">
        <v>1201240</v>
      </c>
      <c r="C19" t="s">
        <v>29</v>
      </c>
      <c r="D19" s="11">
        <f>2000/2</f>
        <v>1000</v>
      </c>
      <c r="E19" t="s">
        <v>30</v>
      </c>
      <c r="F19" s="37">
        <v>4</v>
      </c>
      <c r="G19" s="37">
        <f t="shared" si="0"/>
        <v>4000</v>
      </c>
      <c r="H19" s="19">
        <v>0.1</v>
      </c>
      <c r="I19" s="37">
        <f t="shared" si="1"/>
        <v>400</v>
      </c>
      <c r="J19" s="37">
        <f t="shared" si="2"/>
        <v>4400</v>
      </c>
      <c r="K19" s="32"/>
      <c r="L19" s="38"/>
      <c r="M19" s="38"/>
      <c r="N19" s="39"/>
      <c r="O19" s="38"/>
      <c r="P19" s="38"/>
    </row>
    <row r="20" spans="1:16" ht="14.25" customHeight="1" x14ac:dyDescent="0.2">
      <c r="A20" s="1">
        <v>1</v>
      </c>
      <c r="B20" s="22">
        <v>1202839</v>
      </c>
      <c r="C20" t="s">
        <v>31</v>
      </c>
      <c r="D20" s="11">
        <f>100/2</f>
        <v>50</v>
      </c>
      <c r="E20" t="s">
        <v>32</v>
      </c>
      <c r="F20" s="40">
        <v>3</v>
      </c>
      <c r="G20" s="40">
        <f t="shared" si="0"/>
        <v>150</v>
      </c>
      <c r="H20" s="19">
        <v>0.1</v>
      </c>
      <c r="I20" s="40">
        <f t="shared" si="1"/>
        <v>15</v>
      </c>
      <c r="J20" s="40">
        <f t="shared" si="2"/>
        <v>165</v>
      </c>
      <c r="K20" s="32"/>
      <c r="L20" s="42"/>
      <c r="M20" s="42"/>
      <c r="N20" s="39"/>
      <c r="O20" s="42"/>
      <c r="P20" s="42"/>
    </row>
    <row r="21" spans="1:16" ht="14.25" customHeight="1" x14ac:dyDescent="0.2">
      <c r="A21" s="1">
        <v>1</v>
      </c>
      <c r="B21" s="22">
        <v>1202627</v>
      </c>
      <c r="C21" t="s">
        <v>33</v>
      </c>
      <c r="D21" s="11">
        <f>100/2</f>
        <v>50</v>
      </c>
      <c r="E21" t="s">
        <v>32</v>
      </c>
      <c r="F21" s="43">
        <v>3</v>
      </c>
      <c r="G21" s="43">
        <f t="shared" si="0"/>
        <v>150</v>
      </c>
      <c r="H21" s="19">
        <v>0.1</v>
      </c>
      <c r="I21" s="43">
        <f t="shared" si="1"/>
        <v>15</v>
      </c>
      <c r="J21" s="43">
        <f t="shared" si="2"/>
        <v>165</v>
      </c>
      <c r="K21" s="32"/>
      <c r="L21" s="44"/>
      <c r="M21" s="44"/>
      <c r="N21" s="39"/>
      <c r="O21" s="44"/>
      <c r="P21" s="44"/>
    </row>
    <row r="22" spans="1:16" ht="14.25" customHeight="1" x14ac:dyDescent="0.2">
      <c r="A22" s="1">
        <v>1</v>
      </c>
      <c r="B22" s="22">
        <v>1202680</v>
      </c>
      <c r="C22" t="s">
        <v>34</v>
      </c>
      <c r="D22" s="11">
        <f>100/2</f>
        <v>50</v>
      </c>
      <c r="E22" t="s">
        <v>32</v>
      </c>
      <c r="F22">
        <v>3</v>
      </c>
      <c r="G22" s="40">
        <f t="shared" si="0"/>
        <v>150</v>
      </c>
      <c r="H22" s="19">
        <v>0.1</v>
      </c>
      <c r="I22" s="40">
        <f t="shared" si="1"/>
        <v>15</v>
      </c>
      <c r="J22" s="40">
        <f t="shared" si="2"/>
        <v>165</v>
      </c>
      <c r="K22" s="32"/>
      <c r="L22" s="32"/>
      <c r="M22" s="42"/>
      <c r="N22" s="39"/>
      <c r="O22" s="42"/>
      <c r="P22" s="42"/>
    </row>
    <row r="23" spans="1:16" x14ac:dyDescent="0.2">
      <c r="A23" s="30"/>
      <c r="B23" s="30"/>
      <c r="C23" s="78" t="s">
        <v>35</v>
      </c>
      <c r="D23" s="30"/>
      <c r="E23" s="30"/>
      <c r="F23" s="30"/>
      <c r="G23" s="30"/>
      <c r="H23" s="30"/>
      <c r="I23" s="30"/>
      <c r="J23" s="45">
        <f t="shared" si="2"/>
        <v>0</v>
      </c>
      <c r="K23" s="32"/>
      <c r="L23" s="32"/>
      <c r="M23" s="32"/>
      <c r="N23" s="32"/>
      <c r="O23" s="32"/>
      <c r="P23" s="46">
        <f>M23+O23</f>
        <v>0</v>
      </c>
    </row>
    <row r="24" spans="1:16" x14ac:dyDescent="0.2">
      <c r="A24" s="30"/>
      <c r="B24" s="30"/>
      <c r="C24" s="79"/>
      <c r="D24" s="30"/>
      <c r="E24" s="30"/>
      <c r="F24" s="30"/>
      <c r="G24" s="30"/>
      <c r="H24" s="30"/>
      <c r="I24" s="30"/>
      <c r="J24" s="45">
        <f t="shared" si="2"/>
        <v>0</v>
      </c>
      <c r="K24" s="32"/>
      <c r="L24" s="32"/>
      <c r="M24" s="32"/>
      <c r="N24" s="32"/>
      <c r="O24" s="32"/>
      <c r="P24" s="46">
        <f>M24+O24</f>
        <v>0</v>
      </c>
    </row>
    <row r="25" spans="1:16" x14ac:dyDescent="0.2">
      <c r="A25" s="30"/>
      <c r="B25" s="30"/>
      <c r="C25" s="79"/>
      <c r="D25" s="30"/>
      <c r="E25" s="30"/>
      <c r="F25" s="30"/>
      <c r="G25" s="30"/>
      <c r="H25" s="30"/>
      <c r="I25" s="30"/>
      <c r="J25" s="45">
        <f t="shared" si="2"/>
        <v>0</v>
      </c>
      <c r="K25" s="32"/>
      <c r="L25" s="32"/>
      <c r="M25" s="32"/>
      <c r="N25" s="32"/>
      <c r="O25" s="32"/>
      <c r="P25" s="46">
        <f>M25+O25</f>
        <v>0</v>
      </c>
    </row>
    <row r="26" spans="1:16" x14ac:dyDescent="0.2">
      <c r="A26" s="30"/>
      <c r="B26" s="30"/>
      <c r="C26" s="30"/>
      <c r="D26" s="30"/>
      <c r="E26" s="30"/>
      <c r="F26" s="30"/>
      <c r="G26" s="47">
        <f>SUM(G3:G25)</f>
        <v>15225</v>
      </c>
      <c r="H26" s="30"/>
      <c r="I26" s="48">
        <f>G26*0.1</f>
        <v>1522.5</v>
      </c>
      <c r="J26" s="48">
        <f t="shared" si="2"/>
        <v>16747.5</v>
      </c>
      <c r="K26" s="32"/>
      <c r="L26" s="32"/>
      <c r="M26" s="49">
        <f>SUM(M3:M25)</f>
        <v>0</v>
      </c>
      <c r="N26" s="32"/>
      <c r="O26" s="50">
        <f>M26*0.1</f>
        <v>0</v>
      </c>
      <c r="P26" s="50">
        <f>M26+O26</f>
        <v>0</v>
      </c>
    </row>
    <row r="27" spans="1:16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x14ac:dyDescent="0.2">
      <c r="A36" s="30"/>
      <c r="B36" s="30"/>
      <c r="C36" s="30"/>
      <c r="D36" s="30"/>
      <c r="E36" s="30"/>
      <c r="F36" s="51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x14ac:dyDescent="0.2">
      <c r="A37" s="30"/>
      <c r="B37" s="30"/>
      <c r="C37" s="30"/>
      <c r="D37" s="30"/>
      <c r="E37" s="30"/>
      <c r="F37" s="51"/>
      <c r="G37" s="30"/>
      <c r="H37" s="30"/>
      <c r="I37" s="30"/>
      <c r="J37" s="30"/>
      <c r="K37" s="30"/>
      <c r="L37" s="30"/>
      <c r="M37" s="30"/>
      <c r="N37" s="30"/>
      <c r="O37" s="30"/>
      <c r="P37" s="30"/>
    </row>
  </sheetData>
  <sheetProtection sheet="1"/>
  <mergeCells count="2">
    <mergeCell ref="C23:C25"/>
    <mergeCell ref="A1:H1"/>
  </mergeCells>
  <pageMargins left="0.7" right="0.7" top="0.75" bottom="0.75" header="0.3" footer="0.3"/>
  <pageSetup paperSize="9" scale="75" fitToHeight="0" orientation="landscape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N7" sqref="N7"/>
    </sheetView>
  </sheetViews>
  <sheetFormatPr baseColWidth="10" defaultRowHeight="12.75" x14ac:dyDescent="0.2"/>
  <cols>
    <col min="1" max="1" width="10" style="31" customWidth="1"/>
    <col min="2" max="2" width="16.28515625" style="31" customWidth="1"/>
    <col min="3" max="3" width="63.7109375" style="31" customWidth="1"/>
    <col min="4" max="4" width="14.85546875" style="31" customWidth="1"/>
    <col min="5" max="5" width="12.42578125" style="31" customWidth="1"/>
    <col min="6" max="6" width="18.5703125" style="31" customWidth="1"/>
    <col min="7" max="7" width="18.42578125" style="31" customWidth="1"/>
    <col min="8" max="8" width="13.7109375" style="31" customWidth="1"/>
    <col min="11" max="11" width="15.42578125" style="31" customWidth="1"/>
    <col min="12" max="12" width="15.7109375" style="31" customWidth="1"/>
    <col min="14" max="14" width="15.5703125" style="31" customWidth="1"/>
    <col min="15" max="15" width="16.140625" style="31" customWidth="1"/>
  </cols>
  <sheetData>
    <row r="1" spans="1:15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8" customHeight="1" x14ac:dyDescent="0.2">
      <c r="A2" s="80" t="s">
        <v>36</v>
      </c>
      <c r="B2" s="81"/>
      <c r="C2" s="81"/>
      <c r="D2" s="81"/>
      <c r="E2" s="81"/>
      <c r="F2" s="81"/>
      <c r="G2" s="81"/>
      <c r="H2" s="82"/>
      <c r="I2" s="30"/>
      <c r="J2" s="30"/>
      <c r="K2" s="30"/>
      <c r="L2" s="30"/>
      <c r="M2" s="30"/>
      <c r="N2" s="30"/>
      <c r="O2" s="30"/>
    </row>
    <row r="3" spans="1:15" ht="89.25" customHeight="1" x14ac:dyDescent="0.2">
      <c r="A3" s="3" t="s">
        <v>1</v>
      </c>
      <c r="B3" s="23" t="s">
        <v>2</v>
      </c>
      <c r="C3" s="24" t="s">
        <v>3</v>
      </c>
      <c r="D3" s="24" t="s">
        <v>4</v>
      </c>
      <c r="E3" s="25" t="s">
        <v>5</v>
      </c>
      <c r="F3" s="23" t="s">
        <v>6</v>
      </c>
      <c r="G3" s="3" t="s">
        <v>37</v>
      </c>
      <c r="H3" s="2" t="s">
        <v>8</v>
      </c>
      <c r="I3" s="2" t="s">
        <v>38</v>
      </c>
      <c r="J3" s="35" t="s">
        <v>39</v>
      </c>
      <c r="K3" s="23" t="s">
        <v>6</v>
      </c>
      <c r="L3" s="3" t="s">
        <v>37</v>
      </c>
      <c r="M3" s="2" t="s">
        <v>8</v>
      </c>
      <c r="N3" s="2" t="s">
        <v>38</v>
      </c>
      <c r="O3" s="2" t="s">
        <v>39</v>
      </c>
    </row>
    <row r="4" spans="1:15" ht="14.25" customHeight="1" x14ac:dyDescent="0.2">
      <c r="A4" s="1">
        <v>2</v>
      </c>
      <c r="B4" s="22">
        <v>1200024</v>
      </c>
      <c r="C4" s="12" t="s">
        <v>40</v>
      </c>
      <c r="D4" s="7">
        <f>50000/2</f>
        <v>25000</v>
      </c>
      <c r="E4" t="s">
        <v>41</v>
      </c>
      <c r="F4" s="37">
        <v>0.5</v>
      </c>
      <c r="G4" s="43">
        <f t="shared" ref="G4:G11" si="0">D4*F4</f>
        <v>12500</v>
      </c>
      <c r="H4" s="19">
        <v>0.1</v>
      </c>
      <c r="I4" s="43">
        <f>G4*0.1</f>
        <v>1250</v>
      </c>
      <c r="J4" s="43">
        <f t="shared" ref="J4:J11" si="1">G4+I4</f>
        <v>13750</v>
      </c>
      <c r="K4" s="38"/>
      <c r="L4" s="44"/>
      <c r="M4" s="39"/>
      <c r="N4" s="44"/>
      <c r="O4" s="44"/>
    </row>
    <row r="5" spans="1:15" ht="14.25" customHeight="1" x14ac:dyDescent="0.2">
      <c r="A5" s="1">
        <v>2</v>
      </c>
      <c r="B5" s="22">
        <v>1202640</v>
      </c>
      <c r="C5" s="8" t="s">
        <v>42</v>
      </c>
      <c r="D5" s="9">
        <f>9000/2</f>
        <v>4500</v>
      </c>
      <c r="E5" t="s">
        <v>41</v>
      </c>
      <c r="F5" s="40">
        <v>1</v>
      </c>
      <c r="G5" s="43">
        <f t="shared" si="0"/>
        <v>4500</v>
      </c>
      <c r="H5" s="19">
        <v>0.21</v>
      </c>
      <c r="I5" s="43">
        <f>G5*0.21</f>
        <v>945</v>
      </c>
      <c r="J5" s="43">
        <f t="shared" si="1"/>
        <v>5445</v>
      </c>
      <c r="K5" s="42"/>
      <c r="L5" s="44"/>
      <c r="M5" s="39"/>
      <c r="N5" s="44"/>
      <c r="O5" s="44"/>
    </row>
    <row r="6" spans="1:15" ht="14.25" customHeight="1" x14ac:dyDescent="0.2">
      <c r="A6" s="1">
        <v>2</v>
      </c>
      <c r="B6" s="22">
        <v>1202616</v>
      </c>
      <c r="C6" t="s">
        <v>43</v>
      </c>
      <c r="D6" s="9">
        <f>45000/2</f>
        <v>22500</v>
      </c>
      <c r="E6" t="s">
        <v>41</v>
      </c>
      <c r="F6" s="43">
        <v>1</v>
      </c>
      <c r="G6" s="43">
        <f t="shared" si="0"/>
        <v>22500</v>
      </c>
      <c r="H6" s="19">
        <v>0.21</v>
      </c>
      <c r="I6" s="43">
        <f>G6*0.21</f>
        <v>4725</v>
      </c>
      <c r="J6" s="43">
        <f t="shared" si="1"/>
        <v>27225</v>
      </c>
      <c r="K6" s="44"/>
      <c r="L6" s="44"/>
      <c r="M6" s="39"/>
      <c r="N6" s="44"/>
      <c r="O6" s="44"/>
    </row>
    <row r="7" spans="1:15" ht="14.25" customHeight="1" x14ac:dyDescent="0.2">
      <c r="A7" s="1">
        <v>2</v>
      </c>
      <c r="B7" s="22">
        <v>1201510</v>
      </c>
      <c r="C7" t="s">
        <v>44</v>
      </c>
      <c r="D7" s="9">
        <f>100000/2</f>
        <v>50000</v>
      </c>
      <c r="E7" t="s">
        <v>41</v>
      </c>
      <c r="F7" s="40">
        <v>0.3</v>
      </c>
      <c r="G7" s="43">
        <f t="shared" si="0"/>
        <v>15000</v>
      </c>
      <c r="H7" s="19">
        <v>0.1</v>
      </c>
      <c r="I7" s="43">
        <f>G7*0.1</f>
        <v>1500</v>
      </c>
      <c r="J7" s="43">
        <f t="shared" si="1"/>
        <v>16500</v>
      </c>
      <c r="K7" s="42"/>
      <c r="L7" s="44"/>
      <c r="M7" s="39"/>
      <c r="N7" s="44"/>
      <c r="O7" s="44"/>
    </row>
    <row r="8" spans="1:15" ht="14.25" customHeight="1" x14ac:dyDescent="0.2">
      <c r="A8" s="1">
        <v>2</v>
      </c>
      <c r="B8" s="22">
        <v>1200782</v>
      </c>
      <c r="C8" s="8" t="s">
        <v>45</v>
      </c>
      <c r="D8" s="9">
        <f>1500/2</f>
        <v>750</v>
      </c>
      <c r="E8" t="s">
        <v>41</v>
      </c>
      <c r="F8" s="40">
        <v>1</v>
      </c>
      <c r="G8" s="43">
        <f t="shared" si="0"/>
        <v>750</v>
      </c>
      <c r="H8" s="19">
        <v>0.21</v>
      </c>
      <c r="I8" s="43">
        <f>G8*0.21</f>
        <v>157.5</v>
      </c>
      <c r="J8" s="43">
        <f t="shared" si="1"/>
        <v>907.5</v>
      </c>
      <c r="K8" s="42"/>
      <c r="L8" s="44"/>
      <c r="M8" s="39"/>
      <c r="N8" s="44"/>
      <c r="O8" s="44"/>
    </row>
    <row r="9" spans="1:15" ht="14.25" customHeight="1" x14ac:dyDescent="0.2">
      <c r="A9" s="1">
        <v>2</v>
      </c>
      <c r="B9" s="22">
        <v>1201339</v>
      </c>
      <c r="C9" t="s">
        <v>46</v>
      </c>
      <c r="D9" s="9">
        <f>2000/2</f>
        <v>1000</v>
      </c>
      <c r="E9" t="s">
        <v>41</v>
      </c>
      <c r="F9" s="40">
        <v>1</v>
      </c>
      <c r="G9" s="43">
        <f t="shared" si="0"/>
        <v>1000</v>
      </c>
      <c r="H9" s="19">
        <v>0.1</v>
      </c>
      <c r="I9" s="43">
        <f>G9*0.1</f>
        <v>100</v>
      </c>
      <c r="J9" s="43">
        <f t="shared" si="1"/>
        <v>1100</v>
      </c>
      <c r="K9" s="42"/>
      <c r="L9" s="44"/>
      <c r="M9" s="39"/>
      <c r="N9" s="44"/>
      <c r="O9" s="44"/>
    </row>
    <row r="10" spans="1:15" ht="14.25" customHeight="1" x14ac:dyDescent="0.2">
      <c r="A10" s="1">
        <v>2</v>
      </c>
      <c r="B10" s="22">
        <v>1200180</v>
      </c>
      <c r="C10" t="s">
        <v>47</v>
      </c>
      <c r="D10" s="9">
        <f>4000/2</f>
        <v>2000</v>
      </c>
      <c r="E10" t="s">
        <v>41</v>
      </c>
      <c r="F10" s="40">
        <v>1</v>
      </c>
      <c r="G10" s="43">
        <f t="shared" si="0"/>
        <v>2000</v>
      </c>
      <c r="H10" s="19">
        <v>0.21</v>
      </c>
      <c r="I10" s="43">
        <f>G10*0.21</f>
        <v>420</v>
      </c>
      <c r="J10" s="43">
        <f t="shared" si="1"/>
        <v>2420</v>
      </c>
      <c r="K10" s="42"/>
      <c r="L10" s="44"/>
      <c r="M10" s="39"/>
      <c r="N10" s="44"/>
      <c r="O10" s="44"/>
    </row>
    <row r="11" spans="1:15" ht="14.25" customHeight="1" x14ac:dyDescent="0.2">
      <c r="A11" s="1">
        <v>2</v>
      </c>
      <c r="B11" s="22">
        <v>1201441</v>
      </c>
      <c r="C11" t="s">
        <v>48</v>
      </c>
      <c r="D11" s="9">
        <f>50/2</f>
        <v>25</v>
      </c>
      <c r="E11" t="s">
        <v>41</v>
      </c>
      <c r="F11" s="40">
        <v>12</v>
      </c>
      <c r="G11" s="43">
        <f t="shared" si="0"/>
        <v>300</v>
      </c>
      <c r="H11" s="19">
        <v>0.21</v>
      </c>
      <c r="I11" s="43">
        <f>G11*0.21</f>
        <v>63</v>
      </c>
      <c r="J11" s="43">
        <f t="shared" si="1"/>
        <v>363</v>
      </c>
      <c r="K11" s="42"/>
      <c r="L11" s="44"/>
      <c r="M11" s="39"/>
      <c r="N11" s="44"/>
      <c r="O11" s="44"/>
    </row>
    <row r="12" spans="1:15" x14ac:dyDescent="0.2">
      <c r="A12" s="52"/>
      <c r="B12" s="30"/>
      <c r="C12" s="30"/>
      <c r="D12" s="53"/>
      <c r="E12" s="30"/>
      <c r="F12" s="30"/>
      <c r="G12" s="30"/>
      <c r="H12" s="30"/>
      <c r="I12" s="30"/>
      <c r="J12" s="54"/>
      <c r="K12" s="32"/>
      <c r="L12" s="32"/>
      <c r="M12" s="32"/>
      <c r="N12" s="32"/>
      <c r="O12" s="55"/>
    </row>
    <row r="13" spans="1:15" x14ac:dyDescent="0.2">
      <c r="A13" s="52"/>
      <c r="B13" s="30"/>
      <c r="C13" s="30"/>
      <c r="D13" s="53"/>
      <c r="E13" s="30"/>
      <c r="F13" t="s">
        <v>49</v>
      </c>
      <c r="G13" s="56">
        <f>SUM(G4:G12)</f>
        <v>58550</v>
      </c>
      <c r="H13" s="57"/>
      <c r="I13" s="56">
        <f>SUM(I4:I12)</f>
        <v>9160.5</v>
      </c>
      <c r="J13" s="56">
        <f>G13+I13</f>
        <v>67710.5</v>
      </c>
      <c r="K13" s="33" t="s">
        <v>49</v>
      </c>
      <c r="L13" s="58">
        <f>SUM(L4:L12)</f>
        <v>0</v>
      </c>
      <c r="M13" s="59"/>
      <c r="N13" s="58">
        <f>SUM(N4:N12)</f>
        <v>0</v>
      </c>
      <c r="O13" s="58">
        <f>L13+N13</f>
        <v>0</v>
      </c>
    </row>
  </sheetData>
  <sheetProtection sheet="1"/>
  <mergeCells count="1">
    <mergeCell ref="A2:H2"/>
  </mergeCells>
  <pageMargins left="0.7" right="0.7" top="0.75" bottom="0.75" header="0.3" footer="0.3"/>
  <pageSetup paperSize="9" scale="66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opLeftCell="B1" workbookViewId="0">
      <selection activeCell="N10" sqref="K7:N10"/>
    </sheetView>
  </sheetViews>
  <sheetFormatPr baseColWidth="10" defaultRowHeight="12.75" x14ac:dyDescent="0.2"/>
  <cols>
    <col min="1" max="1" width="9.5703125" style="31" customWidth="1"/>
    <col min="2" max="2" width="16.5703125" style="31" customWidth="1"/>
    <col min="3" max="3" width="70.85546875" style="31" customWidth="1"/>
    <col min="4" max="4" width="13.28515625" style="31" customWidth="1"/>
    <col min="5" max="5" width="10.28515625" style="31" customWidth="1"/>
    <col min="6" max="6" width="23.28515625" style="31" customWidth="1"/>
    <col min="7" max="7" width="19.28515625" style="31" customWidth="1"/>
    <col min="8" max="8" width="15" style="31" customWidth="1"/>
    <col min="9" max="9" width="12" style="31" customWidth="1"/>
    <col min="11" max="11" width="22" style="31" customWidth="1"/>
  </cols>
  <sheetData>
    <row r="1" spans="1:15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60"/>
      <c r="L1" s="30"/>
      <c r="M1" s="30"/>
      <c r="N1" s="30"/>
      <c r="O1" s="30"/>
    </row>
    <row r="2" spans="1:15" ht="18" customHeight="1" x14ac:dyDescent="0.2">
      <c r="A2" s="80" t="s">
        <v>50</v>
      </c>
      <c r="B2" s="81"/>
      <c r="C2" s="81"/>
      <c r="D2" s="81"/>
      <c r="E2" s="81"/>
      <c r="F2" s="81"/>
      <c r="G2" s="81"/>
      <c r="H2" s="82"/>
      <c r="I2" s="30"/>
      <c r="J2" s="30"/>
      <c r="K2" s="60"/>
      <c r="L2" s="30"/>
      <c r="M2" s="30"/>
      <c r="N2" s="30"/>
      <c r="O2" s="30"/>
    </row>
    <row r="3" spans="1:15" ht="89.25" customHeight="1" x14ac:dyDescent="0.2">
      <c r="A3" s="3" t="s">
        <v>1</v>
      </c>
      <c r="B3" s="23" t="s">
        <v>2</v>
      </c>
      <c r="C3" s="24" t="s">
        <v>3</v>
      </c>
      <c r="D3" s="24" t="s">
        <v>4</v>
      </c>
      <c r="E3" s="25" t="s">
        <v>5</v>
      </c>
      <c r="F3" s="23" t="s">
        <v>6</v>
      </c>
      <c r="G3" s="3" t="s">
        <v>37</v>
      </c>
      <c r="H3" s="2" t="s">
        <v>8</v>
      </c>
      <c r="I3" s="3" t="s">
        <v>38</v>
      </c>
      <c r="J3" s="34" t="s">
        <v>39</v>
      </c>
      <c r="K3" s="23" t="s">
        <v>6</v>
      </c>
      <c r="L3" s="3" t="s">
        <v>37</v>
      </c>
      <c r="M3" s="2" t="s">
        <v>8</v>
      </c>
      <c r="N3" s="3" t="s">
        <v>38</v>
      </c>
      <c r="O3" s="3" t="s">
        <v>39</v>
      </c>
    </row>
    <row r="4" spans="1:15" ht="14.25" customHeight="1" x14ac:dyDescent="0.2">
      <c r="A4" s="1">
        <v>3</v>
      </c>
      <c r="B4" s="22">
        <v>1200208</v>
      </c>
      <c r="C4" s="12" t="s">
        <v>51</v>
      </c>
      <c r="D4" s="13">
        <f>4000/2</f>
        <v>2000</v>
      </c>
      <c r="E4" t="s">
        <v>52</v>
      </c>
      <c r="F4" s="37">
        <v>2.5</v>
      </c>
      <c r="G4" s="37">
        <f t="shared" ref="G4:G14" si="0">D4*F4</f>
        <v>5000</v>
      </c>
      <c r="H4" s="19">
        <v>0.04</v>
      </c>
      <c r="I4" s="37">
        <f>G4*0.04</f>
        <v>200</v>
      </c>
      <c r="J4" s="37">
        <f t="shared" ref="J4:J14" si="1">G4+I4</f>
        <v>5200</v>
      </c>
      <c r="K4" s="38"/>
      <c r="L4" s="38"/>
      <c r="M4" s="39"/>
      <c r="N4" s="38"/>
      <c r="O4" s="38"/>
    </row>
    <row r="5" spans="1:15" ht="14.25" customHeight="1" x14ac:dyDescent="0.2">
      <c r="A5" s="1">
        <v>3</v>
      </c>
      <c r="B5" s="22">
        <v>1200349</v>
      </c>
      <c r="C5" t="s">
        <v>53</v>
      </c>
      <c r="D5" s="11">
        <f>4000/2</f>
        <v>2000</v>
      </c>
      <c r="E5" t="s">
        <v>52</v>
      </c>
      <c r="F5" s="37">
        <v>2.5</v>
      </c>
      <c r="G5" s="37">
        <f t="shared" si="0"/>
        <v>5000</v>
      </c>
      <c r="H5" s="19">
        <v>0.04</v>
      </c>
      <c r="I5" s="37">
        <f>G5*0.04</f>
        <v>200</v>
      </c>
      <c r="J5" s="37">
        <f t="shared" si="1"/>
        <v>5200</v>
      </c>
      <c r="K5" s="38"/>
      <c r="L5" s="38"/>
      <c r="M5" s="39"/>
      <c r="N5" s="38"/>
      <c r="O5" s="38"/>
    </row>
    <row r="6" spans="1:15" ht="14.25" customHeight="1" x14ac:dyDescent="0.2">
      <c r="A6" s="1">
        <v>3</v>
      </c>
      <c r="B6" s="22">
        <v>1201951</v>
      </c>
      <c r="C6" t="s">
        <v>54</v>
      </c>
      <c r="D6" s="11">
        <f>900/2</f>
        <v>450</v>
      </c>
      <c r="E6" t="s">
        <v>52</v>
      </c>
      <c r="F6" s="37">
        <v>2</v>
      </c>
      <c r="G6" s="37">
        <f t="shared" si="0"/>
        <v>900</v>
      </c>
      <c r="H6" s="19">
        <v>0.1</v>
      </c>
      <c r="I6" s="37">
        <f>G6*0.1</f>
        <v>90</v>
      </c>
      <c r="J6" s="37">
        <f t="shared" si="1"/>
        <v>990</v>
      </c>
      <c r="K6" s="38"/>
      <c r="L6" s="38"/>
      <c r="M6" s="39"/>
      <c r="N6" s="38"/>
      <c r="O6" s="38"/>
    </row>
    <row r="7" spans="1:15" ht="14.25" customHeight="1" x14ac:dyDescent="0.2">
      <c r="A7" s="1">
        <v>3</v>
      </c>
      <c r="B7" s="22">
        <v>1201950</v>
      </c>
      <c r="C7" t="s">
        <v>55</v>
      </c>
      <c r="D7" s="11">
        <f>300/2</f>
        <v>150</v>
      </c>
      <c r="E7" t="s">
        <v>52</v>
      </c>
      <c r="F7" s="37">
        <v>2</v>
      </c>
      <c r="G7" s="37">
        <f t="shared" si="0"/>
        <v>300</v>
      </c>
      <c r="H7" s="19">
        <v>0.1</v>
      </c>
      <c r="I7" s="37">
        <f>G7*0.1</f>
        <v>30</v>
      </c>
      <c r="J7" s="37">
        <f t="shared" si="1"/>
        <v>330</v>
      </c>
      <c r="K7" s="38"/>
      <c r="L7" s="38"/>
      <c r="M7" s="39"/>
      <c r="N7" s="38"/>
      <c r="O7" s="38"/>
    </row>
    <row r="8" spans="1:15" ht="14.25" customHeight="1" x14ac:dyDescent="0.2">
      <c r="A8" s="1">
        <v>3</v>
      </c>
      <c r="B8" s="22">
        <v>1202113</v>
      </c>
      <c r="C8" t="s">
        <v>56</v>
      </c>
      <c r="D8" s="11">
        <f>1000/2</f>
        <v>500</v>
      </c>
      <c r="E8" t="s">
        <v>52</v>
      </c>
      <c r="F8" s="37">
        <v>4</v>
      </c>
      <c r="G8" s="37">
        <f t="shared" si="0"/>
        <v>2000</v>
      </c>
      <c r="H8" s="19">
        <v>0.04</v>
      </c>
      <c r="I8" s="37">
        <f>G8*0.04</f>
        <v>80</v>
      </c>
      <c r="J8" s="37">
        <f t="shared" si="1"/>
        <v>2080</v>
      </c>
      <c r="K8" s="38"/>
      <c r="L8" s="38"/>
      <c r="M8" s="39"/>
      <c r="N8" s="38"/>
      <c r="O8" s="38"/>
    </row>
    <row r="9" spans="1:15" ht="14.25" customHeight="1" x14ac:dyDescent="0.2">
      <c r="A9" s="1">
        <v>3</v>
      </c>
      <c r="B9" s="22">
        <v>1202172</v>
      </c>
      <c r="C9" t="s">
        <v>57</v>
      </c>
      <c r="D9" s="11">
        <f>800/2</f>
        <v>400</v>
      </c>
      <c r="E9" t="s">
        <v>52</v>
      </c>
      <c r="F9" s="37">
        <v>4</v>
      </c>
      <c r="G9" s="37">
        <f t="shared" si="0"/>
        <v>1600</v>
      </c>
      <c r="H9" s="19">
        <v>0.04</v>
      </c>
      <c r="I9" s="37">
        <f>G9*0.04</f>
        <v>64</v>
      </c>
      <c r="J9" s="37">
        <f t="shared" si="1"/>
        <v>1664</v>
      </c>
      <c r="K9" s="38"/>
      <c r="L9" s="38"/>
      <c r="M9" s="39"/>
      <c r="N9" s="38"/>
      <c r="O9" s="38"/>
    </row>
    <row r="10" spans="1:15" ht="14.25" customHeight="1" x14ac:dyDescent="0.2">
      <c r="A10" s="1">
        <v>3</v>
      </c>
      <c r="B10" s="22">
        <v>1201961</v>
      </c>
      <c r="C10" t="s">
        <v>58</v>
      </c>
      <c r="D10" s="11">
        <f>700/2</f>
        <v>350</v>
      </c>
      <c r="E10" t="s">
        <v>52</v>
      </c>
      <c r="F10" s="37">
        <v>4</v>
      </c>
      <c r="G10" s="37">
        <f t="shared" si="0"/>
        <v>1400</v>
      </c>
      <c r="H10" s="19">
        <v>0.04</v>
      </c>
      <c r="I10" s="37">
        <f>G10*0.04</f>
        <v>56</v>
      </c>
      <c r="J10" s="37">
        <f t="shared" si="1"/>
        <v>1456</v>
      </c>
      <c r="K10" s="38"/>
      <c r="L10" s="38"/>
      <c r="M10" s="39"/>
      <c r="N10" s="38"/>
      <c r="O10" s="38"/>
    </row>
    <row r="11" spans="1:15" ht="14.25" customHeight="1" x14ac:dyDescent="0.2">
      <c r="A11" s="1">
        <v>3</v>
      </c>
      <c r="B11" s="22">
        <v>1202805</v>
      </c>
      <c r="C11" t="s">
        <v>59</v>
      </c>
      <c r="D11" s="11">
        <f>700/2</f>
        <v>350</v>
      </c>
      <c r="E11" t="s">
        <v>52</v>
      </c>
      <c r="F11" s="37">
        <v>4</v>
      </c>
      <c r="G11" s="37">
        <f t="shared" si="0"/>
        <v>1400</v>
      </c>
      <c r="H11" s="19">
        <v>0.04</v>
      </c>
      <c r="I11" s="37">
        <f>G11*0.04</f>
        <v>56</v>
      </c>
      <c r="J11" s="37">
        <f t="shared" si="1"/>
        <v>1456</v>
      </c>
      <c r="K11" s="38"/>
      <c r="L11" s="38"/>
      <c r="M11" s="39"/>
      <c r="N11" s="38"/>
      <c r="O11" s="38"/>
    </row>
    <row r="12" spans="1:15" ht="14.25" customHeight="1" x14ac:dyDescent="0.2">
      <c r="A12" s="1">
        <v>3</v>
      </c>
      <c r="B12" s="22">
        <v>1202788</v>
      </c>
      <c r="C12" t="s">
        <v>60</v>
      </c>
      <c r="D12" s="11">
        <f>2000/2</f>
        <v>1000</v>
      </c>
      <c r="E12" t="s">
        <v>52</v>
      </c>
      <c r="F12" s="37">
        <v>2</v>
      </c>
      <c r="G12" s="37">
        <f t="shared" si="0"/>
        <v>2000</v>
      </c>
      <c r="H12" s="19">
        <v>0.1</v>
      </c>
      <c r="I12" s="37">
        <f>G12*0.1</f>
        <v>200</v>
      </c>
      <c r="J12" s="37">
        <f t="shared" si="1"/>
        <v>2200</v>
      </c>
      <c r="K12" s="38"/>
      <c r="L12" s="38"/>
      <c r="M12" s="39"/>
      <c r="N12" s="38"/>
      <c r="O12" s="38"/>
    </row>
    <row r="13" spans="1:15" ht="14.25" customHeight="1" x14ac:dyDescent="0.2">
      <c r="A13" s="1">
        <v>3</v>
      </c>
      <c r="B13" s="22">
        <v>1202595</v>
      </c>
      <c r="C13" t="s">
        <v>61</v>
      </c>
      <c r="D13" s="11">
        <f>50/2</f>
        <v>25</v>
      </c>
      <c r="E13" t="s">
        <v>52</v>
      </c>
      <c r="F13" s="37">
        <v>8</v>
      </c>
      <c r="G13" s="37">
        <f t="shared" si="0"/>
        <v>200</v>
      </c>
      <c r="H13" s="19">
        <v>0.1</v>
      </c>
      <c r="I13" s="37">
        <f>G13*0.1</f>
        <v>20</v>
      </c>
      <c r="J13" s="37">
        <f t="shared" si="1"/>
        <v>220</v>
      </c>
      <c r="K13" s="38"/>
      <c r="L13" s="38"/>
      <c r="M13" s="39"/>
      <c r="N13" s="38"/>
      <c r="O13" s="38"/>
    </row>
    <row r="14" spans="1:15" ht="14.25" customHeight="1" x14ac:dyDescent="0.2">
      <c r="A14" s="1">
        <v>3</v>
      </c>
      <c r="B14" s="22">
        <v>1201969</v>
      </c>
      <c r="C14" t="s">
        <v>62</v>
      </c>
      <c r="D14" s="11">
        <f>1200/2</f>
        <v>600</v>
      </c>
      <c r="E14" s="10" t="s">
        <v>52</v>
      </c>
      <c r="F14" s="37">
        <v>5</v>
      </c>
      <c r="G14" s="37">
        <f t="shared" si="0"/>
        <v>3000</v>
      </c>
      <c r="H14" s="19">
        <v>0.1</v>
      </c>
      <c r="I14" s="37">
        <f>G14*0.1</f>
        <v>300</v>
      </c>
      <c r="J14" s="37">
        <f t="shared" si="1"/>
        <v>3300</v>
      </c>
      <c r="K14" s="38"/>
      <c r="L14" s="38"/>
      <c r="M14" s="39"/>
      <c r="N14" s="38"/>
      <c r="O14" s="38"/>
    </row>
    <row r="15" spans="1:15" x14ac:dyDescent="0.2">
      <c r="A15" s="30"/>
      <c r="B15" s="30"/>
      <c r="C15" s="30"/>
      <c r="D15" s="30"/>
      <c r="E15" s="30"/>
      <c r="F15" s="30"/>
      <c r="G15" s="30"/>
      <c r="H15" s="30"/>
      <c r="I15" s="30"/>
      <c r="J15" s="54"/>
      <c r="K15" s="32"/>
      <c r="L15" s="32"/>
      <c r="M15" s="32"/>
      <c r="N15" s="32"/>
      <c r="O15" s="55"/>
    </row>
    <row r="16" spans="1:15" x14ac:dyDescent="0.2">
      <c r="A16" s="30"/>
      <c r="B16" s="30"/>
      <c r="C16" s="30"/>
      <c r="D16" s="30"/>
      <c r="E16" s="30"/>
      <c r="F16" s="30"/>
      <c r="G16" s="61">
        <f>SUM(G4:G15)</f>
        <v>22800</v>
      </c>
      <c r="H16" s="62"/>
      <c r="I16" s="61">
        <f>SUM(I4:I15)</f>
        <v>1296</v>
      </c>
      <c r="J16" s="61">
        <f>G16+I16</f>
        <v>24096</v>
      </c>
      <c r="K16" s="32"/>
      <c r="L16" s="63">
        <f>SUM(L4:L15)</f>
        <v>0</v>
      </c>
      <c r="M16" s="64"/>
      <c r="N16" s="63">
        <f>SUM(N4:N15)</f>
        <v>0</v>
      </c>
      <c r="O16" s="63">
        <f>L16+N16</f>
        <v>0</v>
      </c>
    </row>
    <row r="17" spans="1:15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x14ac:dyDescent="0.2">
      <c r="A18" s="30"/>
      <c r="B18" s="30"/>
      <c r="C18" s="30"/>
      <c r="D18" s="30"/>
      <c r="E18" s="30"/>
      <c r="F18" s="30"/>
      <c r="G18" s="60"/>
      <c r="H18" s="30"/>
      <c r="I18" s="30"/>
      <c r="J18" s="30"/>
      <c r="K18" s="30"/>
      <c r="L18" s="30"/>
      <c r="M18" s="30"/>
      <c r="N18" s="30"/>
      <c r="O18" s="30"/>
    </row>
    <row r="19" spans="1:15" x14ac:dyDescent="0.2">
      <c r="A19" s="30"/>
      <c r="B19" s="30"/>
      <c r="C19" s="30"/>
      <c r="D19" s="30"/>
      <c r="E19" s="30"/>
      <c r="F19" s="30"/>
      <c r="G19" s="60"/>
      <c r="H19" s="30"/>
      <c r="I19" s="30"/>
      <c r="J19" s="30"/>
      <c r="K19" s="30"/>
      <c r="L19" s="30"/>
      <c r="M19" s="30"/>
      <c r="N19" s="30"/>
      <c r="O19" s="30"/>
    </row>
    <row r="20" spans="1:15" ht="12.75" customHeight="1" x14ac:dyDescent="0.2">
      <c r="A20" s="30"/>
      <c r="B20" s="30"/>
      <c r="C20" s="30"/>
      <c r="D20" s="30"/>
      <c r="E20" s="30"/>
      <c r="F20" s="30"/>
      <c r="G20" s="60"/>
      <c r="H20" s="30"/>
      <c r="I20" s="30"/>
      <c r="J20" s="30"/>
      <c r="K20" s="30"/>
      <c r="L20" s="30"/>
      <c r="M20" s="30"/>
      <c r="N20" s="30"/>
      <c r="O20" s="30"/>
    </row>
    <row r="21" spans="1:15" ht="12.75" customHeight="1" x14ac:dyDescent="0.2">
      <c r="A21" s="30"/>
      <c r="B21" s="30"/>
      <c r="C21" s="30"/>
      <c r="D21" s="30"/>
      <c r="E21" s="30"/>
      <c r="F21" s="30"/>
      <c r="G21" s="60"/>
      <c r="H21" s="30"/>
      <c r="I21" s="30"/>
      <c r="J21" s="30"/>
      <c r="K21" s="30"/>
      <c r="L21" s="30"/>
      <c r="M21" s="30"/>
      <c r="N21" s="30"/>
      <c r="O21" s="30"/>
    </row>
    <row r="22" spans="1:15" ht="12.75" customHeight="1" x14ac:dyDescent="0.2">
      <c r="A22" s="30"/>
      <c r="B22" s="30"/>
      <c r="C22" s="30"/>
      <c r="D22" s="30"/>
      <c r="E22" s="30"/>
      <c r="F22" s="30"/>
      <c r="G22" s="60"/>
      <c r="H22" s="30"/>
      <c r="I22" s="30"/>
      <c r="J22" s="30"/>
      <c r="K22" s="30"/>
      <c r="L22" s="30"/>
      <c r="M22" s="30"/>
      <c r="N22" s="30"/>
      <c r="O22" s="30"/>
    </row>
    <row r="23" spans="1:15" x14ac:dyDescent="0.2">
      <c r="A23" s="30"/>
      <c r="B23" s="30"/>
      <c r="C23" s="30"/>
      <c r="D23" s="30"/>
      <c r="E23" s="30"/>
      <c r="F23" s="30"/>
      <c r="G23" s="60"/>
      <c r="H23" s="30"/>
      <c r="I23" s="30"/>
      <c r="J23" s="30"/>
      <c r="K23" s="30"/>
      <c r="L23" s="30"/>
      <c r="M23" s="30"/>
      <c r="N23" s="30"/>
      <c r="O23" s="30"/>
    </row>
    <row r="24" spans="1:15" x14ac:dyDescent="0.2">
      <c r="A24" s="30"/>
      <c r="B24" s="30"/>
      <c r="C24" s="30"/>
      <c r="D24" s="30"/>
      <c r="E24" s="30"/>
      <c r="F24" s="30"/>
      <c r="G24" s="65"/>
      <c r="H24" s="30"/>
      <c r="I24" s="30"/>
      <c r="J24" s="30"/>
      <c r="K24" s="30"/>
      <c r="L24" s="30"/>
      <c r="M24" s="30"/>
      <c r="N24" s="30"/>
      <c r="O24" s="30"/>
    </row>
  </sheetData>
  <sheetProtection sheet="1"/>
  <mergeCells count="1">
    <mergeCell ref="A2:H2"/>
  </mergeCells>
  <pageMargins left="0.7" right="0.7" top="0.75" bottom="0.75" header="0.3" footer="0.3"/>
  <pageSetup paperSize="9" scale="66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opLeftCell="A7" workbookViewId="0">
      <selection activeCell="N25" sqref="N25"/>
    </sheetView>
  </sheetViews>
  <sheetFormatPr baseColWidth="10" defaultRowHeight="12.75" x14ac:dyDescent="0.2"/>
  <cols>
    <col min="1" max="1" width="11.140625" style="31" customWidth="1"/>
    <col min="2" max="2" width="16.7109375" style="31" customWidth="1"/>
    <col min="3" max="3" width="47.42578125" style="31" customWidth="1"/>
    <col min="5" max="5" width="15.85546875" style="31" customWidth="1"/>
    <col min="6" max="6" width="23.5703125" style="31" customWidth="1"/>
    <col min="7" max="7" width="18.7109375" style="31" customWidth="1"/>
    <col min="8" max="8" width="14.42578125" style="31" customWidth="1"/>
    <col min="11" max="11" width="16.42578125" style="31" customWidth="1"/>
    <col min="12" max="12" width="21" style="31" customWidth="1"/>
  </cols>
  <sheetData>
    <row r="1" spans="1:15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2">
      <c r="A2" s="83" t="s">
        <v>63</v>
      </c>
      <c r="B2" s="84"/>
      <c r="C2" s="84"/>
      <c r="D2" s="84"/>
      <c r="E2" s="84"/>
      <c r="F2" s="84"/>
      <c r="G2" s="84"/>
      <c r="H2" s="84"/>
      <c r="I2" s="84"/>
      <c r="J2" s="84"/>
      <c r="K2" s="30"/>
      <c r="L2" s="30"/>
      <c r="M2" s="30"/>
      <c r="N2" s="30"/>
      <c r="O2" s="30"/>
    </row>
    <row r="3" spans="1:15" ht="89.25" customHeight="1" x14ac:dyDescent="0.2">
      <c r="A3" s="3" t="s">
        <v>1</v>
      </c>
      <c r="B3" s="23" t="s">
        <v>2</v>
      </c>
      <c r="C3" s="4" t="s">
        <v>3</v>
      </c>
      <c r="D3" s="4" t="s">
        <v>4</v>
      </c>
      <c r="E3" s="2" t="s">
        <v>5</v>
      </c>
      <c r="F3" s="23" t="s">
        <v>6</v>
      </c>
      <c r="G3" s="3" t="s">
        <v>37</v>
      </c>
      <c r="H3" s="2" t="s">
        <v>8</v>
      </c>
      <c r="I3" s="3" t="s">
        <v>38</v>
      </c>
      <c r="J3" s="34" t="s">
        <v>39</v>
      </c>
      <c r="K3" s="23" t="s">
        <v>6</v>
      </c>
      <c r="L3" s="3" t="s">
        <v>37</v>
      </c>
      <c r="M3" s="2" t="s">
        <v>8</v>
      </c>
      <c r="N3" s="3" t="s">
        <v>38</v>
      </c>
      <c r="O3" s="3" t="s">
        <v>39</v>
      </c>
    </row>
    <row r="4" spans="1:15" ht="23.25" customHeight="1" x14ac:dyDescent="0.2">
      <c r="A4" s="1">
        <v>4</v>
      </c>
      <c r="B4" s="22">
        <v>1200868</v>
      </c>
      <c r="C4" s="12" t="s">
        <v>64</v>
      </c>
      <c r="D4" s="13">
        <f>50000/2</f>
        <v>25000</v>
      </c>
      <c r="E4" s="10" t="s">
        <v>5</v>
      </c>
      <c r="F4" s="37">
        <v>0.25</v>
      </c>
      <c r="G4" s="37">
        <f t="shared" ref="G4:G36" si="0">D4*F4</f>
        <v>6250</v>
      </c>
      <c r="H4" s="20">
        <v>0.1</v>
      </c>
      <c r="I4" s="37">
        <f t="shared" ref="I4:I9" si="1">G4*0.1</f>
        <v>625</v>
      </c>
      <c r="J4" s="37">
        <f t="shared" ref="J4:J36" si="2">G4+I4</f>
        <v>6875</v>
      </c>
      <c r="K4" s="38"/>
      <c r="L4" s="38"/>
      <c r="M4" s="66"/>
      <c r="N4" s="38"/>
      <c r="O4" s="38"/>
    </row>
    <row r="5" spans="1:15" ht="14.25" customHeight="1" x14ac:dyDescent="0.2">
      <c r="A5" s="1">
        <v>4</v>
      </c>
      <c r="B5" s="22">
        <v>1201411</v>
      </c>
      <c r="C5" t="s">
        <v>65</v>
      </c>
      <c r="D5" s="11">
        <f>25000/2</f>
        <v>12500</v>
      </c>
      <c r="E5" s="10" t="s">
        <v>5</v>
      </c>
      <c r="F5" s="37">
        <v>0.25</v>
      </c>
      <c r="G5" s="37">
        <f t="shared" si="0"/>
        <v>3125</v>
      </c>
      <c r="H5" s="20">
        <v>0.1</v>
      </c>
      <c r="I5" s="37">
        <f t="shared" si="1"/>
        <v>312.5</v>
      </c>
      <c r="J5" s="37">
        <f t="shared" si="2"/>
        <v>3437.5</v>
      </c>
      <c r="K5" s="38"/>
      <c r="L5" s="38"/>
      <c r="M5" s="66"/>
      <c r="N5" s="38"/>
      <c r="O5" s="38"/>
    </row>
    <row r="6" spans="1:15" ht="14.25" customHeight="1" x14ac:dyDescent="0.2">
      <c r="A6" s="1">
        <v>4</v>
      </c>
      <c r="B6" s="22">
        <v>1202633</v>
      </c>
      <c r="C6" t="s">
        <v>66</v>
      </c>
      <c r="D6" s="11">
        <f>50000/2</f>
        <v>25000</v>
      </c>
      <c r="E6" s="10" t="s">
        <v>5</v>
      </c>
      <c r="F6" s="37">
        <v>0.25</v>
      </c>
      <c r="G6" s="37">
        <f t="shared" si="0"/>
        <v>6250</v>
      </c>
      <c r="H6" s="20">
        <v>0.1</v>
      </c>
      <c r="I6" s="37">
        <f t="shared" si="1"/>
        <v>625</v>
      </c>
      <c r="J6" s="37">
        <f t="shared" si="2"/>
        <v>6875</v>
      </c>
      <c r="K6" s="38"/>
      <c r="L6" s="38"/>
      <c r="M6" s="66"/>
      <c r="N6" s="38"/>
      <c r="O6" s="38"/>
    </row>
    <row r="7" spans="1:15" ht="14.25" customHeight="1" x14ac:dyDescent="0.2">
      <c r="A7" s="1">
        <v>4</v>
      </c>
      <c r="B7" s="22">
        <v>1200033</v>
      </c>
      <c r="C7" t="s">
        <v>67</v>
      </c>
      <c r="D7" s="11">
        <f>500000/2</f>
        <v>250000</v>
      </c>
      <c r="E7" s="10" t="s">
        <v>5</v>
      </c>
      <c r="F7" s="37">
        <v>0.04</v>
      </c>
      <c r="G7" s="37">
        <f t="shared" si="0"/>
        <v>10000</v>
      </c>
      <c r="H7" s="20">
        <v>0.1</v>
      </c>
      <c r="I7" s="37">
        <f t="shared" si="1"/>
        <v>1000</v>
      </c>
      <c r="J7" s="37">
        <f t="shared" si="2"/>
        <v>11000</v>
      </c>
      <c r="K7" s="38"/>
      <c r="L7" s="38"/>
      <c r="M7" s="66"/>
      <c r="N7" s="38"/>
      <c r="O7" s="38"/>
    </row>
    <row r="8" spans="1:15" ht="14.25" customHeight="1" x14ac:dyDescent="0.2">
      <c r="A8" s="1">
        <v>4</v>
      </c>
      <c r="B8" s="22">
        <v>1201956</v>
      </c>
      <c r="C8" t="s">
        <v>68</v>
      </c>
      <c r="D8" s="11">
        <f>200/2</f>
        <v>100</v>
      </c>
      <c r="E8" t="s">
        <v>69</v>
      </c>
      <c r="F8" s="37">
        <v>1</v>
      </c>
      <c r="G8" s="37">
        <f t="shared" si="0"/>
        <v>100</v>
      </c>
      <c r="H8" s="20">
        <v>0.1</v>
      </c>
      <c r="I8" s="37">
        <f t="shared" si="1"/>
        <v>10</v>
      </c>
      <c r="J8" s="37">
        <f t="shared" si="2"/>
        <v>110</v>
      </c>
      <c r="K8" s="38"/>
      <c r="L8" s="38"/>
      <c r="M8" s="66"/>
      <c r="N8" s="38"/>
      <c r="O8" s="38"/>
    </row>
    <row r="9" spans="1:15" ht="14.25" customHeight="1" x14ac:dyDescent="0.2">
      <c r="A9" s="1">
        <v>4</v>
      </c>
      <c r="B9" s="22">
        <v>1200036</v>
      </c>
      <c r="C9" t="s">
        <v>70</v>
      </c>
      <c r="D9" s="11">
        <f>2/2</f>
        <v>1</v>
      </c>
      <c r="E9" t="s">
        <v>69</v>
      </c>
      <c r="F9" s="37">
        <v>4</v>
      </c>
      <c r="G9" s="37">
        <f t="shared" si="0"/>
        <v>4</v>
      </c>
      <c r="H9" s="20">
        <v>0.1</v>
      </c>
      <c r="I9" s="37">
        <f t="shared" si="1"/>
        <v>0.4</v>
      </c>
      <c r="J9" s="37">
        <f t="shared" si="2"/>
        <v>4.4000000000000004</v>
      </c>
      <c r="K9" s="38"/>
      <c r="L9" s="38"/>
      <c r="M9" s="66"/>
      <c r="N9" s="38"/>
      <c r="O9" s="38"/>
    </row>
    <row r="10" spans="1:15" ht="14.25" customHeight="1" x14ac:dyDescent="0.2">
      <c r="A10" s="1">
        <v>4</v>
      </c>
      <c r="B10" s="22">
        <v>1202799</v>
      </c>
      <c r="C10" t="s">
        <v>71</v>
      </c>
      <c r="D10" s="11">
        <f>30000/2</f>
        <v>15000</v>
      </c>
      <c r="E10" s="6" t="s">
        <v>5</v>
      </c>
      <c r="F10" s="37">
        <v>0.35</v>
      </c>
      <c r="G10" s="37">
        <f t="shared" si="0"/>
        <v>5250</v>
      </c>
      <c r="H10" s="21">
        <v>0.21</v>
      </c>
      <c r="I10" s="37">
        <f>G10*0.21</f>
        <v>1102.5</v>
      </c>
      <c r="J10" s="37">
        <f t="shared" si="2"/>
        <v>6352.5</v>
      </c>
      <c r="K10" s="38"/>
      <c r="L10" s="38"/>
      <c r="M10" s="67"/>
      <c r="N10" s="38"/>
      <c r="O10" s="38"/>
    </row>
    <row r="11" spans="1:15" ht="14.25" customHeight="1" x14ac:dyDescent="0.2">
      <c r="A11" s="1">
        <v>4</v>
      </c>
      <c r="B11" s="22">
        <v>1200810</v>
      </c>
      <c r="C11" t="s">
        <v>72</v>
      </c>
      <c r="D11" s="11">
        <f>50000/2</f>
        <v>25000</v>
      </c>
      <c r="E11" s="6" t="s">
        <v>5</v>
      </c>
      <c r="F11" s="37">
        <v>0.1</v>
      </c>
      <c r="G11" s="37">
        <f t="shared" si="0"/>
        <v>2500</v>
      </c>
      <c r="H11" s="20">
        <v>0.21</v>
      </c>
      <c r="I11" s="37">
        <f>G11*0.21</f>
        <v>525</v>
      </c>
      <c r="J11" s="37">
        <f t="shared" si="2"/>
        <v>3025</v>
      </c>
      <c r="K11" s="38"/>
      <c r="L11" s="38"/>
      <c r="M11" s="66"/>
      <c r="N11" s="38"/>
      <c r="O11" s="38"/>
    </row>
    <row r="12" spans="1:15" ht="14.25" customHeight="1" x14ac:dyDescent="0.2">
      <c r="A12" s="1">
        <v>4</v>
      </c>
      <c r="B12" s="22">
        <v>1200040</v>
      </c>
      <c r="C12" t="s">
        <v>73</v>
      </c>
      <c r="D12" s="11">
        <f>50000/2</f>
        <v>25000</v>
      </c>
      <c r="E12" s="6" t="s">
        <v>5</v>
      </c>
      <c r="F12" s="37">
        <v>0.1</v>
      </c>
      <c r="G12" s="37">
        <f t="shared" si="0"/>
        <v>2500</v>
      </c>
      <c r="H12" s="20">
        <v>0.21</v>
      </c>
      <c r="I12" s="37">
        <f>G12*0.21</f>
        <v>525</v>
      </c>
      <c r="J12" s="37">
        <f t="shared" si="2"/>
        <v>3025</v>
      </c>
      <c r="K12" s="38"/>
      <c r="L12" s="38"/>
      <c r="M12" s="66"/>
      <c r="N12" s="38"/>
      <c r="O12" s="38"/>
    </row>
    <row r="13" spans="1:15" ht="14.25" customHeight="1" x14ac:dyDescent="0.2">
      <c r="A13" s="1">
        <v>4</v>
      </c>
      <c r="B13" s="22">
        <v>1200809</v>
      </c>
      <c r="C13" t="s">
        <v>74</v>
      </c>
      <c r="D13" s="11">
        <f>3/2</f>
        <v>1.5</v>
      </c>
      <c r="E13" t="s">
        <v>69</v>
      </c>
      <c r="F13" s="37">
        <v>30</v>
      </c>
      <c r="G13" s="37">
        <f t="shared" si="0"/>
        <v>45</v>
      </c>
      <c r="H13" s="20">
        <v>0.1</v>
      </c>
      <c r="I13" s="37">
        <f t="shared" ref="I13:I29" si="3">G13*0.1</f>
        <v>4.5</v>
      </c>
      <c r="J13" s="37">
        <f t="shared" si="2"/>
        <v>49.5</v>
      </c>
      <c r="K13" s="38"/>
      <c r="L13" s="38"/>
      <c r="M13" s="66"/>
      <c r="N13" s="38"/>
      <c r="O13" s="38"/>
    </row>
    <row r="14" spans="1:15" ht="14.25" customHeight="1" x14ac:dyDescent="0.2">
      <c r="A14" s="1">
        <v>4</v>
      </c>
      <c r="B14" s="22">
        <v>1201388</v>
      </c>
      <c r="C14" t="s">
        <v>75</v>
      </c>
      <c r="D14" s="11">
        <f>2/2</f>
        <v>1</v>
      </c>
      <c r="E14" t="s">
        <v>69</v>
      </c>
      <c r="F14" s="37">
        <v>10</v>
      </c>
      <c r="G14" s="37">
        <f t="shared" si="0"/>
        <v>10</v>
      </c>
      <c r="H14" s="20">
        <v>0.1</v>
      </c>
      <c r="I14" s="37">
        <f t="shared" si="3"/>
        <v>1</v>
      </c>
      <c r="J14" s="37">
        <f t="shared" si="2"/>
        <v>11</v>
      </c>
      <c r="K14" s="38"/>
      <c r="L14" s="38"/>
      <c r="M14" s="66"/>
      <c r="N14" s="38"/>
      <c r="O14" s="38"/>
    </row>
    <row r="15" spans="1:15" ht="14.25" customHeight="1" x14ac:dyDescent="0.2">
      <c r="A15" s="1">
        <v>4</v>
      </c>
      <c r="B15" s="22">
        <v>1200066</v>
      </c>
      <c r="C15" t="s">
        <v>76</v>
      </c>
      <c r="D15" s="11">
        <f>30/2</f>
        <v>15</v>
      </c>
      <c r="E15" t="s">
        <v>69</v>
      </c>
      <c r="F15" s="37">
        <v>3</v>
      </c>
      <c r="G15" s="37">
        <f t="shared" si="0"/>
        <v>45</v>
      </c>
      <c r="H15" s="20">
        <v>0.1</v>
      </c>
      <c r="I15" s="37">
        <f t="shared" si="3"/>
        <v>4.5</v>
      </c>
      <c r="J15" s="37">
        <f t="shared" si="2"/>
        <v>49.5</v>
      </c>
      <c r="K15" s="38"/>
      <c r="L15" s="38"/>
      <c r="M15" s="66"/>
      <c r="N15" s="38"/>
      <c r="O15" s="38"/>
    </row>
    <row r="16" spans="1:15" ht="14.25" customHeight="1" x14ac:dyDescent="0.2">
      <c r="A16" s="1">
        <v>4</v>
      </c>
      <c r="B16" s="22">
        <v>1200071</v>
      </c>
      <c r="C16" t="s">
        <v>77</v>
      </c>
      <c r="D16" s="11">
        <f>1/2</f>
        <v>0.5</v>
      </c>
      <c r="E16" t="s">
        <v>69</v>
      </c>
      <c r="F16" s="37">
        <v>10</v>
      </c>
      <c r="G16" s="37">
        <f t="shared" si="0"/>
        <v>5</v>
      </c>
      <c r="H16" s="20">
        <v>0.1</v>
      </c>
      <c r="I16" s="37">
        <f t="shared" si="3"/>
        <v>0.5</v>
      </c>
      <c r="J16" s="37">
        <f t="shared" si="2"/>
        <v>5.5</v>
      </c>
      <c r="K16" s="38"/>
      <c r="L16" s="38"/>
      <c r="M16" s="66"/>
      <c r="N16" s="38"/>
      <c r="O16" s="38"/>
    </row>
    <row r="17" spans="1:15" ht="14.25" customHeight="1" x14ac:dyDescent="0.2">
      <c r="A17" s="1">
        <v>4</v>
      </c>
      <c r="B17" s="22">
        <v>1200357</v>
      </c>
      <c r="C17" t="s">
        <v>78</v>
      </c>
      <c r="D17" s="11">
        <f>20000/2</f>
        <v>10000</v>
      </c>
      <c r="E17" s="6" t="s">
        <v>79</v>
      </c>
      <c r="F17" s="37">
        <v>0.35</v>
      </c>
      <c r="G17" s="37">
        <f t="shared" si="0"/>
        <v>3500</v>
      </c>
      <c r="H17" s="20">
        <v>0.1</v>
      </c>
      <c r="I17" s="37">
        <f t="shared" si="3"/>
        <v>350</v>
      </c>
      <c r="J17" s="37">
        <f t="shared" si="2"/>
        <v>3850</v>
      </c>
      <c r="K17" s="38"/>
      <c r="L17" s="38"/>
      <c r="M17" s="66"/>
      <c r="N17" s="38"/>
      <c r="O17" s="38"/>
    </row>
    <row r="18" spans="1:15" ht="14.25" customHeight="1" x14ac:dyDescent="0.2">
      <c r="A18" s="1">
        <v>4</v>
      </c>
      <c r="B18" s="22">
        <v>1200350</v>
      </c>
      <c r="C18" t="s">
        <v>80</v>
      </c>
      <c r="D18" s="11">
        <f>300000/2</f>
        <v>150000</v>
      </c>
      <c r="E18" t="s">
        <v>81</v>
      </c>
      <c r="F18" s="37">
        <v>0.02</v>
      </c>
      <c r="G18" s="37">
        <f t="shared" si="0"/>
        <v>3000</v>
      </c>
      <c r="H18" s="20">
        <v>0.1</v>
      </c>
      <c r="I18" s="37">
        <f t="shared" si="3"/>
        <v>300</v>
      </c>
      <c r="J18" s="37">
        <f t="shared" si="2"/>
        <v>3300</v>
      </c>
      <c r="K18" s="38"/>
      <c r="L18" s="38"/>
      <c r="M18" s="66"/>
      <c r="N18" s="38"/>
      <c r="O18" s="38"/>
    </row>
    <row r="19" spans="1:15" ht="14.25" customHeight="1" x14ac:dyDescent="0.2">
      <c r="A19" s="1">
        <v>4</v>
      </c>
      <c r="B19" s="22">
        <v>1202754</v>
      </c>
      <c r="C19" t="s">
        <v>82</v>
      </c>
      <c r="D19" s="11">
        <f>50000/2</f>
        <v>25000</v>
      </c>
      <c r="E19" s="6" t="s">
        <v>83</v>
      </c>
      <c r="F19" s="37">
        <v>0.05</v>
      </c>
      <c r="G19" s="37">
        <f t="shared" si="0"/>
        <v>1250</v>
      </c>
      <c r="H19" s="20">
        <v>0.1</v>
      </c>
      <c r="I19" s="37">
        <f t="shared" si="3"/>
        <v>125</v>
      </c>
      <c r="J19" s="37">
        <f t="shared" si="2"/>
        <v>1375</v>
      </c>
      <c r="K19" s="38"/>
      <c r="L19" s="38"/>
      <c r="M19" s="66"/>
      <c r="N19" s="38"/>
      <c r="O19" s="38"/>
    </row>
    <row r="20" spans="1:15" ht="14.25" customHeight="1" x14ac:dyDescent="0.2">
      <c r="A20" s="1">
        <v>4</v>
      </c>
      <c r="B20" s="22">
        <v>1200807</v>
      </c>
      <c r="C20" t="s">
        <v>84</v>
      </c>
      <c r="D20" s="11">
        <f>2000/2</f>
        <v>1000</v>
      </c>
      <c r="E20" t="s">
        <v>5</v>
      </c>
      <c r="F20" s="37">
        <v>0.1</v>
      </c>
      <c r="G20" s="37">
        <f t="shared" si="0"/>
        <v>100</v>
      </c>
      <c r="H20" s="20">
        <v>0.1</v>
      </c>
      <c r="I20" s="37">
        <f t="shared" si="3"/>
        <v>10</v>
      </c>
      <c r="J20" s="37">
        <f t="shared" si="2"/>
        <v>110</v>
      </c>
      <c r="K20" s="38"/>
      <c r="L20" s="38"/>
      <c r="M20" s="66"/>
      <c r="N20" s="38"/>
      <c r="O20" s="38"/>
    </row>
    <row r="21" spans="1:15" ht="14.25" customHeight="1" x14ac:dyDescent="0.2">
      <c r="A21" s="1">
        <v>4</v>
      </c>
      <c r="B21" s="22">
        <v>1200200</v>
      </c>
      <c r="C21" t="s">
        <v>85</v>
      </c>
      <c r="D21" s="11">
        <f>1000/2</f>
        <v>500</v>
      </c>
      <c r="E21" t="s">
        <v>5</v>
      </c>
      <c r="F21" s="37">
        <v>0.2</v>
      </c>
      <c r="G21" s="37">
        <f t="shared" si="0"/>
        <v>100</v>
      </c>
      <c r="H21" s="20">
        <v>0.1</v>
      </c>
      <c r="I21" s="37">
        <f t="shared" si="3"/>
        <v>10</v>
      </c>
      <c r="J21" s="37">
        <f t="shared" si="2"/>
        <v>110</v>
      </c>
      <c r="K21" s="38"/>
      <c r="L21" s="38"/>
      <c r="M21" s="66"/>
      <c r="N21" s="38"/>
      <c r="O21" s="38"/>
    </row>
    <row r="22" spans="1:15" ht="14.25" customHeight="1" x14ac:dyDescent="0.2">
      <c r="A22" s="1">
        <v>4</v>
      </c>
      <c r="B22" s="22">
        <v>1200112</v>
      </c>
      <c r="C22" t="s">
        <v>86</v>
      </c>
      <c r="D22" s="11">
        <f>100/2</f>
        <v>50</v>
      </c>
      <c r="E22" t="s">
        <v>69</v>
      </c>
      <c r="F22" s="37">
        <v>7</v>
      </c>
      <c r="G22" s="37">
        <f t="shared" si="0"/>
        <v>350</v>
      </c>
      <c r="H22" s="20">
        <v>0.1</v>
      </c>
      <c r="I22" s="37">
        <f t="shared" si="3"/>
        <v>35</v>
      </c>
      <c r="J22" s="37">
        <f t="shared" si="2"/>
        <v>385</v>
      </c>
      <c r="K22" s="38"/>
      <c r="L22" s="38"/>
      <c r="M22" s="66"/>
      <c r="N22" s="38"/>
      <c r="O22" s="38"/>
    </row>
    <row r="23" spans="1:15" ht="14.25" customHeight="1" x14ac:dyDescent="0.2">
      <c r="A23" s="1">
        <v>4</v>
      </c>
      <c r="B23" s="22">
        <v>1200352</v>
      </c>
      <c r="C23" t="s">
        <v>87</v>
      </c>
      <c r="D23" s="11">
        <f>60000/2</f>
        <v>30000</v>
      </c>
      <c r="E23" s="10" t="s">
        <v>41</v>
      </c>
      <c r="F23" s="37">
        <v>0.05</v>
      </c>
      <c r="G23" s="37">
        <f t="shared" si="0"/>
        <v>1500</v>
      </c>
      <c r="H23" s="20">
        <v>0.1</v>
      </c>
      <c r="I23" s="37">
        <f t="shared" si="3"/>
        <v>150</v>
      </c>
      <c r="J23" s="37">
        <f t="shared" si="2"/>
        <v>1650</v>
      </c>
      <c r="K23" s="38"/>
      <c r="L23" s="38"/>
      <c r="M23" s="66"/>
      <c r="N23" s="38"/>
      <c r="O23" s="38"/>
    </row>
    <row r="24" spans="1:15" ht="14.25" customHeight="1" x14ac:dyDescent="0.2">
      <c r="A24" s="1">
        <v>4</v>
      </c>
      <c r="B24" s="22">
        <v>1200067</v>
      </c>
      <c r="C24" t="s">
        <v>88</v>
      </c>
      <c r="D24" s="11">
        <f>30000/2</f>
        <v>15000</v>
      </c>
      <c r="E24" t="s">
        <v>41</v>
      </c>
      <c r="F24" s="37">
        <v>0.1</v>
      </c>
      <c r="G24" s="37">
        <f t="shared" si="0"/>
        <v>1500</v>
      </c>
      <c r="H24" s="20">
        <v>0.1</v>
      </c>
      <c r="I24" s="37">
        <f t="shared" si="3"/>
        <v>150</v>
      </c>
      <c r="J24" s="37">
        <f t="shared" si="2"/>
        <v>1650</v>
      </c>
      <c r="K24" s="38"/>
      <c r="L24" s="38"/>
      <c r="M24" s="66"/>
      <c r="N24" s="38"/>
      <c r="O24" s="38"/>
    </row>
    <row r="25" spans="1:15" ht="14.25" customHeight="1" x14ac:dyDescent="0.2">
      <c r="A25" s="1">
        <v>4</v>
      </c>
      <c r="B25" s="22">
        <v>1202116</v>
      </c>
      <c r="C25" t="s">
        <v>89</v>
      </c>
      <c r="D25" s="11">
        <f>0.5/2</f>
        <v>0.25</v>
      </c>
      <c r="E25" t="s">
        <v>69</v>
      </c>
      <c r="F25" s="37">
        <v>16</v>
      </c>
      <c r="G25" s="37">
        <f t="shared" si="0"/>
        <v>4</v>
      </c>
      <c r="H25" s="20">
        <v>0.1</v>
      </c>
      <c r="I25" s="37">
        <f t="shared" si="3"/>
        <v>0.4</v>
      </c>
      <c r="J25" s="37">
        <f t="shared" si="2"/>
        <v>4.4000000000000004</v>
      </c>
      <c r="K25" s="38"/>
      <c r="L25" s="38"/>
      <c r="M25" s="66"/>
      <c r="N25" s="38"/>
      <c r="O25" s="38"/>
    </row>
    <row r="26" spans="1:15" ht="14.25" customHeight="1" x14ac:dyDescent="0.2">
      <c r="A26" s="1">
        <v>4</v>
      </c>
      <c r="B26" s="22">
        <v>1202793</v>
      </c>
      <c r="C26" t="s">
        <v>90</v>
      </c>
      <c r="D26" s="11">
        <f>7/2</f>
        <v>3.5</v>
      </c>
      <c r="E26" t="s">
        <v>69</v>
      </c>
      <c r="F26" s="37">
        <v>8</v>
      </c>
      <c r="G26" s="37">
        <f t="shared" si="0"/>
        <v>28</v>
      </c>
      <c r="H26" s="20">
        <v>0.1</v>
      </c>
      <c r="I26" s="37">
        <f t="shared" si="3"/>
        <v>2.8000000000000003</v>
      </c>
      <c r="J26" s="37">
        <f t="shared" si="2"/>
        <v>30.8</v>
      </c>
      <c r="K26" s="38"/>
      <c r="L26" s="38"/>
      <c r="M26" s="66"/>
      <c r="N26" s="38"/>
      <c r="O26" s="38"/>
    </row>
    <row r="27" spans="1:15" ht="14.25" customHeight="1" x14ac:dyDescent="0.2">
      <c r="A27" s="1">
        <v>4</v>
      </c>
      <c r="B27" s="22">
        <v>1200134</v>
      </c>
      <c r="C27" t="s">
        <v>91</v>
      </c>
      <c r="D27" s="11">
        <f>50/2</f>
        <v>25</v>
      </c>
      <c r="E27" t="s">
        <v>69</v>
      </c>
      <c r="F27" s="37">
        <v>15</v>
      </c>
      <c r="G27" s="37">
        <f t="shared" si="0"/>
        <v>375</v>
      </c>
      <c r="H27" s="20">
        <v>0.1</v>
      </c>
      <c r="I27" s="37">
        <f t="shared" si="3"/>
        <v>37.5</v>
      </c>
      <c r="J27" s="37">
        <f t="shared" si="2"/>
        <v>412.5</v>
      </c>
      <c r="K27" s="38"/>
      <c r="L27" s="38"/>
      <c r="M27" s="66"/>
      <c r="N27" s="38"/>
      <c r="O27" s="38"/>
    </row>
    <row r="28" spans="1:15" ht="14.25" customHeight="1" x14ac:dyDescent="0.2">
      <c r="A28" s="1">
        <v>4</v>
      </c>
      <c r="B28" s="22">
        <v>1200136</v>
      </c>
      <c r="C28" t="s">
        <v>92</v>
      </c>
      <c r="D28" s="11">
        <f>6/2</f>
        <v>3</v>
      </c>
      <c r="E28" t="s">
        <v>69</v>
      </c>
      <c r="F28" s="37">
        <v>12</v>
      </c>
      <c r="G28" s="37">
        <f t="shared" si="0"/>
        <v>36</v>
      </c>
      <c r="H28" s="20">
        <v>0.1</v>
      </c>
      <c r="I28" s="37">
        <f t="shared" si="3"/>
        <v>3.6</v>
      </c>
      <c r="J28" s="37">
        <f t="shared" si="2"/>
        <v>39.6</v>
      </c>
      <c r="K28" s="38"/>
      <c r="L28" s="38"/>
      <c r="M28" s="66"/>
      <c r="N28" s="38"/>
      <c r="O28" s="38"/>
    </row>
    <row r="29" spans="1:15" ht="14.25" customHeight="1" x14ac:dyDescent="0.2">
      <c r="A29" s="1">
        <v>4</v>
      </c>
      <c r="B29" s="22">
        <v>1200135</v>
      </c>
      <c r="C29" t="s">
        <v>93</v>
      </c>
      <c r="D29" s="11">
        <f>2/2</f>
        <v>1</v>
      </c>
      <c r="E29" t="s">
        <v>69</v>
      </c>
      <c r="F29" s="37">
        <v>12</v>
      </c>
      <c r="G29" s="37">
        <f t="shared" si="0"/>
        <v>12</v>
      </c>
      <c r="H29" s="20">
        <v>0.1</v>
      </c>
      <c r="I29" s="37">
        <f t="shared" si="3"/>
        <v>1.2000000000000002</v>
      </c>
      <c r="J29" s="37">
        <f t="shared" si="2"/>
        <v>13.2</v>
      </c>
      <c r="K29" s="38"/>
      <c r="L29" s="38"/>
      <c r="M29" s="66"/>
      <c r="N29" s="38"/>
      <c r="O29" s="38"/>
    </row>
    <row r="30" spans="1:15" ht="14.25" customHeight="1" x14ac:dyDescent="0.2">
      <c r="A30" s="1">
        <v>4</v>
      </c>
      <c r="B30" s="22">
        <v>1201408</v>
      </c>
      <c r="C30" t="s">
        <v>94</v>
      </c>
      <c r="D30" s="11">
        <f>300000/2</f>
        <v>150000</v>
      </c>
      <c r="E30" t="s">
        <v>5</v>
      </c>
      <c r="F30" s="37">
        <v>5.0000000000000001E-3</v>
      </c>
      <c r="G30" s="37">
        <f t="shared" si="0"/>
        <v>750</v>
      </c>
      <c r="H30" s="20">
        <v>0.04</v>
      </c>
      <c r="I30" s="37">
        <f>G30*0.04</f>
        <v>30</v>
      </c>
      <c r="J30" s="37">
        <f t="shared" si="2"/>
        <v>780</v>
      </c>
      <c r="K30" s="38"/>
      <c r="L30" s="38"/>
      <c r="M30" s="66"/>
      <c r="N30" s="38"/>
      <c r="O30" s="38"/>
    </row>
    <row r="31" spans="1:15" ht="14.25" customHeight="1" x14ac:dyDescent="0.2">
      <c r="A31" s="1">
        <v>4</v>
      </c>
      <c r="B31" s="22">
        <v>1202174</v>
      </c>
      <c r="C31" t="s">
        <v>95</v>
      </c>
      <c r="D31" s="11">
        <f>700/2</f>
        <v>350</v>
      </c>
      <c r="E31" t="s">
        <v>69</v>
      </c>
      <c r="F31" s="37">
        <v>0.3</v>
      </c>
      <c r="G31" s="37">
        <f t="shared" si="0"/>
        <v>105</v>
      </c>
      <c r="H31" s="20">
        <v>0.04</v>
      </c>
      <c r="I31" s="37">
        <f>G31*0.04</f>
        <v>4.2</v>
      </c>
      <c r="J31" s="37">
        <f t="shared" si="2"/>
        <v>109.2</v>
      </c>
      <c r="K31" s="38"/>
      <c r="L31" s="38"/>
      <c r="M31" s="66"/>
      <c r="N31" s="38"/>
      <c r="O31" s="38"/>
    </row>
    <row r="32" spans="1:15" ht="14.25" customHeight="1" x14ac:dyDescent="0.2">
      <c r="A32" s="1">
        <v>4</v>
      </c>
      <c r="B32" s="22">
        <v>1202676</v>
      </c>
      <c r="C32" t="s">
        <v>96</v>
      </c>
      <c r="D32" s="11">
        <f>500/2</f>
        <v>250</v>
      </c>
      <c r="E32" t="s">
        <v>5</v>
      </c>
      <c r="F32" s="37">
        <v>0.5</v>
      </c>
      <c r="G32" s="37">
        <f t="shared" si="0"/>
        <v>125</v>
      </c>
      <c r="H32" s="20">
        <v>0.1</v>
      </c>
      <c r="I32" s="37">
        <f>G32*0.1</f>
        <v>12.5</v>
      </c>
      <c r="J32" s="37">
        <f t="shared" si="2"/>
        <v>137.5</v>
      </c>
      <c r="K32" s="38"/>
      <c r="L32" s="38"/>
      <c r="M32" s="66"/>
      <c r="N32" s="38"/>
      <c r="O32" s="38"/>
    </row>
    <row r="33" spans="1:15" ht="14.25" customHeight="1" x14ac:dyDescent="0.2">
      <c r="A33" s="1">
        <v>4</v>
      </c>
      <c r="B33" s="22">
        <v>1200490</v>
      </c>
      <c r="C33" t="s">
        <v>97</v>
      </c>
      <c r="D33" s="11">
        <f>500/2</f>
        <v>250</v>
      </c>
      <c r="E33" s="6" t="s">
        <v>5</v>
      </c>
      <c r="F33" s="37">
        <v>0.1</v>
      </c>
      <c r="G33" s="37">
        <f t="shared" si="0"/>
        <v>25</v>
      </c>
      <c r="H33" s="20">
        <v>0.1</v>
      </c>
      <c r="I33" s="37">
        <f>G33*0.1</f>
        <v>2.5</v>
      </c>
      <c r="J33" s="37">
        <f t="shared" si="2"/>
        <v>27.5</v>
      </c>
      <c r="K33" s="38"/>
      <c r="L33" s="38"/>
      <c r="M33" s="66"/>
      <c r="N33" s="38"/>
      <c r="O33" s="38"/>
    </row>
    <row r="34" spans="1:15" ht="14.25" customHeight="1" x14ac:dyDescent="0.2">
      <c r="A34" s="1">
        <v>4</v>
      </c>
      <c r="B34" s="22">
        <v>1200376</v>
      </c>
      <c r="C34" t="s">
        <v>98</v>
      </c>
      <c r="D34" s="11">
        <f>20/2</f>
        <v>10</v>
      </c>
      <c r="E34" t="s">
        <v>99</v>
      </c>
      <c r="F34" s="37">
        <v>2</v>
      </c>
      <c r="G34" s="37">
        <f t="shared" si="0"/>
        <v>20</v>
      </c>
      <c r="H34" s="20">
        <v>0.1</v>
      </c>
      <c r="I34" s="37">
        <f>G34*0.1</f>
        <v>2</v>
      </c>
      <c r="J34" s="37">
        <f t="shared" si="2"/>
        <v>22</v>
      </c>
      <c r="K34" s="38"/>
      <c r="L34" s="38"/>
      <c r="M34" s="66"/>
      <c r="N34" s="38"/>
      <c r="O34" s="38"/>
    </row>
    <row r="35" spans="1:15" ht="14.25" customHeight="1" x14ac:dyDescent="0.2">
      <c r="A35" s="1">
        <v>4</v>
      </c>
      <c r="B35" s="22">
        <v>1200179</v>
      </c>
      <c r="C35" s="28" t="s">
        <v>100</v>
      </c>
      <c r="D35" s="26">
        <f>2500/2</f>
        <v>1250</v>
      </c>
      <c r="E35" s="28" t="s">
        <v>101</v>
      </c>
      <c r="F35" s="68">
        <v>0.8</v>
      </c>
      <c r="G35" s="68">
        <f t="shared" si="0"/>
        <v>1000</v>
      </c>
      <c r="H35" s="27">
        <v>0.1</v>
      </c>
      <c r="I35" s="68">
        <f>G35*0.1</f>
        <v>100</v>
      </c>
      <c r="J35" s="68">
        <f t="shared" si="2"/>
        <v>1100</v>
      </c>
      <c r="K35" s="69"/>
      <c r="L35" s="69"/>
      <c r="M35" s="70"/>
      <c r="N35" s="69"/>
      <c r="O35" s="69"/>
    </row>
    <row r="36" spans="1:15" ht="14.25" customHeight="1" x14ac:dyDescent="0.2">
      <c r="A36" s="1">
        <v>4</v>
      </c>
      <c r="B36" s="22">
        <v>1200778</v>
      </c>
      <c r="C36" t="s">
        <v>102</v>
      </c>
      <c r="D36" s="11">
        <f>100/2</f>
        <v>50</v>
      </c>
      <c r="E36" t="s">
        <v>101</v>
      </c>
      <c r="F36" s="37">
        <v>4</v>
      </c>
      <c r="G36" s="37">
        <f t="shared" si="0"/>
        <v>200</v>
      </c>
      <c r="H36" s="20">
        <v>0.1</v>
      </c>
      <c r="I36" s="37">
        <f>G36*0.1</f>
        <v>20</v>
      </c>
      <c r="J36" s="37">
        <f t="shared" si="2"/>
        <v>220</v>
      </c>
      <c r="K36" s="38"/>
      <c r="L36" s="38"/>
      <c r="M36" s="66"/>
      <c r="N36" s="38"/>
      <c r="O36" s="38"/>
    </row>
    <row r="37" spans="1:15" x14ac:dyDescent="0.2">
      <c r="A37" s="30"/>
      <c r="B37" s="30"/>
      <c r="C37" s="30"/>
      <c r="D37" s="30"/>
      <c r="E37" s="30"/>
      <c r="F37" s="30"/>
      <c r="G37" s="30"/>
      <c r="H37" s="30"/>
      <c r="I37" s="30"/>
      <c r="J37" s="54"/>
      <c r="K37" s="32"/>
      <c r="L37" s="32"/>
      <c r="M37" s="32"/>
      <c r="N37" s="32"/>
      <c r="O37" s="55"/>
    </row>
    <row r="38" spans="1:15" x14ac:dyDescent="0.2">
      <c r="A38" s="30"/>
      <c r="B38" s="30"/>
      <c r="C38" s="30"/>
      <c r="D38" s="30"/>
      <c r="E38" s="30"/>
      <c r="F38" s="30"/>
      <c r="G38" s="61">
        <f>SUM(G4:G37)</f>
        <v>50064</v>
      </c>
      <c r="H38" s="62"/>
      <c r="I38" s="61">
        <f>SUM(I4:I37)</f>
        <v>6082.5999999999995</v>
      </c>
      <c r="J38" s="61">
        <f>G38+I38</f>
        <v>56146.6</v>
      </c>
      <c r="K38" s="32"/>
      <c r="L38" s="63">
        <f>SUM(L4:L37)</f>
        <v>0</v>
      </c>
      <c r="M38" s="64"/>
      <c r="N38" s="63">
        <f>SUM(N4:N37)</f>
        <v>0</v>
      </c>
      <c r="O38" s="63">
        <f>L38+N38</f>
        <v>0</v>
      </c>
    </row>
    <row r="39" spans="1:15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1" spans="1:15" ht="20.100000000000001" customHeight="1" x14ac:dyDescent="0.2"/>
    <row r="42" spans="1:15" ht="20.100000000000001" customHeight="1" x14ac:dyDescent="0.2"/>
    <row r="43" spans="1:15" ht="20.100000000000001" customHeight="1" x14ac:dyDescent="0.2"/>
  </sheetData>
  <sheetProtection sheet="1"/>
  <mergeCells count="1">
    <mergeCell ref="A2:J2"/>
  </mergeCells>
  <pageMargins left="0.7" right="0.7" top="0.75" bottom="0.75" header="0.3" footer="0.3"/>
  <pageSetup paperSize="9" scale="73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F1" workbookViewId="0">
      <selection activeCell="N32" sqref="N32"/>
    </sheetView>
  </sheetViews>
  <sheetFormatPr baseColWidth="10" defaultColWidth="9.140625" defaultRowHeight="12.75" x14ac:dyDescent="0.2"/>
  <cols>
    <col min="1" max="1" width="9" style="30" customWidth="1"/>
    <col min="2" max="2" width="16.42578125" style="30" customWidth="1"/>
    <col min="3" max="3" width="83.42578125" style="30" customWidth="1"/>
    <col min="4" max="4" width="14.140625" style="30" customWidth="1"/>
    <col min="5" max="5" width="8.85546875" style="30" customWidth="1"/>
    <col min="6" max="6" width="27.42578125" style="30" customWidth="1"/>
    <col min="7" max="7" width="16.5703125" style="30" customWidth="1"/>
    <col min="8" max="8" width="12.85546875" style="31" customWidth="1"/>
    <col min="9" max="9" width="13.85546875" style="31" customWidth="1"/>
    <col min="10" max="10" width="15" style="31" customWidth="1"/>
    <col min="11" max="11" width="11" style="31" customWidth="1"/>
    <col min="12" max="12" width="13" style="31" customWidth="1"/>
    <col min="14" max="14" width="12.85546875" style="31" customWidth="1"/>
    <col min="15" max="15" width="15.28515625" style="31" customWidth="1"/>
  </cols>
  <sheetData>
    <row r="1" spans="1:15" x14ac:dyDescent="0.2">
      <c r="H1" s="30"/>
      <c r="I1" s="30"/>
      <c r="J1" s="30"/>
      <c r="K1" s="30"/>
      <c r="L1" s="30"/>
      <c r="M1" s="30"/>
      <c r="N1" s="30"/>
      <c r="O1" s="30"/>
    </row>
    <row r="2" spans="1:15" ht="53.25" customHeight="1" x14ac:dyDescent="0.2">
      <c r="A2" s="80" t="s">
        <v>103</v>
      </c>
      <c r="B2" s="81"/>
      <c r="C2" s="81"/>
      <c r="D2" s="81"/>
      <c r="E2" s="81"/>
      <c r="F2" s="81"/>
      <c r="G2" s="81"/>
      <c r="H2" s="82"/>
      <c r="I2" s="30"/>
      <c r="J2" s="30"/>
      <c r="K2" s="30"/>
      <c r="L2" s="30"/>
      <c r="M2" s="30"/>
      <c r="N2" s="30"/>
      <c r="O2" s="30"/>
    </row>
    <row r="3" spans="1:15" ht="17.25" customHeight="1" x14ac:dyDescent="0.2">
      <c r="A3" s="3" t="s">
        <v>1</v>
      </c>
      <c r="B3" s="3" t="s">
        <v>2</v>
      </c>
      <c r="C3" s="4" t="s">
        <v>3</v>
      </c>
      <c r="D3" s="2" t="s">
        <v>4</v>
      </c>
      <c r="E3" s="2" t="s">
        <v>5</v>
      </c>
      <c r="F3" s="3" t="s">
        <v>6</v>
      </c>
      <c r="G3" s="3" t="s">
        <v>37</v>
      </c>
      <c r="H3" s="2" t="s">
        <v>8</v>
      </c>
      <c r="I3" s="2" t="s">
        <v>38</v>
      </c>
      <c r="J3" s="35" t="s">
        <v>39</v>
      </c>
      <c r="K3" s="3" t="s">
        <v>6</v>
      </c>
      <c r="L3" s="3" t="s">
        <v>37</v>
      </c>
      <c r="M3" s="2" t="s">
        <v>8</v>
      </c>
      <c r="N3" s="2" t="s">
        <v>38</v>
      </c>
      <c r="O3" s="2" t="s">
        <v>39</v>
      </c>
    </row>
    <row r="4" spans="1:15" ht="14.25" customHeight="1" x14ac:dyDescent="0.2">
      <c r="A4" s="1">
        <v>5</v>
      </c>
      <c r="B4" s="22">
        <v>1201093</v>
      </c>
      <c r="C4" s="14" t="s">
        <v>104</v>
      </c>
      <c r="D4" s="71">
        <f>4000/2</f>
        <v>2000</v>
      </c>
      <c r="E4" t="s">
        <v>105</v>
      </c>
      <c r="F4" s="37">
        <v>1.5</v>
      </c>
      <c r="G4" s="37">
        <f t="shared" ref="G4:G15" si="0">D4*F4</f>
        <v>3000</v>
      </c>
      <c r="H4" s="19">
        <v>0.04</v>
      </c>
      <c r="I4" s="37">
        <f>G4*0.04</f>
        <v>120</v>
      </c>
      <c r="J4" s="37">
        <f t="shared" ref="J4:J15" si="1">G4+I4</f>
        <v>3120</v>
      </c>
      <c r="K4" s="38"/>
      <c r="L4" s="38"/>
      <c r="M4" s="39"/>
      <c r="N4" s="38"/>
      <c r="O4" s="38"/>
    </row>
    <row r="5" spans="1:15" ht="14.25" customHeight="1" x14ac:dyDescent="0.2">
      <c r="A5" s="1">
        <v>5</v>
      </c>
      <c r="B5" s="22">
        <v>1200264</v>
      </c>
      <c r="C5" s="16" t="s">
        <v>106</v>
      </c>
      <c r="D5" s="71">
        <f>3000/2</f>
        <v>1500</v>
      </c>
      <c r="E5" s="17" t="s">
        <v>69</v>
      </c>
      <c r="F5" s="37">
        <v>7.5</v>
      </c>
      <c r="G5" s="37">
        <f t="shared" si="0"/>
        <v>11250</v>
      </c>
      <c r="H5" s="19">
        <v>0.21</v>
      </c>
      <c r="I5" s="37">
        <f>G5*0.21</f>
        <v>2362.5</v>
      </c>
      <c r="J5" s="37">
        <f t="shared" si="1"/>
        <v>13612.5</v>
      </c>
      <c r="K5" s="38"/>
      <c r="L5" s="38"/>
      <c r="M5" s="39"/>
      <c r="N5" s="38"/>
      <c r="O5" s="38"/>
    </row>
    <row r="6" spans="1:15" ht="14.25" customHeight="1" x14ac:dyDescent="0.2">
      <c r="A6" s="1">
        <v>5</v>
      </c>
      <c r="B6" s="22">
        <v>1200340</v>
      </c>
      <c r="C6" s="28" t="s">
        <v>107</v>
      </c>
      <c r="D6" s="72">
        <f>450000/2</f>
        <v>225000</v>
      </c>
      <c r="E6" s="29" t="s">
        <v>105</v>
      </c>
      <c r="F6" s="37">
        <v>0.1</v>
      </c>
      <c r="G6" s="37">
        <f t="shared" si="0"/>
        <v>22500</v>
      </c>
      <c r="H6" s="19">
        <v>0.21</v>
      </c>
      <c r="I6" s="37">
        <f>G6*0.21</f>
        <v>4725</v>
      </c>
      <c r="J6" s="37">
        <f t="shared" si="1"/>
        <v>27225</v>
      </c>
      <c r="K6" s="38"/>
      <c r="L6" s="38"/>
      <c r="M6" s="39"/>
      <c r="N6" s="38"/>
      <c r="O6" s="38"/>
    </row>
    <row r="7" spans="1:15" ht="14.25" customHeight="1" x14ac:dyDescent="0.2">
      <c r="A7" s="1">
        <v>5</v>
      </c>
      <c r="B7" s="22">
        <v>1200499</v>
      </c>
      <c r="C7" s="28" t="s">
        <v>108</v>
      </c>
      <c r="D7" s="72">
        <f>100000/2</f>
        <v>50000</v>
      </c>
      <c r="E7" s="29" t="s">
        <v>105</v>
      </c>
      <c r="F7" s="37">
        <v>0.1</v>
      </c>
      <c r="G7" s="37">
        <f t="shared" si="0"/>
        <v>5000</v>
      </c>
      <c r="H7" s="19">
        <v>0.21</v>
      </c>
      <c r="I7" s="37">
        <f>G7*0.21</f>
        <v>1050</v>
      </c>
      <c r="J7" s="37">
        <f t="shared" si="1"/>
        <v>6050</v>
      </c>
      <c r="K7" s="38"/>
      <c r="L7" s="38"/>
      <c r="M7" s="39"/>
      <c r="N7" s="38"/>
      <c r="O7" s="38"/>
    </row>
    <row r="8" spans="1:15" ht="14.25" customHeight="1" x14ac:dyDescent="0.2">
      <c r="A8" s="1">
        <v>5</v>
      </c>
      <c r="B8" s="22">
        <v>1200878</v>
      </c>
      <c r="C8" s="18" t="s">
        <v>109</v>
      </c>
      <c r="D8" s="71">
        <f>800/2</f>
        <v>400</v>
      </c>
      <c r="E8" s="10" t="s">
        <v>110</v>
      </c>
      <c r="F8" s="37">
        <v>3</v>
      </c>
      <c r="G8" s="37">
        <f t="shared" si="0"/>
        <v>1200</v>
      </c>
      <c r="H8" s="19">
        <v>0.21</v>
      </c>
      <c r="I8" s="37">
        <f>G8*0.21</f>
        <v>252</v>
      </c>
      <c r="J8" s="37">
        <f t="shared" si="1"/>
        <v>1452</v>
      </c>
      <c r="K8" s="38"/>
      <c r="L8" s="38"/>
      <c r="M8" s="39"/>
      <c r="N8" s="38"/>
      <c r="O8" s="38"/>
    </row>
    <row r="9" spans="1:15" ht="14.25" customHeight="1" x14ac:dyDescent="0.2">
      <c r="A9" s="1">
        <v>5</v>
      </c>
      <c r="B9" s="22">
        <v>1200106</v>
      </c>
      <c r="C9" s="18" t="s">
        <v>111</v>
      </c>
      <c r="D9" s="71">
        <f>500/2</f>
        <v>250</v>
      </c>
      <c r="E9" s="18" t="s">
        <v>69</v>
      </c>
      <c r="F9" s="37">
        <v>5</v>
      </c>
      <c r="G9" s="37">
        <f t="shared" si="0"/>
        <v>1250</v>
      </c>
      <c r="H9" s="19">
        <v>0.04</v>
      </c>
      <c r="I9" s="37">
        <f t="shared" ref="I9:I15" si="2">G9*0.04</f>
        <v>50</v>
      </c>
      <c r="J9" s="37">
        <f t="shared" si="1"/>
        <v>1300</v>
      </c>
      <c r="K9" s="38"/>
      <c r="L9" s="38"/>
      <c r="M9" s="39"/>
      <c r="N9" s="38"/>
      <c r="O9" s="38"/>
    </row>
    <row r="10" spans="1:15" ht="14.25" customHeight="1" x14ac:dyDescent="0.2">
      <c r="A10" s="1">
        <v>5</v>
      </c>
      <c r="B10" s="22">
        <v>1200550</v>
      </c>
      <c r="C10" s="18" t="s">
        <v>112</v>
      </c>
      <c r="D10" s="71">
        <f>1500/2</f>
        <v>750</v>
      </c>
      <c r="E10" s="18" t="s">
        <v>69</v>
      </c>
      <c r="F10" s="37">
        <v>2</v>
      </c>
      <c r="G10" s="37">
        <f t="shared" si="0"/>
        <v>1500</v>
      </c>
      <c r="H10" s="19">
        <v>0.04</v>
      </c>
      <c r="I10" s="37">
        <f t="shared" si="2"/>
        <v>60</v>
      </c>
      <c r="J10" s="37">
        <f t="shared" si="1"/>
        <v>1560</v>
      </c>
      <c r="K10" s="38"/>
      <c r="L10" s="38"/>
      <c r="M10" s="39"/>
      <c r="N10" s="38"/>
      <c r="O10" s="38"/>
    </row>
    <row r="11" spans="1:15" ht="14.25" customHeight="1" x14ac:dyDescent="0.2">
      <c r="A11" s="1">
        <v>5</v>
      </c>
      <c r="B11" s="22">
        <v>1202673</v>
      </c>
      <c r="C11" s="18" t="s">
        <v>113</v>
      </c>
      <c r="D11" s="71">
        <f>15000/2</f>
        <v>7500</v>
      </c>
      <c r="E11" s="10" t="s">
        <v>105</v>
      </c>
      <c r="F11" s="37">
        <v>2</v>
      </c>
      <c r="G11" s="37">
        <f t="shared" si="0"/>
        <v>15000</v>
      </c>
      <c r="H11" s="19">
        <v>0.04</v>
      </c>
      <c r="I11" s="37">
        <f t="shared" si="2"/>
        <v>600</v>
      </c>
      <c r="J11" s="37">
        <f t="shared" si="1"/>
        <v>15600</v>
      </c>
      <c r="K11" s="38"/>
      <c r="L11" s="38"/>
      <c r="M11" s="39"/>
      <c r="N11" s="38"/>
      <c r="O11" s="38"/>
    </row>
    <row r="12" spans="1:15" ht="14.25" customHeight="1" x14ac:dyDescent="0.2">
      <c r="A12" s="1">
        <v>5</v>
      </c>
      <c r="B12" s="22">
        <v>1200874</v>
      </c>
      <c r="C12" s="18" t="s">
        <v>114</v>
      </c>
      <c r="D12" s="71">
        <f>150/2</f>
        <v>75</v>
      </c>
      <c r="E12" s="10" t="s">
        <v>105</v>
      </c>
      <c r="F12" s="37">
        <v>4</v>
      </c>
      <c r="G12" s="37">
        <f t="shared" si="0"/>
        <v>300</v>
      </c>
      <c r="H12" s="19">
        <v>0.04</v>
      </c>
      <c r="I12" s="37">
        <f t="shared" si="2"/>
        <v>12</v>
      </c>
      <c r="J12" s="37">
        <f t="shared" si="1"/>
        <v>312</v>
      </c>
      <c r="K12" s="38"/>
      <c r="L12" s="38"/>
      <c r="M12" s="39"/>
      <c r="N12" s="38"/>
      <c r="O12" s="38"/>
    </row>
    <row r="13" spans="1:15" ht="14.25" customHeight="1" x14ac:dyDescent="0.2">
      <c r="A13" s="1">
        <v>5</v>
      </c>
      <c r="B13" s="22">
        <v>1201907</v>
      </c>
      <c r="C13" s="18" t="s">
        <v>115</v>
      </c>
      <c r="D13" s="71">
        <f>2000/2</f>
        <v>1000</v>
      </c>
      <c r="E13" s="18" t="s">
        <v>69</v>
      </c>
      <c r="F13" s="37">
        <v>2</v>
      </c>
      <c r="G13" s="37">
        <f t="shared" si="0"/>
        <v>2000</v>
      </c>
      <c r="H13" s="19">
        <v>0.04</v>
      </c>
      <c r="I13" s="37">
        <f t="shared" si="2"/>
        <v>80</v>
      </c>
      <c r="J13" s="37">
        <f t="shared" si="1"/>
        <v>2080</v>
      </c>
      <c r="K13" s="38"/>
      <c r="L13" s="38"/>
      <c r="M13" s="39"/>
      <c r="N13" s="38"/>
      <c r="O13" s="38"/>
    </row>
    <row r="14" spans="1:15" ht="14.25" customHeight="1" x14ac:dyDescent="0.2">
      <c r="A14" s="1">
        <v>5</v>
      </c>
      <c r="B14" s="22">
        <v>1202094</v>
      </c>
      <c r="C14" s="18" t="s">
        <v>116</v>
      </c>
      <c r="D14" s="71">
        <f>240000/2</f>
        <v>120000</v>
      </c>
      <c r="E14" s="10" t="s">
        <v>105</v>
      </c>
      <c r="F14" s="37">
        <v>0.1</v>
      </c>
      <c r="G14" s="37">
        <f t="shared" si="0"/>
        <v>12000</v>
      </c>
      <c r="H14" s="19">
        <v>0.04</v>
      </c>
      <c r="I14" s="37">
        <f t="shared" si="2"/>
        <v>480</v>
      </c>
      <c r="J14" s="37">
        <f t="shared" si="1"/>
        <v>12480</v>
      </c>
      <c r="K14" s="38"/>
      <c r="L14" s="38"/>
      <c r="M14" s="39"/>
      <c r="N14" s="38"/>
      <c r="O14" s="38"/>
    </row>
    <row r="15" spans="1:15" ht="14.25" customHeight="1" x14ac:dyDescent="0.2">
      <c r="A15">
        <v>5</v>
      </c>
      <c r="B15" s="22">
        <v>1200912</v>
      </c>
      <c r="C15" s="28" t="s">
        <v>117</v>
      </c>
      <c r="D15" s="72">
        <f>1000/2</f>
        <v>500</v>
      </c>
      <c r="E15" s="28" t="s">
        <v>118</v>
      </c>
      <c r="F15" s="37">
        <v>0.5</v>
      </c>
      <c r="G15" s="37">
        <f t="shared" si="0"/>
        <v>250</v>
      </c>
      <c r="H15" s="19">
        <v>0.04</v>
      </c>
      <c r="I15" s="37">
        <f t="shared" si="2"/>
        <v>10</v>
      </c>
      <c r="J15" s="37">
        <f t="shared" si="1"/>
        <v>260</v>
      </c>
      <c r="K15" s="38"/>
      <c r="L15" s="38"/>
      <c r="M15" s="39"/>
      <c r="N15" s="38"/>
      <c r="O15" s="38"/>
    </row>
    <row r="16" spans="1:15" x14ac:dyDescent="0.2">
      <c r="C16" s="15"/>
      <c r="D16" s="15"/>
      <c r="E16" s="15"/>
      <c r="F16" s="15"/>
      <c r="G16" s="15"/>
      <c r="H16" s="54"/>
      <c r="I16" s="30"/>
      <c r="J16" s="54"/>
      <c r="K16" s="36"/>
      <c r="L16" s="36"/>
      <c r="M16" s="55"/>
      <c r="N16" s="32"/>
      <c r="O16" s="55"/>
    </row>
    <row r="17" spans="3:15" x14ac:dyDescent="0.2">
      <c r="C17" s="15"/>
      <c r="D17" s="15"/>
      <c r="E17" s="15"/>
      <c r="F17" s="15"/>
      <c r="G17" s="61">
        <f>SUM(G4:G16)</f>
        <v>75250</v>
      </c>
      <c r="H17" s="62"/>
      <c r="I17" s="61">
        <f>SUM(I4:I16)</f>
        <v>9801.5</v>
      </c>
      <c r="J17" s="61">
        <f>G17+I17</f>
        <v>85051.5</v>
      </c>
      <c r="K17" s="36"/>
      <c r="L17" s="63">
        <f>SUM(L4:L16)</f>
        <v>0</v>
      </c>
      <c r="M17" s="64"/>
      <c r="N17" s="63">
        <f>SUM(N4:N16)</f>
        <v>0</v>
      </c>
      <c r="O17" s="63">
        <f>L17+N17</f>
        <v>0</v>
      </c>
    </row>
    <row r="18" spans="3:15" ht="15.75" customHeight="1" x14ac:dyDescent="0.2">
      <c r="C18" s="15"/>
      <c r="D18" s="15"/>
      <c r="E18" s="15"/>
      <c r="F18" s="15"/>
      <c r="G18" s="15"/>
      <c r="H18" s="30"/>
      <c r="I18" s="30"/>
      <c r="J18" s="30"/>
      <c r="K18" s="30"/>
      <c r="L18" s="30"/>
      <c r="M18" s="30"/>
      <c r="N18" s="30"/>
      <c r="O18" s="30"/>
    </row>
    <row r="19" spans="3:15" x14ac:dyDescent="0.2">
      <c r="C19" s="15"/>
      <c r="D19" s="15"/>
      <c r="E19" s="15"/>
      <c r="F19" s="15"/>
      <c r="G19" s="15"/>
      <c r="H19" s="30"/>
      <c r="I19" s="30"/>
      <c r="J19" s="30"/>
      <c r="K19" s="30"/>
      <c r="L19" s="30"/>
      <c r="M19" s="30"/>
      <c r="N19" s="30"/>
      <c r="O19" s="30"/>
    </row>
    <row r="20" spans="3:15" ht="12.75" customHeight="1" x14ac:dyDescent="0.2">
      <c r="H20" s="30"/>
      <c r="I20" s="30"/>
      <c r="J20" s="30"/>
      <c r="K20" s="30"/>
      <c r="L20" s="30"/>
      <c r="M20" s="30"/>
      <c r="N20" s="30"/>
      <c r="O20" s="30"/>
    </row>
    <row r="21" spans="3:15" ht="12.75" customHeight="1" x14ac:dyDescent="0.2">
      <c r="H21" s="30"/>
      <c r="I21" s="30"/>
      <c r="J21" s="30"/>
      <c r="K21" s="30"/>
      <c r="L21" s="30"/>
      <c r="M21" s="30"/>
      <c r="N21" s="30"/>
      <c r="O21" s="30"/>
    </row>
    <row r="22" spans="3:15" ht="12.75" customHeight="1" x14ac:dyDescent="0.2">
      <c r="H22" s="30"/>
      <c r="I22" s="30"/>
      <c r="J22" s="30"/>
      <c r="K22" s="30"/>
      <c r="L22" s="30"/>
      <c r="M22" s="30"/>
      <c r="N22" s="30"/>
      <c r="O22" s="30"/>
    </row>
    <row r="23" spans="3:15" ht="12.75" customHeight="1" x14ac:dyDescent="0.2">
      <c r="H23" s="30"/>
      <c r="I23" s="30"/>
      <c r="J23" s="30"/>
      <c r="K23" s="30"/>
      <c r="L23" s="30"/>
      <c r="M23" s="30"/>
      <c r="N23" s="30"/>
      <c r="O23" s="30"/>
    </row>
    <row r="24" spans="3:15" ht="12.75" customHeight="1" x14ac:dyDescent="0.2">
      <c r="H24" s="30"/>
      <c r="I24" s="30"/>
      <c r="J24" s="30"/>
      <c r="K24" s="30"/>
      <c r="L24" s="30"/>
      <c r="M24" s="30"/>
      <c r="N24" s="30"/>
      <c r="O24" s="30"/>
    </row>
    <row r="25" spans="3:15" ht="12.75" customHeight="1" x14ac:dyDescent="0.2">
      <c r="H25" s="30"/>
      <c r="I25" s="30"/>
      <c r="J25" s="30"/>
      <c r="K25" s="30"/>
      <c r="L25" s="30"/>
      <c r="M25" s="30"/>
      <c r="N25" s="30"/>
      <c r="O25" s="30"/>
    </row>
    <row r="26" spans="3:15" ht="12.75" customHeight="1" x14ac:dyDescent="0.2">
      <c r="H26" s="30"/>
      <c r="I26" s="30"/>
      <c r="J26" s="30"/>
      <c r="K26" s="30"/>
      <c r="L26" s="30"/>
      <c r="M26" s="30"/>
      <c r="N26" s="30"/>
      <c r="O26" s="30"/>
    </row>
    <row r="27" spans="3:15" x14ac:dyDescent="0.2">
      <c r="H27" s="30"/>
      <c r="I27" s="30"/>
      <c r="J27" s="30"/>
      <c r="K27" s="30"/>
      <c r="L27" s="30"/>
      <c r="M27" s="30"/>
      <c r="N27" s="30"/>
      <c r="O27" s="30"/>
    </row>
    <row r="28" spans="3:15" x14ac:dyDescent="0.2">
      <c r="H28" s="30"/>
      <c r="I28" s="30"/>
      <c r="J28" s="30"/>
      <c r="K28" s="30"/>
      <c r="L28" s="30"/>
      <c r="M28" s="30"/>
      <c r="N28" s="30"/>
      <c r="O28" s="30"/>
    </row>
    <row r="29" spans="3:15" x14ac:dyDescent="0.2">
      <c r="H29" s="30"/>
      <c r="I29" s="30"/>
      <c r="J29" s="30"/>
      <c r="K29" s="30"/>
      <c r="L29" s="30"/>
      <c r="M29" s="30"/>
      <c r="N29" s="30"/>
      <c r="O29" s="30"/>
    </row>
    <row r="30" spans="3:15" x14ac:dyDescent="0.2">
      <c r="H30" s="30"/>
      <c r="I30" s="30"/>
      <c r="J30" s="30"/>
      <c r="K30" s="30"/>
      <c r="L30" s="30"/>
      <c r="M30" s="30"/>
      <c r="N30" s="30"/>
      <c r="O30" s="30"/>
    </row>
    <row r="31" spans="3:15" x14ac:dyDescent="0.2">
      <c r="H31" s="30"/>
      <c r="I31" s="30"/>
      <c r="J31" s="30"/>
      <c r="K31" s="30"/>
      <c r="L31" s="30"/>
      <c r="M31" s="30"/>
      <c r="N31" s="30"/>
      <c r="O31" s="30"/>
    </row>
    <row r="32" spans="3:15" x14ac:dyDescent="0.2">
      <c r="H32" s="30"/>
      <c r="I32" s="30"/>
      <c r="J32" s="30"/>
      <c r="K32" s="30"/>
      <c r="L32" s="30"/>
      <c r="M32" s="30"/>
      <c r="N32" s="30"/>
      <c r="O32" s="30"/>
    </row>
    <row r="33" spans="8:15" x14ac:dyDescent="0.2">
      <c r="H33" s="30"/>
      <c r="I33" s="30"/>
      <c r="J33" s="30"/>
      <c r="K33" s="30"/>
      <c r="L33" s="30"/>
      <c r="M33" s="30"/>
      <c r="N33" s="30"/>
      <c r="O33" s="30"/>
    </row>
    <row r="34" spans="8:15" x14ac:dyDescent="0.2">
      <c r="H34" s="30"/>
      <c r="I34" s="30"/>
      <c r="J34" s="30"/>
      <c r="K34" s="30"/>
      <c r="L34" s="30"/>
      <c r="M34" s="30"/>
      <c r="N34" s="30"/>
      <c r="O34" s="30"/>
    </row>
    <row r="35" spans="8:15" x14ac:dyDescent="0.2">
      <c r="H35" s="30"/>
      <c r="I35" s="30"/>
      <c r="J35" s="30"/>
      <c r="K35" s="30"/>
      <c r="L35" s="30"/>
      <c r="M35" s="30"/>
      <c r="N35" s="30"/>
      <c r="O35" s="30"/>
    </row>
    <row r="36" spans="8:15" x14ac:dyDescent="0.2">
      <c r="H36" s="30"/>
      <c r="I36" s="30"/>
      <c r="J36" s="30"/>
      <c r="K36" s="30"/>
      <c r="L36" s="30"/>
      <c r="M36" s="30"/>
      <c r="N36" s="30"/>
      <c r="O36" s="30"/>
    </row>
    <row r="37" spans="8:15" x14ac:dyDescent="0.2">
      <c r="H37" s="30"/>
      <c r="I37" s="30"/>
      <c r="J37" s="30"/>
      <c r="K37" s="30"/>
      <c r="L37" s="30"/>
      <c r="M37" s="30"/>
      <c r="N37" s="30"/>
      <c r="O37" s="30"/>
    </row>
    <row r="38" spans="8:15" x14ac:dyDescent="0.2">
      <c r="H38" s="30"/>
      <c r="I38" s="30"/>
      <c r="J38" s="30"/>
      <c r="K38" s="30"/>
      <c r="L38" s="30"/>
      <c r="M38" s="30"/>
      <c r="N38" s="30"/>
      <c r="O38" s="30"/>
    </row>
    <row r="39" spans="8:15" x14ac:dyDescent="0.2">
      <c r="H39" s="30"/>
      <c r="I39" s="30"/>
      <c r="J39" s="30"/>
      <c r="K39" s="30"/>
      <c r="L39" s="30"/>
      <c r="M39" s="30"/>
      <c r="N39" s="30"/>
      <c r="O39" s="30"/>
    </row>
    <row r="40" spans="8:15" x14ac:dyDescent="0.2">
      <c r="H40" s="30"/>
      <c r="I40" s="30"/>
      <c r="J40" s="30"/>
      <c r="K40" s="30"/>
      <c r="L40" s="30"/>
      <c r="M40" s="30"/>
      <c r="N40" s="30"/>
      <c r="O40" s="30"/>
    </row>
    <row r="41" spans="8:15" x14ac:dyDescent="0.2">
      <c r="H41" s="30"/>
      <c r="I41" s="30"/>
      <c r="J41" s="30"/>
      <c r="K41" s="30"/>
      <c r="L41" s="30"/>
      <c r="M41" s="30"/>
      <c r="N41" s="30"/>
      <c r="O41" s="30"/>
    </row>
    <row r="42" spans="8:15" x14ac:dyDescent="0.2">
      <c r="H42" s="30"/>
      <c r="I42" s="30"/>
      <c r="J42" s="30"/>
      <c r="K42" s="30"/>
      <c r="L42" s="30"/>
      <c r="M42" s="30"/>
      <c r="N42" s="30"/>
      <c r="O42" s="30"/>
    </row>
    <row r="43" spans="8:15" x14ac:dyDescent="0.2">
      <c r="H43" s="30"/>
      <c r="I43" s="30"/>
      <c r="J43" s="30"/>
      <c r="K43" s="30"/>
      <c r="L43" s="30"/>
      <c r="M43" s="30"/>
      <c r="N43" s="30"/>
      <c r="O43" s="30"/>
    </row>
    <row r="44" spans="8:15" x14ac:dyDescent="0.2">
      <c r="H44" s="30"/>
      <c r="I44" s="30"/>
      <c r="J44" s="30"/>
      <c r="K44" s="30"/>
      <c r="L44" s="30"/>
      <c r="M44" s="30"/>
      <c r="N44" s="30"/>
      <c r="O44" s="30"/>
    </row>
    <row r="45" spans="8:15" x14ac:dyDescent="0.2">
      <c r="H45" s="30"/>
      <c r="I45" s="30"/>
      <c r="J45" s="30"/>
      <c r="K45" s="30"/>
      <c r="L45" s="30"/>
      <c r="M45" s="30"/>
      <c r="N45" s="30"/>
      <c r="O45" s="30"/>
    </row>
    <row r="46" spans="8:15" x14ac:dyDescent="0.2">
      <c r="H46" s="30"/>
      <c r="I46" s="30"/>
      <c r="J46" s="30"/>
      <c r="K46" s="30"/>
      <c r="L46" s="30"/>
      <c r="M46" s="30"/>
      <c r="N46" s="30"/>
      <c r="O46" s="30"/>
    </row>
    <row r="47" spans="8:15" x14ac:dyDescent="0.2">
      <c r="H47" s="30"/>
      <c r="I47" s="30"/>
      <c r="J47" s="30"/>
      <c r="K47" s="30"/>
      <c r="L47" s="30"/>
      <c r="M47" s="30"/>
      <c r="N47" s="73"/>
      <c r="O47" s="74"/>
    </row>
  </sheetData>
  <sheetProtection sheet="1"/>
  <mergeCells count="1">
    <mergeCell ref="A2:H2"/>
  </mergeCells>
  <pageMargins left="0.75" right="0.75" top="1" bottom="1" header="0.5" footer="0.5"/>
  <pageSetup scale="54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8" sqref="D18"/>
    </sheetView>
  </sheetViews>
  <sheetFormatPr baseColWidth="10" defaultRowHeight="12.75" x14ac:dyDescent="0.2"/>
  <cols>
    <col min="1" max="1" width="14.28515625" style="31" customWidth="1"/>
    <col min="2" max="2" width="15.5703125" style="31" customWidth="1"/>
    <col min="4" max="4" width="14" style="31" customWidth="1"/>
    <col min="5" max="5" width="13.28515625" style="31" customWidth="1"/>
  </cols>
  <sheetData>
    <row r="1" spans="1:5" x14ac:dyDescent="0.2">
      <c r="A1" t="s">
        <v>119</v>
      </c>
      <c r="B1" s="30"/>
      <c r="C1" s="30"/>
      <c r="D1" s="30"/>
      <c r="E1" s="30"/>
    </row>
    <row r="2" spans="1:5" x14ac:dyDescent="0.2">
      <c r="A2" t="s">
        <v>120</v>
      </c>
      <c r="B2" s="37">
        <v>15225</v>
      </c>
      <c r="C2" s="75"/>
      <c r="D2" s="76">
        <f>B2*0.1</f>
        <v>1522.5</v>
      </c>
      <c r="E2" s="76">
        <f>B2+D2</f>
        <v>16747.5</v>
      </c>
    </row>
    <row r="3" spans="1:5" x14ac:dyDescent="0.2">
      <c r="A3" t="s">
        <v>121</v>
      </c>
      <c r="B3" s="37">
        <v>58550</v>
      </c>
      <c r="C3" s="30"/>
      <c r="D3" s="76">
        <v>9160.5</v>
      </c>
      <c r="E3" s="76">
        <f>B3+D3</f>
        <v>67710.5</v>
      </c>
    </row>
    <row r="4" spans="1:5" x14ac:dyDescent="0.2">
      <c r="A4" t="s">
        <v>122</v>
      </c>
      <c r="B4" s="37">
        <v>22800</v>
      </c>
      <c r="C4" s="30"/>
      <c r="D4" s="76">
        <v>1296</v>
      </c>
      <c r="E4" s="76">
        <f>B4+D4</f>
        <v>24096</v>
      </c>
    </row>
    <row r="5" spans="1:5" x14ac:dyDescent="0.2">
      <c r="A5" t="s">
        <v>123</v>
      </c>
      <c r="B5" s="37">
        <v>50064</v>
      </c>
      <c r="C5" s="30"/>
      <c r="D5" s="76">
        <v>6082.6</v>
      </c>
      <c r="E5" s="76">
        <v>56146.6</v>
      </c>
    </row>
    <row r="6" spans="1:5" x14ac:dyDescent="0.2">
      <c r="A6" t="s">
        <v>124</v>
      </c>
      <c r="B6" s="37">
        <v>76250</v>
      </c>
      <c r="C6" s="30"/>
      <c r="D6" s="76">
        <v>9801.5</v>
      </c>
      <c r="E6" s="76">
        <f>B6+D6</f>
        <v>86051.5</v>
      </c>
    </row>
    <row r="7" spans="1:5" x14ac:dyDescent="0.2">
      <c r="A7" s="30"/>
      <c r="B7" s="60"/>
      <c r="C7" s="30"/>
      <c r="D7" s="77"/>
      <c r="E7" s="77"/>
    </row>
    <row r="8" spans="1:5" x14ac:dyDescent="0.2">
      <c r="A8" s="30"/>
      <c r="B8" s="37">
        <f>SUM(B2:B6)</f>
        <v>222889</v>
      </c>
      <c r="C8" s="60"/>
      <c r="D8" s="37">
        <f>SUM(D2:D6)</f>
        <v>27863.1</v>
      </c>
      <c r="E8" s="37">
        <f>SUM(E2:E6)</f>
        <v>250752.1</v>
      </c>
    </row>
    <row r="9" spans="1:5" x14ac:dyDescent="0.2">
      <c r="A9" s="30"/>
      <c r="B9" s="30"/>
      <c r="C9" s="30"/>
      <c r="D9" s="30"/>
      <c r="E9" s="30"/>
    </row>
    <row r="10" spans="1:5" x14ac:dyDescent="0.2">
      <c r="A10" t="s">
        <v>125</v>
      </c>
      <c r="B10" s="37">
        <f>B8*2</f>
        <v>445778</v>
      </c>
      <c r="C10" s="60"/>
      <c r="D10" s="37">
        <f>D8*2</f>
        <v>55726.2</v>
      </c>
      <c r="E10" s="37">
        <f>E8*2</f>
        <v>501504.2</v>
      </c>
    </row>
  </sheetData>
  <sheetProtection sheet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CONSERVAS</vt:lpstr>
      <vt:lpstr>BEBIDAS</vt:lpstr>
      <vt:lpstr>LEGUMBRES, ARROCES, PASTAS Y PU</vt:lpstr>
      <vt:lpstr>CAFÉ, AZÚCAR, CACAO, EDULCORANT</vt:lpstr>
      <vt:lpstr>GALLETAS, PANES Y BOLLERÍA INDU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Espinosa Zambrano.Samara</dc:creator>
  <cp:lastModifiedBy>Madrid Digital</cp:lastModifiedBy>
  <cp:lastPrinted>2026-06-25T10:00:34Z</cp:lastPrinted>
  <dcterms:created xsi:type="dcterms:W3CDTF">2026-07-27T11:48:01Z</dcterms:created>
  <dcterms:modified xsi:type="dcterms:W3CDTF">2026-07-27T11:50:11Z</dcterms:modified>
</cp:coreProperties>
</file>