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metromadrid.net\Estamentos\Ser. Expl. Sistemas y Seg. Informatica\Infraestructura Informatica\GESTION\REPOSITORIO\2026-XXXXXX-Mto Servidores Oracle T5's\2.SC\"/>
    </mc:Choice>
  </mc:AlternateContent>
  <xr:revisionPtr revIDLastSave="0" documentId="13_ncr:1_{3F2AA632-7B3C-4AE6-8978-5B97000ED8AB}" xr6:coauthVersionLast="47" xr6:coauthVersionMax="47" xr10:uidLastSave="{00000000-0000-0000-0000-000000000000}"/>
  <bookViews>
    <workbookView xWindow="24108" yWindow="-14796" windowWidth="30324" windowHeight="13560" activeTab="1" xr2:uid="{F043CD35-4EC0-4E73-B105-4F3FF39130F0}"/>
  </bookViews>
  <sheets>
    <sheet name="INSTRUCCIONES" sheetId="3" r:id="rId1"/>
    <sheet name="CERTO" sheetId="1" r:id="rId2"/>
  </sheets>
  <definedNames>
    <definedName name="Ampliado" localSheetId="0">#REF!</definedName>
    <definedName name="Ampliado">#REF!</definedName>
    <definedName name="Costes">#REF!</definedName>
    <definedName name="Datos">#REF!</definedName>
    <definedName name="Pesos">#REF!</definedName>
    <definedName name="Pesos_2">#REF!</definedName>
    <definedName name="Pesos2">#REF!</definedName>
    <definedName name="Typ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I15" i="1"/>
  <c r="G16" i="1"/>
  <c r="I16" i="1"/>
  <c r="G17" i="1"/>
  <c r="I17" i="1"/>
  <c r="G14" i="1" l="1"/>
  <c r="I14" i="1"/>
  <c r="F7" i="1"/>
  <c r="H6" i="1" l="1"/>
  <c r="D6" i="1"/>
  <c r="D4" i="1" s="1"/>
  <c r="D5" i="1" l="1"/>
  <c r="H5" i="1"/>
  <c r="H4" i="1"/>
  <c r="H7" i="1"/>
  <c r="H8" i="1" s="1"/>
  <c r="D7" i="1"/>
  <c r="D8" i="1" s="1"/>
  <c r="H3" i="1" l="1"/>
  <c r="D3" i="1"/>
</calcChain>
</file>

<file path=xl/sharedStrings.xml><?xml version="1.0" encoding="utf-8"?>
<sst xmlns="http://schemas.openxmlformats.org/spreadsheetml/2006/main" count="52" uniqueCount="45">
  <si>
    <t xml:space="preserve"> IMP. LICITACIÓN</t>
  </si>
  <si>
    <t xml:space="preserve"> OFERTA ECONÓMICA</t>
  </si>
  <si>
    <t>Número de Lote</t>
  </si>
  <si>
    <t>% Beneficio Industrial</t>
  </si>
  <si>
    <t>Total Beneficio Industrial</t>
  </si>
  <si>
    <t>% Beneficio Industrial ofertado</t>
  </si>
  <si>
    <t xml:space="preserve">% Gastos Generales </t>
  </si>
  <si>
    <t>Total Gastos Generales</t>
  </si>
  <si>
    <t>% Gastos Generales ofertados</t>
  </si>
  <si>
    <t>Base Imponible (sin IVA)</t>
  </si>
  <si>
    <t>Importe ofertado (sin IVA)</t>
  </si>
  <si>
    <t>% IVA</t>
  </si>
  <si>
    <t>Importe IVA</t>
  </si>
  <si>
    <t>Presupuesto Base de Licitación con IVA</t>
  </si>
  <si>
    <t>Importe total ofertado con IVA</t>
  </si>
  <si>
    <t>Presupuesto de licitación</t>
  </si>
  <si>
    <t>Presupuesto ofertado</t>
  </si>
  <si>
    <t>Código Jerarquía</t>
  </si>
  <si>
    <t>Código libre</t>
  </si>
  <si>
    <t>Resumen</t>
  </si>
  <si>
    <t>Unidad Medida</t>
  </si>
  <si>
    <t>Cantidad Presupuesto</t>
  </si>
  <si>
    <t>Precio Un Licitación</t>
  </si>
  <si>
    <t>Importe Licitado</t>
  </si>
  <si>
    <t>Precio Un Ofertante</t>
  </si>
  <si>
    <t>Importe ofertado</t>
  </si>
  <si>
    <t>1</t>
  </si>
  <si>
    <t>1.1</t>
  </si>
  <si>
    <t>Campos a rellenar por Metro</t>
  </si>
  <si>
    <t>Campos a rellenar por el ofertante</t>
  </si>
  <si>
    <t>Campos calculados</t>
  </si>
  <si>
    <t>Los importes de los precios de unidades de certificación incluyen BI y GG, por lo que los totales de estos conceptos están calculados a modo informativo.</t>
  </si>
  <si>
    <t>Total Presupuesto:</t>
  </si>
  <si>
    <t>Total Presupuesto ofertado:</t>
  </si>
  <si>
    <t>Descripción de las pestañas</t>
  </si>
  <si>
    <r>
      <t>CERTO</t>
    </r>
    <r>
      <rPr>
        <sz val="11"/>
        <color rgb="FF000000"/>
        <rFont val="Aptos"/>
        <family val="2"/>
      </rPr>
      <t xml:space="preserve">: 
</t>
    </r>
    <r>
      <rPr>
        <b/>
        <u/>
        <sz val="11"/>
        <color rgb="FF000000"/>
        <rFont val="Aptos"/>
        <family val="2"/>
      </rPr>
      <t>El ofertante rellenará esta pestaña</t>
    </r>
    <r>
      <rPr>
        <sz val="11"/>
        <color rgb="FF000000"/>
        <rFont val="Aptos"/>
        <family val="2"/>
      </rPr>
      <t xml:space="preserve"> con los precios unitarios ofertados para cada elemento en la columna H "Precio Un Ofertante", y que dará lugar al importe total ofertado sin IVA indicado en la casilla H6 "Importe ofertado (sin IVA). Los precios unitarios deben incluir Gastos Generales y Beneficio Industrial. </t>
    </r>
    <r>
      <rPr>
        <b/>
        <sz val="11"/>
        <color rgb="FF000000"/>
        <rFont val="Aptos"/>
        <family val="2"/>
      </rPr>
      <t xml:space="preserve">
</t>
    </r>
    <r>
      <rPr>
        <sz val="11"/>
        <color rgb="FF000000"/>
        <rFont val="Aptos"/>
        <family val="2"/>
      </rPr>
      <t>En las celdas “% Beneficio Industrial ofertado” y “% Gastos Generales ofertados” debe indicarse el valor correspondiente únicamente a modo informativo. Los montantes de cada concepto se calculan en base al porcentaje indicado sin variar el valor del importe total ofertado sin IVA. En caso de que las celdas mencionadas anteriormente no estén debidamente cumplimentadas, es decir, se encuentren en blanco, se considerará que el % ofertado para dichas celdas es 0.</t>
    </r>
  </si>
  <si>
    <t>GTO</t>
  </si>
  <si>
    <t>GASTO</t>
  </si>
  <si>
    <t>GTOINFRA</t>
  </si>
  <si>
    <t>MANTENIMIENTO T5-2</t>
  </si>
  <si>
    <t>UD</t>
  </si>
  <si>
    <t>Soporte y mantenimiento trimestral Oracle SPARC T5  NS: AK00316747</t>
  </si>
  <si>
    <t>Soporte y mantenimiento trimestral Oracle SPARC T5  NS: AK00316748</t>
  </si>
  <si>
    <t xml:space="preserve">Soporte y mantenimiento trimestral Oracle SPARC T5  NS: AK00316749 </t>
  </si>
  <si>
    <t>Soporte y mantenimiento trimestral Oracle SPARC T5  NS: AK00316746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</si>
</sst>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
    <numFmt numFmtId="166" formatCode="#,##0.000"/>
  </numFmts>
  <fonts count="10" x14ac:knownFonts="1">
    <font>
      <sz val="11"/>
      <color theme="1"/>
      <name val="Calibri"/>
      <family val="2"/>
      <scheme val="minor"/>
    </font>
    <font>
      <sz val="8"/>
      <name val="Calibri"/>
      <family val="2"/>
      <scheme val="minor"/>
    </font>
    <font>
      <b/>
      <i/>
      <u/>
      <sz val="11"/>
      <color theme="1"/>
      <name val="Calibri"/>
      <family val="2"/>
      <scheme val="minor"/>
    </font>
    <font>
      <i/>
      <sz val="11"/>
      <color theme="1"/>
      <name val="Calibri"/>
      <family val="2"/>
      <scheme val="minor"/>
    </font>
    <font>
      <b/>
      <i/>
      <sz val="11"/>
      <color theme="1"/>
      <name val="Calibri"/>
      <family val="2"/>
      <scheme val="minor"/>
    </font>
    <font>
      <b/>
      <sz val="11"/>
      <color theme="1"/>
      <name val="Calibri"/>
      <family val="2"/>
      <scheme val="minor"/>
    </font>
    <font>
      <b/>
      <sz val="11"/>
      <color rgb="FF000000"/>
      <name val="Aptos"/>
      <family val="2"/>
    </font>
    <font>
      <sz val="11"/>
      <color rgb="FF000000"/>
      <name val="Aptos"/>
      <family val="2"/>
    </font>
    <font>
      <b/>
      <u/>
      <sz val="11"/>
      <color rgb="FF000000"/>
      <name val="Aptos"/>
      <family val="2"/>
    </font>
    <font>
      <sz val="11"/>
      <color theme="1"/>
      <name val="Aptos"/>
      <family val="2"/>
    </font>
  </fonts>
  <fills count="7">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39997558519241921"/>
        <bgColor indexed="64"/>
      </patternFill>
    </fill>
  </fills>
  <borders count="1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48">
    <xf numFmtId="0" fontId="0" fillId="0" borderId="0" xfId="0"/>
    <xf numFmtId="0" fontId="3" fillId="0" borderId="0" xfId="0" applyFont="1"/>
    <xf numFmtId="165" fontId="3" fillId="3" borderId="4" xfId="0" quotePrefix="1" applyNumberFormat="1" applyFont="1" applyFill="1" applyBorder="1" applyProtection="1">
      <protection locked="0"/>
    </xf>
    <xf numFmtId="164" fontId="3" fillId="3" borderId="0" xfId="0" applyNumberFormat="1" applyFont="1" applyFill="1" applyProtection="1">
      <protection locked="0"/>
    </xf>
    <xf numFmtId="0" fontId="5" fillId="6" borderId="3" xfId="0" applyFont="1" applyFill="1" applyBorder="1" applyAlignment="1">
      <alignment horizontal="left" wrapText="1" indent="1"/>
    </xf>
    <xf numFmtId="0" fontId="6" fillId="0" borderId="2" xfId="0" applyFont="1" applyBorder="1" applyAlignment="1">
      <alignment horizontal="left" vertical="center" wrapText="1" indent="1"/>
    </xf>
    <xf numFmtId="0" fontId="9" fillId="0" borderId="0" xfId="0" applyFont="1" applyAlignment="1">
      <alignment horizontal="left" vertical="center" wrapText="1" indent="1"/>
    </xf>
    <xf numFmtId="0" fontId="0" fillId="0" borderId="10" xfId="0" applyBorder="1"/>
    <xf numFmtId="165" fontId="3" fillId="3" borderId="11" xfId="0" quotePrefix="1" applyNumberFormat="1" applyFont="1" applyFill="1" applyBorder="1" applyProtection="1">
      <protection locked="0"/>
    </xf>
    <xf numFmtId="4" fontId="0" fillId="4" borderId="10" xfId="0" applyNumberFormat="1" applyFill="1" applyBorder="1" applyProtection="1">
      <protection locked="0"/>
    </xf>
    <xf numFmtId="0" fontId="2" fillId="2" borderId="0" xfId="0" applyFont="1" applyFill="1" applyAlignment="1">
      <alignment horizontal="left" vertical="top"/>
    </xf>
    <xf numFmtId="4" fontId="0" fillId="0" borderId="0" xfId="0" applyNumberFormat="1"/>
    <xf numFmtId="164" fontId="0" fillId="0" borderId="0" xfId="0" applyNumberFormat="1"/>
    <xf numFmtId="49" fontId="4" fillId="4" borderId="8" xfId="0" applyNumberFormat="1" applyFont="1" applyFill="1" applyBorder="1"/>
    <xf numFmtId="3" fontId="3" fillId="0" borderId="3" xfId="0" applyNumberFormat="1" applyFont="1" applyBorder="1"/>
    <xf numFmtId="4" fontId="3" fillId="5" borderId="3" xfId="0" applyNumberFormat="1" applyFont="1" applyFill="1" applyBorder="1"/>
    <xf numFmtId="49" fontId="4" fillId="4" borderId="1" xfId="0" applyNumberFormat="1" applyFont="1" applyFill="1" applyBorder="1"/>
    <xf numFmtId="165" fontId="3" fillId="0" borderId="4" xfId="0" quotePrefix="1" applyNumberFormat="1" applyFont="1" applyBorder="1"/>
    <xf numFmtId="49" fontId="3" fillId="4" borderId="2" xfId="0" applyNumberFormat="1" applyFont="1" applyFill="1" applyBorder="1"/>
    <xf numFmtId="4" fontId="3" fillId="5" borderId="2" xfId="0" applyNumberFormat="1" applyFont="1" applyFill="1" applyBorder="1"/>
    <xf numFmtId="4" fontId="4" fillId="4" borderId="1" xfId="0" applyNumberFormat="1" applyFont="1" applyFill="1" applyBorder="1"/>
    <xf numFmtId="49" fontId="4" fillId="4" borderId="5" xfId="0" applyNumberFormat="1" applyFont="1" applyFill="1" applyBorder="1"/>
    <xf numFmtId="9" fontId="3" fillId="0" borderId="4" xfId="0" quotePrefix="1" applyNumberFormat="1" applyFont="1" applyBorder="1"/>
    <xf numFmtId="4" fontId="4" fillId="4" borderId="5" xfId="0" applyNumberFormat="1" applyFont="1" applyFill="1" applyBorder="1"/>
    <xf numFmtId="9" fontId="3" fillId="5" borderId="4" xfId="0" quotePrefix="1" applyNumberFormat="1" applyFont="1" applyFill="1" applyBorder="1"/>
    <xf numFmtId="4" fontId="4" fillId="5" borderId="2" xfId="0" applyNumberFormat="1" applyFont="1" applyFill="1" applyBorder="1"/>
    <xf numFmtId="49" fontId="0" fillId="0" borderId="0" xfId="0" applyNumberFormat="1"/>
    <xf numFmtId="0" fontId="2" fillId="2" borderId="0" xfId="0" applyFont="1" applyFill="1"/>
    <xf numFmtId="4" fontId="2" fillId="2" borderId="0" xfId="0" applyNumberFormat="1" applyFont="1" applyFill="1"/>
    <xf numFmtId="49" fontId="3" fillId="0" borderId="0" xfId="0" applyNumberFormat="1" applyFont="1"/>
    <xf numFmtId="4" fontId="3" fillId="0" borderId="0" xfId="0" applyNumberFormat="1" applyFont="1"/>
    <xf numFmtId="164" fontId="3" fillId="0" borderId="0" xfId="0" applyNumberFormat="1" applyFont="1"/>
    <xf numFmtId="4" fontId="0" fillId="4" borderId="0" xfId="0" applyNumberFormat="1" applyFill="1"/>
    <xf numFmtId="4" fontId="3" fillId="4" borderId="0" xfId="0" applyNumberFormat="1" applyFont="1" applyFill="1"/>
    <xf numFmtId="166" fontId="0" fillId="0" borderId="0" xfId="0" applyNumberFormat="1"/>
    <xf numFmtId="166" fontId="3" fillId="0" borderId="0" xfId="0" applyNumberFormat="1" applyFont="1"/>
    <xf numFmtId="0" fontId="2" fillId="2" borderId="1" xfId="0" applyFont="1" applyFill="1" applyBorder="1" applyAlignment="1">
      <alignment horizontal="center" vertical="top"/>
    </xf>
    <xf numFmtId="0" fontId="2" fillId="2" borderId="7" xfId="0" applyFont="1" applyFill="1" applyBorder="1" applyAlignment="1">
      <alignment horizontal="center" vertical="top"/>
    </xf>
    <xf numFmtId="49" fontId="4" fillId="4" borderId="1" xfId="0" applyNumberFormat="1" applyFont="1" applyFill="1" applyBorder="1" applyAlignment="1">
      <alignment horizontal="left" wrapText="1"/>
    </xf>
    <xf numFmtId="49" fontId="4" fillId="4" borderId="6" xfId="0" applyNumberFormat="1" applyFont="1" applyFill="1" applyBorder="1" applyAlignment="1">
      <alignment horizontal="left" wrapText="1"/>
    </xf>
    <xf numFmtId="49" fontId="4" fillId="4" borderId="7" xfId="0" applyNumberFormat="1" applyFont="1" applyFill="1" applyBorder="1" applyAlignment="1">
      <alignment horizontal="left" wrapText="1"/>
    </xf>
    <xf numFmtId="49" fontId="4" fillId="4" borderId="1" xfId="0" applyNumberFormat="1" applyFont="1" applyFill="1" applyBorder="1" applyAlignment="1">
      <alignment horizontal="left"/>
    </xf>
    <xf numFmtId="49" fontId="4" fillId="4" borderId="6" xfId="0" applyNumberFormat="1" applyFont="1" applyFill="1" applyBorder="1" applyAlignment="1">
      <alignment horizontal="left"/>
    </xf>
    <xf numFmtId="49" fontId="4" fillId="4" borderId="7" xfId="0" applyNumberFormat="1" applyFont="1" applyFill="1" applyBorder="1" applyAlignment="1">
      <alignment horizontal="left"/>
    </xf>
    <xf numFmtId="49" fontId="2" fillId="4" borderId="1" xfId="0" applyNumberFormat="1" applyFont="1" applyFill="1" applyBorder="1" applyAlignment="1">
      <alignment horizontal="left"/>
    </xf>
    <xf numFmtId="49" fontId="2" fillId="4" borderId="6" xfId="0" applyNumberFormat="1" applyFont="1" applyFill="1" applyBorder="1" applyAlignment="1">
      <alignment horizontal="left"/>
    </xf>
    <xf numFmtId="49" fontId="2" fillId="4" borderId="7" xfId="0" applyNumberFormat="1" applyFont="1" applyFill="1" applyBorder="1" applyAlignment="1">
      <alignment horizontal="left"/>
    </xf>
    <xf numFmtId="0" fontId="5"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121921</xdr:colOff>
      <xdr:row>0</xdr:row>
      <xdr:rowOff>60960</xdr:rowOff>
    </xdr:from>
    <xdr:to>
      <xdr:col>8</xdr:col>
      <xdr:colOff>1234441</xdr:colOff>
      <xdr:row>3</xdr:row>
      <xdr:rowOff>132531</xdr:rowOff>
    </xdr:to>
    <xdr:pic>
      <xdr:nvPicPr>
        <xdr:cNvPr id="2" name="Picture 3">
          <a:extLst>
            <a:ext uri="{FF2B5EF4-FFF2-40B4-BE49-F238E27FC236}">
              <a16:creationId xmlns:a16="http://schemas.microsoft.com/office/drawing/2014/main" id="{9F57BF5A-8ED5-8C00-CDA8-DA403812B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1" y="60960"/>
          <a:ext cx="1112520" cy="643071"/>
        </a:xfrm>
        <a:prstGeom prst="rect">
          <a:avLst/>
        </a:prstGeom>
        <a:noFill/>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9DBA-A188-4581-9328-C61A8F557E0B}">
  <dimension ref="A3:B12"/>
  <sheetViews>
    <sheetView workbookViewId="0">
      <selection activeCell="B10" sqref="B10"/>
    </sheetView>
  </sheetViews>
  <sheetFormatPr baseColWidth="10" defaultRowHeight="14.4" x14ac:dyDescent="0.3"/>
  <cols>
    <col min="2" max="2" width="122.88671875" customWidth="1"/>
  </cols>
  <sheetData>
    <row r="3" spans="1:2" ht="15" thickBot="1" x14ac:dyDescent="0.35"/>
    <row r="4" spans="1:2" ht="15" thickBot="1" x14ac:dyDescent="0.35">
      <c r="B4" s="4" t="s">
        <v>34</v>
      </c>
    </row>
    <row r="5" spans="1:2" ht="130.19999999999999" thickBot="1" x14ac:dyDescent="0.35">
      <c r="B5" s="5" t="s">
        <v>35</v>
      </c>
    </row>
    <row r="6" spans="1:2" ht="15" customHeight="1" x14ac:dyDescent="0.3">
      <c r="B6" s="6"/>
    </row>
    <row r="7" spans="1:2" ht="15" customHeight="1" x14ac:dyDescent="0.3"/>
    <row r="8" spans="1:2" ht="15" customHeight="1" x14ac:dyDescent="0.3"/>
    <row r="10" spans="1:2" x14ac:dyDescent="0.3">
      <c r="A10" s="7"/>
      <c r="B10" s="1" t="s">
        <v>28</v>
      </c>
    </row>
    <row r="11" spans="1:2" x14ac:dyDescent="0.3">
      <c r="A11" s="8"/>
      <c r="B11" s="1" t="s">
        <v>29</v>
      </c>
    </row>
    <row r="12" spans="1:2" x14ac:dyDescent="0.3">
      <c r="A12" s="9"/>
      <c r="B12" s="1" t="s">
        <v>30</v>
      </c>
    </row>
  </sheetData>
  <sheetProtection algorithmName="SHA-512" hashValue="YCGnt6k2MExfSfoA2ee0vWA23BYWrgd2AIcqmDDeE+kjS4YF2fJP+XT6Qiq5H95qKqJt20XwI28LLXa1+6Wavg==" saltValue="vu6rGEvm7/DvH+fvo71HW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3515-2B54-4B4E-A8C2-5FF92E5D40AB}">
  <dimension ref="A1:I122"/>
  <sheetViews>
    <sheetView tabSelected="1" topLeftCell="A2" zoomScale="130" zoomScaleNormal="130" workbookViewId="0">
      <selection activeCell="H17" sqref="H14:H17"/>
    </sheetView>
  </sheetViews>
  <sheetFormatPr baseColWidth="10" defaultColWidth="11.44140625" defaultRowHeight="14.4" x14ac:dyDescent="0.3"/>
  <cols>
    <col min="1" max="1" width="28.33203125" customWidth="1"/>
    <col min="2" max="2" width="12.109375" bestFit="1" customWidth="1"/>
    <col min="3" max="3" width="61" bestFit="1" customWidth="1"/>
    <col min="4" max="4" width="18.6640625" customWidth="1"/>
    <col min="5" max="5" width="27.6640625" style="11" customWidth="1"/>
    <col min="6" max="6" width="18" style="11" bestFit="1" customWidth="1"/>
    <col min="7" max="7" width="22.5546875" style="12" customWidth="1"/>
    <col min="8" max="8" width="19.6640625" bestFit="1" customWidth="1"/>
    <col min="9" max="9" width="18.6640625" style="11" customWidth="1"/>
    <col min="10" max="10" width="13.88671875" bestFit="1" customWidth="1"/>
    <col min="11" max="11" width="15.109375" bestFit="1" customWidth="1"/>
  </cols>
  <sheetData>
    <row r="1" spans="1:9" ht="15" thickBot="1" x14ac:dyDescent="0.35">
      <c r="D1" s="10" t="s">
        <v>0</v>
      </c>
      <c r="H1" s="10" t="s">
        <v>1</v>
      </c>
    </row>
    <row r="2" spans="1:9" ht="15" thickBot="1" x14ac:dyDescent="0.35">
      <c r="A2" s="13" t="s">
        <v>2</v>
      </c>
      <c r="B2" s="14">
        <v>1</v>
      </c>
    </row>
    <row r="3" spans="1:9" ht="15" customHeight="1" thickBot="1" x14ac:dyDescent="0.35">
      <c r="A3" s="38" t="s">
        <v>32</v>
      </c>
      <c r="B3" s="39"/>
      <c r="C3" s="40"/>
      <c r="D3" s="15">
        <f>ROUND(D6-D5-D4,2)</f>
        <v>59895.65</v>
      </c>
      <c r="E3" s="38" t="s">
        <v>33</v>
      </c>
      <c r="F3" s="39"/>
      <c r="G3" s="40"/>
      <c r="H3" s="15">
        <f>ROUND(H6-H5-H4,2)</f>
        <v>0</v>
      </c>
    </row>
    <row r="4" spans="1:9" ht="15" customHeight="1" thickBot="1" x14ac:dyDescent="0.35">
      <c r="A4" s="16" t="s">
        <v>3</v>
      </c>
      <c r="B4" s="17">
        <v>0.06</v>
      </c>
      <c r="C4" s="18" t="s">
        <v>4</v>
      </c>
      <c r="D4" s="19">
        <f>ROUND((D6/(1+B5+B4))*B4,2)</f>
        <v>3593.74</v>
      </c>
      <c r="E4" s="20" t="s">
        <v>5</v>
      </c>
      <c r="F4" s="2"/>
      <c r="G4" s="18" t="s">
        <v>4</v>
      </c>
      <c r="H4" s="19">
        <f>ROUND((H6/(1+F5+F4))*F4,2)</f>
        <v>0</v>
      </c>
    </row>
    <row r="5" spans="1:9" ht="15" thickBot="1" x14ac:dyDescent="0.35">
      <c r="A5" s="16" t="s">
        <v>6</v>
      </c>
      <c r="B5" s="17">
        <v>0.09</v>
      </c>
      <c r="C5" s="18" t="s">
        <v>7</v>
      </c>
      <c r="D5" s="19">
        <f>ROUND((D6/(1+B4+B5))*B5,2)</f>
        <v>5390.61</v>
      </c>
      <c r="E5" s="20" t="s">
        <v>8</v>
      </c>
      <c r="F5" s="2"/>
      <c r="G5" s="18" t="s">
        <v>7</v>
      </c>
      <c r="H5" s="19">
        <f>ROUND((H6/(1+F5+F4))*F5,2)</f>
        <v>0</v>
      </c>
    </row>
    <row r="6" spans="1:9" ht="15" thickBot="1" x14ac:dyDescent="0.35">
      <c r="A6" s="41" t="s">
        <v>9</v>
      </c>
      <c r="B6" s="42"/>
      <c r="C6" s="43"/>
      <c r="D6" s="15">
        <f>SUM(G:G)</f>
        <v>68880</v>
      </c>
      <c r="E6" s="41" t="s">
        <v>10</v>
      </c>
      <c r="F6" s="42"/>
      <c r="G6" s="43"/>
      <c r="H6" s="19">
        <f>SUM(I:I)</f>
        <v>0</v>
      </c>
    </row>
    <row r="7" spans="1:9" ht="15" thickBot="1" x14ac:dyDescent="0.35">
      <c r="A7" s="21" t="s">
        <v>11</v>
      </c>
      <c r="B7" s="22">
        <v>0.21</v>
      </c>
      <c r="C7" s="18" t="s">
        <v>12</v>
      </c>
      <c r="D7" s="19">
        <f>ROUND($D$6*B7,2)</f>
        <v>14464.8</v>
      </c>
      <c r="E7" s="23" t="s">
        <v>11</v>
      </c>
      <c r="F7" s="24">
        <f>B7</f>
        <v>0.21</v>
      </c>
      <c r="G7" s="18" t="s">
        <v>12</v>
      </c>
      <c r="H7" s="19">
        <f>ROUND($H$6*F7,2)</f>
        <v>0</v>
      </c>
    </row>
    <row r="8" spans="1:9" ht="15" thickBot="1" x14ac:dyDescent="0.35">
      <c r="A8" s="44" t="s">
        <v>13</v>
      </c>
      <c r="B8" s="45"/>
      <c r="C8" s="46"/>
      <c r="D8" s="25">
        <f>SUM(D6:D7)</f>
        <v>83344.800000000003</v>
      </c>
      <c r="E8" s="44" t="s">
        <v>14</v>
      </c>
      <c r="F8" s="45"/>
      <c r="G8" s="46"/>
      <c r="H8" s="25">
        <f>SUM(H6:H7)</f>
        <v>0</v>
      </c>
    </row>
    <row r="9" spans="1:9" ht="63" customHeight="1" thickBot="1" x14ac:dyDescent="0.35">
      <c r="A9" s="47" t="s">
        <v>31</v>
      </c>
      <c r="B9" s="47"/>
      <c r="C9" s="47"/>
      <c r="D9" s="47"/>
      <c r="E9" s="47"/>
      <c r="F9" s="47"/>
      <c r="G9" s="47"/>
      <c r="H9" s="47"/>
    </row>
    <row r="10" spans="1:9" ht="15" thickBot="1" x14ac:dyDescent="0.35">
      <c r="A10" s="26"/>
      <c r="F10" s="36" t="s">
        <v>15</v>
      </c>
      <c r="G10" s="37"/>
      <c r="H10" s="36" t="s">
        <v>16</v>
      </c>
      <c r="I10" s="37"/>
    </row>
    <row r="11" spans="1:9" x14ac:dyDescent="0.3">
      <c r="A11" s="27" t="s">
        <v>17</v>
      </c>
      <c r="B11" s="27" t="s">
        <v>18</v>
      </c>
      <c r="C11" s="27" t="s">
        <v>19</v>
      </c>
      <c r="D11" s="27" t="s">
        <v>20</v>
      </c>
      <c r="E11" s="28" t="s">
        <v>21</v>
      </c>
      <c r="F11" s="28" t="s">
        <v>22</v>
      </c>
      <c r="G11" s="27" t="s">
        <v>23</v>
      </c>
      <c r="H11" s="27" t="s">
        <v>24</v>
      </c>
      <c r="I11" s="27" t="s">
        <v>25</v>
      </c>
    </row>
    <row r="12" spans="1:9" x14ac:dyDescent="0.3">
      <c r="A12" s="29" t="s">
        <v>26</v>
      </c>
      <c r="B12" s="29" t="s">
        <v>36</v>
      </c>
      <c r="C12" s="29" t="s">
        <v>37</v>
      </c>
      <c r="D12" s="29"/>
      <c r="E12" s="30"/>
      <c r="F12" s="31"/>
      <c r="G12" s="32"/>
      <c r="H12" s="32"/>
      <c r="I12" s="33"/>
    </row>
    <row r="13" spans="1:9" x14ac:dyDescent="0.3">
      <c r="A13" s="29" t="s">
        <v>27</v>
      </c>
      <c r="B13" s="29" t="s">
        <v>38</v>
      </c>
      <c r="C13" s="29" t="s">
        <v>39</v>
      </c>
      <c r="D13" s="29"/>
      <c r="E13" s="30"/>
      <c r="F13" s="31"/>
      <c r="G13" s="32"/>
      <c r="H13" s="32"/>
      <c r="I13" s="33"/>
    </row>
    <row r="14" spans="1:9" x14ac:dyDescent="0.3">
      <c r="B14" s="29"/>
      <c r="C14" t="s">
        <v>44</v>
      </c>
      <c r="D14" t="s">
        <v>40</v>
      </c>
      <c r="E14" s="11">
        <v>4</v>
      </c>
      <c r="F14" s="30">
        <v>4305</v>
      </c>
      <c r="G14" s="32">
        <f t="shared" ref="G14" si="0">ROUND(E14*F14,2)</f>
        <v>17220</v>
      </c>
      <c r="H14" s="3"/>
      <c r="I14" s="33">
        <f t="shared" ref="I14" si="1">ROUND(E14*H14,2)</f>
        <v>0</v>
      </c>
    </row>
    <row r="15" spans="1:9" x14ac:dyDescent="0.3">
      <c r="C15" t="s">
        <v>41</v>
      </c>
      <c r="D15" t="s">
        <v>40</v>
      </c>
      <c r="E15" s="11">
        <v>4</v>
      </c>
      <c r="F15" s="30">
        <v>4305</v>
      </c>
      <c r="G15" s="32">
        <f t="shared" ref="G15:G17" si="2">ROUND(E15*F15,2)</f>
        <v>17220</v>
      </c>
      <c r="H15" s="3"/>
      <c r="I15" s="33">
        <f t="shared" ref="I15:I17" si="3">ROUND(E15*H15,2)</f>
        <v>0</v>
      </c>
    </row>
    <row r="16" spans="1:9" x14ac:dyDescent="0.3">
      <c r="C16" t="s">
        <v>42</v>
      </c>
      <c r="D16" t="s">
        <v>40</v>
      </c>
      <c r="E16" s="11">
        <v>4</v>
      </c>
      <c r="F16" s="30">
        <v>4305</v>
      </c>
      <c r="G16" s="32">
        <f t="shared" si="2"/>
        <v>17220</v>
      </c>
      <c r="H16" s="3"/>
      <c r="I16" s="33">
        <f t="shared" si="3"/>
        <v>0</v>
      </c>
    </row>
    <row r="17" spans="3:9" x14ac:dyDescent="0.3">
      <c r="C17" t="s">
        <v>43</v>
      </c>
      <c r="D17" t="s">
        <v>40</v>
      </c>
      <c r="E17" s="11">
        <v>4</v>
      </c>
      <c r="F17" s="30">
        <v>4305</v>
      </c>
      <c r="G17" s="32">
        <f t="shared" si="2"/>
        <v>17220</v>
      </c>
      <c r="H17" s="3"/>
      <c r="I17" s="33">
        <f t="shared" si="3"/>
        <v>0</v>
      </c>
    </row>
    <row r="18" spans="3:9" x14ac:dyDescent="0.3">
      <c r="E18" s="34"/>
      <c r="F18" s="35"/>
      <c r="H18" s="31"/>
    </row>
    <row r="19" spans="3:9" x14ac:dyDescent="0.3">
      <c r="E19" s="34"/>
      <c r="F19" s="35"/>
      <c r="H19" s="31"/>
    </row>
    <row r="20" spans="3:9" x14ac:dyDescent="0.3">
      <c r="E20" s="34"/>
      <c r="F20" s="35"/>
      <c r="H20" s="31"/>
    </row>
    <row r="21" spans="3:9" x14ac:dyDescent="0.3">
      <c r="E21" s="34"/>
      <c r="F21" s="35"/>
      <c r="H21" s="31"/>
    </row>
    <row r="22" spans="3:9" x14ac:dyDescent="0.3">
      <c r="E22" s="34"/>
      <c r="F22" s="35"/>
      <c r="H22" s="31"/>
    </row>
    <row r="23" spans="3:9" x14ac:dyDescent="0.3">
      <c r="E23" s="34"/>
      <c r="F23" s="35"/>
      <c r="H23" s="31"/>
    </row>
    <row r="24" spans="3:9" x14ac:dyDescent="0.3">
      <c r="E24" s="34"/>
      <c r="F24" s="35"/>
      <c r="H24" s="31"/>
    </row>
    <row r="25" spans="3:9" x14ac:dyDescent="0.3">
      <c r="E25" s="34"/>
      <c r="F25" s="35"/>
      <c r="H25" s="31"/>
    </row>
    <row r="26" spans="3:9" x14ac:dyDescent="0.3">
      <c r="E26" s="34"/>
      <c r="F26" s="35"/>
      <c r="H26" s="31"/>
    </row>
    <row r="27" spans="3:9" x14ac:dyDescent="0.3">
      <c r="E27" s="34"/>
      <c r="F27" s="35"/>
      <c r="H27" s="31"/>
    </row>
    <row r="28" spans="3:9" x14ac:dyDescent="0.3">
      <c r="E28" s="34"/>
      <c r="F28" s="35"/>
      <c r="H28" s="31"/>
    </row>
    <row r="29" spans="3:9" x14ac:dyDescent="0.3">
      <c r="E29" s="34"/>
      <c r="F29" s="35"/>
      <c r="H29" s="31"/>
    </row>
    <row r="30" spans="3:9" x14ac:dyDescent="0.3">
      <c r="E30" s="34"/>
      <c r="F30" s="35"/>
      <c r="H30" s="31"/>
    </row>
    <row r="31" spans="3:9" x14ac:dyDescent="0.3">
      <c r="E31" s="34"/>
      <c r="F31" s="35"/>
      <c r="H31" s="31"/>
    </row>
    <row r="32" spans="3:9" x14ac:dyDescent="0.3">
      <c r="E32" s="34"/>
      <c r="F32" s="35"/>
      <c r="H32" s="31"/>
    </row>
    <row r="33" spans="5:8" x14ac:dyDescent="0.3">
      <c r="E33" s="34"/>
      <c r="F33" s="35"/>
      <c r="H33" s="31"/>
    </row>
    <row r="34" spans="5:8" x14ac:dyDescent="0.3">
      <c r="E34" s="34"/>
      <c r="F34" s="35"/>
      <c r="H34" s="31"/>
    </row>
    <row r="35" spans="5:8" x14ac:dyDescent="0.3">
      <c r="E35" s="34"/>
      <c r="F35" s="35"/>
      <c r="H35" s="31"/>
    </row>
    <row r="36" spans="5:8" x14ac:dyDescent="0.3">
      <c r="E36" s="34"/>
      <c r="F36" s="35"/>
      <c r="H36" s="31"/>
    </row>
    <row r="37" spans="5:8" x14ac:dyDescent="0.3">
      <c r="E37" s="34"/>
      <c r="F37" s="35"/>
      <c r="H37" s="31"/>
    </row>
    <row r="38" spans="5:8" x14ac:dyDescent="0.3">
      <c r="E38" s="34"/>
      <c r="F38" s="35"/>
      <c r="H38" s="31"/>
    </row>
    <row r="39" spans="5:8" x14ac:dyDescent="0.3">
      <c r="E39" s="34"/>
      <c r="F39" s="35"/>
      <c r="H39" s="31"/>
    </row>
    <row r="40" spans="5:8" x14ac:dyDescent="0.3">
      <c r="E40" s="34"/>
      <c r="F40" s="35"/>
      <c r="H40" s="31"/>
    </row>
    <row r="41" spans="5:8" x14ac:dyDescent="0.3">
      <c r="E41" s="34"/>
      <c r="F41" s="35"/>
      <c r="H41" s="31"/>
    </row>
    <row r="42" spans="5:8" x14ac:dyDescent="0.3">
      <c r="E42" s="34"/>
      <c r="F42" s="35"/>
      <c r="H42" s="31"/>
    </row>
    <row r="43" spans="5:8" x14ac:dyDescent="0.3">
      <c r="E43" s="34"/>
      <c r="F43" s="35"/>
      <c r="H43" s="31"/>
    </row>
    <row r="44" spans="5:8" x14ac:dyDescent="0.3">
      <c r="E44" s="34"/>
      <c r="F44" s="35"/>
      <c r="H44" s="31"/>
    </row>
    <row r="45" spans="5:8" x14ac:dyDescent="0.3">
      <c r="E45" s="34"/>
      <c r="F45" s="35"/>
      <c r="H45" s="31"/>
    </row>
    <row r="46" spans="5:8" x14ac:dyDescent="0.3">
      <c r="E46" s="34"/>
      <c r="F46" s="35"/>
      <c r="H46" s="31"/>
    </row>
    <row r="47" spans="5:8" x14ac:dyDescent="0.3">
      <c r="E47" s="34"/>
      <c r="F47" s="35"/>
      <c r="H47" s="31"/>
    </row>
    <row r="48" spans="5:8" x14ac:dyDescent="0.3">
      <c r="E48" s="34"/>
      <c r="F48" s="35"/>
      <c r="H48" s="31"/>
    </row>
    <row r="49" spans="5:8" x14ac:dyDescent="0.3">
      <c r="E49" s="34"/>
      <c r="F49" s="35"/>
      <c r="H49" s="31"/>
    </row>
    <row r="50" spans="5:8" x14ac:dyDescent="0.3">
      <c r="E50" s="34"/>
      <c r="F50" s="35"/>
      <c r="H50" s="31"/>
    </row>
    <row r="51" spans="5:8" x14ac:dyDescent="0.3">
      <c r="E51" s="34"/>
      <c r="F51" s="35"/>
      <c r="H51" s="31"/>
    </row>
    <row r="52" spans="5:8" x14ac:dyDescent="0.3">
      <c r="E52" s="34"/>
      <c r="F52" s="35"/>
      <c r="H52" s="31"/>
    </row>
    <row r="53" spans="5:8" x14ac:dyDescent="0.3">
      <c r="E53" s="34"/>
      <c r="F53" s="35"/>
      <c r="H53" s="31"/>
    </row>
    <row r="54" spans="5:8" x14ac:dyDescent="0.3">
      <c r="E54" s="34"/>
      <c r="F54" s="35"/>
      <c r="H54" s="31"/>
    </row>
    <row r="55" spans="5:8" x14ac:dyDescent="0.3">
      <c r="E55" s="34"/>
      <c r="F55" s="35"/>
      <c r="H55" s="31"/>
    </row>
    <row r="56" spans="5:8" x14ac:dyDescent="0.3">
      <c r="E56" s="34"/>
      <c r="F56" s="35"/>
      <c r="H56" s="31"/>
    </row>
    <row r="57" spans="5:8" x14ac:dyDescent="0.3">
      <c r="E57" s="34"/>
      <c r="F57" s="35"/>
      <c r="H57" s="31"/>
    </row>
    <row r="58" spans="5:8" x14ac:dyDescent="0.3">
      <c r="E58" s="34"/>
      <c r="F58" s="35"/>
      <c r="H58" s="31"/>
    </row>
    <row r="59" spans="5:8" x14ac:dyDescent="0.3">
      <c r="E59" s="34"/>
      <c r="F59" s="35"/>
      <c r="H59" s="31"/>
    </row>
    <row r="60" spans="5:8" x14ac:dyDescent="0.3">
      <c r="E60" s="34"/>
      <c r="F60" s="35"/>
      <c r="H60" s="31"/>
    </row>
    <row r="61" spans="5:8" x14ac:dyDescent="0.3">
      <c r="E61" s="34"/>
      <c r="F61" s="35"/>
      <c r="H61" s="31"/>
    </row>
    <row r="62" spans="5:8" x14ac:dyDescent="0.3">
      <c r="E62" s="34"/>
      <c r="F62" s="35"/>
      <c r="H62" s="31"/>
    </row>
    <row r="63" spans="5:8" x14ac:dyDescent="0.3">
      <c r="E63" s="34"/>
      <c r="F63" s="35"/>
      <c r="H63" s="31"/>
    </row>
    <row r="64" spans="5:8" x14ac:dyDescent="0.3">
      <c r="E64" s="34"/>
      <c r="F64" s="35"/>
      <c r="H64" s="31"/>
    </row>
    <row r="65" spans="5:8" x14ac:dyDescent="0.3">
      <c r="E65" s="34"/>
      <c r="F65" s="35"/>
      <c r="H65" s="31"/>
    </row>
    <row r="66" spans="5:8" x14ac:dyDescent="0.3">
      <c r="E66" s="34"/>
      <c r="F66" s="35"/>
      <c r="H66" s="31"/>
    </row>
    <row r="67" spans="5:8" x14ac:dyDescent="0.3">
      <c r="E67" s="34"/>
      <c r="F67" s="35"/>
      <c r="H67" s="31"/>
    </row>
    <row r="68" spans="5:8" x14ac:dyDescent="0.3">
      <c r="E68" s="34"/>
      <c r="F68" s="35"/>
      <c r="H68" s="31"/>
    </row>
    <row r="69" spans="5:8" x14ac:dyDescent="0.3">
      <c r="E69" s="34"/>
      <c r="F69" s="35"/>
      <c r="H69" s="31"/>
    </row>
    <row r="70" spans="5:8" x14ac:dyDescent="0.3">
      <c r="E70" s="34"/>
      <c r="F70" s="35"/>
      <c r="H70" s="31"/>
    </row>
    <row r="71" spans="5:8" x14ac:dyDescent="0.3">
      <c r="E71" s="34"/>
      <c r="F71" s="35"/>
      <c r="H71" s="31"/>
    </row>
    <row r="72" spans="5:8" x14ac:dyDescent="0.3">
      <c r="E72" s="34"/>
      <c r="F72" s="35"/>
      <c r="H72" s="31"/>
    </row>
    <row r="73" spans="5:8" x14ac:dyDescent="0.3">
      <c r="E73" s="34"/>
      <c r="F73" s="35"/>
      <c r="H73" s="31"/>
    </row>
    <row r="74" spans="5:8" x14ac:dyDescent="0.3">
      <c r="E74" s="34"/>
      <c r="F74" s="35"/>
      <c r="H74" s="31"/>
    </row>
    <row r="75" spans="5:8" x14ac:dyDescent="0.3">
      <c r="E75" s="34"/>
      <c r="F75" s="35"/>
      <c r="H75" s="31"/>
    </row>
    <row r="76" spans="5:8" x14ac:dyDescent="0.3">
      <c r="E76" s="34"/>
      <c r="F76" s="35"/>
      <c r="H76" s="31"/>
    </row>
    <row r="77" spans="5:8" x14ac:dyDescent="0.3">
      <c r="E77" s="34"/>
      <c r="F77" s="35"/>
      <c r="H77" s="31"/>
    </row>
    <row r="78" spans="5:8" x14ac:dyDescent="0.3">
      <c r="E78" s="34"/>
      <c r="F78" s="35"/>
      <c r="H78" s="31"/>
    </row>
    <row r="79" spans="5:8" x14ac:dyDescent="0.3">
      <c r="E79" s="34"/>
      <c r="F79" s="35"/>
      <c r="H79" s="31"/>
    </row>
    <row r="80" spans="5:8" x14ac:dyDescent="0.3">
      <c r="E80" s="34"/>
      <c r="F80" s="35"/>
      <c r="H80" s="31"/>
    </row>
    <row r="81" spans="5:8" x14ac:dyDescent="0.3">
      <c r="E81" s="34"/>
      <c r="F81" s="35"/>
      <c r="H81" s="31"/>
    </row>
    <row r="82" spans="5:8" x14ac:dyDescent="0.3">
      <c r="E82" s="34"/>
      <c r="F82" s="35"/>
      <c r="H82" s="31"/>
    </row>
    <row r="83" spans="5:8" x14ac:dyDescent="0.3">
      <c r="E83" s="34"/>
      <c r="F83" s="35"/>
      <c r="H83" s="31"/>
    </row>
    <row r="84" spans="5:8" x14ac:dyDescent="0.3">
      <c r="E84" s="34"/>
      <c r="F84" s="35"/>
      <c r="H84" s="31"/>
    </row>
    <row r="85" spans="5:8" x14ac:dyDescent="0.3">
      <c r="E85" s="34"/>
      <c r="F85" s="35"/>
      <c r="H85" s="31"/>
    </row>
    <row r="86" spans="5:8" x14ac:dyDescent="0.3">
      <c r="E86" s="34"/>
      <c r="F86" s="35"/>
      <c r="H86" s="31"/>
    </row>
    <row r="87" spans="5:8" x14ac:dyDescent="0.3">
      <c r="E87" s="34"/>
      <c r="F87" s="35"/>
      <c r="H87" s="31"/>
    </row>
    <row r="88" spans="5:8" x14ac:dyDescent="0.3">
      <c r="E88" s="34"/>
      <c r="F88" s="35"/>
      <c r="H88" s="31"/>
    </row>
    <row r="89" spans="5:8" x14ac:dyDescent="0.3">
      <c r="E89" s="34"/>
      <c r="F89" s="35"/>
      <c r="H89" s="31"/>
    </row>
    <row r="90" spans="5:8" x14ac:dyDescent="0.3">
      <c r="E90" s="34"/>
      <c r="F90" s="35"/>
      <c r="H90" s="31"/>
    </row>
    <row r="91" spans="5:8" x14ac:dyDescent="0.3">
      <c r="E91" s="34"/>
      <c r="F91" s="35"/>
      <c r="H91" s="31"/>
    </row>
    <row r="92" spans="5:8" x14ac:dyDescent="0.3">
      <c r="E92" s="34"/>
      <c r="F92" s="35"/>
      <c r="H92" s="31"/>
    </row>
    <row r="93" spans="5:8" x14ac:dyDescent="0.3">
      <c r="E93" s="34"/>
      <c r="F93" s="35"/>
      <c r="H93" s="31"/>
    </row>
    <row r="94" spans="5:8" x14ac:dyDescent="0.3">
      <c r="E94" s="34"/>
      <c r="F94" s="35"/>
      <c r="H94" s="31"/>
    </row>
    <row r="95" spans="5:8" x14ac:dyDescent="0.3">
      <c r="E95" s="34"/>
      <c r="F95" s="35"/>
      <c r="H95" s="31"/>
    </row>
    <row r="96" spans="5:8" x14ac:dyDescent="0.3">
      <c r="E96" s="34"/>
      <c r="F96" s="35"/>
      <c r="H96" s="31"/>
    </row>
    <row r="97" spans="5:8" x14ac:dyDescent="0.3">
      <c r="E97" s="34"/>
      <c r="F97" s="35"/>
      <c r="H97" s="31"/>
    </row>
    <row r="98" spans="5:8" x14ac:dyDescent="0.3">
      <c r="E98" s="34"/>
      <c r="F98" s="35"/>
      <c r="H98" s="31"/>
    </row>
    <row r="99" spans="5:8" x14ac:dyDescent="0.3">
      <c r="E99" s="34"/>
      <c r="F99" s="35"/>
      <c r="H99" s="31"/>
    </row>
    <row r="100" spans="5:8" x14ac:dyDescent="0.3">
      <c r="E100" s="34"/>
      <c r="F100" s="35"/>
      <c r="H100" s="31"/>
    </row>
    <row r="101" spans="5:8" x14ac:dyDescent="0.3">
      <c r="E101" s="34"/>
      <c r="F101" s="35"/>
      <c r="H101" s="31"/>
    </row>
    <row r="102" spans="5:8" x14ac:dyDescent="0.3">
      <c r="E102" s="34"/>
      <c r="F102" s="35"/>
      <c r="H102" s="31"/>
    </row>
    <row r="103" spans="5:8" x14ac:dyDescent="0.3">
      <c r="E103" s="34"/>
      <c r="F103" s="35"/>
      <c r="H103" s="31"/>
    </row>
    <row r="104" spans="5:8" x14ac:dyDescent="0.3">
      <c r="E104" s="34"/>
      <c r="F104" s="35"/>
      <c r="H104" s="31"/>
    </row>
    <row r="105" spans="5:8" x14ac:dyDescent="0.3">
      <c r="E105" s="34"/>
      <c r="F105" s="35"/>
      <c r="H105" s="31"/>
    </row>
    <row r="106" spans="5:8" x14ac:dyDescent="0.3">
      <c r="E106" s="34"/>
      <c r="F106" s="35"/>
      <c r="H106" s="31"/>
    </row>
    <row r="107" spans="5:8" x14ac:dyDescent="0.3">
      <c r="E107" s="34"/>
      <c r="F107" s="35"/>
      <c r="H107" s="31"/>
    </row>
    <row r="108" spans="5:8" x14ac:dyDescent="0.3">
      <c r="E108" s="34"/>
      <c r="F108" s="35"/>
      <c r="H108" s="31"/>
    </row>
    <row r="109" spans="5:8" x14ac:dyDescent="0.3">
      <c r="E109" s="34"/>
      <c r="F109" s="35"/>
      <c r="H109" s="31"/>
    </row>
    <row r="110" spans="5:8" x14ac:dyDescent="0.3">
      <c r="E110" s="34"/>
      <c r="F110" s="35"/>
      <c r="H110" s="31"/>
    </row>
    <row r="111" spans="5:8" x14ac:dyDescent="0.3">
      <c r="E111" s="34"/>
      <c r="F111" s="35"/>
      <c r="H111" s="31"/>
    </row>
    <row r="112" spans="5:8" x14ac:dyDescent="0.3">
      <c r="E112" s="34"/>
      <c r="F112" s="35"/>
      <c r="H112" s="31"/>
    </row>
    <row r="113" spans="5:8" x14ac:dyDescent="0.3">
      <c r="E113" s="34"/>
      <c r="F113" s="35"/>
      <c r="H113" s="31"/>
    </row>
    <row r="114" spans="5:8" x14ac:dyDescent="0.3">
      <c r="E114" s="34"/>
      <c r="F114" s="35"/>
      <c r="H114" s="31"/>
    </row>
    <row r="115" spans="5:8" x14ac:dyDescent="0.3">
      <c r="E115" s="34"/>
      <c r="H115" s="31"/>
    </row>
    <row r="116" spans="5:8" x14ac:dyDescent="0.3">
      <c r="E116" s="34"/>
      <c r="H116" s="31"/>
    </row>
    <row r="117" spans="5:8" x14ac:dyDescent="0.3">
      <c r="E117" s="12"/>
      <c r="H117" s="31"/>
    </row>
    <row r="118" spans="5:8" x14ac:dyDescent="0.3">
      <c r="E118" s="12"/>
      <c r="H118" s="31"/>
    </row>
    <row r="119" spans="5:8" x14ac:dyDescent="0.3">
      <c r="E119" s="12"/>
      <c r="H119" s="31"/>
    </row>
    <row r="120" spans="5:8" x14ac:dyDescent="0.3">
      <c r="E120" s="12"/>
      <c r="H120" s="31"/>
    </row>
    <row r="121" spans="5:8" x14ac:dyDescent="0.3">
      <c r="E121" s="12"/>
    </row>
    <row r="122" spans="5:8" x14ac:dyDescent="0.3">
      <c r="E122" s="12"/>
    </row>
  </sheetData>
  <sheetProtection algorithmName="SHA-512" hashValue="35hDTLD1va/trWDIgV8Tr2ppGmS75vBbVEF5x0OQg/9fWcBRroZzqAvTla/0cvVXX+ps/hCuGQMBuRsuwyjyRQ==" saltValue="lETLtgXB5YmCSOrZHWeFCQ==" spinCount="100000" sheet="1" objects="1" scenarios="1"/>
  <mergeCells count="9">
    <mergeCell ref="F10:G10"/>
    <mergeCell ref="H10:I10"/>
    <mergeCell ref="A3:C3"/>
    <mergeCell ref="A6:C6"/>
    <mergeCell ref="A8:C8"/>
    <mergeCell ref="E3:G3"/>
    <mergeCell ref="E6:G6"/>
    <mergeCell ref="E8:G8"/>
    <mergeCell ref="A9:H9"/>
  </mergeCells>
  <phoneticPr fontId="1" type="noConversion"/>
  <pageMargins left="0.7" right="0.7" top="0.75" bottom="0.75" header="0.3" footer="0.3"/>
  <pageSetup paperSize="9" orientation="portrait" r:id="rId1"/>
  <ignoredErrors>
    <ignoredError sqref="A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fd46784-a323-4a13-9ce7-d880620db668">RVE4WTQSMYQ2-1827405729-1021</_dlc_DocId>
    <_dlc_DocIdUrl xmlns="4fd46784-a323-4a13-9ce7-d880620db668">
      <Url>https://espacios.metromadrid.es/sitios/ACTI/_layouts/15/DocIdRedir.aspx?ID=RVE4WTQSMYQ2-1827405729-1021</Url>
      <Description>RVE4WTQSMYQ2-1827405729-1021</Description>
    </_dlc_DocIdUrl>
    <SharedWithUsers xmlns="4fd46784-a323-4a13-9ce7-d880620db668">
      <UserInfo>
        <DisplayName>Carbajo Calvo, Roberto</DisplayName>
        <AccountId>1786</AccountId>
        <AccountType/>
      </UserInfo>
      <UserInfo>
        <DisplayName>Aniz García, María Eugenia</DisplayName>
        <AccountId>318</AccountId>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EA36B117486650468329313898BB7A96" ma:contentTypeVersion="2" ma:contentTypeDescription="Crear nuevo documento." ma:contentTypeScope="" ma:versionID="e6cb906d5945a7d2eaa14441bad84f75">
  <xsd:schema xmlns:xsd="http://www.w3.org/2001/XMLSchema" xmlns:xs="http://www.w3.org/2001/XMLSchema" xmlns:p="http://schemas.microsoft.com/office/2006/metadata/properties" xmlns:ns2="4fd46784-a323-4a13-9ce7-d880620db668" targetNamespace="http://schemas.microsoft.com/office/2006/metadata/properties" ma:root="true" ma:fieldsID="2e6ed0d2df33fe970b89d78e8a2c15f2" ns2:_="">
    <xsd:import namespace="4fd46784-a323-4a13-9ce7-d880620db668"/>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d46784-a323-4a13-9ce7-d880620db66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8A7E84-EC2F-48E3-A1FB-3554E872B42B}">
  <ds:schemaRefs>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 ds:uri="http://schemas.microsoft.com/office/infopath/2007/PartnerControls"/>
    <ds:schemaRef ds:uri="4fd46784-a323-4a13-9ce7-d880620db668"/>
    <ds:schemaRef ds:uri="http://schemas.microsoft.com/office/2006/metadata/properties"/>
  </ds:schemaRefs>
</ds:datastoreItem>
</file>

<file path=customXml/itemProps2.xml><?xml version="1.0" encoding="utf-8"?>
<ds:datastoreItem xmlns:ds="http://schemas.openxmlformats.org/officeDocument/2006/customXml" ds:itemID="{D53EAAA9-5CA9-4A6F-A756-75BBCFB1C1AC}">
  <ds:schemaRefs>
    <ds:schemaRef ds:uri="http://schemas.microsoft.com/sharepoint/events"/>
  </ds:schemaRefs>
</ds:datastoreItem>
</file>

<file path=customXml/itemProps3.xml><?xml version="1.0" encoding="utf-8"?>
<ds:datastoreItem xmlns:ds="http://schemas.openxmlformats.org/officeDocument/2006/customXml" ds:itemID="{61B71774-151E-4B49-A74C-DF0822425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d46784-a323-4a13-9ce7-d880620db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F44FB17-1FF8-4B15-B694-1685D58BA2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CERTO</vt:lpstr>
    </vt:vector>
  </TitlesOfParts>
  <Manager/>
  <Company>Metro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Miguel, Carlos</dc:creator>
  <cp:keywords/>
  <dc:description/>
  <cp:lastModifiedBy>Donaire Granado, Alberto</cp:lastModifiedBy>
  <cp:revision/>
  <dcterms:created xsi:type="dcterms:W3CDTF">2023-06-09T08:33:37Z</dcterms:created>
  <dcterms:modified xsi:type="dcterms:W3CDTF">2026-03-03T12:37:14Z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0x010100EA36B117486650468329313898BB7A96</vt:lpwstr>
  </property>
  <property fmtid="{D5CDD505-2E9C-101B-9397-08002B2CF9AE}" pid="3" name="_dlc_DocIdItemGuid">
    <vt:lpwstr>9b860047-e6bd-4c64-9960-0aec271ba418</vt:lpwstr>
  </property>
  <property fmtid="{D5CDD505-2E9C-101B-9397-08002B2CF9AE}" pid="4" name="TaxKeyword">
    <vt:lpwstr/>
  </property>
</Properties>
</file>