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defaultThemeVersion="166925"/>
  <xr:revisionPtr revIDLastSave="0" documentId="13_ncr:1_{24D8A8ED-79DD-43AC-B2EB-918D8075B6FB}" xr6:coauthVersionLast="47" xr6:coauthVersionMax="47" xr10:uidLastSave="{00000000-0000-0000-0000-000000000000}"/>
  <bookViews>
    <workbookView xWindow="-108" yWindow="-108" windowWidth="23256" windowHeight="12456" xr2:uid="{AC91CFF6-E0AD-435F-A4CB-093F3F43C970}"/>
  </bookViews>
  <sheets>
    <sheet name="RC D&amp;O LOTE 2" sheetId="1" r:id="rId1"/>
    <sheet name="CERT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2" l="1"/>
  <c r="I11" i="1" l="1"/>
  <c r="I10" i="1"/>
  <c r="H14" i="2" s="1"/>
  <c r="I14" i="2" s="1"/>
  <c r="I9" i="1"/>
  <c r="H13" i="2" s="1"/>
  <c r="I13" i="2" s="1"/>
  <c r="F7" i="2"/>
  <c r="G13" i="2"/>
  <c r="D3" i="2" s="1"/>
  <c r="D4" i="2" l="1"/>
  <c r="H3" i="2"/>
  <c r="D5" i="2" l="1"/>
  <c r="D6" i="2" s="1"/>
  <c r="H4" i="2"/>
  <c r="H5" i="2"/>
  <c r="H6" i="2" s="1"/>
  <c r="D7" i="2" l="1"/>
  <c r="D8" i="2" s="1"/>
  <c r="H7" i="2"/>
  <c r="H8" i="2" s="1"/>
</calcChain>
</file>

<file path=xl/sharedStrings.xml><?xml version="1.0" encoding="utf-8"?>
<sst xmlns="http://schemas.openxmlformats.org/spreadsheetml/2006/main" count="55" uniqueCount="49">
  <si>
    <t>RELLENAR CASILLAS EN BLANCO</t>
  </si>
  <si>
    <t>EMPRESA LICITADORA:</t>
  </si>
  <si>
    <t>PÓLIZA</t>
  </si>
  <si>
    <t>IMPUESTOS IPS (€)</t>
  </si>
  <si>
    <t>OTROS IMPUESTOS Y RECARGOS (€)</t>
  </si>
  <si>
    <t>Para la elaboración de este documento se tendrán en cuenta las Notas del apartado 27 del cuadro resumen del Pliego de Condiciones Particulares.</t>
  </si>
  <si>
    <t xml:space="preserve">COASEGURO(SI/NO) </t>
  </si>
  <si>
    <t>COMPAÑÍA/S ASEGURADORA/S (con % de participación en caso de coaseguro / reaseguro)</t>
  </si>
  <si>
    <t>PRIMA NETA(€)</t>
  </si>
  <si>
    <t>ANUALIDAD</t>
  </si>
  <si>
    <t>TOTAL VALOR OFERTA ECONÓMICA LOTE 2</t>
  </si>
  <si>
    <t>PRIMA TOTAL 24 MESES (€)</t>
  </si>
  <si>
    <t>LOTE 2: PÓLIZA SEGURO RESPONSABILIDAD CIVIL D&amp;O (EXCESO)</t>
  </si>
  <si>
    <t>PÓLIZA SEGURO RESPONSABILIDAD CIVIL D&amp;O
EXCESO  (LÍMITE 30.000.000 €)</t>
  </si>
  <si>
    <t>UN</t>
  </si>
  <si>
    <t>UC002</t>
  </si>
  <si>
    <t>UC001</t>
  </si>
  <si>
    <t>POLIZA RC D&amp;O</t>
  </si>
  <si>
    <t>1</t>
  </si>
  <si>
    <t>Importe ofertado</t>
  </si>
  <si>
    <t>Precio Un Ofertante</t>
  </si>
  <si>
    <t>Importe Licitado</t>
  </si>
  <si>
    <t>Precio Un Licitación</t>
  </si>
  <si>
    <t>Cantidad Presupuesto</t>
  </si>
  <si>
    <t>Unidad Medida</t>
  </si>
  <si>
    <t>Resumen</t>
  </si>
  <si>
    <t>Código libre</t>
  </si>
  <si>
    <t>Código Jerarquía</t>
  </si>
  <si>
    <t>Presupuesto ofertado</t>
  </si>
  <si>
    <t>Presupuesto de licitación</t>
  </si>
  <si>
    <t>Importe total ofertado con IVA</t>
  </si>
  <si>
    <t>Presupuesto Base de Licitación con IVA</t>
  </si>
  <si>
    <t>Importe IVA</t>
  </si>
  <si>
    <t>% IVA</t>
  </si>
  <si>
    <t>Importe ofertado (sin IVA)</t>
  </si>
  <si>
    <t>Base Imponible (sin IVA)</t>
  </si>
  <si>
    <t>Total Gastos Generales</t>
  </si>
  <si>
    <t>% Gastos Generales ofertados</t>
  </si>
  <si>
    <t xml:space="preserve">% Gastos Generales </t>
  </si>
  <si>
    <t>Total Beneficio Industrial</t>
  </si>
  <si>
    <t>% Beneficio Industrial ofertado</t>
  </si>
  <si>
    <t>% Beneficio Industrial</t>
  </si>
  <si>
    <t>Total Presupuesto ofertado (Ejecución Material, en contratos de obras):</t>
  </si>
  <si>
    <t>Total Presupuesto (Ejecución Material, en contratos de obras):</t>
  </si>
  <si>
    <t>Número de Lote</t>
  </si>
  <si>
    <t xml:space="preserve"> OFERTA ECONÓMICA</t>
  </si>
  <si>
    <t xml:space="preserve"> IMP. LICITACIÓN</t>
  </si>
  <si>
    <t>POLIZA RC D&amp;O LOTE 2- ANUALIDAD 2027</t>
  </si>
  <si>
    <t>POLIZA RC D&amp;O LOTE 2- ANUALIDAD 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</si>
</sst>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2"/>
      <name val="Calibri"/>
      <family val="2"/>
    </font>
    <font>
      <b/>
      <sz val="16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6">
    <xf numFmtId="0" fontId="0" fillId="0" borderId="0" xfId="0"/>
    <xf numFmtId="44" fontId="10" fillId="0" borderId="8" xfId="0" applyNumberFormat="1" applyFont="1" applyBorder="1" applyAlignment="1" applyProtection="1">
      <alignment horizontal="center" vertical="center" wrapText="1"/>
      <protection locked="0"/>
    </xf>
    <xf numFmtId="44" fontId="10" fillId="0" borderId="8" xfId="1" applyNumberFormat="1" applyFont="1" applyFill="1" applyBorder="1" applyAlignment="1" applyProtection="1">
      <alignment horizontal="center" vertical="center" wrapText="1"/>
      <protection locked="0"/>
    </xf>
    <xf numFmtId="44" fontId="8" fillId="6" borderId="10" xfId="1" applyNumberFormat="1" applyFont="1" applyFill="1" applyBorder="1" applyAlignment="1" applyProtection="1">
      <alignment horizontal="center" vertical="center" wrapText="1"/>
    </xf>
    <xf numFmtId="43" fontId="15" fillId="0" borderId="0" xfId="1" applyFont="1" applyBorder="1" applyAlignment="1" applyProtection="1">
      <alignment vertical="center"/>
    </xf>
    <xf numFmtId="44" fontId="10" fillId="5" borderId="8" xfId="1" applyNumberFormat="1" applyFont="1" applyFill="1" applyBorder="1" applyAlignment="1" applyProtection="1">
      <alignment horizontal="center" vertical="center" wrapText="1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/>
    <xf numFmtId="49" fontId="17" fillId="0" borderId="0" xfId="0" applyNumberFormat="1" applyFont="1"/>
    <xf numFmtId="4" fontId="17" fillId="7" borderId="0" xfId="0" applyNumberFormat="1" applyFont="1" applyFill="1"/>
    <xf numFmtId="4" fontId="17" fillId="3" borderId="0" xfId="0" applyNumberFormat="1" applyFont="1" applyFill="1"/>
    <xf numFmtId="4" fontId="0" fillId="7" borderId="0" xfId="0" applyNumberFormat="1" applyFill="1"/>
    <xf numFmtId="4" fontId="17" fillId="0" borderId="0" xfId="0" applyNumberFormat="1" applyFont="1"/>
    <xf numFmtId="1" fontId="17" fillId="0" borderId="0" xfId="0" applyNumberFormat="1" applyFont="1"/>
    <xf numFmtId="0" fontId="18" fillId="8" borderId="0" xfId="0" applyFont="1" applyFill="1"/>
    <xf numFmtId="4" fontId="18" fillId="8" borderId="0" xfId="0" applyNumberFormat="1" applyFont="1" applyFill="1"/>
    <xf numFmtId="49" fontId="0" fillId="0" borderId="0" xfId="0" applyNumberFormat="1"/>
    <xf numFmtId="4" fontId="19" fillId="9" borderId="11" xfId="0" applyNumberFormat="1" applyFont="1" applyFill="1" applyBorder="1"/>
    <xf numFmtId="4" fontId="17" fillId="9" borderId="11" xfId="0" applyNumberFormat="1" applyFont="1" applyFill="1" applyBorder="1"/>
    <xf numFmtId="49" fontId="17" fillId="7" borderId="11" xfId="0" applyNumberFormat="1" applyFont="1" applyFill="1" applyBorder="1"/>
    <xf numFmtId="9" fontId="17" fillId="9" borderId="12" xfId="0" quotePrefix="1" applyNumberFormat="1" applyFont="1" applyFill="1" applyBorder="1"/>
    <xf numFmtId="4" fontId="19" fillId="7" borderId="13" xfId="0" applyNumberFormat="1" applyFont="1" applyFill="1" applyBorder="1"/>
    <xf numFmtId="9" fontId="17" fillId="0" borderId="12" xfId="0" quotePrefix="1" applyNumberFormat="1" applyFont="1" applyBorder="1"/>
    <xf numFmtId="49" fontId="19" fillId="7" borderId="13" xfId="0" applyNumberFormat="1" applyFont="1" applyFill="1" applyBorder="1"/>
    <xf numFmtId="10" fontId="17" fillId="3" borderId="12" xfId="0" quotePrefix="1" applyNumberFormat="1" applyFont="1" applyFill="1" applyBorder="1"/>
    <xf numFmtId="4" fontId="19" fillId="7" borderId="5" xfId="0" applyNumberFormat="1" applyFont="1" applyFill="1" applyBorder="1"/>
    <xf numFmtId="10" fontId="17" fillId="0" borderId="12" xfId="0" quotePrefix="1" applyNumberFormat="1" applyFont="1" applyBorder="1"/>
    <xf numFmtId="49" fontId="19" fillId="7" borderId="5" xfId="0" applyNumberFormat="1" applyFont="1" applyFill="1" applyBorder="1"/>
    <xf numFmtId="4" fontId="17" fillId="9" borderId="14" xfId="0" applyNumberFormat="1" applyFont="1" applyFill="1" applyBorder="1"/>
    <xf numFmtId="3" fontId="17" fillId="0" borderId="14" xfId="0" applyNumberFormat="1" applyFont="1" applyBorder="1"/>
    <xf numFmtId="49" fontId="19" fillId="7" borderId="1" xfId="0" applyNumberFormat="1" applyFont="1" applyFill="1" applyBorder="1"/>
    <xf numFmtId="0" fontId="18" fillId="8" borderId="0" xfId="0" applyFont="1" applyFill="1" applyAlignment="1">
      <alignment horizontal="left" vertical="top"/>
    </xf>
    <xf numFmtId="0" fontId="12" fillId="2" borderId="9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6" fillId="0" borderId="6" xfId="0" applyFont="1" applyBorder="1" applyAlignment="1" applyProtection="1">
      <alignment horizontal="center" vertical="center" wrapText="1"/>
      <protection locked="0"/>
    </xf>
    <xf numFmtId="0" fontId="16" fillId="0" borderId="7" xfId="0" applyFont="1" applyBorder="1" applyAlignment="1" applyProtection="1">
      <alignment horizontal="center" vertical="center" wrapText="1"/>
      <protection locked="0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4" fontId="11" fillId="0" borderId="8" xfId="0" applyNumberFormat="1" applyFont="1" applyBorder="1" applyAlignment="1" applyProtection="1">
      <alignment horizontal="center" vertical="center" wrapText="1"/>
      <protection locked="0"/>
    </xf>
    <xf numFmtId="0" fontId="18" fillId="8" borderId="5" xfId="0" applyFont="1" applyFill="1" applyBorder="1" applyAlignment="1">
      <alignment horizontal="center" vertical="top"/>
    </xf>
    <xf numFmtId="0" fontId="18" fillId="8" borderId="7" xfId="0" applyFont="1" applyFill="1" applyBorder="1" applyAlignment="1">
      <alignment horizontal="center" vertical="top"/>
    </xf>
    <xf numFmtId="49" fontId="19" fillId="7" borderId="5" xfId="0" applyNumberFormat="1" applyFont="1" applyFill="1" applyBorder="1" applyAlignment="1">
      <alignment horizontal="left" wrapText="1"/>
    </xf>
    <xf numFmtId="49" fontId="19" fillId="7" borderId="6" xfId="0" applyNumberFormat="1" applyFont="1" applyFill="1" applyBorder="1" applyAlignment="1">
      <alignment horizontal="left" wrapText="1"/>
    </xf>
    <xf numFmtId="49" fontId="19" fillId="7" borderId="7" xfId="0" applyNumberFormat="1" applyFont="1" applyFill="1" applyBorder="1" applyAlignment="1">
      <alignment horizontal="left" wrapText="1"/>
    </xf>
    <xf numFmtId="49" fontId="19" fillId="7" borderId="5" xfId="0" applyNumberFormat="1" applyFont="1" applyFill="1" applyBorder="1" applyAlignment="1">
      <alignment horizontal="left"/>
    </xf>
    <xf numFmtId="49" fontId="19" fillId="7" borderId="6" xfId="0" applyNumberFormat="1" applyFont="1" applyFill="1" applyBorder="1" applyAlignment="1">
      <alignment horizontal="left"/>
    </xf>
    <xf numFmtId="49" fontId="19" fillId="7" borderId="7" xfId="0" applyNumberFormat="1" applyFont="1" applyFill="1" applyBorder="1" applyAlignment="1">
      <alignment horizontal="left"/>
    </xf>
    <xf numFmtId="49" fontId="18" fillId="7" borderId="5" xfId="0" applyNumberFormat="1" applyFont="1" applyFill="1" applyBorder="1" applyAlignment="1">
      <alignment horizontal="left"/>
    </xf>
    <xf numFmtId="49" fontId="18" fillId="7" borderId="6" xfId="0" applyNumberFormat="1" applyFont="1" applyFill="1" applyBorder="1" applyAlignment="1">
      <alignment horizontal="left"/>
    </xf>
    <xf numFmtId="49" fontId="18" fillId="7" borderId="7" xfId="0" applyNumberFormat="1" applyFont="1" applyFill="1" applyBorder="1" applyAlignment="1">
      <alignment horizontal="left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121921</xdr:colOff>
      <xdr:row>0</xdr:row>
      <xdr:rowOff>60960</xdr:rowOff>
    </xdr:from>
    <xdr:ext cx="1112520" cy="662121"/>
    <xdr:pic>
      <xdr:nvPicPr>
        <xdr:cNvPr id="2" name="Picture 3">
          <a:extLst>
            <a:ext uri="{FF2B5EF4-FFF2-40B4-BE49-F238E27FC236}">
              <a16:creationId xmlns:a16="http://schemas.microsoft.com/office/drawing/2014/main" id="{4891C81F-3B03-4254-997A-7D008B1A7F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00801" y="60960"/>
          <a:ext cx="1112520" cy="662121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9EE2F2-278D-40F9-B9E3-7EA6033318B6}">
  <dimension ref="B1:X13"/>
  <sheetViews>
    <sheetView showGridLines="0" tabSelected="1" zoomScale="70" zoomScaleNormal="70" workbookViewId="0">
      <selection activeCell="C6" sqref="C6:I6"/>
    </sheetView>
  </sheetViews>
  <sheetFormatPr baseColWidth="10" defaultRowHeight="15.6" x14ac:dyDescent="0.3"/>
  <cols>
    <col min="1" max="1" width="6.6640625" customWidth="1"/>
    <col min="2" max="2" width="53.33203125" customWidth="1"/>
    <col min="3" max="3" width="30.6640625" customWidth="1"/>
    <col min="4" max="4" width="47.33203125" customWidth="1"/>
    <col min="5" max="5" width="18.6640625" customWidth="1"/>
    <col min="6" max="6" width="26" customWidth="1"/>
    <col min="7" max="8" width="21.6640625" customWidth="1"/>
    <col min="9" max="9" width="29.88671875" customWidth="1"/>
    <col min="10" max="10" width="14" style="6" customWidth="1"/>
    <col min="11" max="14" width="11.44140625" style="6"/>
    <col min="15" max="17" width="11.44140625" style="7"/>
  </cols>
  <sheetData>
    <row r="1" spans="2:24" ht="16.2" thickBot="1" x14ac:dyDescent="0.35"/>
    <row r="2" spans="2:24" ht="49.95" customHeight="1" x14ac:dyDescent="0.3">
      <c r="B2" s="48" t="s">
        <v>12</v>
      </c>
      <c r="C2" s="49"/>
      <c r="D2" s="49"/>
      <c r="E2" s="49"/>
      <c r="F2" s="49"/>
      <c r="G2" s="49"/>
      <c r="H2" s="49"/>
      <c r="I2" s="50"/>
    </row>
    <row r="3" spans="2:24" ht="18.600000000000001" thickBot="1" x14ac:dyDescent="0.35">
      <c r="B3" s="8"/>
      <c r="C3" s="8"/>
      <c r="D3" s="8"/>
      <c r="E3" s="8"/>
      <c r="F3" s="8"/>
      <c r="G3" s="8"/>
      <c r="H3" s="8"/>
      <c r="I3" s="8"/>
    </row>
    <row r="4" spans="2:24" ht="18.600000000000001" customHeight="1" thickBot="1" x14ac:dyDescent="0.35">
      <c r="B4" s="45" t="s">
        <v>0</v>
      </c>
      <c r="C4" s="46"/>
      <c r="D4" s="46"/>
      <c r="E4" s="46"/>
      <c r="F4" s="46"/>
      <c r="G4" s="46"/>
      <c r="H4" s="46"/>
      <c r="I4" s="47"/>
    </row>
    <row r="5" spans="2:24" ht="18.600000000000001" thickBot="1" x14ac:dyDescent="0.35">
      <c r="B5" s="8"/>
      <c r="C5" s="8"/>
      <c r="D5" s="8"/>
      <c r="E5" s="8"/>
      <c r="F5" s="8"/>
      <c r="G5" s="8"/>
      <c r="H5" s="8"/>
      <c r="I5" s="8"/>
    </row>
    <row r="6" spans="2:24" ht="55.5" customHeight="1" thickBot="1" x14ac:dyDescent="0.35">
      <c r="B6" s="9" t="s">
        <v>1</v>
      </c>
      <c r="C6" s="43"/>
      <c r="D6" s="43"/>
      <c r="E6" s="43"/>
      <c r="F6" s="43"/>
      <c r="G6" s="43"/>
      <c r="H6" s="43"/>
      <c r="I6" s="44"/>
    </row>
    <row r="7" spans="2:24" x14ac:dyDescent="0.3">
      <c r="B7" s="10"/>
      <c r="C7" s="10"/>
      <c r="D7" s="10"/>
      <c r="E7" s="10"/>
      <c r="F7" s="10"/>
      <c r="G7" s="10"/>
      <c r="H7" s="10"/>
      <c r="I7" s="10"/>
    </row>
    <row r="8" spans="2:24" ht="27.6" x14ac:dyDescent="0.3">
      <c r="B8" s="11" t="s">
        <v>2</v>
      </c>
      <c r="C8" s="11" t="s">
        <v>6</v>
      </c>
      <c r="D8" s="11" t="s">
        <v>7</v>
      </c>
      <c r="E8" s="11" t="s">
        <v>9</v>
      </c>
      <c r="F8" s="11" t="s">
        <v>8</v>
      </c>
      <c r="G8" s="11" t="s">
        <v>3</v>
      </c>
      <c r="H8" s="11" t="s">
        <v>4</v>
      </c>
      <c r="I8" s="11" t="s">
        <v>11</v>
      </c>
    </row>
    <row r="9" spans="2:24" ht="60" customHeight="1" x14ac:dyDescent="0.3">
      <c r="B9" s="12" t="s">
        <v>13</v>
      </c>
      <c r="C9" s="54"/>
      <c r="D9" s="54"/>
      <c r="E9" s="12">
        <v>2027</v>
      </c>
      <c r="F9" s="1"/>
      <c r="G9" s="2"/>
      <c r="H9" s="2"/>
      <c r="I9" s="5">
        <f>ROUND(F9+G9+H9,2)</f>
        <v>0</v>
      </c>
    </row>
    <row r="10" spans="2:24" ht="60" customHeight="1" x14ac:dyDescent="0.3">
      <c r="B10" s="12" t="s">
        <v>13</v>
      </c>
      <c r="C10" s="54"/>
      <c r="D10" s="54"/>
      <c r="E10" s="12">
        <v>2028</v>
      </c>
      <c r="F10" s="1"/>
      <c r="G10" s="2"/>
      <c r="H10" s="2"/>
      <c r="I10" s="5">
        <f>ROUND(F10+G10+H10,2)</f>
        <v>0</v>
      </c>
    </row>
    <row r="11" spans="2:24" ht="66.599999999999994" customHeight="1" thickBot="1" x14ac:dyDescent="0.35">
      <c r="B11" s="13"/>
      <c r="C11" s="13"/>
      <c r="D11" s="13"/>
      <c r="E11" s="13"/>
      <c r="F11" s="40" t="s">
        <v>10</v>
      </c>
      <c r="G11" s="41"/>
      <c r="H11" s="42"/>
      <c r="I11" s="3">
        <f>ROUND(I9+I10,2)</f>
        <v>0</v>
      </c>
      <c r="J11" s="4"/>
      <c r="R11" s="7"/>
      <c r="S11" s="7"/>
      <c r="T11" s="7"/>
      <c r="U11" s="7"/>
      <c r="V11" s="7"/>
      <c r="W11" s="7"/>
      <c r="X11" s="7"/>
    </row>
    <row r="12" spans="2:24" ht="23.25" customHeight="1" thickBot="1" x14ac:dyDescent="0.35"/>
    <row r="13" spans="2:24" ht="19.95" customHeight="1" thickBot="1" x14ac:dyDescent="0.35">
      <c r="B13" s="51" t="s">
        <v>5</v>
      </c>
      <c r="C13" s="52"/>
      <c r="D13" s="52"/>
      <c r="E13" s="52"/>
      <c r="F13" s="52"/>
      <c r="G13" s="52"/>
      <c r="H13" s="52"/>
      <c r="I13" s="53"/>
    </row>
  </sheetData>
  <sheetProtection algorithmName="SHA-512" hashValue="ceKvhlKqsjHO5B3Q2Ckg5q9oLwFpOns/ZkybUdgA/AoYuZgTQlw48Habq+C9U+toOEzBngGLDSkqCcpArWnmOQ==" saltValue="OKB1SHHBa/NeMMmlC7g17A==" spinCount="100000" sheet="1" objects="1" scenarios="1"/>
  <mergeCells count="7">
    <mergeCell ref="F11:H11"/>
    <mergeCell ref="C6:I6"/>
    <mergeCell ref="B4:I4"/>
    <mergeCell ref="B2:I2"/>
    <mergeCell ref="B13:I13"/>
    <mergeCell ref="C9:C10"/>
    <mergeCell ref="D9:D10"/>
  </mergeCells>
  <dataValidations count="1">
    <dataValidation type="decimal" operator="lessThanOrEqual" allowBlank="1" showInputMessage="1" showErrorMessage="1" errorTitle="Valor Oferta Económica no válido" error="El valor de la oferta económica para el Lote 1 debe ser menor o igual al Presupuesto Base de Licitación (PBL) del Lote 1" sqref="I11" xr:uid="{0FC61856-E23F-4541-9C8B-0D554A4642EA}">
      <formula1>1481020.06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27022-6173-47A9-A5B9-0525C667C2A8}">
  <dimension ref="A1:I67"/>
  <sheetViews>
    <sheetView workbookViewId="0">
      <selection activeCell="C18" sqref="C18"/>
    </sheetView>
  </sheetViews>
  <sheetFormatPr baseColWidth="10" defaultColWidth="11.44140625" defaultRowHeight="14.4" x14ac:dyDescent="0.3"/>
  <cols>
    <col min="1" max="1" width="28.33203125" customWidth="1"/>
    <col min="2" max="2" width="12.109375" bestFit="1" customWidth="1"/>
    <col min="3" max="3" width="48.44140625" customWidth="1"/>
    <col min="4" max="4" width="18.6640625" customWidth="1"/>
    <col min="5" max="5" width="27.6640625" style="14" customWidth="1"/>
    <col min="6" max="6" width="18" style="14" bestFit="1" customWidth="1"/>
    <col min="7" max="7" width="22.5546875" style="15" customWidth="1"/>
    <col min="8" max="8" width="19.6640625" bestFit="1" customWidth="1"/>
    <col min="9" max="9" width="18.6640625" style="14" customWidth="1"/>
    <col min="10" max="10" width="13.88671875" bestFit="1" customWidth="1"/>
    <col min="11" max="11" width="15.109375" bestFit="1" customWidth="1"/>
  </cols>
  <sheetData>
    <row r="1" spans="1:9" ht="15" thickBot="1" x14ac:dyDescent="0.35">
      <c r="D1" s="39" t="s">
        <v>46</v>
      </c>
      <c r="H1" s="39" t="s">
        <v>45</v>
      </c>
    </row>
    <row r="2" spans="1:9" ht="15" thickBot="1" x14ac:dyDescent="0.35">
      <c r="A2" s="38" t="s">
        <v>44</v>
      </c>
      <c r="B2" s="37">
        <v>1</v>
      </c>
    </row>
    <row r="3" spans="1:9" ht="15" customHeight="1" thickBot="1" x14ac:dyDescent="0.35">
      <c r="A3" s="57" t="s">
        <v>43</v>
      </c>
      <c r="B3" s="58"/>
      <c r="C3" s="59"/>
      <c r="D3" s="36">
        <f>SUM(G:G)</f>
        <v>506783.44</v>
      </c>
      <c r="E3" s="57" t="s">
        <v>42</v>
      </c>
      <c r="F3" s="58"/>
      <c r="G3" s="59"/>
      <c r="H3" s="36">
        <f>SUM(I:I)</f>
        <v>0</v>
      </c>
    </row>
    <row r="4" spans="1:9" ht="15" customHeight="1" thickBot="1" x14ac:dyDescent="0.35">
      <c r="A4" s="35" t="s">
        <v>41</v>
      </c>
      <c r="B4" s="34">
        <v>0</v>
      </c>
      <c r="C4" s="27" t="s">
        <v>39</v>
      </c>
      <c r="D4" s="26">
        <f>ROUND($D$3*B4,2)</f>
        <v>0</v>
      </c>
      <c r="E4" s="33" t="s">
        <v>40</v>
      </c>
      <c r="F4" s="32">
        <v>0</v>
      </c>
      <c r="G4" s="27" t="s">
        <v>39</v>
      </c>
      <c r="H4" s="26">
        <f>ROUND($H$3*F4,2)</f>
        <v>0</v>
      </c>
    </row>
    <row r="5" spans="1:9" ht="15" thickBot="1" x14ac:dyDescent="0.35">
      <c r="A5" s="35" t="s">
        <v>38</v>
      </c>
      <c r="B5" s="34">
        <v>0</v>
      </c>
      <c r="C5" s="27" t="s">
        <v>36</v>
      </c>
      <c r="D5" s="26">
        <f>ROUND($D$3*B5,2)</f>
        <v>0</v>
      </c>
      <c r="E5" s="33" t="s">
        <v>37</v>
      </c>
      <c r="F5" s="32">
        <v>0</v>
      </c>
      <c r="G5" s="27" t="s">
        <v>36</v>
      </c>
      <c r="H5" s="26">
        <f>ROUND($H$3*F5,2)</f>
        <v>0</v>
      </c>
    </row>
    <row r="6" spans="1:9" ht="15" thickBot="1" x14ac:dyDescent="0.35">
      <c r="A6" s="60" t="s">
        <v>35</v>
      </c>
      <c r="B6" s="61"/>
      <c r="C6" s="62"/>
      <c r="D6" s="26">
        <f>SUM(D3,D4,D5)</f>
        <v>506783.44</v>
      </c>
      <c r="E6" s="60" t="s">
        <v>34</v>
      </c>
      <c r="F6" s="61"/>
      <c r="G6" s="62"/>
      <c r="H6" s="26">
        <f>SUM(H3,H4,H5)</f>
        <v>0</v>
      </c>
    </row>
    <row r="7" spans="1:9" ht="15" thickBot="1" x14ac:dyDescent="0.35">
      <c r="A7" s="31" t="s">
        <v>33</v>
      </c>
      <c r="B7" s="30">
        <v>0</v>
      </c>
      <c r="C7" s="27" t="s">
        <v>32</v>
      </c>
      <c r="D7" s="26">
        <f>ROUND($D$6*B7,2)</f>
        <v>0</v>
      </c>
      <c r="E7" s="29" t="s">
        <v>33</v>
      </c>
      <c r="F7" s="28">
        <f>B7</f>
        <v>0</v>
      </c>
      <c r="G7" s="27" t="s">
        <v>32</v>
      </c>
      <c r="H7" s="26">
        <f>ROUND($H$6*F7,2)</f>
        <v>0</v>
      </c>
    </row>
    <row r="8" spans="1:9" ht="15" thickBot="1" x14ac:dyDescent="0.35">
      <c r="A8" s="63" t="s">
        <v>31</v>
      </c>
      <c r="B8" s="64"/>
      <c r="C8" s="65"/>
      <c r="D8" s="25">
        <f>SUM(D6:D7)</f>
        <v>506783.44</v>
      </c>
      <c r="E8" s="63" t="s">
        <v>30</v>
      </c>
      <c r="F8" s="64"/>
      <c r="G8" s="65"/>
      <c r="H8" s="25">
        <f>SUM(H6:H7)</f>
        <v>0</v>
      </c>
    </row>
    <row r="9" spans="1:9" ht="15" thickBot="1" x14ac:dyDescent="0.35"/>
    <row r="10" spans="1:9" ht="15" thickBot="1" x14ac:dyDescent="0.35">
      <c r="A10" s="24"/>
      <c r="F10" s="55" t="s">
        <v>29</v>
      </c>
      <c r="G10" s="56"/>
      <c r="H10" s="55" t="s">
        <v>28</v>
      </c>
      <c r="I10" s="56"/>
    </row>
    <row r="11" spans="1:9" x14ac:dyDescent="0.3">
      <c r="A11" s="22" t="s">
        <v>27</v>
      </c>
      <c r="B11" s="22" t="s">
        <v>26</v>
      </c>
      <c r="C11" s="22" t="s">
        <v>25</v>
      </c>
      <c r="D11" s="22" t="s">
        <v>24</v>
      </c>
      <c r="E11" s="23" t="s">
        <v>23</v>
      </c>
      <c r="F11" s="23" t="s">
        <v>22</v>
      </c>
      <c r="G11" s="22" t="s">
        <v>21</v>
      </c>
      <c r="H11" s="22" t="s">
        <v>20</v>
      </c>
      <c r="I11" s="22" t="s">
        <v>19</v>
      </c>
    </row>
    <row r="12" spans="1:9" x14ac:dyDescent="0.3">
      <c r="A12" s="16" t="s">
        <v>18</v>
      </c>
      <c r="B12" s="16"/>
      <c r="C12" s="16" t="s">
        <v>17</v>
      </c>
      <c r="D12" s="16"/>
      <c r="E12" s="20"/>
      <c r="F12" s="20"/>
      <c r="G12" s="19"/>
      <c r="H12" s="18"/>
      <c r="I12" s="17"/>
    </row>
    <row r="13" spans="1:9" x14ac:dyDescent="0.3">
      <c r="A13" s="16"/>
      <c r="B13" s="16" t="s">
        <v>16</v>
      </c>
      <c r="C13" s="16" t="s">
        <v>47</v>
      </c>
      <c r="D13" s="21" t="s">
        <v>14</v>
      </c>
      <c r="E13" s="20">
        <v>1</v>
      </c>
      <c r="F13" s="20">
        <v>253391.72</v>
      </c>
      <c r="G13" s="19">
        <f>ROUND(E13*F13,2)</f>
        <v>253391.72</v>
      </c>
      <c r="H13" s="18">
        <f>ROUND('RC D&amp;O LOTE 2'!I9,2)</f>
        <v>0</v>
      </c>
      <c r="I13" s="17">
        <f>ROUND(E13*H13,2)</f>
        <v>0</v>
      </c>
    </row>
    <row r="14" spans="1:9" x14ac:dyDescent="0.3">
      <c r="B14" s="16" t="s">
        <v>15</v>
      </c>
      <c r="C14" s="16" t="s">
        <v>48</v>
      </c>
      <c r="D14" s="21" t="s">
        <v>14</v>
      </c>
      <c r="E14" s="20">
        <v>1</v>
      </c>
      <c r="F14" s="20">
        <v>253391.72</v>
      </c>
      <c r="G14" s="19">
        <f>ROUND(E14*F14,2)</f>
        <v>253391.72</v>
      </c>
      <c r="H14" s="18">
        <f>ROUND('RC D&amp;O LOTE 2'!I10,2)</f>
        <v>0</v>
      </c>
      <c r="I14" s="17">
        <f>ROUND(E14*H14,2)</f>
        <v>0</v>
      </c>
    </row>
    <row r="15" spans="1:9" s="14" customFormat="1" x14ac:dyDescent="0.3">
      <c r="A15"/>
      <c r="B15" s="16"/>
      <c r="C15"/>
      <c r="D15"/>
      <c r="G15" s="15"/>
    </row>
    <row r="16" spans="1:9" s="14" customFormat="1" x14ac:dyDescent="0.3">
      <c r="A16"/>
      <c r="B16" s="16"/>
      <c r="C16"/>
      <c r="D16"/>
      <c r="G16" s="15"/>
    </row>
    <row r="17" spans="1:8" s="14" customFormat="1" x14ac:dyDescent="0.3">
      <c r="A17"/>
      <c r="B17" s="16"/>
      <c r="C17"/>
      <c r="D17"/>
      <c r="G17" s="15"/>
    </row>
    <row r="18" spans="1:8" s="14" customFormat="1" x14ac:dyDescent="0.3">
      <c r="A18"/>
      <c r="B18" s="16"/>
      <c r="C18"/>
      <c r="D18"/>
      <c r="G18" s="15"/>
    </row>
    <row r="19" spans="1:8" s="14" customFormat="1" x14ac:dyDescent="0.3">
      <c r="A19"/>
      <c r="B19" s="16"/>
      <c r="C19"/>
      <c r="D19"/>
      <c r="G19" s="15"/>
    </row>
    <row r="20" spans="1:8" s="14" customFormat="1" x14ac:dyDescent="0.3">
      <c r="A20"/>
      <c r="B20" s="16"/>
      <c r="C20"/>
      <c r="D20"/>
      <c r="G20" s="15"/>
    </row>
    <row r="21" spans="1:8" s="14" customFormat="1" x14ac:dyDescent="0.3">
      <c r="A21"/>
      <c r="B21" s="16"/>
      <c r="C21"/>
      <c r="D21"/>
      <c r="G21" s="15"/>
    </row>
    <row r="22" spans="1:8" s="14" customFormat="1" x14ac:dyDescent="0.3">
      <c r="A22"/>
      <c r="B22" s="16"/>
      <c r="C22"/>
      <c r="D22"/>
      <c r="G22" s="15"/>
    </row>
    <row r="23" spans="1:8" s="14" customFormat="1" x14ac:dyDescent="0.3">
      <c r="A23"/>
      <c r="B23" s="16"/>
      <c r="C23"/>
      <c r="D23"/>
      <c r="G23" s="15"/>
    </row>
    <row r="24" spans="1:8" s="14" customFormat="1" x14ac:dyDescent="0.3">
      <c r="A24"/>
      <c r="B24" s="16"/>
      <c r="C24"/>
      <c r="D24"/>
      <c r="G24" s="15"/>
      <c r="H24"/>
    </row>
    <row r="25" spans="1:8" s="14" customFormat="1" x14ac:dyDescent="0.3">
      <c r="A25"/>
      <c r="B25" s="16"/>
      <c r="C25"/>
      <c r="D25"/>
      <c r="G25" s="15"/>
      <c r="H25"/>
    </row>
    <row r="26" spans="1:8" s="14" customFormat="1" x14ac:dyDescent="0.3">
      <c r="A26"/>
      <c r="B26" s="16"/>
      <c r="C26"/>
      <c r="D26"/>
      <c r="G26" s="15"/>
      <c r="H26"/>
    </row>
    <row r="27" spans="1:8" s="14" customFormat="1" x14ac:dyDescent="0.3">
      <c r="A27"/>
      <c r="B27" s="16"/>
      <c r="C27"/>
      <c r="D27"/>
      <c r="G27" s="15"/>
      <c r="H27"/>
    </row>
    <row r="28" spans="1:8" s="14" customFormat="1" x14ac:dyDescent="0.3">
      <c r="A28"/>
      <c r="B28" s="16"/>
      <c r="C28"/>
      <c r="D28"/>
      <c r="G28" s="15"/>
      <c r="H28"/>
    </row>
    <row r="29" spans="1:8" s="14" customFormat="1" x14ac:dyDescent="0.3">
      <c r="A29"/>
      <c r="B29" s="16"/>
      <c r="C29"/>
      <c r="D29"/>
      <c r="G29" s="15"/>
      <c r="H29"/>
    </row>
    <row r="30" spans="1:8" s="14" customFormat="1" x14ac:dyDescent="0.3">
      <c r="A30"/>
      <c r="B30" s="16"/>
      <c r="C30"/>
      <c r="D30"/>
      <c r="G30" s="15"/>
      <c r="H30"/>
    </row>
    <row r="31" spans="1:8" s="14" customFormat="1" x14ac:dyDescent="0.3">
      <c r="A31"/>
      <c r="B31" s="16"/>
      <c r="C31"/>
      <c r="D31"/>
      <c r="G31" s="15"/>
      <c r="H31"/>
    </row>
    <row r="32" spans="1:8" x14ac:dyDescent="0.3">
      <c r="B32" s="16"/>
    </row>
    <row r="33" spans="2:2" x14ac:dyDescent="0.3">
      <c r="B33" s="16"/>
    </row>
    <row r="34" spans="2:2" x14ac:dyDescent="0.3">
      <c r="B34" s="16"/>
    </row>
    <row r="35" spans="2:2" x14ac:dyDescent="0.3">
      <c r="B35" s="16"/>
    </row>
    <row r="36" spans="2:2" x14ac:dyDescent="0.3">
      <c r="B36" s="16"/>
    </row>
    <row r="37" spans="2:2" x14ac:dyDescent="0.3">
      <c r="B37" s="16"/>
    </row>
    <row r="38" spans="2:2" x14ac:dyDescent="0.3">
      <c r="B38" s="16"/>
    </row>
    <row r="39" spans="2:2" x14ac:dyDescent="0.3">
      <c r="B39" s="16"/>
    </row>
    <row r="40" spans="2:2" x14ac:dyDescent="0.3">
      <c r="B40" s="16"/>
    </row>
    <row r="41" spans="2:2" x14ac:dyDescent="0.3">
      <c r="B41" s="16"/>
    </row>
    <row r="42" spans="2:2" x14ac:dyDescent="0.3">
      <c r="B42" s="16"/>
    </row>
    <row r="43" spans="2:2" x14ac:dyDescent="0.3">
      <c r="B43" s="16"/>
    </row>
    <row r="44" spans="2:2" x14ac:dyDescent="0.3">
      <c r="B44" s="16"/>
    </row>
    <row r="45" spans="2:2" x14ac:dyDescent="0.3">
      <c r="B45" s="16"/>
    </row>
    <row r="46" spans="2:2" x14ac:dyDescent="0.3">
      <c r="B46" s="16"/>
    </row>
    <row r="47" spans="2:2" x14ac:dyDescent="0.3">
      <c r="B47" s="16"/>
    </row>
    <row r="48" spans="2:2" x14ac:dyDescent="0.3">
      <c r="B48" s="16"/>
    </row>
    <row r="49" spans="2:2" x14ac:dyDescent="0.3">
      <c r="B49" s="16"/>
    </row>
    <row r="50" spans="2:2" x14ac:dyDescent="0.3">
      <c r="B50" s="16"/>
    </row>
    <row r="51" spans="2:2" x14ac:dyDescent="0.3">
      <c r="B51" s="16"/>
    </row>
    <row r="52" spans="2:2" x14ac:dyDescent="0.3">
      <c r="B52" s="16"/>
    </row>
    <row r="53" spans="2:2" x14ac:dyDescent="0.3">
      <c r="B53" s="16"/>
    </row>
    <row r="54" spans="2:2" x14ac:dyDescent="0.3">
      <c r="B54" s="16"/>
    </row>
    <row r="55" spans="2:2" x14ac:dyDescent="0.3">
      <c r="B55" s="16"/>
    </row>
    <row r="56" spans="2:2" x14ac:dyDescent="0.3">
      <c r="B56" s="16"/>
    </row>
    <row r="57" spans="2:2" x14ac:dyDescent="0.3">
      <c r="B57" s="16"/>
    </row>
    <row r="58" spans="2:2" x14ac:dyDescent="0.3">
      <c r="B58" s="16"/>
    </row>
    <row r="59" spans="2:2" x14ac:dyDescent="0.3">
      <c r="B59" s="16"/>
    </row>
    <row r="60" spans="2:2" x14ac:dyDescent="0.3">
      <c r="B60" s="16"/>
    </row>
    <row r="61" spans="2:2" x14ac:dyDescent="0.3">
      <c r="B61" s="16"/>
    </row>
    <row r="62" spans="2:2" x14ac:dyDescent="0.3">
      <c r="B62" s="16"/>
    </row>
    <row r="63" spans="2:2" x14ac:dyDescent="0.3">
      <c r="B63" s="16"/>
    </row>
    <row r="64" spans="2:2" x14ac:dyDescent="0.3">
      <c r="B64" s="16"/>
    </row>
    <row r="65" spans="2:2" x14ac:dyDescent="0.3">
      <c r="B65" s="16"/>
    </row>
    <row r="66" spans="2:2" x14ac:dyDescent="0.3">
      <c r="B66" s="16"/>
    </row>
    <row r="67" spans="2:2" x14ac:dyDescent="0.3">
      <c r="B67" s="16"/>
    </row>
  </sheetData>
  <sheetProtection algorithmName="SHA-512" hashValue="ryxdh8QZ+F5bYmaOCCBG/x4nBERByCRtzWJ6XU6+3psxVD5kD6a4mxGW4Px5mMf+f7AhaLlgYoUG2lAtskaNRw==" saltValue="ZgQiXZvLWklLoz5cbOqk3g==" spinCount="100000" sheet="1" objects="1" scenarios="1"/>
  <mergeCells count="8">
    <mergeCell ref="F10:G10"/>
    <mergeCell ref="H10:I10"/>
    <mergeCell ref="A3:C3"/>
    <mergeCell ref="E3:G3"/>
    <mergeCell ref="A6:C6"/>
    <mergeCell ref="E6:G6"/>
    <mergeCell ref="A8:C8"/>
    <mergeCell ref="E8:G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RC D&amp;O LOTE 2</vt:lpstr>
      <vt:lpstr>CERTO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2023-08-04T10:42:36Z</dcterms:created>
  <dcterms:modified xsi:type="dcterms:W3CDTF">2026-05-08T10:25:26Z</dcterms:modified>
</cp:coreProperties>
</file>