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defaultThemeVersion="124226"/>
  <xr:revisionPtr revIDLastSave="0" documentId="13_ncr:1_{1BBE42B6-E9C3-40E1-BBEB-C8C346C6A08F}" xr6:coauthVersionLast="47" xr6:coauthVersionMax="47" xr10:uidLastSave="{00000000-0000-0000-0000-000000000000}"/>
  <bookViews>
    <workbookView xWindow="-108" yWindow="-108" windowWidth="23256" windowHeight="12456" xr2:uid="{00000000-000D-0000-FFFF-FFFF00000000}"/>
  </bookViews>
  <sheets>
    <sheet name="ANEXO I OFERTA ECONÓMICA" sheetId="2" r:id="rId1"/>
  </sheets>
  <externalReferences>
    <externalReference r:id="rId2"/>
  </externalReferences>
  <definedNames>
    <definedName name="DATA10">'[1]Contrato actual'!#REF!</definedName>
    <definedName name="DATA11">'[1]Contrato actual'!#REF!</definedName>
    <definedName name="DATA12">'[1]Contrato actual'!#REF!</definedName>
    <definedName name="DATA13">'[1]Contrato actual'!#REF!</definedName>
    <definedName name="DATA14">'[1]Contrato actual'!#REF!</definedName>
    <definedName name="DATA15">'[1]Contrato actual'!#REF!</definedName>
    <definedName name="DATA20">'[1]Contrato actual'!#REF!</definedName>
    <definedName name="DATA21">'[1]Contrato actual'!#REF!</definedName>
    <definedName name="DATA26">'[1]Contrato actual'!#REF!</definedName>
    <definedName name="DATA27">'[1]Contrato actual'!#REF!</definedName>
    <definedName name="DATA28">'[1]Contrato actual'!#REF!</definedName>
    <definedName name="DATA3">'[1]Contrato actual'!#REF!</definedName>
    <definedName name="DATA4">'[1]Contrato actual'!#REF!</definedName>
    <definedName name="DATA5">'[1]Contrato actual'!#REF!</definedName>
    <definedName name="DATA6">'[1]Contrato actual'!#REF!</definedName>
    <definedName name="TES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 i="2" l="1"/>
  <c r="J4" i="2"/>
  <c r="J5" i="2"/>
  <c r="J6" i="2"/>
  <c r="J7" i="2"/>
  <c r="J2" i="2"/>
  <c r="J8" i="2" l="1"/>
  <c r="J9" i="2" s="1"/>
  <c r="J10" i="2" l="1"/>
</calcChain>
</file>

<file path=xl/sharedStrings.xml><?xml version="1.0" encoding="utf-8"?>
<sst xmlns="http://schemas.openxmlformats.org/spreadsheetml/2006/main" count="36" uniqueCount="25">
  <si>
    <t>DENOMINACIÓN</t>
  </si>
  <si>
    <t xml:space="preserve">POS. </t>
  </si>
  <si>
    <t>VALOR OFERTADO
(SIN IVA)</t>
  </si>
  <si>
    <t>IMPORTE DEL IVA</t>
  </si>
  <si>
    <t>IMPORTE TOTAL OFERTADO (SIN IVA)</t>
  </si>
  <si>
    <t>BID</t>
  </si>
  <si>
    <t>IMPORTE TOTAL OFERTADO (CON IVA)</t>
  </si>
  <si>
    <t>REF. INTERNA METRO MADRID</t>
  </si>
  <si>
    <t>PRECIOS MÁXIMOS
(SIN IVA)</t>
  </si>
  <si>
    <t>PRECIO OFERTADO POR UNIDAD DE SUMINISTRO
 (SIN IVA)</t>
  </si>
  <si>
    <t>CANTIDAD ESTIMADA 
24 MESES
(BIDONES)</t>
  </si>
  <si>
    <t>UNIDAD DE SUMINISTRO
 (BIDÓN)</t>
  </si>
  <si>
    <t>GRASA MOBILUX EP2 (BID 180 KG)</t>
  </si>
  <si>
    <t>ACEITE MOBIL RARUS SHC 1025 (BID 208L)</t>
  </si>
  <si>
    <t>MOBIL SYNTHETIC GEAR OIL 75W90 (BID 208L)</t>
  </si>
  <si>
    <t>ACEITE UNIVIS HVI 26 (BID 208L)</t>
  </si>
  <si>
    <t>ACEITE MOBILUBE HD-A 85W-90 (BID 208 L)</t>
  </si>
  <si>
    <t>GRASA MOBILITH SHC 100 (BID 16 KG)</t>
  </si>
  <si>
    <t>Bidón de 180 Kg.</t>
  </si>
  <si>
    <t>Bidón 208 L.</t>
  </si>
  <si>
    <t>Bidón de 16 Kg.</t>
  </si>
  <si>
    <t>Por bidón de 180 kg.</t>
  </si>
  <si>
    <t>Por bidón de 208 litros</t>
  </si>
  <si>
    <t>Por bidón de 16 kg.</t>
  </si>
  <si>
    <r>
      <rPr>
        <b/>
        <i/>
        <sz val="10"/>
        <color theme="1"/>
        <rFont val="Calibri"/>
        <family val="2"/>
        <scheme val="minor"/>
      </rPr>
      <t xml:space="preserve"> (*) A tener en consideración: </t>
    </r>
    <r>
      <rPr>
        <i/>
        <sz val="10"/>
        <color theme="1"/>
        <rFont val="Calibri"/>
        <family val="2"/>
        <scheme val="minor"/>
      </rPr>
      <t xml:space="preserve">
• </t>
    </r>
    <r>
      <rPr>
        <b/>
        <i/>
        <u/>
        <sz val="10"/>
        <color theme="1"/>
        <rFont val="Calibri"/>
        <family val="2"/>
        <scheme val="minor"/>
      </rPr>
      <t>Los precios deberán indicarse por unidad de suministro (BIDÓN)</t>
    </r>
    <r>
      <rPr>
        <i/>
        <sz val="10"/>
        <color theme="1"/>
        <rFont val="Calibri"/>
        <family val="2"/>
        <scheme val="minor"/>
      </rPr>
      <t xml:space="preserve">. Se deberá tener en cuenta la información de las columnas “D” e “I”.
• Todas las ofertas deberán expresarse con dos cifras decimales redondeadas.
• El precio ofertado será único durante la vigencia del contrato. El ANEXO I OFERTA ECONÓMICA está preparado para calcular automáticamente el importe total.
• Se deberá presentar cotización por TODAS Y CADA UNA de las posiciones que componen la oferta. Se deberá cumplimentar la columna "H".
• El precio ofertado no puede superar el precio máximo unitario de licitación. El incumplimiento de lo señalado anteriormente supondrá la exclusión de la oferta.
• El precio ofertado se entiende cómo total, comprendiendo toda clase de gastos hasta la entrega de la mercancía en los almacenes de METRO (portes, embalajes, seguros, GG, BI, etc.), incluidos tributos, impuestos y arbitrios estatales, autonómicos y locales, excepto I.V.A. que figurará expresamente aparte.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</si>
</sst>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1" x14ac:knownFonts="1">
    <font>
      <sz val="11"/>
      <color theme="1"/>
      <name val="Calibri"/>
      <family val="2"/>
      <scheme val="minor"/>
    </font>
    <font>
      <b/>
      <sz val="10"/>
      <color theme="0"/>
      <name val="Calibri"/>
      <family val="2"/>
      <scheme val="minor"/>
    </font>
    <font>
      <sz val="11"/>
      <color theme="1"/>
      <name val="Calibri"/>
      <family val="2"/>
      <scheme val="minor"/>
    </font>
    <font>
      <i/>
      <sz val="10"/>
      <color theme="1"/>
      <name val="Calibri"/>
      <family val="2"/>
      <scheme val="minor"/>
    </font>
    <font>
      <sz val="10"/>
      <color theme="1"/>
      <name val="Calibri"/>
      <family val="2"/>
      <scheme val="minor"/>
    </font>
    <font>
      <sz val="10"/>
      <color rgb="FF000000"/>
      <name val="Calibri"/>
      <family val="2"/>
      <scheme val="minor"/>
    </font>
    <font>
      <b/>
      <i/>
      <sz val="10"/>
      <color theme="1"/>
      <name val="Calibri"/>
      <family val="2"/>
      <scheme val="minor"/>
    </font>
    <font>
      <b/>
      <i/>
      <u/>
      <sz val="10"/>
      <color theme="1"/>
      <name val="Calibri"/>
      <family val="2"/>
      <scheme val="minor"/>
    </font>
    <font>
      <b/>
      <sz val="10"/>
      <color rgb="FFFFFFFF"/>
      <name val="Calibri"/>
      <family val="2"/>
      <scheme val="minor"/>
    </font>
    <font>
      <sz val="14"/>
      <color theme="1"/>
      <name val="Calibri"/>
      <family val="2"/>
      <scheme val="minor"/>
    </font>
    <font>
      <b/>
      <sz val="14"/>
      <color theme="0"/>
      <name val="Calibri"/>
      <family val="2"/>
      <scheme val="minor"/>
    </font>
  </fonts>
  <fills count="5">
    <fill>
      <patternFill patternType="none"/>
    </fill>
    <fill>
      <patternFill patternType="gray125"/>
    </fill>
    <fill>
      <patternFill patternType="solid">
        <fgColor theme="4"/>
        <bgColor indexed="64"/>
      </patternFill>
    </fill>
    <fill>
      <patternFill patternType="solid">
        <fgColor theme="4" tint="0.79998168889431442"/>
        <bgColor indexed="64"/>
      </patternFill>
    </fill>
    <fill>
      <patternFill patternType="solid">
        <fgColor rgb="FF4F81BD"/>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244061"/>
      </left>
      <right/>
      <top/>
      <bottom/>
      <diagonal/>
    </border>
    <border>
      <left style="thin">
        <color indexed="64"/>
      </left>
      <right style="thin">
        <color indexed="64"/>
      </right>
      <top style="thin">
        <color indexed="64"/>
      </top>
      <bottom/>
      <diagonal/>
    </border>
  </borders>
  <cellStyleXfs count="2">
    <xf numFmtId="0" fontId="0" fillId="0" borderId="0"/>
    <xf numFmtId="44" fontId="2" fillId="0" borderId="0" applyFont="0" applyFill="0" applyBorder="0" applyAlignment="0" applyProtection="0"/>
  </cellStyleXfs>
  <cellXfs count="28">
    <xf numFmtId="0" fontId="0" fillId="0" borderId="0" xfId="0"/>
    <xf numFmtId="44" fontId="4" fillId="3" borderId="1" xfId="1" applyFont="1" applyFill="1" applyBorder="1" applyProtection="1"/>
    <xf numFmtId="164" fontId="4" fillId="0" borderId="1" xfId="1" applyNumberFormat="1" applyFont="1" applyBorder="1" applyProtection="1">
      <protection locked="0"/>
    </xf>
    <xf numFmtId="0" fontId="1" fillId="2" borderId="14"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0" xfId="0" applyFont="1"/>
    <xf numFmtId="1"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164" fontId="5" fillId="3" borderId="1" xfId="0" applyNumberFormat="1" applyFont="1" applyFill="1" applyBorder="1" applyAlignment="1">
      <alignment horizontal="right" vertical="center" wrapText="1"/>
    </xf>
    <xf numFmtId="164" fontId="4" fillId="3" borderId="1" xfId="0" applyNumberFormat="1" applyFont="1" applyFill="1" applyBorder="1"/>
    <xf numFmtId="164" fontId="9" fillId="3" borderId="1" xfId="0" applyNumberFormat="1" applyFont="1" applyFill="1" applyBorder="1"/>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3" borderId="0" xfId="0" applyFont="1" applyFill="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3" fillId="3" borderId="9"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0" fillId="2" borderId="11" xfId="0" applyFont="1" applyFill="1" applyBorder="1" applyAlignment="1">
      <alignment horizontal="right" vertical="center"/>
    </xf>
    <xf numFmtId="0" fontId="10" fillId="2" borderId="12" xfId="0" applyFont="1" applyFill="1" applyBorder="1" applyAlignment="1">
      <alignment horizontal="right" vertical="center"/>
    </xf>
    <xf numFmtId="0" fontId="1" fillId="2" borderId="14" xfId="0" applyFont="1" applyFill="1" applyBorder="1" applyAlignment="1">
      <alignment horizontal="center" vertical="center" wrapText="1"/>
    </xf>
    <xf numFmtId="0" fontId="4" fillId="0" borderId="14" xfId="0" applyFont="1" applyBorder="1"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COMPRAS/CONTRATOS/CORPORATIVOS/PAPELERIA/Contrato%205312000117.xlsx" TargetMode="External"/><Relationship Id="rId1" Type="http://schemas.openxmlformats.org/officeDocument/2006/relationships/externalLinkPath" Target="/COMPRAS/CONTRATOS/CORPORATIVOS/PAPELERIA/Contrato%2053120001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ntrato actual"/>
      <sheetName val="Est. neces"/>
      <sheetName val="Reprografía"/>
      <sheetName val="Detalle Mat Papeleria"/>
      <sheetName val="Registros Info"/>
      <sheetName val="Fax"/>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zoomScale="90" zoomScaleNormal="90" workbookViewId="0">
      <selection activeCell="C9" sqref="C9"/>
    </sheetView>
  </sheetViews>
  <sheetFormatPr baseColWidth="10" defaultColWidth="11.44140625" defaultRowHeight="14.4" x14ac:dyDescent="0.3"/>
  <cols>
    <col min="1" max="1" width="5" bestFit="1" customWidth="1"/>
    <col min="2" max="2" width="12.6640625" customWidth="1"/>
    <col min="3" max="3" width="47.88671875" customWidth="1"/>
    <col min="4" max="4" width="23.21875" customWidth="1"/>
    <col min="5" max="5" width="11.33203125" customWidth="1"/>
    <col min="6" max="6" width="10.44140625" customWidth="1"/>
    <col min="7" max="7" width="17.88671875" customWidth="1"/>
    <col min="8" max="8" width="18.109375" customWidth="1"/>
    <col min="9" max="9" width="20.88671875" customWidth="1"/>
    <col min="10" max="10" width="26.77734375" customWidth="1"/>
  </cols>
  <sheetData>
    <row r="1" spans="1:10" s="6" customFormat="1" ht="48.6" customHeight="1" x14ac:dyDescent="0.3">
      <c r="A1" s="3" t="s">
        <v>1</v>
      </c>
      <c r="B1" s="3" t="s">
        <v>7</v>
      </c>
      <c r="C1" s="3" t="s">
        <v>0</v>
      </c>
      <c r="D1" s="4" t="s">
        <v>11</v>
      </c>
      <c r="E1" s="26" t="s">
        <v>10</v>
      </c>
      <c r="F1" s="27"/>
      <c r="G1" s="3" t="s">
        <v>8</v>
      </c>
      <c r="H1" s="22" t="s">
        <v>9</v>
      </c>
      <c r="I1" s="23"/>
      <c r="J1" s="5" t="s">
        <v>2</v>
      </c>
    </row>
    <row r="2" spans="1:10" ht="16.95" customHeight="1" x14ac:dyDescent="0.3">
      <c r="A2" s="7">
        <v>1</v>
      </c>
      <c r="B2" s="7">
        <v>27240</v>
      </c>
      <c r="C2" s="7" t="s">
        <v>12</v>
      </c>
      <c r="D2" s="8" t="s">
        <v>18</v>
      </c>
      <c r="E2" s="9">
        <v>2</v>
      </c>
      <c r="F2" s="9" t="s">
        <v>5</v>
      </c>
      <c r="G2" s="10">
        <v>1965</v>
      </c>
      <c r="H2" s="2">
        <v>0</v>
      </c>
      <c r="I2" s="1" t="s">
        <v>21</v>
      </c>
      <c r="J2" s="11">
        <f t="shared" ref="J2:J7" si="0">H2*E2</f>
        <v>0</v>
      </c>
    </row>
    <row r="3" spans="1:10" ht="16.95" customHeight="1" x14ac:dyDescent="0.3">
      <c r="A3" s="7">
        <v>2</v>
      </c>
      <c r="B3" s="7">
        <v>27276</v>
      </c>
      <c r="C3" s="7" t="s">
        <v>13</v>
      </c>
      <c r="D3" s="8" t="s">
        <v>19</v>
      </c>
      <c r="E3" s="9">
        <v>12</v>
      </c>
      <c r="F3" s="9" t="s">
        <v>5</v>
      </c>
      <c r="G3" s="10">
        <v>3235</v>
      </c>
      <c r="H3" s="2">
        <v>0</v>
      </c>
      <c r="I3" s="1" t="s">
        <v>22</v>
      </c>
      <c r="J3" s="11">
        <f t="shared" si="0"/>
        <v>0</v>
      </c>
    </row>
    <row r="4" spans="1:10" ht="16.95" customHeight="1" x14ac:dyDescent="0.3">
      <c r="A4" s="7">
        <v>3</v>
      </c>
      <c r="B4" s="7">
        <v>27279</v>
      </c>
      <c r="C4" s="7" t="s">
        <v>14</v>
      </c>
      <c r="D4" s="8" t="s">
        <v>19</v>
      </c>
      <c r="E4" s="9">
        <v>20</v>
      </c>
      <c r="F4" s="9" t="s">
        <v>5</v>
      </c>
      <c r="G4" s="10">
        <v>2765</v>
      </c>
      <c r="H4" s="2">
        <v>0</v>
      </c>
      <c r="I4" s="1" t="s">
        <v>22</v>
      </c>
      <c r="J4" s="11">
        <f t="shared" si="0"/>
        <v>0</v>
      </c>
    </row>
    <row r="5" spans="1:10" ht="16.95" customHeight="1" x14ac:dyDescent="0.3">
      <c r="A5" s="7">
        <v>4</v>
      </c>
      <c r="B5" s="7">
        <v>27283</v>
      </c>
      <c r="C5" s="7" t="s">
        <v>15</v>
      </c>
      <c r="D5" s="8" t="s">
        <v>19</v>
      </c>
      <c r="E5" s="9">
        <v>2</v>
      </c>
      <c r="F5" s="9" t="s">
        <v>5</v>
      </c>
      <c r="G5" s="10">
        <v>1880</v>
      </c>
      <c r="H5" s="2">
        <v>0</v>
      </c>
      <c r="I5" s="1" t="s">
        <v>22</v>
      </c>
      <c r="J5" s="11">
        <f t="shared" si="0"/>
        <v>0</v>
      </c>
    </row>
    <row r="6" spans="1:10" ht="16.95" customHeight="1" x14ac:dyDescent="0.3">
      <c r="A6" s="7">
        <v>5</v>
      </c>
      <c r="B6" s="7">
        <v>27297</v>
      </c>
      <c r="C6" s="7" t="s">
        <v>16</v>
      </c>
      <c r="D6" s="8" t="s">
        <v>19</v>
      </c>
      <c r="E6" s="9">
        <v>140</v>
      </c>
      <c r="F6" s="9" t="s">
        <v>5</v>
      </c>
      <c r="G6" s="10">
        <v>1375</v>
      </c>
      <c r="H6" s="2">
        <v>0</v>
      </c>
      <c r="I6" s="1" t="s">
        <v>22</v>
      </c>
      <c r="J6" s="11">
        <f t="shared" si="0"/>
        <v>0</v>
      </c>
    </row>
    <row r="7" spans="1:10" ht="16.95" customHeight="1" x14ac:dyDescent="0.3">
      <c r="A7" s="7">
        <v>6</v>
      </c>
      <c r="B7" s="7">
        <v>27302</v>
      </c>
      <c r="C7" s="7" t="s">
        <v>17</v>
      </c>
      <c r="D7" s="8" t="s">
        <v>20</v>
      </c>
      <c r="E7" s="9">
        <v>5</v>
      </c>
      <c r="F7" s="9" t="s">
        <v>5</v>
      </c>
      <c r="G7" s="10">
        <v>445</v>
      </c>
      <c r="H7" s="2">
        <v>0</v>
      </c>
      <c r="I7" s="1" t="s">
        <v>23</v>
      </c>
      <c r="J7" s="11">
        <f t="shared" si="0"/>
        <v>0</v>
      </c>
    </row>
    <row r="8" spans="1:10" ht="18" x14ac:dyDescent="0.35">
      <c r="E8" s="24" t="s">
        <v>4</v>
      </c>
      <c r="F8" s="24"/>
      <c r="G8" s="24"/>
      <c r="H8" s="24"/>
      <c r="I8" s="25"/>
      <c r="J8" s="12">
        <f>SUM(J2:J7)</f>
        <v>0</v>
      </c>
    </row>
    <row r="9" spans="1:10" ht="15.75" customHeight="1" x14ac:dyDescent="0.35">
      <c r="E9" s="24" t="s">
        <v>3</v>
      </c>
      <c r="F9" s="24"/>
      <c r="G9" s="24"/>
      <c r="H9" s="24"/>
      <c r="I9" s="25"/>
      <c r="J9" s="12">
        <f>J8*0.21</f>
        <v>0</v>
      </c>
    </row>
    <row r="10" spans="1:10" ht="15.75" customHeight="1" x14ac:dyDescent="0.35">
      <c r="E10" s="24" t="s">
        <v>6</v>
      </c>
      <c r="F10" s="24"/>
      <c r="G10" s="24"/>
      <c r="H10" s="24"/>
      <c r="I10" s="25"/>
      <c r="J10" s="12">
        <f>J8+J9</f>
        <v>0</v>
      </c>
    </row>
    <row r="13" spans="1:10" ht="15" thickBot="1" x14ac:dyDescent="0.35"/>
    <row r="14" spans="1:10" ht="14.4" customHeight="1" x14ac:dyDescent="0.3">
      <c r="B14" s="13" t="s">
        <v>24</v>
      </c>
      <c r="C14" s="14"/>
      <c r="D14" s="14"/>
      <c r="E14" s="14"/>
      <c r="F14" s="14"/>
      <c r="G14" s="14"/>
      <c r="H14" s="14"/>
      <c r="I14" s="15"/>
    </row>
    <row r="15" spans="1:10" x14ac:dyDescent="0.3">
      <c r="B15" s="16"/>
      <c r="C15" s="17"/>
      <c r="D15" s="17"/>
      <c r="E15" s="17"/>
      <c r="F15" s="17"/>
      <c r="G15" s="17"/>
      <c r="H15" s="17"/>
      <c r="I15" s="18"/>
    </row>
    <row r="16" spans="1:10" x14ac:dyDescent="0.3">
      <c r="B16" s="16"/>
      <c r="C16" s="17"/>
      <c r="D16" s="17"/>
      <c r="E16" s="17"/>
      <c r="F16" s="17"/>
      <c r="G16" s="17"/>
      <c r="H16" s="17"/>
      <c r="I16" s="18"/>
    </row>
    <row r="17" spans="2:9" x14ac:dyDescent="0.3">
      <c r="B17" s="16"/>
      <c r="C17" s="17"/>
      <c r="D17" s="17"/>
      <c r="E17" s="17"/>
      <c r="F17" s="17"/>
      <c r="G17" s="17"/>
      <c r="H17" s="17"/>
      <c r="I17" s="18"/>
    </row>
    <row r="18" spans="2:9" x14ac:dyDescent="0.3">
      <c r="B18" s="16"/>
      <c r="C18" s="17"/>
      <c r="D18" s="17"/>
      <c r="E18" s="17"/>
      <c r="F18" s="17"/>
      <c r="G18" s="17"/>
      <c r="H18" s="17"/>
      <c r="I18" s="18"/>
    </row>
    <row r="19" spans="2:9" x14ac:dyDescent="0.3">
      <c r="B19" s="16"/>
      <c r="C19" s="17"/>
      <c r="D19" s="17"/>
      <c r="E19" s="17"/>
      <c r="F19" s="17"/>
      <c r="G19" s="17"/>
      <c r="H19" s="17"/>
      <c r="I19" s="18"/>
    </row>
    <row r="20" spans="2:9" x14ac:dyDescent="0.3">
      <c r="B20" s="16"/>
      <c r="C20" s="17"/>
      <c r="D20" s="17"/>
      <c r="E20" s="17"/>
      <c r="F20" s="17"/>
      <c r="G20" s="17"/>
      <c r="H20" s="17"/>
      <c r="I20" s="18"/>
    </row>
    <row r="21" spans="2:9" x14ac:dyDescent="0.3">
      <c r="B21" s="16"/>
      <c r="C21" s="17"/>
      <c r="D21" s="17"/>
      <c r="E21" s="17"/>
      <c r="F21" s="17"/>
      <c r="G21" s="17"/>
      <c r="H21" s="17"/>
      <c r="I21" s="18"/>
    </row>
    <row r="22" spans="2:9" x14ac:dyDescent="0.3">
      <c r="B22" s="16"/>
      <c r="C22" s="17"/>
      <c r="D22" s="17"/>
      <c r="E22" s="17"/>
      <c r="F22" s="17"/>
      <c r="G22" s="17"/>
      <c r="H22" s="17"/>
      <c r="I22" s="18"/>
    </row>
    <row r="23" spans="2:9" x14ac:dyDescent="0.3">
      <c r="B23" s="16"/>
      <c r="C23" s="17"/>
      <c r="D23" s="17"/>
      <c r="E23" s="17"/>
      <c r="F23" s="17"/>
      <c r="G23" s="17"/>
      <c r="H23" s="17"/>
      <c r="I23" s="18"/>
    </row>
    <row r="24" spans="2:9" ht="15" thickBot="1" x14ac:dyDescent="0.35">
      <c r="B24" s="19"/>
      <c r="C24" s="20"/>
      <c r="D24" s="20"/>
      <c r="E24" s="20"/>
      <c r="F24" s="20"/>
      <c r="G24" s="20"/>
      <c r="H24" s="20"/>
      <c r="I24" s="21"/>
    </row>
  </sheetData>
  <sheetProtection algorithmName="SHA-512" hashValue="jOAxE1UkLo14yd3eY3Wk5TiF48SHRhG86KfpE+JH3HfFdXSEuPHswe6OjQYSBLC1C1qOKHzfnmGERywYh1EeAQ==" saltValue="Oz7wOsqQsijkDoBLJVDYww==" spinCount="100000" sheet="1" formatCells="0" formatColumns="0" formatRows="0"/>
  <mergeCells count="6">
    <mergeCell ref="B14:I24"/>
    <mergeCell ref="H1:I1"/>
    <mergeCell ref="E8:I8"/>
    <mergeCell ref="E9:I9"/>
    <mergeCell ref="E10:I10"/>
    <mergeCell ref="E1:F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 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2023-07-11T12:27:08Z</dcterms:created>
  <dcterms:modified xsi:type="dcterms:W3CDTF">2026-05-25T06:32:30Z</dcterms:modified>
</cp:coreProperties>
</file>