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iccm.sharepoint.com/teams/MD-DSIC-02-Facturacin/Documentos compartidos/02-Contratos/7-U.Apoyo DSSIIC/Nuevos pliegos/ECON 027 2026 NEXUS/Excel a Publicar/"/>
    </mc:Choice>
  </mc:AlternateContent>
  <xr:revisionPtr revIDLastSave="1" documentId="8_{50F5DFF8-CB67-42A2-AA6C-902880FB8F7C}" xr6:coauthVersionLast="47" xr6:coauthVersionMax="47" xr10:uidLastSave="{0B494FBC-8E6E-40EC-A1A1-9E5641FA98E4}"/>
  <workbookProtection workbookAlgorithmName="SHA-512" workbookHashValue="KJf29W4z+6KgW5EKUrj59jgwP1CpLXj0WOWZmYIzA/R7+X8sz0btHFfhpFKW/n+s5CZUzRDvDnbNARD7uMT23w==" workbookSaltValue="40KS/JNVSVYu2jk/zQSWQw==" workbookSpinCount="100000" lockStructure="1"/>
  <bookViews>
    <workbookView xWindow="-28910" yWindow="-110" windowWidth="29020" windowHeight="15820" xr2:uid="{7AA2609B-E49E-41B3-9574-F1DC24A78757}"/>
  </bookViews>
  <sheets>
    <sheet name="Identificación_EquipoBase" sheetId="2" r:id="rId1"/>
    <sheet name="Certificaciones_EqBase" sheetId="1" r:id="rId2"/>
    <sheet name="Valoración C2" sheetId="4" state="hidden" r:id="rId3"/>
    <sheet name="Parámetros" sheetId="3" state="hidden" r:id="rId4"/>
  </sheets>
  <externalReferences>
    <externalReference r:id="rId5"/>
  </externalReferences>
  <definedNames>
    <definedName name="_xlnm._FilterDatabase" localSheetId="1" hidden="1">Certificaciones_EqBase!$A$6:$P$225</definedName>
    <definedName name="_xlnm._FilterDatabase" localSheetId="2" hidden="1">'Valoración C2'!$A$6:$P$225</definedName>
    <definedName name="_xlnm.Print_Titles" localSheetId="1">Certificaciones_EqBase!$5:$6</definedName>
    <definedName name="_xlnm.Print_Titles" localSheetId="2">'Valoración C2'!$5:$6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1" l="1"/>
  <c r="G26" i="1"/>
  <c r="G24" i="1"/>
  <c r="G22" i="1"/>
  <c r="G19" i="1"/>
  <c r="G17" i="1"/>
  <c r="G14" i="1"/>
  <c r="G11" i="1"/>
  <c r="G7" i="1"/>
  <c r="F125" i="4"/>
  <c r="B92" i="4"/>
  <c r="B53" i="4"/>
  <c r="M53" i="4"/>
  <c r="M35" i="4"/>
  <c r="M33" i="4"/>
  <c r="B33" i="4" l="1"/>
  <c r="F37" i="4"/>
  <c r="F33" i="4"/>
  <c r="J18" i="4"/>
  <c r="B17" i="4"/>
  <c r="J224" i="4"/>
  <c r="G17" i="4"/>
  <c r="H17" i="4"/>
  <c r="P17" i="4"/>
  <c r="M7" i="4"/>
  <c r="P8" i="4"/>
  <c r="J7" i="4"/>
  <c r="Q7" i="4"/>
  <c r="S7" i="4" s="1"/>
  <c r="M8" i="4"/>
  <c r="N8" i="4"/>
  <c r="O8" i="4"/>
  <c r="M9" i="4"/>
  <c r="N9" i="4"/>
  <c r="O9" i="4"/>
  <c r="P9" i="4"/>
  <c r="M10" i="4"/>
  <c r="N10" i="4"/>
  <c r="O10" i="4"/>
  <c r="P10" i="4"/>
  <c r="M11" i="4"/>
  <c r="N11" i="4"/>
  <c r="O11" i="4"/>
  <c r="P11" i="4"/>
  <c r="M12" i="4"/>
  <c r="N12" i="4"/>
  <c r="O12" i="4"/>
  <c r="P12" i="4"/>
  <c r="M13" i="4"/>
  <c r="N13" i="4"/>
  <c r="O13" i="4"/>
  <c r="P13" i="4"/>
  <c r="M14" i="4"/>
  <c r="N14" i="4"/>
  <c r="O14" i="4"/>
  <c r="P14" i="4"/>
  <c r="M15" i="4"/>
  <c r="N15" i="4"/>
  <c r="O15" i="4"/>
  <c r="P15" i="4"/>
  <c r="M16" i="4"/>
  <c r="N16" i="4"/>
  <c r="O16" i="4"/>
  <c r="P16" i="4"/>
  <c r="M17" i="4"/>
  <c r="N17" i="4"/>
  <c r="O17" i="4"/>
  <c r="M18" i="4"/>
  <c r="N18" i="4"/>
  <c r="O18" i="4"/>
  <c r="P18" i="4"/>
  <c r="M19" i="4"/>
  <c r="N19" i="4"/>
  <c r="O19" i="4"/>
  <c r="P19" i="4"/>
  <c r="M20" i="4"/>
  <c r="N20" i="4"/>
  <c r="O20" i="4"/>
  <c r="P20" i="4"/>
  <c r="M21" i="4"/>
  <c r="N21" i="4"/>
  <c r="O21" i="4"/>
  <c r="P21" i="4"/>
  <c r="M22" i="4"/>
  <c r="N22" i="4"/>
  <c r="O22" i="4"/>
  <c r="P22" i="4"/>
  <c r="M23" i="4"/>
  <c r="N23" i="4"/>
  <c r="O23" i="4"/>
  <c r="P23" i="4"/>
  <c r="M24" i="4"/>
  <c r="N24" i="4"/>
  <c r="O24" i="4"/>
  <c r="P24" i="4"/>
  <c r="M25" i="4"/>
  <c r="N25" i="4"/>
  <c r="O25" i="4"/>
  <c r="P25" i="4"/>
  <c r="M26" i="4"/>
  <c r="N26" i="4"/>
  <c r="O26" i="4"/>
  <c r="P26" i="4"/>
  <c r="M27" i="4"/>
  <c r="N27" i="4"/>
  <c r="O27" i="4"/>
  <c r="P27" i="4"/>
  <c r="M28" i="4"/>
  <c r="N28" i="4"/>
  <c r="O28" i="4"/>
  <c r="P28" i="4"/>
  <c r="M29" i="4"/>
  <c r="N29" i="4"/>
  <c r="O29" i="4"/>
  <c r="P29" i="4"/>
  <c r="M30" i="4"/>
  <c r="N30" i="4"/>
  <c r="O30" i="4"/>
  <c r="P30" i="4"/>
  <c r="M31" i="4"/>
  <c r="N31" i="4"/>
  <c r="O31" i="4"/>
  <c r="P31" i="4"/>
  <c r="M32" i="4"/>
  <c r="N32" i="4"/>
  <c r="O32" i="4"/>
  <c r="P32" i="4"/>
  <c r="N33" i="4"/>
  <c r="O33" i="4"/>
  <c r="P33" i="4"/>
  <c r="M34" i="4"/>
  <c r="N34" i="4"/>
  <c r="O34" i="4"/>
  <c r="P34" i="4"/>
  <c r="N35" i="4"/>
  <c r="O35" i="4"/>
  <c r="P35" i="4"/>
  <c r="M36" i="4"/>
  <c r="N36" i="4"/>
  <c r="O36" i="4"/>
  <c r="P36" i="4"/>
  <c r="M37" i="4"/>
  <c r="N37" i="4"/>
  <c r="O37" i="4"/>
  <c r="P37" i="4"/>
  <c r="M38" i="4"/>
  <c r="N38" i="4"/>
  <c r="O38" i="4"/>
  <c r="P38" i="4"/>
  <c r="M39" i="4"/>
  <c r="N39" i="4"/>
  <c r="O39" i="4"/>
  <c r="P39" i="4"/>
  <c r="M40" i="4"/>
  <c r="N40" i="4"/>
  <c r="O40" i="4"/>
  <c r="P40" i="4"/>
  <c r="M41" i="4"/>
  <c r="N41" i="4"/>
  <c r="O41" i="4"/>
  <c r="P41" i="4"/>
  <c r="M42" i="4"/>
  <c r="N42" i="4"/>
  <c r="O42" i="4"/>
  <c r="P42" i="4"/>
  <c r="M43" i="4"/>
  <c r="N43" i="4"/>
  <c r="O43" i="4"/>
  <c r="P43" i="4"/>
  <c r="M44" i="4"/>
  <c r="N44" i="4"/>
  <c r="O44" i="4"/>
  <c r="P44" i="4"/>
  <c r="M45" i="4"/>
  <c r="N45" i="4"/>
  <c r="O45" i="4"/>
  <c r="P45" i="4"/>
  <c r="M46" i="4"/>
  <c r="N46" i="4"/>
  <c r="O46" i="4"/>
  <c r="P46" i="4"/>
  <c r="M47" i="4"/>
  <c r="N47" i="4"/>
  <c r="O47" i="4"/>
  <c r="P47" i="4"/>
  <c r="M48" i="4"/>
  <c r="N48" i="4"/>
  <c r="O48" i="4"/>
  <c r="P48" i="4"/>
  <c r="M49" i="4"/>
  <c r="N49" i="4"/>
  <c r="O49" i="4"/>
  <c r="P49" i="4"/>
  <c r="M50" i="4"/>
  <c r="N50" i="4"/>
  <c r="O50" i="4"/>
  <c r="P50" i="4"/>
  <c r="M51" i="4"/>
  <c r="N51" i="4"/>
  <c r="O51" i="4"/>
  <c r="P51" i="4"/>
  <c r="M52" i="4"/>
  <c r="N52" i="4"/>
  <c r="O52" i="4"/>
  <c r="P52" i="4"/>
  <c r="N53" i="4"/>
  <c r="O53" i="4"/>
  <c r="P53" i="4"/>
  <c r="M54" i="4"/>
  <c r="N54" i="4"/>
  <c r="O54" i="4"/>
  <c r="P54" i="4"/>
  <c r="M55" i="4"/>
  <c r="N55" i="4"/>
  <c r="O55" i="4"/>
  <c r="P55" i="4"/>
  <c r="M56" i="4"/>
  <c r="N56" i="4"/>
  <c r="O56" i="4"/>
  <c r="P56" i="4"/>
  <c r="M57" i="4"/>
  <c r="N57" i="4"/>
  <c r="O57" i="4"/>
  <c r="P57" i="4"/>
  <c r="M58" i="4"/>
  <c r="N58" i="4"/>
  <c r="O58" i="4"/>
  <c r="P58" i="4"/>
  <c r="M59" i="4"/>
  <c r="N59" i="4"/>
  <c r="O59" i="4"/>
  <c r="P59" i="4"/>
  <c r="M60" i="4"/>
  <c r="N60" i="4"/>
  <c r="O60" i="4"/>
  <c r="P60" i="4"/>
  <c r="M61" i="4"/>
  <c r="N61" i="4"/>
  <c r="O61" i="4"/>
  <c r="P61" i="4"/>
  <c r="M62" i="4"/>
  <c r="N62" i="4"/>
  <c r="O62" i="4"/>
  <c r="P62" i="4"/>
  <c r="M63" i="4"/>
  <c r="N63" i="4"/>
  <c r="O63" i="4"/>
  <c r="P63" i="4"/>
  <c r="M64" i="4"/>
  <c r="N64" i="4"/>
  <c r="O64" i="4"/>
  <c r="P64" i="4"/>
  <c r="M65" i="4"/>
  <c r="N65" i="4"/>
  <c r="O65" i="4"/>
  <c r="P65" i="4"/>
  <c r="M66" i="4"/>
  <c r="N66" i="4"/>
  <c r="O66" i="4"/>
  <c r="P66" i="4"/>
  <c r="M67" i="4"/>
  <c r="N67" i="4"/>
  <c r="O67" i="4"/>
  <c r="P67" i="4"/>
  <c r="M68" i="4"/>
  <c r="N68" i="4"/>
  <c r="O68" i="4"/>
  <c r="P68" i="4"/>
  <c r="M69" i="4"/>
  <c r="N69" i="4"/>
  <c r="O69" i="4"/>
  <c r="P69" i="4"/>
  <c r="M70" i="4"/>
  <c r="N70" i="4"/>
  <c r="O70" i="4"/>
  <c r="P70" i="4"/>
  <c r="M71" i="4"/>
  <c r="N71" i="4"/>
  <c r="O71" i="4"/>
  <c r="P71" i="4"/>
  <c r="M72" i="4"/>
  <c r="N72" i="4"/>
  <c r="O72" i="4"/>
  <c r="P72" i="4"/>
  <c r="M73" i="4"/>
  <c r="N73" i="4"/>
  <c r="O73" i="4"/>
  <c r="P73" i="4"/>
  <c r="M74" i="4"/>
  <c r="N74" i="4"/>
  <c r="O74" i="4"/>
  <c r="P74" i="4"/>
  <c r="M75" i="4"/>
  <c r="N75" i="4"/>
  <c r="O75" i="4"/>
  <c r="P75" i="4"/>
  <c r="M76" i="4"/>
  <c r="N76" i="4"/>
  <c r="O76" i="4"/>
  <c r="P76" i="4"/>
  <c r="M77" i="4"/>
  <c r="N77" i="4"/>
  <c r="O77" i="4"/>
  <c r="P77" i="4"/>
  <c r="M78" i="4"/>
  <c r="N78" i="4"/>
  <c r="O78" i="4"/>
  <c r="P78" i="4"/>
  <c r="M79" i="4"/>
  <c r="N79" i="4"/>
  <c r="O79" i="4"/>
  <c r="P79" i="4"/>
  <c r="M80" i="4"/>
  <c r="N80" i="4"/>
  <c r="O80" i="4"/>
  <c r="P80" i="4"/>
  <c r="M81" i="4"/>
  <c r="N81" i="4"/>
  <c r="O81" i="4"/>
  <c r="P81" i="4"/>
  <c r="M82" i="4"/>
  <c r="N82" i="4"/>
  <c r="O82" i="4"/>
  <c r="P82" i="4"/>
  <c r="M83" i="4"/>
  <c r="N83" i="4"/>
  <c r="O83" i="4"/>
  <c r="P83" i="4"/>
  <c r="M84" i="4"/>
  <c r="N84" i="4"/>
  <c r="O84" i="4"/>
  <c r="P84" i="4"/>
  <c r="M85" i="4"/>
  <c r="N85" i="4"/>
  <c r="O85" i="4"/>
  <c r="P85" i="4"/>
  <c r="M86" i="4"/>
  <c r="N86" i="4"/>
  <c r="O86" i="4"/>
  <c r="P86" i="4"/>
  <c r="M87" i="4"/>
  <c r="N87" i="4"/>
  <c r="O87" i="4"/>
  <c r="P87" i="4"/>
  <c r="M88" i="4"/>
  <c r="N88" i="4"/>
  <c r="O88" i="4"/>
  <c r="P88" i="4"/>
  <c r="M89" i="4"/>
  <c r="N89" i="4"/>
  <c r="O89" i="4"/>
  <c r="P89" i="4"/>
  <c r="M90" i="4"/>
  <c r="N90" i="4"/>
  <c r="O90" i="4"/>
  <c r="P90" i="4"/>
  <c r="M91" i="4"/>
  <c r="N91" i="4"/>
  <c r="O91" i="4"/>
  <c r="P91" i="4"/>
  <c r="M92" i="4"/>
  <c r="N92" i="4"/>
  <c r="O92" i="4"/>
  <c r="P92" i="4"/>
  <c r="M93" i="4"/>
  <c r="N93" i="4"/>
  <c r="O93" i="4"/>
  <c r="P93" i="4"/>
  <c r="M94" i="4"/>
  <c r="N94" i="4"/>
  <c r="O94" i="4"/>
  <c r="P94" i="4"/>
  <c r="M95" i="4"/>
  <c r="N95" i="4"/>
  <c r="O95" i="4"/>
  <c r="P95" i="4"/>
  <c r="M96" i="4"/>
  <c r="N96" i="4"/>
  <c r="O96" i="4"/>
  <c r="P96" i="4"/>
  <c r="M97" i="4"/>
  <c r="N97" i="4"/>
  <c r="O97" i="4"/>
  <c r="P97" i="4"/>
  <c r="M98" i="4"/>
  <c r="N98" i="4"/>
  <c r="O98" i="4"/>
  <c r="P98" i="4"/>
  <c r="M99" i="4"/>
  <c r="N99" i="4"/>
  <c r="O99" i="4"/>
  <c r="P99" i="4"/>
  <c r="M100" i="4"/>
  <c r="N100" i="4"/>
  <c r="O100" i="4"/>
  <c r="P100" i="4"/>
  <c r="M101" i="4"/>
  <c r="N101" i="4"/>
  <c r="O101" i="4"/>
  <c r="P101" i="4"/>
  <c r="M102" i="4"/>
  <c r="N102" i="4"/>
  <c r="O102" i="4"/>
  <c r="P102" i="4"/>
  <c r="M103" i="4"/>
  <c r="N103" i="4"/>
  <c r="O103" i="4"/>
  <c r="P103" i="4"/>
  <c r="M104" i="4"/>
  <c r="N104" i="4"/>
  <c r="O104" i="4"/>
  <c r="P104" i="4"/>
  <c r="M105" i="4"/>
  <c r="N105" i="4"/>
  <c r="O105" i="4"/>
  <c r="P105" i="4"/>
  <c r="M106" i="4"/>
  <c r="N106" i="4"/>
  <c r="O106" i="4"/>
  <c r="P106" i="4"/>
  <c r="M107" i="4"/>
  <c r="N107" i="4"/>
  <c r="O107" i="4"/>
  <c r="P107" i="4"/>
  <c r="M108" i="4"/>
  <c r="N108" i="4"/>
  <c r="O108" i="4"/>
  <c r="P108" i="4"/>
  <c r="M109" i="4"/>
  <c r="N109" i="4"/>
  <c r="O109" i="4"/>
  <c r="P109" i="4"/>
  <c r="M110" i="4"/>
  <c r="N110" i="4"/>
  <c r="O110" i="4"/>
  <c r="P110" i="4"/>
  <c r="M111" i="4"/>
  <c r="N111" i="4"/>
  <c r="O111" i="4"/>
  <c r="P111" i="4"/>
  <c r="M112" i="4"/>
  <c r="N112" i="4"/>
  <c r="O112" i="4"/>
  <c r="P112" i="4"/>
  <c r="M113" i="4"/>
  <c r="N113" i="4"/>
  <c r="O113" i="4"/>
  <c r="P113" i="4"/>
  <c r="M114" i="4"/>
  <c r="N114" i="4"/>
  <c r="O114" i="4"/>
  <c r="P114" i="4"/>
  <c r="M115" i="4"/>
  <c r="N115" i="4"/>
  <c r="O115" i="4"/>
  <c r="P115" i="4"/>
  <c r="M116" i="4"/>
  <c r="N116" i="4"/>
  <c r="O116" i="4"/>
  <c r="P116" i="4"/>
  <c r="M117" i="4"/>
  <c r="N117" i="4"/>
  <c r="O117" i="4"/>
  <c r="P117" i="4"/>
  <c r="M118" i="4"/>
  <c r="N118" i="4"/>
  <c r="O118" i="4"/>
  <c r="P118" i="4"/>
  <c r="M119" i="4"/>
  <c r="N119" i="4"/>
  <c r="O119" i="4"/>
  <c r="P119" i="4"/>
  <c r="M120" i="4"/>
  <c r="N120" i="4"/>
  <c r="O120" i="4"/>
  <c r="P120" i="4"/>
  <c r="M121" i="4"/>
  <c r="N121" i="4"/>
  <c r="O121" i="4"/>
  <c r="P121" i="4"/>
  <c r="M122" i="4"/>
  <c r="N122" i="4"/>
  <c r="O122" i="4"/>
  <c r="P122" i="4"/>
  <c r="M123" i="4"/>
  <c r="N123" i="4"/>
  <c r="O123" i="4"/>
  <c r="P123" i="4"/>
  <c r="M124" i="4"/>
  <c r="N124" i="4"/>
  <c r="O124" i="4"/>
  <c r="P124" i="4"/>
  <c r="M125" i="4"/>
  <c r="N125" i="4"/>
  <c r="O125" i="4"/>
  <c r="P125" i="4"/>
  <c r="M126" i="4"/>
  <c r="N126" i="4"/>
  <c r="O126" i="4"/>
  <c r="P126" i="4"/>
  <c r="M127" i="4"/>
  <c r="N127" i="4"/>
  <c r="O127" i="4"/>
  <c r="P127" i="4"/>
  <c r="M128" i="4"/>
  <c r="N128" i="4"/>
  <c r="O128" i="4"/>
  <c r="P128" i="4"/>
  <c r="M129" i="4"/>
  <c r="N129" i="4"/>
  <c r="O129" i="4"/>
  <c r="P129" i="4"/>
  <c r="M130" i="4"/>
  <c r="N130" i="4"/>
  <c r="O130" i="4"/>
  <c r="P130" i="4"/>
  <c r="M131" i="4"/>
  <c r="N131" i="4"/>
  <c r="O131" i="4"/>
  <c r="P131" i="4"/>
  <c r="M132" i="4"/>
  <c r="N132" i="4"/>
  <c r="O132" i="4"/>
  <c r="P132" i="4"/>
  <c r="M133" i="4"/>
  <c r="N133" i="4"/>
  <c r="O133" i="4"/>
  <c r="P133" i="4"/>
  <c r="M134" i="4"/>
  <c r="N134" i="4"/>
  <c r="O134" i="4"/>
  <c r="P134" i="4"/>
  <c r="M135" i="4"/>
  <c r="N135" i="4"/>
  <c r="O135" i="4"/>
  <c r="P135" i="4"/>
  <c r="M136" i="4"/>
  <c r="N136" i="4"/>
  <c r="O136" i="4"/>
  <c r="P136" i="4"/>
  <c r="M137" i="4"/>
  <c r="N137" i="4"/>
  <c r="O137" i="4"/>
  <c r="P137" i="4"/>
  <c r="M138" i="4"/>
  <c r="N138" i="4"/>
  <c r="O138" i="4"/>
  <c r="P138" i="4"/>
  <c r="M139" i="4"/>
  <c r="N139" i="4"/>
  <c r="O139" i="4"/>
  <c r="P139" i="4"/>
  <c r="M140" i="4"/>
  <c r="N140" i="4"/>
  <c r="O140" i="4"/>
  <c r="P140" i="4"/>
  <c r="M141" i="4"/>
  <c r="N141" i="4"/>
  <c r="O141" i="4"/>
  <c r="P141" i="4"/>
  <c r="M142" i="4"/>
  <c r="N142" i="4"/>
  <c r="O142" i="4"/>
  <c r="P142" i="4"/>
  <c r="M143" i="4"/>
  <c r="N143" i="4"/>
  <c r="O143" i="4"/>
  <c r="P143" i="4"/>
  <c r="M144" i="4"/>
  <c r="N144" i="4"/>
  <c r="O144" i="4"/>
  <c r="P144" i="4"/>
  <c r="M145" i="4"/>
  <c r="N145" i="4"/>
  <c r="O145" i="4"/>
  <c r="P145" i="4"/>
  <c r="M146" i="4"/>
  <c r="N146" i="4"/>
  <c r="O146" i="4"/>
  <c r="P146" i="4"/>
  <c r="M147" i="4"/>
  <c r="N147" i="4"/>
  <c r="O147" i="4"/>
  <c r="P147" i="4"/>
  <c r="M148" i="4"/>
  <c r="N148" i="4"/>
  <c r="O148" i="4"/>
  <c r="P148" i="4"/>
  <c r="M149" i="4"/>
  <c r="N149" i="4"/>
  <c r="O149" i="4"/>
  <c r="P149" i="4"/>
  <c r="M150" i="4"/>
  <c r="N150" i="4"/>
  <c r="O150" i="4"/>
  <c r="P150" i="4"/>
  <c r="M151" i="4"/>
  <c r="N151" i="4"/>
  <c r="O151" i="4"/>
  <c r="P151" i="4"/>
  <c r="M152" i="4"/>
  <c r="N152" i="4"/>
  <c r="O152" i="4"/>
  <c r="P152" i="4"/>
  <c r="M153" i="4"/>
  <c r="N153" i="4"/>
  <c r="O153" i="4"/>
  <c r="P153" i="4"/>
  <c r="M154" i="4"/>
  <c r="N154" i="4"/>
  <c r="O154" i="4"/>
  <c r="P154" i="4"/>
  <c r="M155" i="4"/>
  <c r="N155" i="4"/>
  <c r="O155" i="4"/>
  <c r="P155" i="4"/>
  <c r="M156" i="4"/>
  <c r="N156" i="4"/>
  <c r="O156" i="4"/>
  <c r="P156" i="4"/>
  <c r="M157" i="4"/>
  <c r="N157" i="4"/>
  <c r="O157" i="4"/>
  <c r="P157" i="4"/>
  <c r="M158" i="4"/>
  <c r="N158" i="4"/>
  <c r="O158" i="4"/>
  <c r="P158" i="4"/>
  <c r="M159" i="4"/>
  <c r="N159" i="4"/>
  <c r="O159" i="4"/>
  <c r="P159" i="4"/>
  <c r="M160" i="4"/>
  <c r="N160" i="4"/>
  <c r="O160" i="4"/>
  <c r="P160" i="4"/>
  <c r="M161" i="4"/>
  <c r="N161" i="4"/>
  <c r="O161" i="4"/>
  <c r="P161" i="4"/>
  <c r="M162" i="4"/>
  <c r="N162" i="4"/>
  <c r="O162" i="4"/>
  <c r="P162" i="4"/>
  <c r="M163" i="4"/>
  <c r="N163" i="4"/>
  <c r="O163" i="4"/>
  <c r="P163" i="4"/>
  <c r="M164" i="4"/>
  <c r="N164" i="4"/>
  <c r="O164" i="4"/>
  <c r="P164" i="4"/>
  <c r="M165" i="4"/>
  <c r="N165" i="4"/>
  <c r="O165" i="4"/>
  <c r="P165" i="4"/>
  <c r="M166" i="4"/>
  <c r="N166" i="4"/>
  <c r="O166" i="4"/>
  <c r="P166" i="4"/>
  <c r="M167" i="4"/>
  <c r="N167" i="4"/>
  <c r="O167" i="4"/>
  <c r="P167" i="4"/>
  <c r="M168" i="4"/>
  <c r="N168" i="4"/>
  <c r="O168" i="4"/>
  <c r="P168" i="4"/>
  <c r="M169" i="4"/>
  <c r="N169" i="4"/>
  <c r="O169" i="4"/>
  <c r="P169" i="4"/>
  <c r="M170" i="4"/>
  <c r="N170" i="4"/>
  <c r="O170" i="4"/>
  <c r="P170" i="4"/>
  <c r="M171" i="4"/>
  <c r="N171" i="4"/>
  <c r="O171" i="4"/>
  <c r="P171" i="4"/>
  <c r="M172" i="4"/>
  <c r="N172" i="4"/>
  <c r="O172" i="4"/>
  <c r="P172" i="4"/>
  <c r="M173" i="4"/>
  <c r="N173" i="4"/>
  <c r="O173" i="4"/>
  <c r="P173" i="4"/>
  <c r="M174" i="4"/>
  <c r="N174" i="4"/>
  <c r="O174" i="4"/>
  <c r="P174" i="4"/>
  <c r="M175" i="4"/>
  <c r="N175" i="4"/>
  <c r="O175" i="4"/>
  <c r="P175" i="4"/>
  <c r="M176" i="4"/>
  <c r="N176" i="4"/>
  <c r="O176" i="4"/>
  <c r="P176" i="4"/>
  <c r="M177" i="4"/>
  <c r="N177" i="4"/>
  <c r="O177" i="4"/>
  <c r="P177" i="4"/>
  <c r="M178" i="4"/>
  <c r="N178" i="4"/>
  <c r="O178" i="4"/>
  <c r="P178" i="4"/>
  <c r="M179" i="4"/>
  <c r="N179" i="4"/>
  <c r="O179" i="4"/>
  <c r="P179" i="4"/>
  <c r="M180" i="4"/>
  <c r="N180" i="4"/>
  <c r="O180" i="4"/>
  <c r="P180" i="4"/>
  <c r="M181" i="4"/>
  <c r="N181" i="4"/>
  <c r="O181" i="4"/>
  <c r="P181" i="4"/>
  <c r="M182" i="4"/>
  <c r="N182" i="4"/>
  <c r="O182" i="4"/>
  <c r="P182" i="4"/>
  <c r="M183" i="4"/>
  <c r="N183" i="4"/>
  <c r="O183" i="4"/>
  <c r="P183" i="4"/>
  <c r="M184" i="4"/>
  <c r="N184" i="4"/>
  <c r="O184" i="4"/>
  <c r="P184" i="4"/>
  <c r="M185" i="4"/>
  <c r="N185" i="4"/>
  <c r="O185" i="4"/>
  <c r="P185" i="4"/>
  <c r="M186" i="4"/>
  <c r="N186" i="4"/>
  <c r="O186" i="4"/>
  <c r="P186" i="4"/>
  <c r="M187" i="4"/>
  <c r="N187" i="4"/>
  <c r="O187" i="4"/>
  <c r="P187" i="4"/>
  <c r="M188" i="4"/>
  <c r="N188" i="4"/>
  <c r="O188" i="4"/>
  <c r="P188" i="4"/>
  <c r="M189" i="4"/>
  <c r="N189" i="4"/>
  <c r="O189" i="4"/>
  <c r="P189" i="4"/>
  <c r="M190" i="4"/>
  <c r="N190" i="4"/>
  <c r="O190" i="4"/>
  <c r="P190" i="4"/>
  <c r="M191" i="4"/>
  <c r="N191" i="4"/>
  <c r="O191" i="4"/>
  <c r="P191" i="4"/>
  <c r="M192" i="4"/>
  <c r="N192" i="4"/>
  <c r="O192" i="4"/>
  <c r="P192" i="4"/>
  <c r="M193" i="4"/>
  <c r="N193" i="4"/>
  <c r="O193" i="4"/>
  <c r="P193" i="4"/>
  <c r="M194" i="4"/>
  <c r="N194" i="4"/>
  <c r="O194" i="4"/>
  <c r="P194" i="4"/>
  <c r="M195" i="4"/>
  <c r="N195" i="4"/>
  <c r="O195" i="4"/>
  <c r="P195" i="4"/>
  <c r="M196" i="4"/>
  <c r="N196" i="4"/>
  <c r="O196" i="4"/>
  <c r="P196" i="4"/>
  <c r="M197" i="4"/>
  <c r="N197" i="4"/>
  <c r="O197" i="4"/>
  <c r="P197" i="4"/>
  <c r="M198" i="4"/>
  <c r="N198" i="4"/>
  <c r="O198" i="4"/>
  <c r="P198" i="4"/>
  <c r="M199" i="4"/>
  <c r="N199" i="4"/>
  <c r="O199" i="4"/>
  <c r="P199" i="4"/>
  <c r="M200" i="4"/>
  <c r="N200" i="4"/>
  <c r="O200" i="4"/>
  <c r="P200" i="4"/>
  <c r="M201" i="4"/>
  <c r="N201" i="4"/>
  <c r="O201" i="4"/>
  <c r="P201" i="4"/>
  <c r="M202" i="4"/>
  <c r="N202" i="4"/>
  <c r="O202" i="4"/>
  <c r="P202" i="4"/>
  <c r="M203" i="4"/>
  <c r="N203" i="4"/>
  <c r="O203" i="4"/>
  <c r="P203" i="4"/>
  <c r="M204" i="4"/>
  <c r="N204" i="4"/>
  <c r="O204" i="4"/>
  <c r="P204" i="4"/>
  <c r="M205" i="4"/>
  <c r="N205" i="4"/>
  <c r="O205" i="4"/>
  <c r="P205" i="4"/>
  <c r="M206" i="4"/>
  <c r="N206" i="4"/>
  <c r="O206" i="4"/>
  <c r="P206" i="4"/>
  <c r="M207" i="4"/>
  <c r="N207" i="4"/>
  <c r="O207" i="4"/>
  <c r="P207" i="4"/>
  <c r="M208" i="4"/>
  <c r="N208" i="4"/>
  <c r="O208" i="4"/>
  <c r="P208" i="4"/>
  <c r="M209" i="4"/>
  <c r="N209" i="4"/>
  <c r="O209" i="4"/>
  <c r="P209" i="4"/>
  <c r="M210" i="4"/>
  <c r="N210" i="4"/>
  <c r="O210" i="4"/>
  <c r="P210" i="4"/>
  <c r="M211" i="4"/>
  <c r="N211" i="4"/>
  <c r="O211" i="4"/>
  <c r="P211" i="4"/>
  <c r="M212" i="4"/>
  <c r="N212" i="4"/>
  <c r="O212" i="4"/>
  <c r="P212" i="4"/>
  <c r="M213" i="4"/>
  <c r="N213" i="4"/>
  <c r="O213" i="4"/>
  <c r="P213" i="4"/>
  <c r="M214" i="4"/>
  <c r="N214" i="4"/>
  <c r="O214" i="4"/>
  <c r="P214" i="4"/>
  <c r="M215" i="4"/>
  <c r="N215" i="4"/>
  <c r="O215" i="4"/>
  <c r="P215" i="4"/>
  <c r="M216" i="4"/>
  <c r="N216" i="4"/>
  <c r="O216" i="4"/>
  <c r="P216" i="4"/>
  <c r="M217" i="4"/>
  <c r="N217" i="4"/>
  <c r="O217" i="4"/>
  <c r="P217" i="4"/>
  <c r="M218" i="4"/>
  <c r="N218" i="4"/>
  <c r="O218" i="4"/>
  <c r="P218" i="4"/>
  <c r="M219" i="4"/>
  <c r="N219" i="4"/>
  <c r="O219" i="4"/>
  <c r="P219" i="4"/>
  <c r="M220" i="4"/>
  <c r="N220" i="4"/>
  <c r="O220" i="4"/>
  <c r="P220" i="4"/>
  <c r="M221" i="4"/>
  <c r="N221" i="4"/>
  <c r="O221" i="4"/>
  <c r="P221" i="4"/>
  <c r="M222" i="4"/>
  <c r="N222" i="4"/>
  <c r="O222" i="4"/>
  <c r="P222" i="4"/>
  <c r="M223" i="4"/>
  <c r="N223" i="4"/>
  <c r="O223" i="4"/>
  <c r="P223" i="4"/>
  <c r="M224" i="4"/>
  <c r="N224" i="4"/>
  <c r="O224" i="4"/>
  <c r="P224" i="4"/>
  <c r="N7" i="4"/>
  <c r="O7" i="4"/>
  <c r="P7" i="4"/>
  <c r="L223" i="4"/>
  <c r="L224" i="4"/>
  <c r="K224" i="4"/>
  <c r="K223" i="4"/>
  <c r="L161" i="4"/>
  <c r="L162" i="4"/>
  <c r="K162" i="4"/>
  <c r="K161" i="4"/>
  <c r="L10" i="4"/>
  <c r="K10" i="4"/>
  <c r="J8" i="4"/>
  <c r="Q8" i="4" s="1"/>
  <c r="S8" i="4" s="1"/>
  <c r="J9" i="4"/>
  <c r="Q9" i="4" s="1"/>
  <c r="S9" i="4" s="1"/>
  <c r="J10" i="4"/>
  <c r="Q10" i="4" s="1"/>
  <c r="S10" i="4" s="1"/>
  <c r="J11" i="4"/>
  <c r="Q11" i="4" s="1"/>
  <c r="S11" i="4" s="1"/>
  <c r="J12" i="4"/>
  <c r="Q12" i="4" s="1"/>
  <c r="S12" i="4" s="1"/>
  <c r="J13" i="4"/>
  <c r="Q13" i="4" s="1"/>
  <c r="S13" i="4" s="1"/>
  <c r="J14" i="4"/>
  <c r="Q14" i="4" s="1"/>
  <c r="S14" i="4" s="1"/>
  <c r="J15" i="4"/>
  <c r="Q15" i="4" s="1"/>
  <c r="S15" i="4" s="1"/>
  <c r="J16" i="4"/>
  <c r="Q16" i="4" s="1"/>
  <c r="S16" i="4" s="1"/>
  <c r="J17" i="4"/>
  <c r="Q17" i="4" s="1"/>
  <c r="S17" i="4" s="1"/>
  <c r="Q18" i="4"/>
  <c r="S18" i="4" s="1"/>
  <c r="J19" i="4"/>
  <c r="Q19" i="4" s="1"/>
  <c r="S19" i="4" s="1"/>
  <c r="J20" i="4"/>
  <c r="Q20" i="4" s="1"/>
  <c r="S20" i="4" s="1"/>
  <c r="J21" i="4"/>
  <c r="Q21" i="4" s="1"/>
  <c r="S21" i="4" s="1"/>
  <c r="J22" i="4"/>
  <c r="Q22" i="4" s="1"/>
  <c r="S22" i="4" s="1"/>
  <c r="J23" i="4"/>
  <c r="Q23" i="4" s="1"/>
  <c r="S23" i="4" s="1"/>
  <c r="J24" i="4"/>
  <c r="Q24" i="4" s="1"/>
  <c r="S24" i="4" s="1"/>
  <c r="J25" i="4"/>
  <c r="Q25" i="4" s="1"/>
  <c r="S25" i="4" s="1"/>
  <c r="J26" i="4"/>
  <c r="Q26" i="4" s="1"/>
  <c r="S26" i="4" s="1"/>
  <c r="J27" i="4"/>
  <c r="Q27" i="4" s="1"/>
  <c r="S27" i="4" s="1"/>
  <c r="J28" i="4"/>
  <c r="Q28" i="4" s="1"/>
  <c r="S28" i="4" s="1"/>
  <c r="J29" i="4"/>
  <c r="Q29" i="4" s="1"/>
  <c r="S29" i="4" s="1"/>
  <c r="J30" i="4"/>
  <c r="Q30" i="4" s="1"/>
  <c r="S30" i="4" s="1"/>
  <c r="J31" i="4"/>
  <c r="Q31" i="4" s="1"/>
  <c r="S31" i="4" s="1"/>
  <c r="J32" i="4"/>
  <c r="Q32" i="4" s="1"/>
  <c r="S32" i="4" s="1"/>
  <c r="J33" i="4"/>
  <c r="Q33" i="4" s="1"/>
  <c r="S33" i="4" s="1"/>
  <c r="J34" i="4"/>
  <c r="Q34" i="4" s="1"/>
  <c r="S34" i="4" s="1"/>
  <c r="J35" i="4"/>
  <c r="Q35" i="4" s="1"/>
  <c r="S35" i="4" s="1"/>
  <c r="J36" i="4"/>
  <c r="Q36" i="4" s="1"/>
  <c r="S36" i="4" s="1"/>
  <c r="J37" i="4"/>
  <c r="Q37" i="4" s="1"/>
  <c r="S37" i="4" s="1"/>
  <c r="J38" i="4"/>
  <c r="Q38" i="4" s="1"/>
  <c r="S38" i="4" s="1"/>
  <c r="J39" i="4"/>
  <c r="Q39" i="4" s="1"/>
  <c r="S39" i="4" s="1"/>
  <c r="J40" i="4"/>
  <c r="Q40" i="4" s="1"/>
  <c r="S40" i="4" s="1"/>
  <c r="J41" i="4"/>
  <c r="Q41" i="4" s="1"/>
  <c r="S41" i="4" s="1"/>
  <c r="J42" i="4"/>
  <c r="Q42" i="4" s="1"/>
  <c r="S42" i="4" s="1"/>
  <c r="J43" i="4"/>
  <c r="Q43" i="4" s="1"/>
  <c r="S43" i="4" s="1"/>
  <c r="J44" i="4"/>
  <c r="Q44" i="4" s="1"/>
  <c r="S44" i="4" s="1"/>
  <c r="J45" i="4"/>
  <c r="Q45" i="4" s="1"/>
  <c r="S45" i="4" s="1"/>
  <c r="J46" i="4"/>
  <c r="Q46" i="4" s="1"/>
  <c r="S46" i="4" s="1"/>
  <c r="J47" i="4"/>
  <c r="Q47" i="4" s="1"/>
  <c r="S47" i="4" s="1"/>
  <c r="J48" i="4"/>
  <c r="Q48" i="4" s="1"/>
  <c r="S48" i="4" s="1"/>
  <c r="J49" i="4"/>
  <c r="Q49" i="4" s="1"/>
  <c r="S49" i="4" s="1"/>
  <c r="J50" i="4"/>
  <c r="Q50" i="4" s="1"/>
  <c r="S50" i="4" s="1"/>
  <c r="J51" i="4"/>
  <c r="Q51" i="4" s="1"/>
  <c r="S51" i="4" s="1"/>
  <c r="J52" i="4"/>
  <c r="Q52" i="4" s="1"/>
  <c r="S52" i="4" s="1"/>
  <c r="J53" i="4"/>
  <c r="Q53" i="4" s="1"/>
  <c r="S53" i="4" s="1"/>
  <c r="J54" i="4"/>
  <c r="Q54" i="4" s="1"/>
  <c r="S54" i="4" s="1"/>
  <c r="J55" i="4"/>
  <c r="Q55" i="4" s="1"/>
  <c r="S55" i="4" s="1"/>
  <c r="J56" i="4"/>
  <c r="Q56" i="4" s="1"/>
  <c r="S56" i="4" s="1"/>
  <c r="J57" i="4"/>
  <c r="Q57" i="4" s="1"/>
  <c r="S57" i="4" s="1"/>
  <c r="J58" i="4"/>
  <c r="Q58" i="4" s="1"/>
  <c r="S58" i="4" s="1"/>
  <c r="J59" i="4"/>
  <c r="Q59" i="4" s="1"/>
  <c r="S59" i="4" s="1"/>
  <c r="J60" i="4"/>
  <c r="Q60" i="4" s="1"/>
  <c r="S60" i="4" s="1"/>
  <c r="J61" i="4"/>
  <c r="Q61" i="4" s="1"/>
  <c r="S61" i="4" s="1"/>
  <c r="J62" i="4"/>
  <c r="Q62" i="4" s="1"/>
  <c r="S62" i="4" s="1"/>
  <c r="J63" i="4"/>
  <c r="Q63" i="4" s="1"/>
  <c r="S63" i="4" s="1"/>
  <c r="J64" i="4"/>
  <c r="Q64" i="4" s="1"/>
  <c r="S64" i="4" s="1"/>
  <c r="J65" i="4"/>
  <c r="Q65" i="4" s="1"/>
  <c r="S65" i="4" s="1"/>
  <c r="J66" i="4"/>
  <c r="Q66" i="4" s="1"/>
  <c r="S66" i="4" s="1"/>
  <c r="J67" i="4"/>
  <c r="Q67" i="4" s="1"/>
  <c r="S67" i="4" s="1"/>
  <c r="J68" i="4"/>
  <c r="Q68" i="4" s="1"/>
  <c r="S68" i="4" s="1"/>
  <c r="J69" i="4"/>
  <c r="Q69" i="4" s="1"/>
  <c r="S69" i="4" s="1"/>
  <c r="J70" i="4"/>
  <c r="Q70" i="4" s="1"/>
  <c r="S70" i="4" s="1"/>
  <c r="J71" i="4"/>
  <c r="Q71" i="4" s="1"/>
  <c r="S71" i="4" s="1"/>
  <c r="J72" i="4"/>
  <c r="Q72" i="4" s="1"/>
  <c r="S72" i="4" s="1"/>
  <c r="J73" i="4"/>
  <c r="Q73" i="4" s="1"/>
  <c r="S73" i="4" s="1"/>
  <c r="J74" i="4"/>
  <c r="Q74" i="4" s="1"/>
  <c r="S74" i="4" s="1"/>
  <c r="J75" i="4"/>
  <c r="Q75" i="4" s="1"/>
  <c r="S75" i="4" s="1"/>
  <c r="J76" i="4"/>
  <c r="Q76" i="4" s="1"/>
  <c r="S76" i="4" s="1"/>
  <c r="J77" i="4"/>
  <c r="Q77" i="4" s="1"/>
  <c r="S77" i="4" s="1"/>
  <c r="J78" i="4"/>
  <c r="Q78" i="4" s="1"/>
  <c r="S78" i="4" s="1"/>
  <c r="J79" i="4"/>
  <c r="Q79" i="4" s="1"/>
  <c r="S79" i="4" s="1"/>
  <c r="J80" i="4"/>
  <c r="Q80" i="4" s="1"/>
  <c r="S80" i="4" s="1"/>
  <c r="J81" i="4"/>
  <c r="Q81" i="4" s="1"/>
  <c r="S81" i="4" s="1"/>
  <c r="J82" i="4"/>
  <c r="Q82" i="4" s="1"/>
  <c r="S82" i="4" s="1"/>
  <c r="J83" i="4"/>
  <c r="Q83" i="4" s="1"/>
  <c r="S83" i="4" s="1"/>
  <c r="J84" i="4"/>
  <c r="Q84" i="4" s="1"/>
  <c r="S84" i="4" s="1"/>
  <c r="J85" i="4"/>
  <c r="Q85" i="4" s="1"/>
  <c r="S85" i="4" s="1"/>
  <c r="J86" i="4"/>
  <c r="Q86" i="4" s="1"/>
  <c r="S86" i="4" s="1"/>
  <c r="J87" i="4"/>
  <c r="Q87" i="4" s="1"/>
  <c r="S87" i="4" s="1"/>
  <c r="J88" i="4"/>
  <c r="Q88" i="4" s="1"/>
  <c r="S88" i="4" s="1"/>
  <c r="J89" i="4"/>
  <c r="Q89" i="4" s="1"/>
  <c r="S89" i="4" s="1"/>
  <c r="J90" i="4"/>
  <c r="Q90" i="4" s="1"/>
  <c r="S90" i="4" s="1"/>
  <c r="J91" i="4"/>
  <c r="Q91" i="4" s="1"/>
  <c r="S91" i="4" s="1"/>
  <c r="J92" i="4"/>
  <c r="Q92" i="4" s="1"/>
  <c r="S92" i="4" s="1"/>
  <c r="J93" i="4"/>
  <c r="Q93" i="4" s="1"/>
  <c r="S93" i="4" s="1"/>
  <c r="J94" i="4"/>
  <c r="Q94" i="4" s="1"/>
  <c r="S94" i="4" s="1"/>
  <c r="J95" i="4"/>
  <c r="Q95" i="4" s="1"/>
  <c r="S95" i="4" s="1"/>
  <c r="J96" i="4"/>
  <c r="Q96" i="4" s="1"/>
  <c r="S96" i="4" s="1"/>
  <c r="J97" i="4"/>
  <c r="Q97" i="4" s="1"/>
  <c r="S97" i="4" s="1"/>
  <c r="J98" i="4"/>
  <c r="Q98" i="4" s="1"/>
  <c r="S98" i="4" s="1"/>
  <c r="J99" i="4"/>
  <c r="Q99" i="4" s="1"/>
  <c r="S99" i="4" s="1"/>
  <c r="J100" i="4"/>
  <c r="Q100" i="4" s="1"/>
  <c r="S100" i="4" s="1"/>
  <c r="J101" i="4"/>
  <c r="Q101" i="4" s="1"/>
  <c r="S101" i="4" s="1"/>
  <c r="J102" i="4"/>
  <c r="Q102" i="4" s="1"/>
  <c r="S102" i="4" s="1"/>
  <c r="J103" i="4"/>
  <c r="Q103" i="4" s="1"/>
  <c r="S103" i="4" s="1"/>
  <c r="J104" i="4"/>
  <c r="Q104" i="4" s="1"/>
  <c r="S104" i="4" s="1"/>
  <c r="J105" i="4"/>
  <c r="Q105" i="4" s="1"/>
  <c r="S105" i="4" s="1"/>
  <c r="J106" i="4"/>
  <c r="Q106" i="4" s="1"/>
  <c r="S106" i="4" s="1"/>
  <c r="J107" i="4"/>
  <c r="Q107" i="4" s="1"/>
  <c r="S107" i="4" s="1"/>
  <c r="J108" i="4"/>
  <c r="Q108" i="4" s="1"/>
  <c r="S108" i="4" s="1"/>
  <c r="J109" i="4"/>
  <c r="Q109" i="4" s="1"/>
  <c r="S109" i="4" s="1"/>
  <c r="J110" i="4"/>
  <c r="Q110" i="4" s="1"/>
  <c r="S110" i="4" s="1"/>
  <c r="J111" i="4"/>
  <c r="Q111" i="4" s="1"/>
  <c r="S111" i="4" s="1"/>
  <c r="J112" i="4"/>
  <c r="Q112" i="4" s="1"/>
  <c r="S112" i="4" s="1"/>
  <c r="J113" i="4"/>
  <c r="Q113" i="4" s="1"/>
  <c r="S113" i="4" s="1"/>
  <c r="J114" i="4"/>
  <c r="Q114" i="4" s="1"/>
  <c r="S114" i="4" s="1"/>
  <c r="J115" i="4"/>
  <c r="Q115" i="4" s="1"/>
  <c r="S115" i="4" s="1"/>
  <c r="J116" i="4"/>
  <c r="Q116" i="4" s="1"/>
  <c r="S116" i="4" s="1"/>
  <c r="J117" i="4"/>
  <c r="Q117" i="4" s="1"/>
  <c r="S117" i="4" s="1"/>
  <c r="J118" i="4"/>
  <c r="Q118" i="4" s="1"/>
  <c r="S118" i="4" s="1"/>
  <c r="J119" i="4"/>
  <c r="Q119" i="4" s="1"/>
  <c r="S119" i="4" s="1"/>
  <c r="J120" i="4"/>
  <c r="Q120" i="4" s="1"/>
  <c r="S120" i="4" s="1"/>
  <c r="J121" i="4"/>
  <c r="Q121" i="4" s="1"/>
  <c r="S121" i="4" s="1"/>
  <c r="J122" i="4"/>
  <c r="Q122" i="4" s="1"/>
  <c r="S122" i="4" s="1"/>
  <c r="J123" i="4"/>
  <c r="Q123" i="4" s="1"/>
  <c r="S123" i="4" s="1"/>
  <c r="J124" i="4"/>
  <c r="Q124" i="4" s="1"/>
  <c r="S124" i="4" s="1"/>
  <c r="J125" i="4"/>
  <c r="Q125" i="4" s="1"/>
  <c r="S125" i="4" s="1"/>
  <c r="J126" i="4"/>
  <c r="Q126" i="4" s="1"/>
  <c r="S126" i="4" s="1"/>
  <c r="J127" i="4"/>
  <c r="Q127" i="4" s="1"/>
  <c r="S127" i="4" s="1"/>
  <c r="J128" i="4"/>
  <c r="Q128" i="4" s="1"/>
  <c r="S128" i="4" s="1"/>
  <c r="J129" i="4"/>
  <c r="Q129" i="4" s="1"/>
  <c r="S129" i="4" s="1"/>
  <c r="J130" i="4"/>
  <c r="Q130" i="4" s="1"/>
  <c r="S130" i="4" s="1"/>
  <c r="J131" i="4"/>
  <c r="Q131" i="4" s="1"/>
  <c r="S131" i="4" s="1"/>
  <c r="J132" i="4"/>
  <c r="Q132" i="4" s="1"/>
  <c r="S132" i="4" s="1"/>
  <c r="J133" i="4"/>
  <c r="Q133" i="4" s="1"/>
  <c r="S133" i="4" s="1"/>
  <c r="J134" i="4"/>
  <c r="Q134" i="4" s="1"/>
  <c r="S134" i="4" s="1"/>
  <c r="J135" i="4"/>
  <c r="Q135" i="4" s="1"/>
  <c r="S135" i="4" s="1"/>
  <c r="J136" i="4"/>
  <c r="Q136" i="4" s="1"/>
  <c r="S136" i="4" s="1"/>
  <c r="J137" i="4"/>
  <c r="Q137" i="4" s="1"/>
  <c r="S137" i="4" s="1"/>
  <c r="J138" i="4"/>
  <c r="Q138" i="4" s="1"/>
  <c r="S138" i="4" s="1"/>
  <c r="J139" i="4"/>
  <c r="Q139" i="4" s="1"/>
  <c r="S139" i="4" s="1"/>
  <c r="J140" i="4"/>
  <c r="Q140" i="4" s="1"/>
  <c r="S140" i="4" s="1"/>
  <c r="J141" i="4"/>
  <c r="Q141" i="4" s="1"/>
  <c r="S141" i="4" s="1"/>
  <c r="J142" i="4"/>
  <c r="Q142" i="4" s="1"/>
  <c r="S142" i="4" s="1"/>
  <c r="J143" i="4"/>
  <c r="Q143" i="4" s="1"/>
  <c r="S143" i="4" s="1"/>
  <c r="J144" i="4"/>
  <c r="Q144" i="4" s="1"/>
  <c r="S144" i="4" s="1"/>
  <c r="J145" i="4"/>
  <c r="Q145" i="4" s="1"/>
  <c r="S145" i="4" s="1"/>
  <c r="J146" i="4"/>
  <c r="Q146" i="4" s="1"/>
  <c r="S146" i="4" s="1"/>
  <c r="J147" i="4"/>
  <c r="Q147" i="4" s="1"/>
  <c r="S147" i="4" s="1"/>
  <c r="J148" i="4"/>
  <c r="Q148" i="4" s="1"/>
  <c r="S148" i="4" s="1"/>
  <c r="J149" i="4"/>
  <c r="Q149" i="4" s="1"/>
  <c r="S149" i="4" s="1"/>
  <c r="J150" i="4"/>
  <c r="Q150" i="4" s="1"/>
  <c r="S150" i="4" s="1"/>
  <c r="J151" i="4"/>
  <c r="Q151" i="4" s="1"/>
  <c r="S151" i="4" s="1"/>
  <c r="J152" i="4"/>
  <c r="Q152" i="4" s="1"/>
  <c r="S152" i="4" s="1"/>
  <c r="J153" i="4"/>
  <c r="Q153" i="4" s="1"/>
  <c r="S153" i="4" s="1"/>
  <c r="J154" i="4"/>
  <c r="Q154" i="4" s="1"/>
  <c r="S154" i="4" s="1"/>
  <c r="J155" i="4"/>
  <c r="Q155" i="4" s="1"/>
  <c r="S155" i="4" s="1"/>
  <c r="J156" i="4"/>
  <c r="Q156" i="4" s="1"/>
  <c r="S156" i="4" s="1"/>
  <c r="J157" i="4"/>
  <c r="Q157" i="4" s="1"/>
  <c r="S157" i="4" s="1"/>
  <c r="J158" i="4"/>
  <c r="Q158" i="4" s="1"/>
  <c r="S158" i="4" s="1"/>
  <c r="J159" i="4"/>
  <c r="Q159" i="4" s="1"/>
  <c r="S159" i="4" s="1"/>
  <c r="J160" i="4"/>
  <c r="Q160" i="4" s="1"/>
  <c r="S160" i="4" s="1"/>
  <c r="J161" i="4"/>
  <c r="Q161" i="4" s="1"/>
  <c r="S161" i="4" s="1"/>
  <c r="J162" i="4"/>
  <c r="Q162" i="4" s="1"/>
  <c r="S162" i="4" s="1"/>
  <c r="J163" i="4"/>
  <c r="Q163" i="4" s="1"/>
  <c r="S163" i="4" s="1"/>
  <c r="J164" i="4"/>
  <c r="Q164" i="4" s="1"/>
  <c r="S164" i="4" s="1"/>
  <c r="J165" i="4"/>
  <c r="Q165" i="4" s="1"/>
  <c r="S165" i="4" s="1"/>
  <c r="J166" i="4"/>
  <c r="Q166" i="4" s="1"/>
  <c r="S166" i="4" s="1"/>
  <c r="J167" i="4"/>
  <c r="Q167" i="4" s="1"/>
  <c r="S167" i="4" s="1"/>
  <c r="J168" i="4"/>
  <c r="Q168" i="4" s="1"/>
  <c r="S168" i="4" s="1"/>
  <c r="J169" i="4"/>
  <c r="Q169" i="4" s="1"/>
  <c r="S169" i="4" s="1"/>
  <c r="J170" i="4"/>
  <c r="Q170" i="4" s="1"/>
  <c r="S170" i="4" s="1"/>
  <c r="J171" i="4"/>
  <c r="Q171" i="4" s="1"/>
  <c r="S171" i="4" s="1"/>
  <c r="J172" i="4"/>
  <c r="Q172" i="4" s="1"/>
  <c r="S172" i="4" s="1"/>
  <c r="J173" i="4"/>
  <c r="Q173" i="4" s="1"/>
  <c r="S173" i="4" s="1"/>
  <c r="J174" i="4"/>
  <c r="Q174" i="4" s="1"/>
  <c r="S174" i="4" s="1"/>
  <c r="J175" i="4"/>
  <c r="Q175" i="4" s="1"/>
  <c r="S175" i="4" s="1"/>
  <c r="J176" i="4"/>
  <c r="Q176" i="4" s="1"/>
  <c r="S176" i="4" s="1"/>
  <c r="J177" i="4"/>
  <c r="Q177" i="4" s="1"/>
  <c r="S177" i="4" s="1"/>
  <c r="J178" i="4"/>
  <c r="Q178" i="4" s="1"/>
  <c r="S178" i="4" s="1"/>
  <c r="J179" i="4"/>
  <c r="Q179" i="4" s="1"/>
  <c r="S179" i="4" s="1"/>
  <c r="J180" i="4"/>
  <c r="Q180" i="4" s="1"/>
  <c r="S180" i="4" s="1"/>
  <c r="J181" i="4"/>
  <c r="Q181" i="4" s="1"/>
  <c r="S181" i="4" s="1"/>
  <c r="J182" i="4"/>
  <c r="Q182" i="4" s="1"/>
  <c r="S182" i="4" s="1"/>
  <c r="J183" i="4"/>
  <c r="Q183" i="4" s="1"/>
  <c r="S183" i="4" s="1"/>
  <c r="J184" i="4"/>
  <c r="Q184" i="4" s="1"/>
  <c r="S184" i="4" s="1"/>
  <c r="J185" i="4"/>
  <c r="Q185" i="4" s="1"/>
  <c r="S185" i="4" s="1"/>
  <c r="J186" i="4"/>
  <c r="Q186" i="4" s="1"/>
  <c r="S186" i="4" s="1"/>
  <c r="J187" i="4"/>
  <c r="Q187" i="4" s="1"/>
  <c r="S187" i="4" s="1"/>
  <c r="J188" i="4"/>
  <c r="Q188" i="4" s="1"/>
  <c r="S188" i="4" s="1"/>
  <c r="J189" i="4"/>
  <c r="Q189" i="4" s="1"/>
  <c r="S189" i="4" s="1"/>
  <c r="J190" i="4"/>
  <c r="Q190" i="4" s="1"/>
  <c r="S190" i="4" s="1"/>
  <c r="J191" i="4"/>
  <c r="Q191" i="4" s="1"/>
  <c r="S191" i="4" s="1"/>
  <c r="J192" i="4"/>
  <c r="Q192" i="4" s="1"/>
  <c r="S192" i="4" s="1"/>
  <c r="J193" i="4"/>
  <c r="Q193" i="4" s="1"/>
  <c r="S193" i="4" s="1"/>
  <c r="J194" i="4"/>
  <c r="Q194" i="4" s="1"/>
  <c r="S194" i="4" s="1"/>
  <c r="J195" i="4"/>
  <c r="Q195" i="4" s="1"/>
  <c r="S195" i="4" s="1"/>
  <c r="J196" i="4"/>
  <c r="Q196" i="4" s="1"/>
  <c r="S196" i="4" s="1"/>
  <c r="J197" i="4"/>
  <c r="Q197" i="4" s="1"/>
  <c r="S197" i="4" s="1"/>
  <c r="J198" i="4"/>
  <c r="Q198" i="4" s="1"/>
  <c r="S198" i="4" s="1"/>
  <c r="J199" i="4"/>
  <c r="Q199" i="4" s="1"/>
  <c r="S199" i="4" s="1"/>
  <c r="J200" i="4"/>
  <c r="Q200" i="4" s="1"/>
  <c r="S200" i="4" s="1"/>
  <c r="J201" i="4"/>
  <c r="Q201" i="4" s="1"/>
  <c r="S201" i="4" s="1"/>
  <c r="J202" i="4"/>
  <c r="Q202" i="4" s="1"/>
  <c r="S202" i="4" s="1"/>
  <c r="J203" i="4"/>
  <c r="Q203" i="4" s="1"/>
  <c r="S203" i="4" s="1"/>
  <c r="J204" i="4"/>
  <c r="Q204" i="4" s="1"/>
  <c r="S204" i="4" s="1"/>
  <c r="J205" i="4"/>
  <c r="Q205" i="4" s="1"/>
  <c r="S205" i="4" s="1"/>
  <c r="J206" i="4"/>
  <c r="Q206" i="4" s="1"/>
  <c r="S206" i="4" s="1"/>
  <c r="J207" i="4"/>
  <c r="Q207" i="4" s="1"/>
  <c r="S207" i="4" s="1"/>
  <c r="J208" i="4"/>
  <c r="Q208" i="4" s="1"/>
  <c r="S208" i="4" s="1"/>
  <c r="J209" i="4"/>
  <c r="Q209" i="4" s="1"/>
  <c r="S209" i="4" s="1"/>
  <c r="J210" i="4"/>
  <c r="Q210" i="4" s="1"/>
  <c r="S210" i="4" s="1"/>
  <c r="J211" i="4"/>
  <c r="Q211" i="4" s="1"/>
  <c r="S211" i="4" s="1"/>
  <c r="J212" i="4"/>
  <c r="Q212" i="4" s="1"/>
  <c r="S212" i="4" s="1"/>
  <c r="J213" i="4"/>
  <c r="Q213" i="4" s="1"/>
  <c r="S213" i="4" s="1"/>
  <c r="J214" i="4"/>
  <c r="Q214" i="4" s="1"/>
  <c r="S214" i="4" s="1"/>
  <c r="J215" i="4"/>
  <c r="Q215" i="4" s="1"/>
  <c r="S215" i="4" s="1"/>
  <c r="J216" i="4"/>
  <c r="Q216" i="4" s="1"/>
  <c r="S216" i="4" s="1"/>
  <c r="J217" i="4"/>
  <c r="Q217" i="4" s="1"/>
  <c r="S217" i="4" s="1"/>
  <c r="J218" i="4"/>
  <c r="Q218" i="4" s="1"/>
  <c r="S218" i="4" s="1"/>
  <c r="J219" i="4"/>
  <c r="Q219" i="4" s="1"/>
  <c r="S219" i="4" s="1"/>
  <c r="J220" i="4"/>
  <c r="Q220" i="4" s="1"/>
  <c r="S220" i="4" s="1"/>
  <c r="J221" i="4"/>
  <c r="Q221" i="4" s="1"/>
  <c r="S221" i="4" s="1"/>
  <c r="J222" i="4"/>
  <c r="Q222" i="4" s="1"/>
  <c r="S222" i="4" s="1"/>
  <c r="J223" i="4"/>
  <c r="Q223" i="4" s="1"/>
  <c r="S223" i="4" s="1"/>
  <c r="Q224" i="4"/>
  <c r="S224" i="4" s="1"/>
  <c r="B225" i="4"/>
  <c r="H224" i="4"/>
  <c r="G224" i="4"/>
  <c r="F224" i="4"/>
  <c r="E224" i="4"/>
  <c r="D224" i="4"/>
  <c r="C224" i="4"/>
  <c r="B224" i="4"/>
  <c r="H223" i="4"/>
  <c r="G223" i="4"/>
  <c r="F223" i="4"/>
  <c r="E223" i="4"/>
  <c r="D223" i="4"/>
  <c r="C223" i="4"/>
  <c r="B223" i="4"/>
  <c r="H222" i="4"/>
  <c r="G222" i="4"/>
  <c r="F222" i="4"/>
  <c r="E222" i="4"/>
  <c r="D222" i="4"/>
  <c r="C222" i="4"/>
  <c r="B222" i="4"/>
  <c r="H221" i="4"/>
  <c r="G221" i="4"/>
  <c r="F221" i="4"/>
  <c r="E221" i="4"/>
  <c r="D221" i="4"/>
  <c r="C221" i="4"/>
  <c r="B221" i="4"/>
  <c r="H220" i="4"/>
  <c r="G220" i="4"/>
  <c r="F220" i="4"/>
  <c r="E220" i="4"/>
  <c r="D220" i="4"/>
  <c r="C220" i="4"/>
  <c r="B220" i="4"/>
  <c r="H219" i="4"/>
  <c r="G219" i="4"/>
  <c r="F219" i="4"/>
  <c r="E219" i="4"/>
  <c r="D219" i="4"/>
  <c r="C219" i="4"/>
  <c r="B219" i="4"/>
  <c r="H218" i="4"/>
  <c r="G218" i="4"/>
  <c r="F218" i="4"/>
  <c r="E218" i="4"/>
  <c r="D218" i="4"/>
  <c r="C218" i="4"/>
  <c r="B218" i="4"/>
  <c r="H217" i="4"/>
  <c r="G217" i="4"/>
  <c r="F217" i="4"/>
  <c r="E217" i="4"/>
  <c r="D217" i="4"/>
  <c r="C217" i="4"/>
  <c r="B217" i="4"/>
  <c r="H215" i="4"/>
  <c r="G215" i="4"/>
  <c r="F215" i="4"/>
  <c r="E215" i="4"/>
  <c r="D215" i="4"/>
  <c r="C215" i="4"/>
  <c r="B215" i="4"/>
  <c r="H209" i="4"/>
  <c r="G209" i="4"/>
  <c r="F209" i="4"/>
  <c r="E209" i="4"/>
  <c r="D209" i="4"/>
  <c r="C209" i="4"/>
  <c r="B209" i="4"/>
  <c r="H203" i="4"/>
  <c r="G203" i="4"/>
  <c r="F203" i="4"/>
  <c r="E203" i="4"/>
  <c r="D203" i="4"/>
  <c r="C203" i="4"/>
  <c r="B203" i="4"/>
  <c r="H197" i="4"/>
  <c r="G197" i="4"/>
  <c r="F197" i="4"/>
  <c r="E197" i="4"/>
  <c r="D197" i="4"/>
  <c r="C197" i="4"/>
  <c r="B197" i="4"/>
  <c r="H191" i="4"/>
  <c r="G191" i="4"/>
  <c r="F191" i="4"/>
  <c r="E191" i="4"/>
  <c r="D191" i="4"/>
  <c r="C191" i="4"/>
  <c r="B191" i="4"/>
  <c r="H185" i="4"/>
  <c r="G185" i="4"/>
  <c r="F185" i="4"/>
  <c r="E185" i="4"/>
  <c r="D185" i="4"/>
  <c r="C185" i="4"/>
  <c r="B185" i="4"/>
  <c r="H181" i="4"/>
  <c r="G181" i="4"/>
  <c r="F181" i="4"/>
  <c r="E181" i="4"/>
  <c r="D181" i="4"/>
  <c r="C181" i="4"/>
  <c r="B181" i="4"/>
  <c r="H177" i="4"/>
  <c r="G177" i="4"/>
  <c r="F177" i="4"/>
  <c r="E177" i="4"/>
  <c r="D177" i="4"/>
  <c r="C177" i="4"/>
  <c r="B177" i="4"/>
  <c r="H173" i="4"/>
  <c r="G173" i="4"/>
  <c r="F173" i="4"/>
  <c r="E173" i="4"/>
  <c r="D173" i="4"/>
  <c r="C173" i="4"/>
  <c r="B173" i="4"/>
  <c r="H168" i="4"/>
  <c r="G168" i="4"/>
  <c r="F168" i="4"/>
  <c r="E168" i="4"/>
  <c r="D168" i="4"/>
  <c r="C168" i="4"/>
  <c r="B168" i="4"/>
  <c r="H163" i="4"/>
  <c r="G163" i="4"/>
  <c r="F163" i="4"/>
  <c r="E163" i="4"/>
  <c r="D163" i="4"/>
  <c r="C163" i="4"/>
  <c r="B163" i="4"/>
  <c r="H161" i="4"/>
  <c r="G161" i="4"/>
  <c r="F161" i="4"/>
  <c r="E161" i="4"/>
  <c r="D161" i="4"/>
  <c r="C161" i="4"/>
  <c r="B161" i="4"/>
  <c r="H159" i="4"/>
  <c r="G159" i="4"/>
  <c r="F159" i="4"/>
  <c r="E159" i="4"/>
  <c r="D159" i="4"/>
  <c r="C159" i="4"/>
  <c r="B159" i="4"/>
  <c r="H157" i="4"/>
  <c r="G157" i="4"/>
  <c r="F157" i="4"/>
  <c r="E157" i="4"/>
  <c r="D157" i="4"/>
  <c r="C157" i="4"/>
  <c r="B157" i="4"/>
  <c r="H156" i="4"/>
  <c r="G156" i="4"/>
  <c r="F156" i="4"/>
  <c r="E156" i="4"/>
  <c r="D156" i="4"/>
  <c r="C156" i="4"/>
  <c r="B156" i="4"/>
  <c r="H155" i="4"/>
  <c r="G155" i="4"/>
  <c r="F155" i="4"/>
  <c r="E155" i="4"/>
  <c r="D155" i="4"/>
  <c r="C155" i="4"/>
  <c r="B155" i="4"/>
  <c r="H153" i="4"/>
  <c r="G153" i="4"/>
  <c r="F153" i="4"/>
  <c r="E153" i="4"/>
  <c r="D153" i="4"/>
  <c r="C153" i="4"/>
  <c r="B153" i="4"/>
  <c r="H151" i="4"/>
  <c r="G151" i="4"/>
  <c r="F151" i="4"/>
  <c r="E151" i="4"/>
  <c r="D151" i="4"/>
  <c r="C151" i="4"/>
  <c r="B151" i="4"/>
  <c r="H148" i="4"/>
  <c r="G148" i="4"/>
  <c r="F148" i="4"/>
  <c r="E148" i="4"/>
  <c r="D148" i="4"/>
  <c r="C148" i="4"/>
  <c r="B148" i="4"/>
  <c r="H144" i="4"/>
  <c r="G144" i="4"/>
  <c r="F144" i="4"/>
  <c r="E144" i="4"/>
  <c r="D144" i="4"/>
  <c r="C144" i="4"/>
  <c r="B144" i="4"/>
  <c r="H140" i="4"/>
  <c r="G140" i="4"/>
  <c r="F140" i="4"/>
  <c r="E140" i="4"/>
  <c r="D140" i="4"/>
  <c r="C140" i="4"/>
  <c r="B140" i="4"/>
  <c r="H136" i="4"/>
  <c r="G136" i="4"/>
  <c r="F136" i="4"/>
  <c r="E136" i="4"/>
  <c r="D136" i="4"/>
  <c r="C136" i="4"/>
  <c r="B136" i="4"/>
  <c r="H132" i="4"/>
  <c r="G132" i="4"/>
  <c r="F132" i="4"/>
  <c r="E132" i="4"/>
  <c r="D132" i="4"/>
  <c r="C132" i="4"/>
  <c r="B132" i="4"/>
  <c r="H130" i="4"/>
  <c r="G130" i="4"/>
  <c r="F130" i="4"/>
  <c r="E130" i="4"/>
  <c r="D130" i="4"/>
  <c r="C130" i="4"/>
  <c r="B130" i="4"/>
  <c r="H129" i="4"/>
  <c r="G129" i="4"/>
  <c r="F129" i="4"/>
  <c r="E129" i="4"/>
  <c r="D129" i="4"/>
  <c r="C129" i="4"/>
  <c r="B129" i="4"/>
  <c r="H125" i="4"/>
  <c r="G125" i="4"/>
  <c r="E125" i="4"/>
  <c r="D125" i="4"/>
  <c r="C125" i="4"/>
  <c r="B125" i="4"/>
  <c r="H121" i="4"/>
  <c r="G121" i="4"/>
  <c r="F121" i="4"/>
  <c r="E121" i="4"/>
  <c r="D121" i="4"/>
  <c r="C121" i="4"/>
  <c r="B121" i="4"/>
  <c r="H120" i="4"/>
  <c r="G120" i="4"/>
  <c r="F120" i="4"/>
  <c r="E120" i="4"/>
  <c r="D120" i="4"/>
  <c r="C120" i="4"/>
  <c r="B120" i="4"/>
  <c r="H118" i="4"/>
  <c r="G118" i="4"/>
  <c r="F118" i="4"/>
  <c r="E118" i="4"/>
  <c r="D118" i="4"/>
  <c r="C118" i="4"/>
  <c r="B118" i="4"/>
  <c r="H116" i="4"/>
  <c r="G116" i="4"/>
  <c r="F116" i="4"/>
  <c r="E116" i="4"/>
  <c r="D116" i="4"/>
  <c r="C116" i="4"/>
  <c r="B116" i="4"/>
  <c r="H113" i="4"/>
  <c r="G113" i="4"/>
  <c r="F113" i="4"/>
  <c r="E113" i="4"/>
  <c r="D113" i="4"/>
  <c r="C113" i="4"/>
  <c r="B113" i="4"/>
  <c r="H110" i="4"/>
  <c r="G110" i="4"/>
  <c r="F110" i="4"/>
  <c r="E110" i="4"/>
  <c r="D110" i="4"/>
  <c r="C110" i="4"/>
  <c r="B110" i="4"/>
  <c r="H107" i="4"/>
  <c r="G107" i="4"/>
  <c r="F107" i="4"/>
  <c r="E107" i="4"/>
  <c r="D107" i="4"/>
  <c r="C107" i="4"/>
  <c r="B107" i="4"/>
  <c r="H104" i="4"/>
  <c r="G104" i="4"/>
  <c r="F104" i="4"/>
  <c r="E104" i="4"/>
  <c r="D104" i="4"/>
  <c r="C104" i="4"/>
  <c r="B104" i="4"/>
  <c r="H100" i="4"/>
  <c r="G100" i="4"/>
  <c r="F100" i="4"/>
  <c r="E100" i="4"/>
  <c r="D100" i="4"/>
  <c r="C100" i="4"/>
  <c r="B100" i="4"/>
  <c r="H96" i="4"/>
  <c r="G96" i="4"/>
  <c r="F96" i="4"/>
  <c r="E96" i="4"/>
  <c r="D96" i="4"/>
  <c r="C96" i="4"/>
  <c r="B96" i="4"/>
  <c r="H92" i="4"/>
  <c r="G92" i="4"/>
  <c r="F92" i="4"/>
  <c r="E92" i="4"/>
  <c r="D92" i="4"/>
  <c r="C92" i="4"/>
  <c r="H88" i="4"/>
  <c r="G88" i="4"/>
  <c r="F88" i="4"/>
  <c r="E88" i="4"/>
  <c r="D88" i="4"/>
  <c r="C88" i="4"/>
  <c r="B88" i="4"/>
  <c r="H84" i="4"/>
  <c r="G84" i="4"/>
  <c r="F84" i="4"/>
  <c r="E84" i="4"/>
  <c r="D84" i="4"/>
  <c r="C84" i="4"/>
  <c r="B84" i="4"/>
  <c r="H80" i="4"/>
  <c r="G80" i="4"/>
  <c r="F80" i="4"/>
  <c r="E80" i="4"/>
  <c r="D80" i="4"/>
  <c r="C80" i="4"/>
  <c r="B80" i="4"/>
  <c r="H76" i="4"/>
  <c r="G76" i="4"/>
  <c r="F76" i="4"/>
  <c r="E76" i="4"/>
  <c r="D76" i="4"/>
  <c r="C76" i="4"/>
  <c r="B76" i="4"/>
  <c r="H72" i="4"/>
  <c r="G72" i="4"/>
  <c r="F72" i="4"/>
  <c r="E72" i="4"/>
  <c r="D72" i="4"/>
  <c r="C72" i="4"/>
  <c r="B72" i="4"/>
  <c r="H68" i="4"/>
  <c r="G68" i="4"/>
  <c r="F68" i="4"/>
  <c r="E68" i="4"/>
  <c r="D68" i="4"/>
  <c r="C68" i="4"/>
  <c r="B68" i="4"/>
  <c r="H64" i="4"/>
  <c r="G64" i="4"/>
  <c r="F64" i="4"/>
  <c r="E64" i="4"/>
  <c r="D64" i="4"/>
  <c r="C64" i="4"/>
  <c r="B64" i="4"/>
  <c r="H60" i="4"/>
  <c r="G60" i="4"/>
  <c r="F60" i="4"/>
  <c r="E60" i="4"/>
  <c r="D60" i="4"/>
  <c r="C60" i="4"/>
  <c r="B60" i="4"/>
  <c r="H58" i="4"/>
  <c r="G58" i="4"/>
  <c r="F58" i="4"/>
  <c r="E58" i="4"/>
  <c r="D58" i="4"/>
  <c r="C58" i="4"/>
  <c r="B58" i="4"/>
  <c r="H56" i="4"/>
  <c r="G56" i="4"/>
  <c r="F56" i="4"/>
  <c r="E56" i="4"/>
  <c r="D56" i="4"/>
  <c r="C56" i="4"/>
  <c r="B56" i="4"/>
  <c r="H55" i="4"/>
  <c r="G55" i="4"/>
  <c r="F55" i="4"/>
  <c r="E55" i="4"/>
  <c r="D55" i="4"/>
  <c r="C55" i="4"/>
  <c r="B55" i="4"/>
  <c r="H54" i="4"/>
  <c r="G54" i="4"/>
  <c r="F54" i="4"/>
  <c r="E54" i="4"/>
  <c r="D54" i="4"/>
  <c r="C54" i="4"/>
  <c r="B54" i="4"/>
  <c r="H53" i="4"/>
  <c r="G53" i="4"/>
  <c r="F53" i="4"/>
  <c r="E53" i="4"/>
  <c r="D53" i="4"/>
  <c r="C53" i="4"/>
  <c r="H49" i="4"/>
  <c r="G49" i="4"/>
  <c r="F49" i="4"/>
  <c r="E49" i="4"/>
  <c r="D49" i="4"/>
  <c r="C49" i="4"/>
  <c r="B49" i="4"/>
  <c r="H45" i="4"/>
  <c r="G45" i="4"/>
  <c r="F45" i="4"/>
  <c r="E45" i="4"/>
  <c r="D45" i="4"/>
  <c r="C45" i="4"/>
  <c r="B45" i="4"/>
  <c r="H41" i="4"/>
  <c r="G41" i="4"/>
  <c r="F41" i="4"/>
  <c r="E41" i="4"/>
  <c r="D41" i="4"/>
  <c r="C41" i="4"/>
  <c r="B41" i="4"/>
  <c r="H39" i="4"/>
  <c r="G39" i="4"/>
  <c r="F39" i="4"/>
  <c r="E39" i="4"/>
  <c r="D39" i="4"/>
  <c r="C39" i="4"/>
  <c r="B39" i="4"/>
  <c r="H37" i="4"/>
  <c r="G37" i="4"/>
  <c r="E37" i="4"/>
  <c r="D37" i="4"/>
  <c r="C37" i="4"/>
  <c r="B37" i="4"/>
  <c r="H35" i="4"/>
  <c r="G35" i="4"/>
  <c r="F35" i="4"/>
  <c r="E35" i="4"/>
  <c r="D35" i="4"/>
  <c r="C35" i="4"/>
  <c r="B35" i="4"/>
  <c r="H33" i="4"/>
  <c r="G33" i="4"/>
  <c r="E33" i="4"/>
  <c r="D33" i="4"/>
  <c r="C33" i="4"/>
  <c r="H28" i="4"/>
  <c r="G28" i="4"/>
  <c r="F28" i="4"/>
  <c r="E28" i="4"/>
  <c r="D28" i="4"/>
  <c r="C28" i="4"/>
  <c r="B28" i="4"/>
  <c r="H26" i="4"/>
  <c r="G26" i="4"/>
  <c r="F26" i="4"/>
  <c r="E26" i="4"/>
  <c r="D26" i="4"/>
  <c r="C26" i="4"/>
  <c r="B26" i="4"/>
  <c r="H24" i="4"/>
  <c r="G24" i="4"/>
  <c r="F24" i="4"/>
  <c r="E24" i="4"/>
  <c r="D24" i="4"/>
  <c r="C24" i="4"/>
  <c r="B24" i="4"/>
  <c r="H22" i="4"/>
  <c r="G22" i="4"/>
  <c r="F22" i="4"/>
  <c r="E22" i="4"/>
  <c r="D22" i="4"/>
  <c r="C22" i="4"/>
  <c r="B22" i="4"/>
  <c r="H19" i="4"/>
  <c r="G19" i="4"/>
  <c r="F19" i="4"/>
  <c r="E19" i="4"/>
  <c r="D19" i="4"/>
  <c r="C19" i="4"/>
  <c r="B19" i="4"/>
  <c r="F17" i="4"/>
  <c r="E17" i="4"/>
  <c r="D17" i="4"/>
  <c r="C17" i="4"/>
  <c r="H14" i="4"/>
  <c r="G14" i="4"/>
  <c r="F14" i="4"/>
  <c r="E14" i="4"/>
  <c r="D14" i="4"/>
  <c r="C14" i="4"/>
  <c r="B14" i="4"/>
  <c r="H11" i="4"/>
  <c r="G11" i="4"/>
  <c r="F11" i="4"/>
  <c r="E11" i="4"/>
  <c r="D11" i="4"/>
  <c r="C11" i="4"/>
  <c r="B11" i="4"/>
  <c r="H7" i="4"/>
  <c r="G7" i="4"/>
  <c r="E7" i="4"/>
  <c r="D7" i="4"/>
  <c r="C7" i="4"/>
  <c r="B7" i="4"/>
  <c r="H2" i="4"/>
  <c r="U3" i="4" l="1"/>
  <c r="R2" i="4" s="1"/>
  <c r="H2" i="1" l="1"/>
  <c r="F148" i="1"/>
  <c r="H217" i="1" l="1"/>
  <c r="H218" i="1"/>
  <c r="H219" i="1"/>
  <c r="H220" i="1"/>
  <c r="H221" i="1"/>
  <c r="H222" i="1"/>
  <c r="H223" i="1"/>
  <c r="H224" i="1"/>
  <c r="E218" i="1"/>
  <c r="F218" i="1"/>
  <c r="G218" i="1"/>
  <c r="E219" i="1"/>
  <c r="F219" i="1"/>
  <c r="G219" i="1"/>
  <c r="E220" i="1"/>
  <c r="F220" i="1"/>
  <c r="G220" i="1"/>
  <c r="E221" i="1"/>
  <c r="F221" i="1"/>
  <c r="G221" i="1"/>
  <c r="E222" i="1"/>
  <c r="F222" i="1"/>
  <c r="G222" i="1"/>
  <c r="E223" i="1"/>
  <c r="F223" i="1"/>
  <c r="G223" i="1"/>
  <c r="E224" i="1"/>
  <c r="F224" i="1"/>
  <c r="G224" i="1"/>
  <c r="G217" i="1"/>
  <c r="F217" i="1"/>
  <c r="E217" i="1"/>
  <c r="H155" i="1"/>
  <c r="H156" i="1"/>
  <c r="H157" i="1"/>
  <c r="H159" i="1"/>
  <c r="H161" i="1"/>
  <c r="H163" i="1"/>
  <c r="H168" i="1"/>
  <c r="H173" i="1"/>
  <c r="H177" i="1"/>
  <c r="H181" i="1"/>
  <c r="H185" i="1"/>
  <c r="H191" i="1"/>
  <c r="H197" i="1"/>
  <c r="H203" i="1"/>
  <c r="H209" i="1"/>
  <c r="H215" i="1"/>
  <c r="F156" i="1"/>
  <c r="G156" i="1"/>
  <c r="F157" i="1"/>
  <c r="G157" i="1"/>
  <c r="F159" i="1"/>
  <c r="G159" i="1"/>
  <c r="F161" i="1"/>
  <c r="G161" i="1"/>
  <c r="F163" i="1"/>
  <c r="G163" i="1"/>
  <c r="F168" i="1"/>
  <c r="G168" i="1"/>
  <c r="F173" i="1"/>
  <c r="G173" i="1"/>
  <c r="F177" i="1"/>
  <c r="G177" i="1"/>
  <c r="F181" i="1"/>
  <c r="G181" i="1"/>
  <c r="F185" i="1"/>
  <c r="G185" i="1"/>
  <c r="F191" i="1"/>
  <c r="G191" i="1"/>
  <c r="F197" i="1"/>
  <c r="G197" i="1"/>
  <c r="F203" i="1"/>
  <c r="G203" i="1"/>
  <c r="F209" i="1"/>
  <c r="G209" i="1"/>
  <c r="F215" i="1"/>
  <c r="G215" i="1"/>
  <c r="F155" i="1"/>
  <c r="G155" i="1"/>
  <c r="E155" i="1"/>
  <c r="E156" i="1"/>
  <c r="E157" i="1"/>
  <c r="E159" i="1"/>
  <c r="E161" i="1"/>
  <c r="E163" i="1"/>
  <c r="E168" i="1"/>
  <c r="E173" i="1"/>
  <c r="E177" i="1"/>
  <c r="E181" i="1"/>
  <c r="E185" i="1"/>
  <c r="E191" i="1"/>
  <c r="E197" i="1"/>
  <c r="E203" i="1"/>
  <c r="E209" i="1"/>
  <c r="E215" i="1"/>
  <c r="H35" i="1"/>
  <c r="H37" i="1"/>
  <c r="H39" i="1"/>
  <c r="H41" i="1"/>
  <c r="H45" i="1"/>
  <c r="H49" i="1"/>
  <c r="H53" i="1"/>
  <c r="H54" i="1"/>
  <c r="H55" i="1"/>
  <c r="H56" i="1"/>
  <c r="H58" i="1"/>
  <c r="H60" i="1"/>
  <c r="H64" i="1"/>
  <c r="H68" i="1"/>
  <c r="H72" i="1"/>
  <c r="H76" i="1"/>
  <c r="H80" i="1"/>
  <c r="H84" i="1"/>
  <c r="H88" i="1"/>
  <c r="H92" i="1"/>
  <c r="H96" i="1"/>
  <c r="H100" i="1"/>
  <c r="H104" i="1"/>
  <c r="H107" i="1"/>
  <c r="H110" i="1"/>
  <c r="H113" i="1"/>
  <c r="H116" i="1"/>
  <c r="H118" i="1"/>
  <c r="H120" i="1"/>
  <c r="H121" i="1"/>
  <c r="H125" i="1"/>
  <c r="H129" i="1"/>
  <c r="H130" i="1"/>
  <c r="H132" i="1"/>
  <c r="H136" i="1"/>
  <c r="H140" i="1"/>
  <c r="H144" i="1"/>
  <c r="H148" i="1"/>
  <c r="H151" i="1"/>
  <c r="H153" i="1"/>
  <c r="H33" i="1"/>
  <c r="E125" i="1"/>
  <c r="F125" i="1"/>
  <c r="G125" i="1"/>
  <c r="E129" i="1"/>
  <c r="F129" i="1"/>
  <c r="G129" i="1"/>
  <c r="E130" i="1"/>
  <c r="F130" i="1"/>
  <c r="G130" i="1"/>
  <c r="E132" i="1"/>
  <c r="F132" i="1"/>
  <c r="G132" i="1"/>
  <c r="E136" i="1"/>
  <c r="F136" i="1"/>
  <c r="G136" i="1"/>
  <c r="E140" i="1"/>
  <c r="F140" i="1"/>
  <c r="G140" i="1"/>
  <c r="E144" i="1"/>
  <c r="F144" i="1"/>
  <c r="G144" i="1"/>
  <c r="E148" i="1"/>
  <c r="G148" i="1"/>
  <c r="E151" i="1"/>
  <c r="F151" i="1"/>
  <c r="G151" i="1"/>
  <c r="E153" i="1"/>
  <c r="F153" i="1"/>
  <c r="G153" i="1"/>
  <c r="E96" i="1"/>
  <c r="F96" i="1"/>
  <c r="G96" i="1"/>
  <c r="E100" i="1"/>
  <c r="F100" i="1"/>
  <c r="G100" i="1"/>
  <c r="E104" i="1"/>
  <c r="F104" i="1"/>
  <c r="G104" i="1"/>
  <c r="E107" i="1"/>
  <c r="F107" i="1"/>
  <c r="G107" i="1"/>
  <c r="E110" i="1"/>
  <c r="F110" i="1"/>
  <c r="G110" i="1"/>
  <c r="E113" i="1"/>
  <c r="F113" i="1"/>
  <c r="G113" i="1"/>
  <c r="E116" i="1"/>
  <c r="F116" i="1"/>
  <c r="G116" i="1"/>
  <c r="E118" i="1"/>
  <c r="F118" i="1"/>
  <c r="G118" i="1"/>
  <c r="E120" i="1"/>
  <c r="F120" i="1"/>
  <c r="G120" i="1"/>
  <c r="E121" i="1"/>
  <c r="F121" i="1"/>
  <c r="G121" i="1"/>
  <c r="F35" i="1"/>
  <c r="G35" i="1"/>
  <c r="F37" i="1"/>
  <c r="G37" i="1"/>
  <c r="F39" i="1"/>
  <c r="G39" i="1"/>
  <c r="F41" i="1"/>
  <c r="G41" i="1"/>
  <c r="F45" i="1"/>
  <c r="G45" i="1"/>
  <c r="F49" i="1"/>
  <c r="G49" i="1"/>
  <c r="F53" i="1"/>
  <c r="G53" i="1"/>
  <c r="F54" i="1"/>
  <c r="G54" i="1"/>
  <c r="F55" i="1"/>
  <c r="G55" i="1"/>
  <c r="F56" i="1"/>
  <c r="G56" i="1"/>
  <c r="F58" i="1"/>
  <c r="G58" i="1"/>
  <c r="F60" i="1"/>
  <c r="G60" i="1"/>
  <c r="F64" i="1"/>
  <c r="G64" i="1"/>
  <c r="F68" i="1"/>
  <c r="G68" i="1"/>
  <c r="F72" i="1"/>
  <c r="G72" i="1"/>
  <c r="F76" i="1"/>
  <c r="G76" i="1"/>
  <c r="F80" i="1"/>
  <c r="G80" i="1"/>
  <c r="F84" i="1"/>
  <c r="G84" i="1"/>
  <c r="F88" i="1"/>
  <c r="G88" i="1"/>
  <c r="F92" i="1"/>
  <c r="G92" i="1"/>
  <c r="F33" i="1"/>
  <c r="G33" i="1"/>
  <c r="E35" i="1"/>
  <c r="E37" i="1"/>
  <c r="E39" i="1"/>
  <c r="E41" i="1"/>
  <c r="E45" i="1"/>
  <c r="E49" i="1"/>
  <c r="E53" i="1"/>
  <c r="E54" i="1"/>
  <c r="E55" i="1"/>
  <c r="E56" i="1"/>
  <c r="E58" i="1"/>
  <c r="E60" i="1"/>
  <c r="E64" i="1"/>
  <c r="E68" i="1"/>
  <c r="E72" i="1"/>
  <c r="E76" i="1"/>
  <c r="E80" i="1"/>
  <c r="E84" i="1"/>
  <c r="E88" i="1"/>
  <c r="E92" i="1"/>
  <c r="E33" i="1"/>
  <c r="F14" i="1"/>
  <c r="F17" i="1"/>
  <c r="F19" i="1"/>
  <c r="F22" i="1"/>
  <c r="F24" i="1"/>
  <c r="F26" i="1"/>
  <c r="F28" i="1"/>
  <c r="F11" i="1"/>
  <c r="E14" i="1"/>
  <c r="E17" i="1"/>
  <c r="E19" i="1"/>
  <c r="E22" i="1"/>
  <c r="E24" i="1"/>
  <c r="E26" i="1"/>
  <c r="E28" i="1"/>
  <c r="E11" i="1"/>
  <c r="E7" i="1"/>
  <c r="H11" i="1"/>
  <c r="H14" i="1"/>
  <c r="H17" i="1"/>
  <c r="H19" i="1"/>
  <c r="H22" i="1"/>
  <c r="H24" i="1"/>
  <c r="H26" i="1"/>
  <c r="H28" i="1"/>
  <c r="C132" i="1"/>
  <c r="D132" i="1"/>
  <c r="C136" i="1"/>
  <c r="D136" i="1"/>
  <c r="C140" i="1"/>
  <c r="D140" i="1"/>
  <c r="C144" i="1"/>
  <c r="D144" i="1"/>
  <c r="C148" i="1"/>
  <c r="D148" i="1"/>
  <c r="C151" i="1"/>
  <c r="D151" i="1"/>
  <c r="C153" i="1"/>
  <c r="D153" i="1"/>
  <c r="C155" i="1"/>
  <c r="D155" i="1"/>
  <c r="C156" i="1"/>
  <c r="D156" i="1"/>
  <c r="C157" i="1"/>
  <c r="D157" i="1"/>
  <c r="C159" i="1"/>
  <c r="D159" i="1"/>
  <c r="C161" i="1"/>
  <c r="D161" i="1"/>
  <c r="C163" i="1"/>
  <c r="D163" i="1"/>
  <c r="C168" i="1"/>
  <c r="D168" i="1"/>
  <c r="C173" i="1"/>
  <c r="D173" i="1"/>
  <c r="C177" i="1"/>
  <c r="D177" i="1"/>
  <c r="C181" i="1"/>
  <c r="D181" i="1"/>
  <c r="C185" i="1"/>
  <c r="D185" i="1"/>
  <c r="C191" i="1"/>
  <c r="D191" i="1"/>
  <c r="C197" i="1"/>
  <c r="D197" i="1"/>
  <c r="C203" i="1"/>
  <c r="D203" i="1"/>
  <c r="C209" i="1"/>
  <c r="D209" i="1"/>
  <c r="C215" i="1"/>
  <c r="D215" i="1"/>
  <c r="C217" i="1"/>
  <c r="D217" i="1"/>
  <c r="C218" i="1"/>
  <c r="D218" i="1"/>
  <c r="C219" i="1"/>
  <c r="D219" i="1"/>
  <c r="C220" i="1"/>
  <c r="D220" i="1"/>
  <c r="C221" i="1"/>
  <c r="D221" i="1"/>
  <c r="C222" i="1"/>
  <c r="D222" i="1"/>
  <c r="C223" i="1"/>
  <c r="D223" i="1"/>
  <c r="C224" i="1"/>
  <c r="D224" i="1"/>
  <c r="B217" i="1"/>
  <c r="B218" i="1"/>
  <c r="B219" i="1"/>
  <c r="B220" i="1"/>
  <c r="B221" i="1"/>
  <c r="B222" i="1"/>
  <c r="B223" i="1"/>
  <c r="B224" i="1"/>
  <c r="B132" i="1"/>
  <c r="B136" i="1"/>
  <c r="B140" i="1"/>
  <c r="B144" i="1"/>
  <c r="B148" i="1"/>
  <c r="B151" i="1"/>
  <c r="B153" i="1"/>
  <c r="B155" i="1"/>
  <c r="B156" i="1"/>
  <c r="B157" i="1"/>
  <c r="B159" i="1"/>
  <c r="B161" i="1"/>
  <c r="B163" i="1"/>
  <c r="B168" i="1"/>
  <c r="B173" i="1"/>
  <c r="B177" i="1"/>
  <c r="B181" i="1"/>
  <c r="B185" i="1"/>
  <c r="B191" i="1"/>
  <c r="B197" i="1"/>
  <c r="B203" i="1"/>
  <c r="B209" i="1"/>
  <c r="B215" i="1"/>
  <c r="H7" i="1"/>
  <c r="C11" i="1"/>
  <c r="D11" i="1"/>
  <c r="C14" i="1"/>
  <c r="D14" i="1"/>
  <c r="C17" i="1"/>
  <c r="D17" i="1"/>
  <c r="C19" i="1"/>
  <c r="D19" i="1"/>
  <c r="C22" i="1"/>
  <c r="D22" i="1"/>
  <c r="C24" i="1"/>
  <c r="D24" i="1"/>
  <c r="C26" i="1"/>
  <c r="D26" i="1"/>
  <c r="C28" i="1"/>
  <c r="D28" i="1"/>
  <c r="C33" i="1"/>
  <c r="D33" i="1"/>
  <c r="C35" i="1"/>
  <c r="D35" i="1"/>
  <c r="C37" i="1"/>
  <c r="D37" i="1"/>
  <c r="C39" i="1"/>
  <c r="D39" i="1"/>
  <c r="C41" i="1"/>
  <c r="D41" i="1"/>
  <c r="C45" i="1"/>
  <c r="D45" i="1"/>
  <c r="C49" i="1"/>
  <c r="D49" i="1"/>
  <c r="C53" i="1"/>
  <c r="D53" i="1"/>
  <c r="C54" i="1"/>
  <c r="D54" i="1"/>
  <c r="C55" i="1"/>
  <c r="D55" i="1"/>
  <c r="C56" i="1"/>
  <c r="D56" i="1"/>
  <c r="C58" i="1"/>
  <c r="D58" i="1"/>
  <c r="C60" i="1"/>
  <c r="D60" i="1"/>
  <c r="C64" i="1"/>
  <c r="D64" i="1"/>
  <c r="C68" i="1"/>
  <c r="D68" i="1"/>
  <c r="C72" i="1"/>
  <c r="D72" i="1"/>
  <c r="C76" i="1"/>
  <c r="D76" i="1"/>
  <c r="C80" i="1"/>
  <c r="D80" i="1"/>
  <c r="C84" i="1"/>
  <c r="D84" i="1"/>
  <c r="C88" i="1"/>
  <c r="D88" i="1"/>
  <c r="C92" i="1"/>
  <c r="D92" i="1"/>
  <c r="C96" i="1"/>
  <c r="D96" i="1"/>
  <c r="C100" i="1"/>
  <c r="D100" i="1"/>
  <c r="C104" i="1"/>
  <c r="D104" i="1"/>
  <c r="C107" i="1"/>
  <c r="D107" i="1"/>
  <c r="C110" i="1"/>
  <c r="D110" i="1"/>
  <c r="C113" i="1"/>
  <c r="D113" i="1"/>
  <c r="C116" i="1"/>
  <c r="D116" i="1"/>
  <c r="C118" i="1"/>
  <c r="D118" i="1"/>
  <c r="C120" i="1"/>
  <c r="D120" i="1"/>
  <c r="C121" i="1"/>
  <c r="D121" i="1"/>
  <c r="C125" i="1"/>
  <c r="D125" i="1"/>
  <c r="C129" i="1"/>
  <c r="D129" i="1"/>
  <c r="C130" i="1"/>
  <c r="D130" i="1"/>
  <c r="C7" i="1"/>
  <c r="D7" i="1"/>
  <c r="B11" i="1"/>
  <c r="B14" i="1"/>
  <c r="B17" i="1"/>
  <c r="B19" i="1"/>
  <c r="B22" i="1"/>
  <c r="B24" i="1"/>
  <c r="B26" i="1"/>
  <c r="B28" i="1"/>
  <c r="B33" i="1"/>
  <c r="B35" i="1"/>
  <c r="B37" i="1"/>
  <c r="B39" i="1"/>
  <c r="B41" i="1"/>
  <c r="B45" i="1"/>
  <c r="B49" i="1"/>
  <c r="B53" i="1"/>
  <c r="B54" i="1"/>
  <c r="B55" i="1"/>
  <c r="B56" i="1"/>
  <c r="B58" i="1"/>
  <c r="B60" i="1"/>
  <c r="B64" i="1"/>
  <c r="B68" i="1"/>
  <c r="B72" i="1"/>
  <c r="B76" i="1"/>
  <c r="B80" i="1"/>
  <c r="B84" i="1"/>
  <c r="B88" i="1"/>
  <c r="B92" i="1"/>
  <c r="B96" i="1"/>
  <c r="B100" i="1"/>
  <c r="B104" i="1"/>
  <c r="B107" i="1"/>
  <c r="B110" i="1"/>
  <c r="B113" i="1"/>
  <c r="B116" i="1"/>
  <c r="B118" i="1"/>
  <c r="B120" i="1"/>
  <c r="B121" i="1"/>
  <c r="B125" i="1"/>
  <c r="B129" i="1"/>
  <c r="B130" i="1"/>
  <c r="B7" i="1"/>
</calcChain>
</file>

<file path=xl/sharedStrings.xml><?xml version="1.0" encoding="utf-8"?>
<sst xmlns="http://schemas.openxmlformats.org/spreadsheetml/2006/main" count="3138" uniqueCount="203">
  <si>
    <t>IDENTIFICACIÓN DE LOS MIEMBROS DEL EQUIPO BASE PROPUESTOS (lote 1</t>
  </si>
  <si>
    <t>LICITADOR:</t>
  </si>
  <si>
    <t>XXX</t>
  </si>
  <si>
    <t>1. IDENTIDAD</t>
  </si>
  <si>
    <t>2. CUALIFICACIÓN ACADÉMICA</t>
  </si>
  <si>
    <t xml:space="preserve">3. IDENTIFICACIÓN DEL PUESTO A OCUPAR  </t>
  </si>
  <si>
    <t>DNI / Secuencial</t>
  </si>
  <si>
    <t>Nombre</t>
  </si>
  <si>
    <t>Apellidos</t>
  </si>
  <si>
    <t>Grado Académico</t>
  </si>
  <si>
    <t>Titulación (incluyendo materia/especialidad)</t>
  </si>
  <si>
    <t>Universidad/Centro</t>
  </si>
  <si>
    <t>Año inicio</t>
  </si>
  <si>
    <t>Año fin</t>
  </si>
  <si>
    <t>Identificador Puesto</t>
  </si>
  <si>
    <t>Denominación Perfil</t>
  </si>
  <si>
    <t>Ámbito</t>
  </si>
  <si>
    <t>Equipo</t>
  </si>
  <si>
    <t>Indicar Nombre</t>
  </si>
  <si>
    <t>Indicar Apellidos</t>
  </si>
  <si>
    <t xml:space="preserve"> Indicar Grado</t>
  </si>
  <si>
    <t>Indicar denominación completa titulo</t>
  </si>
  <si>
    <t>Indicar universidad/centro</t>
  </si>
  <si>
    <t>Indicar año en formato AAAA</t>
  </si>
  <si>
    <t>P00</t>
  </si>
  <si>
    <t>Director del Servicio</t>
  </si>
  <si>
    <t>Global</t>
  </si>
  <si>
    <t>N/A</t>
  </si>
  <si>
    <t>P01</t>
  </si>
  <si>
    <t>Responsable del Servicio</t>
  </si>
  <si>
    <t>Crítico</t>
  </si>
  <si>
    <t>P02</t>
  </si>
  <si>
    <t>Coordinador</t>
  </si>
  <si>
    <t>Funcional</t>
  </si>
  <si>
    <t>Gestión Económico-Presupuestaria</t>
  </si>
  <si>
    <t>P03</t>
  </si>
  <si>
    <t>Gestión Económico-Financiera</t>
  </si>
  <si>
    <t>P04</t>
  </si>
  <si>
    <t>Gestión de la Contratación Pública</t>
  </si>
  <si>
    <t>P05</t>
  </si>
  <si>
    <t>Gestión de Compras y Logística</t>
  </si>
  <si>
    <t>P06</t>
  </si>
  <si>
    <t>Desarrollo y Servicios Comunes</t>
  </si>
  <si>
    <t>Funcionalidades y Servicios Comunes</t>
  </si>
  <si>
    <t>P07</t>
  </si>
  <si>
    <t>Implantación</t>
  </si>
  <si>
    <t>P08</t>
  </si>
  <si>
    <t>Formación y Soporte</t>
  </si>
  <si>
    <t xml:space="preserve">Global </t>
  </si>
  <si>
    <t>P09</t>
  </si>
  <si>
    <t>Administración y Monitorización de Sistemas, Seguridad y Comunicaciones de la infraestructura técnica</t>
  </si>
  <si>
    <t>P10</t>
  </si>
  <si>
    <t xml:space="preserve">Consultor Funcional </t>
  </si>
  <si>
    <t>Consultor SAP Senior Crítico</t>
  </si>
  <si>
    <t>Económico Presupuestaria</t>
  </si>
  <si>
    <t>P11</t>
  </si>
  <si>
    <t>P12</t>
  </si>
  <si>
    <t>P13</t>
  </si>
  <si>
    <t>P14</t>
  </si>
  <si>
    <t>Consultor Técnico de Desarrollo</t>
  </si>
  <si>
    <t>P15</t>
  </si>
  <si>
    <t>Consultor SAP Senior Normal</t>
  </si>
  <si>
    <t>P16</t>
  </si>
  <si>
    <t>Normal</t>
  </si>
  <si>
    <t>P17</t>
  </si>
  <si>
    <t>Consultor SAP Junior Normal</t>
  </si>
  <si>
    <t>P18</t>
  </si>
  <si>
    <t>P19</t>
  </si>
  <si>
    <t>P20</t>
  </si>
  <si>
    <t>P21</t>
  </si>
  <si>
    <t>P22</t>
  </si>
  <si>
    <t>Económico Financiera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</si>
  <si>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</si>
  <si>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</si>
  <si>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</si>
  <si>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</si>
  <si>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</si>
  <si>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</si>
  <si>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</si>
  <si>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</si>
  <si>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</si>
  <si>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</si>
  <si>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</si>
  <si>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</si>
  <si>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</si>
  <si>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</si>
  <si>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</si>
  <si>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</si>
  <si>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</si>
  <si>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Contratación Pública</t>
  </si>
  <si>
    <t>P40</t>
  </si>
  <si>
    <t>P41</t>
  </si>
  <si>
    <t>P42</t>
  </si>
  <si>
    <t>P43</t>
  </si>
  <si>
    <t>P44</t>
  </si>
  <si>
    <t>Compras y Logística</t>
  </si>
  <si>
    <t>P45</t>
  </si>
  <si>
    <t>P46</t>
  </si>
  <si>
    <t>P47</t>
  </si>
  <si>
    <t>P48</t>
  </si>
  <si>
    <t>P49</t>
  </si>
  <si>
    <t>P50</t>
  </si>
  <si>
    <t>P51</t>
  </si>
  <si>
    <t>Consultor Técnico Especialista</t>
  </si>
  <si>
    <t>Consultor Técnico Especialista de Seguridad</t>
  </si>
  <si>
    <t>P52</t>
  </si>
  <si>
    <t>P53</t>
  </si>
  <si>
    <t>Consultor Técnico Especialista SAP Process Orchestration(SAP PO)/Integration Suite</t>
  </si>
  <si>
    <t>P54</t>
  </si>
  <si>
    <t>P55</t>
  </si>
  <si>
    <t>Consultor Técnico Especialista Java/opensource/Joomla</t>
  </si>
  <si>
    <t>P56</t>
  </si>
  <si>
    <t>Consultor Técnico Especialista SAP BI/BO/BW/DS con Analítica Embebida y SAC</t>
  </si>
  <si>
    <t>P57</t>
  </si>
  <si>
    <t>P58</t>
  </si>
  <si>
    <t>Consultor Técnico Especialista Fiori</t>
  </si>
  <si>
    <t>P59</t>
  </si>
  <si>
    <t>P60</t>
  </si>
  <si>
    <t>Arquitecto de sistemas</t>
  </si>
  <si>
    <t>P61</t>
  </si>
  <si>
    <t>Consultor de Sistemas</t>
  </si>
  <si>
    <t>P62</t>
  </si>
  <si>
    <t>P63</t>
  </si>
  <si>
    <t>P64</t>
  </si>
  <si>
    <t>P65</t>
  </si>
  <si>
    <t>P66</t>
  </si>
  <si>
    <t>P67</t>
  </si>
  <si>
    <t>Soporte Presencial/Remoto y Formador</t>
  </si>
  <si>
    <t>Todos los ámbitos funcionales</t>
  </si>
  <si>
    <t>P68</t>
  </si>
  <si>
    <t>P69</t>
  </si>
  <si>
    <t>P70</t>
  </si>
  <si>
    <t>P71</t>
  </si>
  <si>
    <t>P72</t>
  </si>
  <si>
    <t>P73</t>
  </si>
  <si>
    <t xml:space="preserve">Consultor de Gestión del Servicio </t>
  </si>
  <si>
    <t>P74</t>
  </si>
  <si>
    <t>La información personal podrá entregarse seudonimizada, sustituyendo el DNI por un número secuencial (del 1 en adelante) y dejando en blanco nombre y apellidos de la persona.</t>
  </si>
  <si>
    <t>CERTIFICACIONES DEL EQUIPO BASE</t>
  </si>
  <si>
    <t>Puntuación C2</t>
  </si>
  <si>
    <t>Puntos Máximos</t>
  </si>
  <si>
    <t>Puntos Certificados</t>
  </si>
  <si>
    <t xml:space="preserve">1. IDENTIDAD </t>
  </si>
  <si>
    <t xml:space="preserve">4.  CERTIFICACIONES DEL EQUIPO BASE </t>
  </si>
  <si>
    <t>Identificador del Puesto</t>
  </si>
  <si>
    <t>Denominación del Certificado</t>
  </si>
  <si>
    <t>Certificación</t>
  </si>
  <si>
    <t>Entidad Emisora del Certificado</t>
  </si>
  <si>
    <t>Descripción</t>
  </si>
  <si>
    <t>Fecha inicio vigencia</t>
  </si>
  <si>
    <t>Fecha fin vigencia</t>
  </si>
  <si>
    <t>Nº Meses vigencia</t>
  </si>
  <si>
    <t>Nº Horas</t>
  </si>
  <si>
    <t>Certificaciones Presentadas</t>
  </si>
  <si>
    <t>Puntos por Perfil</t>
  </si>
  <si>
    <t>SAP Certified Associate - Managing SAP S/4HANA Cloud Private Edition Projects</t>
  </si>
  <si>
    <t>SAP</t>
  </si>
  <si>
    <t>Indicar fecha en formato dd/mm/aaaa</t>
  </si>
  <si>
    <t>Indicar nº de meses</t>
  </si>
  <si>
    <t>Indicar duración en horas</t>
  </si>
  <si>
    <t>SAP Certified Specialist - Project Manager - SAP Activate for Agile Implementation Management</t>
  </si>
  <si>
    <t>SAP Certified Associate - Project Manager - SAP Activate</t>
  </si>
  <si>
    <t>PMP (Project Management Professional o equivalente)</t>
  </si>
  <si>
    <t>Texto</t>
  </si>
  <si>
    <t>SAP Certified Specialist - Implementation Consultant - SAP S/4HANA Cloud Private Edition</t>
  </si>
  <si>
    <t>Exploring Financial Contract Accounting in SAP Public Sector Collection and Disbursement</t>
  </si>
  <si>
    <t>SAP Certified Associate - SAP S/4HANA Cloud Private Edition, Financial Accounting</t>
  </si>
  <si>
    <t>SAP Certified Associate - SAP S/4HANA Cloud Private Edition, Sourcing and Procurement</t>
  </si>
  <si>
    <t>SAP Certified Associate - SAP Fiori System Administration</t>
  </si>
  <si>
    <t>SAP Certified Associate - SAP S/4HANA System Administration</t>
  </si>
  <si>
    <t>SAP Certified - SAP BTP Administrator</t>
  </si>
  <si>
    <t>SAP Certified Associate - Implementation Consultant - End-to-End Business Processes for the Intelligent Enterprise</t>
  </si>
  <si>
    <t>SAP Certified Associate - Back-End Developer - ABAP Cloud</t>
  </si>
  <si>
    <t>SAP Certified Associate - Backend Developer - SAP Cloud Application Programming Model</t>
  </si>
  <si>
    <t>SAP Certified Associate - Data Engineer - SAP HANA</t>
  </si>
  <si>
    <t>SAP Certified - SAP Generative AI Developer</t>
  </si>
  <si>
    <t>SAP Certified Associate - SAP S/4HANA Cloud Private Edition, Treasury</t>
  </si>
  <si>
    <t>SAP Certified Associate - SAP S/4HANA Cloud Private Edition for Management Accounting</t>
  </si>
  <si>
    <t>SAP Certified Associate - SAP S/4HANA Cloud Private Edition, Sales</t>
  </si>
  <si>
    <t>SAP Certified Associate - SAP S/4HANA Asset Management</t>
  </si>
  <si>
    <t>SAP Certified Associate - SAP Master Data Governance</t>
  </si>
  <si>
    <t>SAP Certified Technology Associate – SAP Process Orchestration</t>
  </si>
  <si>
    <t>SAP Certified Associate - Integration Developer</t>
  </si>
  <si>
    <t>Oracle Certified Professional, Java SE Developer</t>
  </si>
  <si>
    <t>Oracle Certified Professional, Java EE Application Developer</t>
  </si>
  <si>
    <t>SAP Certified Associate - Data Engineer - SAP BW/4HANA</t>
  </si>
  <si>
    <t>SAP Certified Specialist - SAP BW/4HANA Delta</t>
  </si>
  <si>
    <t>SAP Certified Associate - Data Analyst - SAP Analytics Cloud</t>
  </si>
  <si>
    <t>SAP Certified - SAP Business Data Cloud</t>
  </si>
  <si>
    <t>SAP Certified Associate - SAP Fiori Application Developer</t>
  </si>
  <si>
    <t>SAP Certified - SAP Build Developer</t>
  </si>
  <si>
    <t>SAP Certified Professional - SAP Enterprise Architect</t>
  </si>
  <si>
    <t>SAP Certified - Solution Architect - SAP BTP</t>
  </si>
  <si>
    <t>SAP Certified Associate - Security Administrator</t>
  </si>
  <si>
    <t>SAP Certified Specialist - SAP S/4HANA Conversion and SAP System Upgrade</t>
  </si>
  <si>
    <t>SAP Certified Associate - Database Administrator - SAP HANA</t>
  </si>
  <si>
    <t>Escoger uno de  la lista</t>
  </si>
  <si>
    <t xml:space="preserve">Texto </t>
  </si>
  <si>
    <t>CAPM (Certified Associate in Project Management) – PMI</t>
  </si>
  <si>
    <t>Certificaciones</t>
  </si>
  <si>
    <t>Técnico Especialista Normal</t>
  </si>
  <si>
    <t>SAP Senior Normal</t>
  </si>
  <si>
    <t>SAP Junior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</si>
</sst>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04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14" fontId="7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vertical="center" wrapText="1"/>
      <protection locked="0"/>
    </xf>
    <xf numFmtId="0" fontId="14" fillId="4" borderId="2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left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7" borderId="20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left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 applyProtection="1">
      <alignment vertical="center" wrapText="1"/>
      <protection locked="0"/>
    </xf>
    <xf numFmtId="0" fontId="14" fillId="8" borderId="12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left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wrapText="1"/>
    </xf>
    <xf numFmtId="0" fontId="15" fillId="0" borderId="0" xfId="0" applyFont="1"/>
    <xf numFmtId="0" fontId="6" fillId="2" borderId="2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14" fillId="7" borderId="23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 applyProtection="1">
      <alignment vertical="center" wrapText="1"/>
      <protection locked="0"/>
    </xf>
    <xf numFmtId="0" fontId="13" fillId="2" borderId="24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 applyProtection="1">
      <alignment vertical="center" wrapText="1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0" fontId="7" fillId="3" borderId="13" xfId="0" applyFont="1" applyFill="1" applyBorder="1" applyAlignment="1" applyProtection="1">
      <alignment vertical="center" wrapText="1"/>
      <protection locked="0"/>
    </xf>
    <xf numFmtId="0" fontId="6" fillId="2" borderId="27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 applyProtection="1">
      <alignment vertical="center" wrapText="1"/>
      <protection locked="0"/>
    </xf>
    <xf numFmtId="0" fontId="17" fillId="3" borderId="10" xfId="0" applyFont="1" applyFill="1" applyBorder="1" applyAlignment="1" applyProtection="1">
      <alignment vertical="center" wrapText="1"/>
      <protection locked="0"/>
    </xf>
    <xf numFmtId="0" fontId="17" fillId="3" borderId="11" xfId="0" applyFont="1" applyFill="1" applyBorder="1" applyAlignment="1" applyProtection="1">
      <alignment vertical="center" wrapText="1"/>
      <protection locked="0"/>
    </xf>
    <xf numFmtId="0" fontId="17" fillId="3" borderId="12" xfId="0" applyFont="1" applyFill="1" applyBorder="1" applyAlignment="1" applyProtection="1">
      <alignment vertical="center" wrapText="1"/>
      <protection locked="0"/>
    </xf>
    <xf numFmtId="0" fontId="17" fillId="3" borderId="13" xfId="0" applyFont="1" applyFill="1" applyBorder="1" applyAlignment="1" applyProtection="1">
      <alignment vertical="center" wrapText="1"/>
      <protection locked="0"/>
    </xf>
    <xf numFmtId="0" fontId="7" fillId="3" borderId="18" xfId="0" applyFont="1" applyFill="1" applyBorder="1" applyAlignment="1" applyProtection="1">
      <alignment horizontal="center" vertical="center" wrapText="1"/>
      <protection locked="0"/>
    </xf>
    <xf numFmtId="14" fontId="7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2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14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14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14" fontId="7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center" vertical="center" wrapText="1"/>
      <protection locked="0"/>
    </xf>
    <xf numFmtId="0" fontId="14" fillId="6" borderId="4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9" borderId="46" xfId="0" applyFont="1" applyFill="1" applyBorder="1" applyAlignment="1">
      <alignment horizontal="center" vertical="center" wrapText="1"/>
    </xf>
    <xf numFmtId="0" fontId="20" fillId="10" borderId="0" xfId="0" applyFont="1" applyFill="1"/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9" fillId="0" borderId="0" xfId="0" applyFont="1"/>
    <xf numFmtId="0" fontId="19" fillId="0" borderId="16" xfId="0" applyFont="1" applyBorder="1"/>
    <xf numFmtId="0" fontId="1" fillId="11" borderId="14" xfId="0" applyFont="1" applyFill="1" applyBorder="1"/>
    <xf numFmtId="14" fontId="14" fillId="4" borderId="6" xfId="0" applyNumberFormat="1" applyFont="1" applyFill="1" applyBorder="1" applyAlignment="1">
      <alignment horizontal="center" vertical="center" wrapText="1"/>
    </xf>
    <xf numFmtId="14" fontId="14" fillId="4" borderId="9" xfId="0" applyNumberFormat="1" applyFont="1" applyFill="1" applyBorder="1" applyAlignment="1">
      <alignment horizontal="center" vertical="center" wrapText="1"/>
    </xf>
    <xf numFmtId="14" fontId="14" fillId="4" borderId="12" xfId="0" applyNumberFormat="1" applyFont="1" applyFill="1" applyBorder="1" applyAlignment="1">
      <alignment horizontal="center" vertical="center" wrapText="1"/>
    </xf>
    <xf numFmtId="14" fontId="14" fillId="4" borderId="18" xfId="0" applyNumberFormat="1" applyFont="1" applyFill="1" applyBorder="1" applyAlignment="1">
      <alignment horizontal="center" vertical="center" wrapText="1"/>
    </xf>
    <xf numFmtId="14" fontId="14" fillId="4" borderId="22" xfId="0" applyNumberFormat="1" applyFont="1" applyFill="1" applyBorder="1" applyAlignment="1">
      <alignment horizontal="center" vertical="center" wrapText="1"/>
    </xf>
    <xf numFmtId="14" fontId="14" fillId="5" borderId="6" xfId="0" applyNumberFormat="1" applyFont="1" applyFill="1" applyBorder="1" applyAlignment="1">
      <alignment horizontal="center" vertical="center" wrapText="1"/>
    </xf>
    <xf numFmtId="14" fontId="14" fillId="5" borderId="9" xfId="0" applyNumberFormat="1" applyFont="1" applyFill="1" applyBorder="1" applyAlignment="1">
      <alignment horizontal="center" vertical="center" wrapText="1"/>
    </xf>
    <xf numFmtId="14" fontId="14" fillId="5" borderId="22" xfId="0" applyNumberFormat="1" applyFont="1" applyFill="1" applyBorder="1" applyAlignment="1">
      <alignment horizontal="center" vertical="center" wrapText="1"/>
    </xf>
    <xf numFmtId="14" fontId="14" fillId="5" borderId="18" xfId="0" applyNumberFormat="1" applyFont="1" applyFill="1" applyBorder="1" applyAlignment="1">
      <alignment horizontal="center" vertical="center" wrapText="1"/>
    </xf>
    <xf numFmtId="14" fontId="14" fillId="5" borderId="12" xfId="0" applyNumberFormat="1" applyFont="1" applyFill="1" applyBorder="1" applyAlignment="1">
      <alignment horizontal="center" vertical="center" wrapText="1"/>
    </xf>
    <xf numFmtId="14" fontId="14" fillId="6" borderId="9" xfId="0" applyNumberFormat="1" applyFont="1" applyFill="1" applyBorder="1" applyAlignment="1">
      <alignment horizontal="center" vertical="center" wrapText="1"/>
    </xf>
    <xf numFmtId="0" fontId="20" fillId="10" borderId="0" xfId="0" applyFont="1" applyFill="1" applyAlignment="1">
      <alignment horizontal="center" vertical="center"/>
    </xf>
    <xf numFmtId="0" fontId="0" fillId="12" borderId="13" xfId="0" applyFill="1" applyBorder="1" applyAlignment="1">
      <alignment horizontal="center" vertical="center"/>
    </xf>
    <xf numFmtId="0" fontId="9" fillId="13" borderId="7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7" fillId="3" borderId="55" xfId="0" applyFont="1" applyFill="1" applyBorder="1" applyAlignment="1" applyProtection="1">
      <alignment horizontal="center" vertical="center" wrapText="1"/>
      <protection locked="0"/>
    </xf>
    <xf numFmtId="0" fontId="7" fillId="3" borderId="13" xfId="0" applyFont="1" applyFill="1" applyBorder="1" applyAlignment="1" applyProtection="1">
      <alignment horizontal="center" vertical="center" wrapText="1"/>
      <protection locked="0"/>
    </xf>
    <xf numFmtId="0" fontId="7" fillId="3" borderId="19" xfId="0" applyFont="1" applyFill="1" applyBorder="1" applyAlignment="1" applyProtection="1">
      <alignment horizontal="center" vertical="center" wrapText="1"/>
      <protection locked="0"/>
    </xf>
    <xf numFmtId="0" fontId="14" fillId="6" borderId="8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left" vertical="center" wrapText="1"/>
    </xf>
    <xf numFmtId="0" fontId="9" fillId="11" borderId="14" xfId="0" applyFont="1" applyFill="1" applyBorder="1" applyAlignment="1">
      <alignment wrapText="1"/>
    </xf>
    <xf numFmtId="0" fontId="10" fillId="3" borderId="16" xfId="0" applyFont="1" applyFill="1" applyBorder="1" applyAlignment="1" applyProtection="1">
      <alignment vertical="center" wrapText="1"/>
      <protection locked="0"/>
    </xf>
    <xf numFmtId="0" fontId="14" fillId="5" borderId="44" xfId="0" applyFont="1" applyFill="1" applyBorder="1" applyAlignment="1">
      <alignment horizontal="center" vertical="center" wrapText="1"/>
    </xf>
    <xf numFmtId="0" fontId="14" fillId="5" borderId="51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vertical="center" wrapText="1"/>
    </xf>
    <xf numFmtId="0" fontId="14" fillId="5" borderId="11" xfId="0" applyFont="1" applyFill="1" applyBorder="1" applyAlignment="1">
      <alignment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14" fillId="4" borderId="56" xfId="0" applyFont="1" applyFill="1" applyBorder="1" applyAlignment="1">
      <alignment horizontal="center" vertical="center" wrapText="1"/>
    </xf>
    <xf numFmtId="0" fontId="14" fillId="4" borderId="57" xfId="0" applyFont="1" applyFill="1" applyBorder="1" applyAlignment="1">
      <alignment horizontal="center" vertical="center" wrapText="1"/>
    </xf>
    <xf numFmtId="0" fontId="14" fillId="4" borderId="58" xfId="0" applyFont="1" applyFill="1" applyBorder="1" applyAlignment="1">
      <alignment horizontal="center" vertical="center" wrapText="1"/>
    </xf>
    <xf numFmtId="0" fontId="14" fillId="4" borderId="42" xfId="0" applyFont="1" applyFill="1" applyBorder="1" applyAlignment="1">
      <alignment horizontal="center" vertical="center" wrapText="1"/>
    </xf>
    <xf numFmtId="14" fontId="14" fillId="4" borderId="42" xfId="0" applyNumberFormat="1" applyFont="1" applyFill="1" applyBorder="1" applyAlignment="1">
      <alignment horizontal="center" vertical="center" wrapText="1"/>
    </xf>
    <xf numFmtId="14" fontId="14" fillId="4" borderId="20" xfId="0" applyNumberFormat="1" applyFont="1" applyFill="1" applyBorder="1" applyAlignment="1">
      <alignment horizontal="center" vertical="center" wrapText="1"/>
    </xf>
    <xf numFmtId="14" fontId="14" fillId="4" borderId="23" xfId="0" applyNumberFormat="1" applyFont="1" applyFill="1" applyBorder="1" applyAlignment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  <protection locked="0"/>
    </xf>
    <xf numFmtId="14" fontId="14" fillId="4" borderId="41" xfId="0" applyNumberFormat="1" applyFont="1" applyFill="1" applyBorder="1" applyAlignment="1">
      <alignment horizontal="center" vertical="center" wrapText="1"/>
    </xf>
    <xf numFmtId="0" fontId="14" fillId="4" borderId="60" xfId="0" applyFont="1" applyFill="1" applyBorder="1" applyAlignment="1">
      <alignment horizontal="center" vertical="center" wrapText="1"/>
    </xf>
    <xf numFmtId="0" fontId="14" fillId="4" borderId="61" xfId="0" applyFont="1" applyFill="1" applyBorder="1" applyAlignment="1">
      <alignment horizontal="center" vertical="center" wrapText="1"/>
    </xf>
    <xf numFmtId="0" fontId="14" fillId="5" borderId="56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0" xfId="0" applyFont="1" applyFill="1" applyBorder="1" applyAlignment="1">
      <alignment horizontal="center" vertical="center" wrapText="1"/>
    </xf>
    <xf numFmtId="0" fontId="14" fillId="5" borderId="57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6" borderId="56" xfId="0" applyFont="1" applyFill="1" applyBorder="1" applyAlignment="1">
      <alignment horizontal="center" vertical="center" wrapText="1"/>
    </xf>
    <xf numFmtId="0" fontId="14" fillId="6" borderId="61" xfId="0" applyFont="1" applyFill="1" applyBorder="1" applyAlignment="1">
      <alignment horizontal="center" vertical="center" wrapText="1"/>
    </xf>
    <xf numFmtId="0" fontId="14" fillId="6" borderId="5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4" fillId="7" borderId="1" xfId="0" applyFont="1" applyFill="1" applyBorder="1" applyAlignment="1">
      <alignment horizontal="center" vertical="center" wrapText="1"/>
    </xf>
    <xf numFmtId="14" fontId="14" fillId="4" borderId="17" xfId="0" applyNumberFormat="1" applyFont="1" applyFill="1" applyBorder="1" applyAlignment="1">
      <alignment horizontal="center" vertical="center" wrapText="1"/>
    </xf>
    <xf numFmtId="14" fontId="14" fillId="5" borderId="42" xfId="0" applyNumberFormat="1" applyFont="1" applyFill="1" applyBorder="1" applyAlignment="1">
      <alignment horizontal="center" vertical="center" wrapText="1"/>
    </xf>
    <xf numFmtId="14" fontId="14" fillId="5" borderId="20" xfId="0" applyNumberFormat="1" applyFont="1" applyFill="1" applyBorder="1" applyAlignment="1">
      <alignment horizontal="center" vertical="center" wrapText="1"/>
    </xf>
    <xf numFmtId="14" fontId="14" fillId="5" borderId="41" xfId="0" applyNumberFormat="1" applyFont="1" applyFill="1" applyBorder="1" applyAlignment="1">
      <alignment horizontal="center" vertical="center" wrapText="1"/>
    </xf>
    <xf numFmtId="14" fontId="14" fillId="5" borderId="23" xfId="0" applyNumberFormat="1" applyFont="1" applyFill="1" applyBorder="1" applyAlignment="1">
      <alignment horizontal="center" vertical="center" wrapText="1"/>
    </xf>
    <xf numFmtId="14" fontId="14" fillId="6" borderId="20" xfId="0" applyNumberFormat="1" applyFont="1" applyFill="1" applyBorder="1" applyAlignment="1">
      <alignment horizontal="center" vertical="center" wrapText="1"/>
    </xf>
    <xf numFmtId="14" fontId="7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center" vertical="center" wrapText="1"/>
      <protection locked="0"/>
    </xf>
    <xf numFmtId="0" fontId="14" fillId="4" borderId="1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4" fillId="6" borderId="43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  <protection locked="0"/>
    </xf>
    <xf numFmtId="0" fontId="7" fillId="3" borderId="20" xfId="0" applyFont="1" applyFill="1" applyBorder="1" applyAlignment="1" applyProtection="1">
      <alignment horizontal="center" vertical="center" wrapText="1"/>
      <protection locked="0"/>
    </xf>
    <xf numFmtId="0" fontId="7" fillId="3" borderId="41" xfId="0" applyFont="1" applyFill="1" applyBorder="1" applyAlignment="1" applyProtection="1">
      <alignment horizontal="center" vertical="center" wrapText="1"/>
      <protection locked="0"/>
    </xf>
    <xf numFmtId="0" fontId="7" fillId="3" borderId="42" xfId="0" applyFont="1" applyFill="1" applyBorder="1" applyAlignment="1" applyProtection="1">
      <alignment horizontal="center" vertical="center" wrapText="1"/>
      <protection locked="0"/>
    </xf>
    <xf numFmtId="0" fontId="7" fillId="3" borderId="27" xfId="0" applyFont="1" applyFill="1" applyBorder="1" applyAlignment="1" applyProtection="1">
      <alignment horizontal="center" vertical="center" wrapText="1"/>
      <protection locked="0"/>
    </xf>
    <xf numFmtId="0" fontId="14" fillId="5" borderId="15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left" vertical="center" wrapText="1"/>
    </xf>
    <xf numFmtId="0" fontId="14" fillId="5" borderId="64" xfId="0" applyFont="1" applyFill="1" applyBorder="1" applyAlignment="1">
      <alignment horizontal="center" vertical="center" wrapText="1"/>
    </xf>
    <xf numFmtId="14" fontId="14" fillId="5" borderId="27" xfId="0" applyNumberFormat="1" applyFont="1" applyFill="1" applyBorder="1" applyAlignment="1">
      <alignment horizontal="center" vertical="center" wrapText="1"/>
    </xf>
    <xf numFmtId="14" fontId="7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center" vertical="center" wrapText="1"/>
      <protection locked="0"/>
    </xf>
    <xf numFmtId="0" fontId="14" fillId="5" borderId="42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vertical="center" wrapText="1"/>
    </xf>
    <xf numFmtId="0" fontId="14" fillId="6" borderId="64" xfId="0" applyFont="1" applyFill="1" applyBorder="1" applyAlignment="1">
      <alignment horizontal="center" vertical="center" wrapText="1"/>
    </xf>
    <xf numFmtId="14" fontId="14" fillId="6" borderId="27" xfId="0" applyNumberFormat="1" applyFont="1" applyFill="1" applyBorder="1" applyAlignment="1">
      <alignment horizontal="center" vertical="center" wrapText="1"/>
    </xf>
    <xf numFmtId="14" fontId="14" fillId="6" borderId="42" xfId="0" applyNumberFormat="1" applyFont="1" applyFill="1" applyBorder="1" applyAlignment="1">
      <alignment horizontal="center" vertical="center" wrapText="1"/>
    </xf>
    <xf numFmtId="14" fontId="14" fillId="6" borderId="23" xfId="0" applyNumberFormat="1" applyFont="1" applyFill="1" applyBorder="1" applyAlignment="1">
      <alignment horizontal="center" vertical="center" wrapText="1"/>
    </xf>
    <xf numFmtId="14" fontId="7" fillId="3" borderId="42" xfId="0" applyNumberFormat="1" applyFont="1" applyFill="1" applyBorder="1" applyAlignment="1" applyProtection="1">
      <alignment horizontal="center" vertical="center" wrapText="1"/>
      <protection locked="0"/>
    </xf>
    <xf numFmtId="14" fontId="14" fillId="6" borderId="41" xfId="0" applyNumberFormat="1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left" vertical="center" wrapText="1"/>
    </xf>
    <xf numFmtId="0" fontId="14" fillId="7" borderId="64" xfId="0" applyFont="1" applyFill="1" applyBorder="1" applyAlignment="1">
      <alignment horizontal="center" vertical="center" wrapText="1"/>
    </xf>
    <xf numFmtId="14" fontId="14" fillId="7" borderId="27" xfId="0" applyNumberFormat="1" applyFont="1" applyFill="1" applyBorder="1" applyAlignment="1">
      <alignment horizontal="center" vertical="center" wrapText="1"/>
    </xf>
    <xf numFmtId="14" fontId="7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14" fillId="7" borderId="64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14" fillId="6" borderId="30" xfId="0" applyFont="1" applyFill="1" applyBorder="1" applyAlignment="1">
      <alignment horizontal="center" vertical="center" wrapText="1"/>
    </xf>
    <xf numFmtId="0" fontId="14" fillId="6" borderId="34" xfId="0" applyFont="1" applyFill="1" applyBorder="1" applyAlignment="1">
      <alignment horizontal="center" vertical="center" wrapText="1"/>
    </xf>
    <xf numFmtId="0" fontId="14" fillId="6" borderId="28" xfId="0" applyFont="1" applyFill="1" applyBorder="1" applyAlignment="1">
      <alignment horizontal="center" vertical="center" wrapText="1"/>
    </xf>
    <xf numFmtId="0" fontId="14" fillId="5" borderId="48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14" fillId="5" borderId="49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4" fillId="5" borderId="51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14" fillId="5" borderId="28" xfId="0" applyFont="1" applyFill="1" applyBorder="1" applyAlignment="1">
      <alignment horizontal="center" vertical="center" wrapText="1"/>
    </xf>
    <xf numFmtId="0" fontId="14" fillId="5" borderId="30" xfId="0" applyFont="1" applyFill="1" applyBorder="1" applyAlignment="1">
      <alignment horizontal="center" vertical="center" wrapText="1"/>
    </xf>
    <xf numFmtId="0" fontId="14" fillId="6" borderId="50" xfId="0" applyFont="1" applyFill="1" applyBorder="1" applyAlignment="1">
      <alignment horizontal="center" vertical="center" wrapText="1"/>
    </xf>
    <xf numFmtId="0" fontId="14" fillId="6" borderId="5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 applyProtection="1">
      <alignment horizontal="center" vertical="center" wrapText="1"/>
    </xf>
    <xf numFmtId="0" fontId="7" fillId="3" borderId="55" xfId="0" applyFont="1" applyFill="1" applyBorder="1" applyAlignment="1" applyProtection="1">
      <alignment horizontal="center" vertical="center" wrapText="1"/>
    </xf>
    <xf numFmtId="0" fontId="7" fillId="3" borderId="29" xfId="0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42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 applyProtection="1">
      <alignment horizontal="center" vertical="center" wrapText="1"/>
    </xf>
    <xf numFmtId="0" fontId="14" fillId="4" borderId="54" xfId="0" applyFont="1" applyFill="1" applyBorder="1" applyAlignment="1">
      <alignment horizontal="center" vertical="center" wrapText="1"/>
    </xf>
    <xf numFmtId="0" fontId="14" fillId="4" borderId="65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 applyProtection="1">
      <alignment horizontal="center" vertical="center" wrapText="1"/>
    </xf>
    <xf numFmtId="0" fontId="7" fillId="3" borderId="48" xfId="0" applyFont="1" applyFill="1" applyBorder="1" applyAlignment="1" applyProtection="1">
      <alignment horizontal="center" vertical="center" wrapText="1"/>
    </xf>
    <xf numFmtId="0" fontId="7" fillId="3" borderId="49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14" fontId="7" fillId="3" borderId="5" xfId="0" applyNumberFormat="1" applyFont="1" applyFill="1" applyBorder="1" applyAlignment="1" applyProtection="1">
      <alignment horizontal="center" vertical="center" wrapText="1"/>
    </xf>
    <xf numFmtId="14" fontId="14" fillId="5" borderId="15" xfId="0" applyNumberFormat="1" applyFont="1" applyFill="1" applyBorder="1" applyAlignment="1">
      <alignment horizontal="center" vertical="center" wrapText="1"/>
    </xf>
    <xf numFmtId="14" fontId="7" fillId="3" borderId="14" xfId="0" applyNumberFormat="1" applyFont="1" applyFill="1" applyBorder="1" applyAlignment="1" applyProtection="1">
      <alignment horizontal="center" vertical="center" wrapText="1"/>
    </xf>
    <xf numFmtId="0" fontId="14" fillId="5" borderId="30" xfId="0" applyFont="1" applyFill="1" applyBorder="1" applyAlignment="1">
      <alignment horizontal="left" vertical="center" wrapText="1"/>
    </xf>
    <xf numFmtId="0" fontId="14" fillId="5" borderId="67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 applyProtection="1">
      <alignment horizontal="center" vertical="center" wrapText="1"/>
    </xf>
    <xf numFmtId="14" fontId="14" fillId="5" borderId="30" xfId="0" applyNumberFormat="1" applyFont="1" applyFill="1" applyBorder="1" applyAlignment="1">
      <alignment horizontal="center" vertical="center" wrapText="1"/>
    </xf>
    <xf numFmtId="0" fontId="7" fillId="3" borderId="28" xfId="0" applyFont="1" applyFill="1" applyBorder="1" applyAlignment="1" applyProtection="1">
      <alignment horizontal="center" vertical="center" wrapText="1"/>
    </xf>
    <xf numFmtId="0" fontId="7" fillId="3" borderId="66" xfId="0" applyFont="1" applyFill="1" applyBorder="1" applyAlignment="1" applyProtection="1">
      <alignment horizontal="center" vertical="center" wrapText="1"/>
    </xf>
    <xf numFmtId="0" fontId="7" fillId="3" borderId="43" xfId="0" applyFont="1" applyFill="1" applyBorder="1" applyAlignment="1" applyProtection="1">
      <alignment horizontal="center" vertical="center" wrapText="1"/>
    </xf>
    <xf numFmtId="0" fontId="14" fillId="5" borderId="35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14" fontId="14" fillId="6" borderId="18" xfId="0" applyNumberFormat="1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14" fillId="6" borderId="67" xfId="0" applyFont="1" applyFill="1" applyBorder="1" applyAlignment="1">
      <alignment horizontal="center" vertical="center" wrapText="1"/>
    </xf>
    <xf numFmtId="14" fontId="14" fillId="6" borderId="30" xfId="0" applyNumberFormat="1" applyFont="1" applyFill="1" applyBorder="1" applyAlignment="1">
      <alignment horizontal="center" vertical="center" wrapText="1"/>
    </xf>
    <xf numFmtId="0" fontId="14" fillId="6" borderId="60" xfId="0" applyFont="1" applyFill="1" applyBorder="1" applyAlignment="1">
      <alignment horizontal="center" vertical="center" wrapText="1"/>
    </xf>
    <xf numFmtId="14" fontId="14" fillId="6" borderId="15" xfId="0" applyNumberFormat="1" applyFont="1" applyFill="1" applyBorder="1" applyAlignment="1">
      <alignment horizontal="center" vertical="center" wrapText="1"/>
    </xf>
    <xf numFmtId="0" fontId="14" fillId="6" borderId="59" xfId="0" applyFont="1" applyFill="1" applyBorder="1" applyAlignment="1">
      <alignment horizontal="center" vertical="center" wrapText="1"/>
    </xf>
    <xf numFmtId="14" fontId="14" fillId="6" borderId="22" xfId="0" applyNumberFormat="1" applyFont="1" applyFill="1" applyBorder="1" applyAlignment="1">
      <alignment horizontal="center" vertical="center" wrapText="1"/>
    </xf>
    <xf numFmtId="14" fontId="7" fillId="3" borderId="51" xfId="0" applyNumberFormat="1" applyFont="1" applyFill="1" applyBorder="1" applyAlignment="1" applyProtection="1">
      <alignment horizontal="center" vertical="center" wrapText="1"/>
      <protection locked="0"/>
    </xf>
    <xf numFmtId="14" fontId="14" fillId="6" borderId="6" xfId="0" applyNumberFormat="1" applyFont="1" applyFill="1" applyBorder="1" applyAlignment="1">
      <alignment horizontal="center" vertical="center" wrapText="1"/>
    </xf>
    <xf numFmtId="0" fontId="14" fillId="6" borderId="48" xfId="0" applyFont="1" applyFill="1" applyBorder="1" applyAlignment="1">
      <alignment horizontal="center" vertical="center" wrapText="1"/>
    </xf>
    <xf numFmtId="14" fontId="14" fillId="6" borderId="12" xfId="0" applyNumberFormat="1" applyFont="1" applyFill="1" applyBorder="1" applyAlignment="1">
      <alignment horizontal="center" vertical="center" wrapText="1"/>
    </xf>
    <xf numFmtId="0" fontId="14" fillId="6" borderId="49" xfId="0" applyFont="1" applyFill="1" applyBorder="1" applyAlignment="1">
      <alignment horizontal="center" vertical="center" wrapText="1"/>
    </xf>
    <xf numFmtId="14" fontId="7" fillId="3" borderId="50" xfId="0" applyNumberFormat="1" applyFont="1" applyFill="1" applyBorder="1" applyAlignment="1" applyProtection="1">
      <alignment horizontal="center" vertical="center" wrapText="1"/>
      <protection locked="0"/>
    </xf>
    <xf numFmtId="14" fontId="14" fillId="7" borderId="15" xfId="0" applyNumberFormat="1" applyFont="1" applyFill="1" applyBorder="1" applyAlignment="1">
      <alignment horizontal="center" vertical="center" wrapText="1"/>
    </xf>
    <xf numFmtId="0" fontId="14" fillId="7" borderId="30" xfId="0" applyFont="1" applyFill="1" applyBorder="1" applyAlignment="1">
      <alignment horizontal="center" vertical="center" wrapText="1"/>
    </xf>
    <xf numFmtId="0" fontId="14" fillId="7" borderId="30" xfId="0" applyFont="1" applyFill="1" applyBorder="1" applyAlignment="1">
      <alignment horizontal="left" vertical="center" wrapText="1"/>
    </xf>
    <xf numFmtId="0" fontId="14" fillId="7" borderId="34" xfId="0" applyFont="1" applyFill="1" applyBorder="1" applyAlignment="1">
      <alignment horizontal="center" vertical="center" wrapText="1"/>
    </xf>
    <xf numFmtId="0" fontId="14" fillId="3" borderId="67" xfId="0" applyFont="1" applyFill="1" applyBorder="1" applyAlignment="1" applyProtection="1">
      <alignment horizontal="center" vertical="center" wrapText="1"/>
      <protection locked="0"/>
    </xf>
    <xf numFmtId="14" fontId="14" fillId="7" borderId="30" xfId="0" applyNumberFormat="1" applyFont="1" applyFill="1" applyBorder="1" applyAlignment="1">
      <alignment horizontal="center" vertical="center" wrapText="1"/>
    </xf>
    <xf numFmtId="14" fontId="7" fillId="3" borderId="15" xfId="0" applyNumberFormat="1" applyFont="1" applyFill="1" applyBorder="1" applyAlignment="1" applyProtection="1">
      <alignment horizontal="center" vertical="center" wrapText="1"/>
    </xf>
    <xf numFmtId="14" fontId="7" fillId="3" borderId="64" xfId="0" applyNumberFormat="1" applyFont="1" applyFill="1" applyBorder="1" applyAlignment="1" applyProtection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4" fillId="7" borderId="28" xfId="0" applyFont="1" applyFill="1" applyBorder="1" applyAlignment="1">
      <alignment horizontal="center" vertical="center" wrapText="1"/>
    </xf>
    <xf numFmtId="0" fontId="14" fillId="7" borderId="6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4" fillId="6" borderId="25" xfId="0" applyFont="1" applyFill="1" applyBorder="1" applyAlignment="1">
      <alignment horizontal="center" vertical="center" wrapText="1"/>
    </xf>
    <xf numFmtId="0" fontId="14" fillId="6" borderId="30" xfId="0" applyFont="1" applyFill="1" applyBorder="1" applyAlignment="1">
      <alignment horizontal="center" vertical="center" wrapText="1"/>
    </xf>
    <xf numFmtId="0" fontId="14" fillId="6" borderId="31" xfId="0" applyFont="1" applyFill="1" applyBorder="1" applyAlignment="1">
      <alignment horizontal="center" vertical="center" wrapText="1"/>
    </xf>
    <xf numFmtId="0" fontId="14" fillId="6" borderId="32" xfId="0" applyFont="1" applyFill="1" applyBorder="1" applyAlignment="1">
      <alignment horizontal="center" vertical="center" wrapText="1"/>
    </xf>
    <xf numFmtId="0" fontId="14" fillId="6" borderId="34" xfId="0" applyFont="1" applyFill="1" applyBorder="1" applyAlignment="1">
      <alignment horizontal="center" vertical="center" wrapText="1"/>
    </xf>
    <xf numFmtId="0" fontId="14" fillId="6" borderId="45" xfId="0" applyFont="1" applyFill="1" applyBorder="1" applyAlignment="1">
      <alignment horizontal="center" vertical="center" wrapText="1"/>
    </xf>
    <xf numFmtId="0" fontId="14" fillId="6" borderId="24" xfId="0" applyFont="1" applyFill="1" applyBorder="1" applyAlignment="1">
      <alignment horizontal="center" vertical="center" wrapText="1"/>
    </xf>
    <xf numFmtId="0" fontId="14" fillId="6" borderId="28" xfId="0" applyFont="1" applyFill="1" applyBorder="1" applyAlignment="1">
      <alignment horizontal="center" vertical="center" wrapText="1"/>
    </xf>
    <xf numFmtId="0" fontId="14" fillId="6" borderId="33" xfId="0" applyFont="1" applyFill="1" applyBorder="1" applyAlignment="1">
      <alignment horizontal="center" vertical="center" wrapText="1"/>
    </xf>
    <xf numFmtId="0" fontId="14" fillId="6" borderId="35" xfId="0" applyFont="1" applyFill="1" applyBorder="1" applyAlignment="1">
      <alignment horizontal="center" vertical="center" wrapText="1"/>
    </xf>
    <xf numFmtId="0" fontId="14" fillId="6" borderId="65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 vertical="center" wrapText="1"/>
    </xf>
    <xf numFmtId="0" fontId="14" fillId="6" borderId="38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14" fillId="5" borderId="48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14" fillId="5" borderId="49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6" fillId="2" borderId="36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4" borderId="2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31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/>
    </xf>
    <xf numFmtId="0" fontId="14" fillId="4" borderId="33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32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43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/>
    </xf>
    <xf numFmtId="0" fontId="14" fillId="5" borderId="50" xfId="0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65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4" fillId="5" borderId="54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14" fillId="5" borderId="51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5" borderId="53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66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7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4" fillId="5" borderId="28" xfId="0" applyFont="1" applyFill="1" applyBorder="1" applyAlignment="1">
      <alignment horizontal="center" vertical="center" wrapText="1"/>
    </xf>
    <xf numFmtId="0" fontId="14" fillId="5" borderId="38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30" xfId="0" applyFont="1" applyFill="1" applyBorder="1" applyAlignment="1">
      <alignment horizontal="center" vertical="center" wrapText="1"/>
    </xf>
    <xf numFmtId="0" fontId="14" fillId="5" borderId="31" xfId="0" applyFont="1" applyFill="1" applyBorder="1" applyAlignment="1">
      <alignment horizontal="center" vertical="center" wrapText="1"/>
    </xf>
    <xf numFmtId="0" fontId="14" fillId="5" borderId="32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2" xfId="0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15" fillId="0" borderId="0" xfId="0" applyFont="1" applyAlignment="1"/>
  </cellXfs>
  <cellStyles count="1">
    <cellStyle name="Normal" xfId="0" builtinId="0"/>
  </cellStyles>
  <dxfs count="3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0000FF"/>
      <color rgb="FFFF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iccm.sharepoint.com/teams/MD-DSIC-02-Facturacin/Documentos%20compartidos/02-Contratos/7-U.Apoyo%20DSSIIC/Nuevos%20pliegos/ECON%20027%202026%20NEXUS/Excel%20a%20Publicar/Modelo%20Curriculum%20Vitae%20Lote%201.xlsx" TargetMode="External"/><Relationship Id="rId1" Type="http://schemas.openxmlformats.org/officeDocument/2006/relationships/externalLinkPath" Target="Modelo%20Curriculum%20Vitae%20Lote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dentificación_EquipoBase"/>
      <sheetName val="ExperReq1-RS_Coord"/>
      <sheetName val="ExperReq1-ConsFunc_Tec"/>
      <sheetName val="ExperReq1-ConsEsp_Arq_CSist"/>
      <sheetName val="ExperReq1-Sop_ConGest"/>
      <sheetName val="Exp1Req EB_Detalle"/>
      <sheetName val="ExperValorable2_EqBase"/>
      <sheetName val="ExpValorable2_EqB_Detalle"/>
      <sheetName val="Valoración C3"/>
      <sheetName val="Puntuación T3"/>
      <sheetName val="Parámetros Valoración C3"/>
    </sheetNames>
    <sheetDataSet>
      <sheetData sheetId="0">
        <row r="81">
          <cell r="B81" t="str">
            <v>La información personal podrá entregarse seudonimizada, sustituyendo el DNI por un número secuencial (del 1 en adelante) y dejando en blanco nombre y apellidos de la persona.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82EF4-74AB-4D7C-BDDD-0D4FBFD43554}">
  <sheetPr>
    <pageSetUpPr fitToPage="1"/>
  </sheetPr>
  <dimension ref="B1:N81"/>
  <sheetViews>
    <sheetView tabSelected="1" zoomScale="90" zoomScaleNormal="90" workbookViewId="0"/>
  </sheetViews>
  <sheetFormatPr baseColWidth="10" defaultColWidth="11.453125" defaultRowHeight="14.5" x14ac:dyDescent="0.35"/>
  <cols>
    <col min="1" max="1" width="6.453125" customWidth="1"/>
    <col min="2" max="2" width="15.1796875" customWidth="1"/>
    <col min="3" max="3" width="24.453125" customWidth="1"/>
    <col min="4" max="9" width="26.453125" customWidth="1"/>
    <col min="10" max="10" width="20.81640625" customWidth="1"/>
    <col min="11" max="11" width="37" style="44" bestFit="1" customWidth="1"/>
    <col min="12" max="12" width="26" style="11" customWidth="1"/>
    <col min="13" max="13" width="27.453125" style="12" customWidth="1"/>
    <col min="14" max="14" width="23.54296875" style="12" customWidth="1"/>
  </cols>
  <sheetData>
    <row r="1" spans="2:14" ht="15" thickBot="1" x14ac:dyDescent="0.4"/>
    <row r="2" spans="2:14" ht="15" thickBot="1" x14ac:dyDescent="0.4">
      <c r="B2" s="8" t="s">
        <v>0</v>
      </c>
      <c r="D2" s="9"/>
      <c r="E2" s="9"/>
      <c r="F2" s="9"/>
      <c r="G2" s="9"/>
      <c r="H2" s="9"/>
      <c r="I2" s="9"/>
      <c r="J2" s="111" t="s">
        <v>1</v>
      </c>
      <c r="K2" s="112" t="s">
        <v>2</v>
      </c>
    </row>
    <row r="3" spans="2:14" ht="15" thickBot="1" x14ac:dyDescent="0.4">
      <c r="B3" s="8"/>
      <c r="D3" s="9"/>
      <c r="E3" s="9"/>
      <c r="F3" s="9"/>
      <c r="G3" s="9"/>
      <c r="H3" s="9"/>
      <c r="I3" s="9"/>
      <c r="J3" s="10"/>
      <c r="K3" s="12"/>
    </row>
    <row r="4" spans="2:14" s="3" customFormat="1" ht="27.75" customHeight="1" thickBot="1" x14ac:dyDescent="0.5">
      <c r="B4" s="296" t="s">
        <v>3</v>
      </c>
      <c r="C4" s="297"/>
      <c r="D4" s="298"/>
      <c r="E4" s="305" t="s">
        <v>4</v>
      </c>
      <c r="F4" s="305"/>
      <c r="G4" s="305"/>
      <c r="H4" s="305"/>
      <c r="I4" s="306"/>
      <c r="J4" s="299" t="s">
        <v>5</v>
      </c>
      <c r="K4" s="300"/>
      <c r="L4" s="300"/>
      <c r="M4" s="300"/>
      <c r="N4" s="301"/>
    </row>
    <row r="5" spans="2:14" ht="37.5" customHeight="1" thickBot="1" x14ac:dyDescent="0.4">
      <c r="B5" s="52" t="s">
        <v>6</v>
      </c>
      <c r="C5" s="53" t="s">
        <v>7</v>
      </c>
      <c r="D5" s="54" t="s">
        <v>8</v>
      </c>
      <c r="E5" s="59" t="s">
        <v>9</v>
      </c>
      <c r="F5" s="60" t="s">
        <v>10</v>
      </c>
      <c r="G5" s="60" t="s">
        <v>11</v>
      </c>
      <c r="H5" s="60" t="s">
        <v>12</v>
      </c>
      <c r="I5" s="61" t="s">
        <v>13</v>
      </c>
      <c r="J5" s="58" t="s">
        <v>14</v>
      </c>
      <c r="K5" s="302" t="s">
        <v>15</v>
      </c>
      <c r="L5" s="302"/>
      <c r="M5" s="13" t="s">
        <v>16</v>
      </c>
      <c r="N5" s="14" t="s">
        <v>17</v>
      </c>
    </row>
    <row r="6" spans="2:14" ht="45" customHeight="1" x14ac:dyDescent="0.35">
      <c r="B6" s="18">
        <v>0</v>
      </c>
      <c r="C6" s="19" t="s">
        <v>18</v>
      </c>
      <c r="D6" s="55" t="s">
        <v>19</v>
      </c>
      <c r="E6" s="62" t="s">
        <v>20</v>
      </c>
      <c r="F6" s="51" t="s">
        <v>21</v>
      </c>
      <c r="G6" s="51" t="s">
        <v>22</v>
      </c>
      <c r="H6" s="51" t="s">
        <v>23</v>
      </c>
      <c r="I6" s="63" t="s">
        <v>23</v>
      </c>
      <c r="J6" s="15" t="s">
        <v>24</v>
      </c>
      <c r="K6" s="303" t="s">
        <v>25</v>
      </c>
      <c r="L6" s="303"/>
      <c r="M6" s="16" t="s">
        <v>26</v>
      </c>
      <c r="N6" s="17" t="s">
        <v>27</v>
      </c>
    </row>
    <row r="7" spans="2:14" ht="45" customHeight="1" x14ac:dyDescent="0.35">
      <c r="B7" s="18">
        <v>1</v>
      </c>
      <c r="C7" s="19" t="s">
        <v>18</v>
      </c>
      <c r="D7" s="55" t="s">
        <v>19</v>
      </c>
      <c r="E7" s="62" t="s">
        <v>20</v>
      </c>
      <c r="F7" s="51" t="s">
        <v>21</v>
      </c>
      <c r="G7" s="51" t="s">
        <v>22</v>
      </c>
      <c r="H7" s="51" t="s">
        <v>23</v>
      </c>
      <c r="I7" s="63" t="s">
        <v>23</v>
      </c>
      <c r="J7" s="20" t="s">
        <v>28</v>
      </c>
      <c r="K7" s="304" t="s">
        <v>29</v>
      </c>
      <c r="L7" s="304"/>
      <c r="M7" s="21" t="s">
        <v>26</v>
      </c>
      <c r="N7" s="22" t="s">
        <v>30</v>
      </c>
    </row>
    <row r="8" spans="2:14" ht="45" customHeight="1" x14ac:dyDescent="0.35">
      <c r="B8" s="18">
        <v>2</v>
      </c>
      <c r="C8" s="19" t="s">
        <v>18</v>
      </c>
      <c r="D8" s="55" t="s">
        <v>19</v>
      </c>
      <c r="E8" s="62" t="s">
        <v>20</v>
      </c>
      <c r="F8" s="51" t="s">
        <v>21</v>
      </c>
      <c r="G8" s="51" t="s">
        <v>22</v>
      </c>
      <c r="H8" s="51" t="s">
        <v>23</v>
      </c>
      <c r="I8" s="63" t="s">
        <v>23</v>
      </c>
      <c r="J8" s="20" t="s">
        <v>31</v>
      </c>
      <c r="K8" s="23" t="s">
        <v>32</v>
      </c>
      <c r="L8" s="24" t="s">
        <v>33</v>
      </c>
      <c r="M8" s="23" t="s">
        <v>34</v>
      </c>
      <c r="N8" s="22" t="s">
        <v>30</v>
      </c>
    </row>
    <row r="9" spans="2:14" ht="45" customHeight="1" x14ac:dyDescent="0.35">
      <c r="B9" s="18">
        <v>3</v>
      </c>
      <c r="C9" s="19" t="s">
        <v>18</v>
      </c>
      <c r="D9" s="55" t="s">
        <v>19</v>
      </c>
      <c r="E9" s="62" t="s">
        <v>20</v>
      </c>
      <c r="F9" s="51" t="s">
        <v>21</v>
      </c>
      <c r="G9" s="51" t="s">
        <v>22</v>
      </c>
      <c r="H9" s="51" t="s">
        <v>23</v>
      </c>
      <c r="I9" s="63" t="s">
        <v>23</v>
      </c>
      <c r="J9" s="20" t="s">
        <v>35</v>
      </c>
      <c r="K9" s="23" t="s">
        <v>32</v>
      </c>
      <c r="L9" s="24" t="s">
        <v>33</v>
      </c>
      <c r="M9" s="23" t="s">
        <v>36</v>
      </c>
      <c r="N9" s="22" t="s">
        <v>30</v>
      </c>
    </row>
    <row r="10" spans="2:14" ht="45" customHeight="1" x14ac:dyDescent="0.35">
      <c r="B10" s="18">
        <v>4</v>
      </c>
      <c r="C10" s="19" t="s">
        <v>18</v>
      </c>
      <c r="D10" s="55" t="s">
        <v>19</v>
      </c>
      <c r="E10" s="62" t="s">
        <v>20</v>
      </c>
      <c r="F10" s="51" t="s">
        <v>21</v>
      </c>
      <c r="G10" s="51" t="s">
        <v>22</v>
      </c>
      <c r="H10" s="51" t="s">
        <v>23</v>
      </c>
      <c r="I10" s="63" t="s">
        <v>23</v>
      </c>
      <c r="J10" s="20" t="s">
        <v>37</v>
      </c>
      <c r="K10" s="23" t="s">
        <v>32</v>
      </c>
      <c r="L10" s="24" t="s">
        <v>33</v>
      </c>
      <c r="M10" s="23" t="s">
        <v>38</v>
      </c>
      <c r="N10" s="22" t="s">
        <v>30</v>
      </c>
    </row>
    <row r="11" spans="2:14" ht="45" customHeight="1" x14ac:dyDescent="0.35">
      <c r="B11" s="18">
        <v>5</v>
      </c>
      <c r="C11" s="19" t="s">
        <v>18</v>
      </c>
      <c r="D11" s="55" t="s">
        <v>19</v>
      </c>
      <c r="E11" s="62" t="s">
        <v>20</v>
      </c>
      <c r="F11" s="51" t="s">
        <v>21</v>
      </c>
      <c r="G11" s="51" t="s">
        <v>22</v>
      </c>
      <c r="H11" s="51" t="s">
        <v>23</v>
      </c>
      <c r="I11" s="63" t="s">
        <v>23</v>
      </c>
      <c r="J11" s="20" t="s">
        <v>39</v>
      </c>
      <c r="K11" s="23" t="s">
        <v>32</v>
      </c>
      <c r="L11" s="24" t="s">
        <v>33</v>
      </c>
      <c r="M11" s="23" t="s">
        <v>40</v>
      </c>
      <c r="N11" s="25" t="s">
        <v>30</v>
      </c>
    </row>
    <row r="12" spans="2:14" ht="45" customHeight="1" x14ac:dyDescent="0.35">
      <c r="B12" s="18">
        <v>6</v>
      </c>
      <c r="C12" s="19" t="s">
        <v>18</v>
      </c>
      <c r="D12" s="55" t="s">
        <v>19</v>
      </c>
      <c r="E12" s="62" t="s">
        <v>20</v>
      </c>
      <c r="F12" s="51" t="s">
        <v>21</v>
      </c>
      <c r="G12" s="51" t="s">
        <v>22</v>
      </c>
      <c r="H12" s="51" t="s">
        <v>23</v>
      </c>
      <c r="I12" s="63" t="s">
        <v>23</v>
      </c>
      <c r="J12" s="20" t="s">
        <v>41</v>
      </c>
      <c r="K12" s="23" t="s">
        <v>32</v>
      </c>
      <c r="L12" s="24" t="s">
        <v>42</v>
      </c>
      <c r="M12" s="23" t="s">
        <v>43</v>
      </c>
      <c r="N12" s="25" t="s">
        <v>30</v>
      </c>
    </row>
    <row r="13" spans="2:14" ht="45" customHeight="1" x14ac:dyDescent="0.35">
      <c r="B13" s="18">
        <v>7</v>
      </c>
      <c r="C13" s="19" t="s">
        <v>18</v>
      </c>
      <c r="D13" s="55" t="s">
        <v>19</v>
      </c>
      <c r="E13" s="62" t="s">
        <v>20</v>
      </c>
      <c r="F13" s="51" t="s">
        <v>21</v>
      </c>
      <c r="G13" s="51" t="s">
        <v>22</v>
      </c>
      <c r="H13" s="51" t="s">
        <v>23</v>
      </c>
      <c r="I13" s="63" t="s">
        <v>23</v>
      </c>
      <c r="J13" s="20" t="s">
        <v>44</v>
      </c>
      <c r="K13" s="23" t="s">
        <v>32</v>
      </c>
      <c r="L13" s="24" t="s">
        <v>45</v>
      </c>
      <c r="M13" s="23" t="s">
        <v>26</v>
      </c>
      <c r="N13" s="22" t="s">
        <v>30</v>
      </c>
    </row>
    <row r="14" spans="2:14" ht="29" x14ac:dyDescent="0.35">
      <c r="B14" s="18">
        <v>8</v>
      </c>
      <c r="C14" s="19" t="s">
        <v>18</v>
      </c>
      <c r="D14" s="55" t="s">
        <v>19</v>
      </c>
      <c r="E14" s="62" t="s">
        <v>20</v>
      </c>
      <c r="F14" s="51" t="s">
        <v>21</v>
      </c>
      <c r="G14" s="51" t="s">
        <v>22</v>
      </c>
      <c r="H14" s="51" t="s">
        <v>23</v>
      </c>
      <c r="I14" s="63" t="s">
        <v>23</v>
      </c>
      <c r="J14" s="20" t="s">
        <v>46</v>
      </c>
      <c r="K14" s="23" t="s">
        <v>32</v>
      </c>
      <c r="L14" s="24" t="s">
        <v>47</v>
      </c>
      <c r="M14" s="23" t="s">
        <v>48</v>
      </c>
      <c r="N14" s="25" t="s">
        <v>30</v>
      </c>
    </row>
    <row r="15" spans="2:14" ht="52" x14ac:dyDescent="0.35">
      <c r="B15" s="18">
        <v>9</v>
      </c>
      <c r="C15" s="19" t="s">
        <v>18</v>
      </c>
      <c r="D15" s="55" t="s">
        <v>19</v>
      </c>
      <c r="E15" s="62" t="s">
        <v>20</v>
      </c>
      <c r="F15" s="51" t="s">
        <v>21</v>
      </c>
      <c r="G15" s="51" t="s">
        <v>22</v>
      </c>
      <c r="H15" s="51" t="s">
        <v>23</v>
      </c>
      <c r="I15" s="63" t="s">
        <v>23</v>
      </c>
      <c r="J15" s="20" t="s">
        <v>49</v>
      </c>
      <c r="K15" s="23" t="s">
        <v>32</v>
      </c>
      <c r="L15" s="24" t="s">
        <v>50</v>
      </c>
      <c r="M15" s="24" t="s">
        <v>50</v>
      </c>
      <c r="N15" s="25" t="s">
        <v>30</v>
      </c>
    </row>
    <row r="16" spans="2:14" ht="45" customHeight="1" x14ac:dyDescent="0.35">
      <c r="B16" s="18">
        <v>10</v>
      </c>
      <c r="C16" s="19" t="s">
        <v>18</v>
      </c>
      <c r="D16" s="55" t="s">
        <v>19</v>
      </c>
      <c r="E16" s="62" t="s">
        <v>20</v>
      </c>
      <c r="F16" s="51" t="s">
        <v>21</v>
      </c>
      <c r="G16" s="51" t="s">
        <v>22</v>
      </c>
      <c r="H16" s="51" t="s">
        <v>23</v>
      </c>
      <c r="I16" s="63" t="s">
        <v>23</v>
      </c>
      <c r="J16" s="26" t="s">
        <v>51</v>
      </c>
      <c r="K16" s="27" t="s">
        <v>52</v>
      </c>
      <c r="L16" s="28" t="s">
        <v>53</v>
      </c>
      <c r="M16" s="27" t="s">
        <v>54</v>
      </c>
      <c r="N16" s="29" t="s">
        <v>30</v>
      </c>
    </row>
    <row r="17" spans="2:14" ht="45" customHeight="1" x14ac:dyDescent="0.35">
      <c r="B17" s="18">
        <v>11</v>
      </c>
      <c r="C17" s="19" t="s">
        <v>18</v>
      </c>
      <c r="D17" s="55" t="s">
        <v>19</v>
      </c>
      <c r="E17" s="62" t="s">
        <v>20</v>
      </c>
      <c r="F17" s="51" t="s">
        <v>21</v>
      </c>
      <c r="G17" s="51" t="s">
        <v>22</v>
      </c>
      <c r="H17" s="51" t="s">
        <v>23</v>
      </c>
      <c r="I17" s="63" t="s">
        <v>23</v>
      </c>
      <c r="J17" s="26" t="s">
        <v>55</v>
      </c>
      <c r="K17" s="27" t="s">
        <v>52</v>
      </c>
      <c r="L17" s="28" t="s">
        <v>53</v>
      </c>
      <c r="M17" s="27" t="s">
        <v>54</v>
      </c>
      <c r="N17" s="29" t="s">
        <v>30</v>
      </c>
    </row>
    <row r="18" spans="2:14" ht="45" customHeight="1" x14ac:dyDescent="0.35">
      <c r="B18" s="18">
        <v>12</v>
      </c>
      <c r="C18" s="19" t="s">
        <v>18</v>
      </c>
      <c r="D18" s="55" t="s">
        <v>19</v>
      </c>
      <c r="E18" s="62" t="s">
        <v>20</v>
      </c>
      <c r="F18" s="51" t="s">
        <v>21</v>
      </c>
      <c r="G18" s="51" t="s">
        <v>22</v>
      </c>
      <c r="H18" s="51" t="s">
        <v>23</v>
      </c>
      <c r="I18" s="63" t="s">
        <v>23</v>
      </c>
      <c r="J18" s="26" t="s">
        <v>56</v>
      </c>
      <c r="K18" s="27" t="s">
        <v>52</v>
      </c>
      <c r="L18" s="28" t="s">
        <v>53</v>
      </c>
      <c r="M18" s="27" t="s">
        <v>54</v>
      </c>
      <c r="N18" s="29" t="s">
        <v>30</v>
      </c>
    </row>
    <row r="19" spans="2:14" ht="45" customHeight="1" x14ac:dyDescent="0.35">
      <c r="B19" s="18">
        <v>13</v>
      </c>
      <c r="C19" s="19" t="s">
        <v>18</v>
      </c>
      <c r="D19" s="55" t="s">
        <v>19</v>
      </c>
      <c r="E19" s="62" t="s">
        <v>20</v>
      </c>
      <c r="F19" s="51" t="s">
        <v>21</v>
      </c>
      <c r="G19" s="51" t="s">
        <v>22</v>
      </c>
      <c r="H19" s="51" t="s">
        <v>23</v>
      </c>
      <c r="I19" s="63" t="s">
        <v>23</v>
      </c>
      <c r="J19" s="26" t="s">
        <v>57</v>
      </c>
      <c r="K19" s="27" t="s">
        <v>52</v>
      </c>
      <c r="L19" s="28" t="s">
        <v>53</v>
      </c>
      <c r="M19" s="27" t="s">
        <v>54</v>
      </c>
      <c r="N19" s="29" t="s">
        <v>30</v>
      </c>
    </row>
    <row r="20" spans="2:14" ht="45" customHeight="1" x14ac:dyDescent="0.35">
      <c r="B20" s="18">
        <v>14</v>
      </c>
      <c r="C20" s="19" t="s">
        <v>18</v>
      </c>
      <c r="D20" s="55" t="s">
        <v>19</v>
      </c>
      <c r="E20" s="62" t="s">
        <v>20</v>
      </c>
      <c r="F20" s="51" t="s">
        <v>21</v>
      </c>
      <c r="G20" s="51" t="s">
        <v>22</v>
      </c>
      <c r="H20" s="51" t="s">
        <v>23</v>
      </c>
      <c r="I20" s="63" t="s">
        <v>23</v>
      </c>
      <c r="J20" s="26" t="s">
        <v>58</v>
      </c>
      <c r="K20" s="27" t="s">
        <v>59</v>
      </c>
      <c r="L20" s="28" t="s">
        <v>53</v>
      </c>
      <c r="M20" s="27" t="s">
        <v>54</v>
      </c>
      <c r="N20" s="29" t="s">
        <v>30</v>
      </c>
    </row>
    <row r="21" spans="2:14" ht="45" customHeight="1" x14ac:dyDescent="0.35">
      <c r="B21" s="18">
        <v>15</v>
      </c>
      <c r="C21" s="19" t="s">
        <v>18</v>
      </c>
      <c r="D21" s="55" t="s">
        <v>19</v>
      </c>
      <c r="E21" s="62" t="s">
        <v>20</v>
      </c>
      <c r="F21" s="51" t="s">
        <v>21</v>
      </c>
      <c r="G21" s="51" t="s">
        <v>22</v>
      </c>
      <c r="H21" s="51" t="s">
        <v>23</v>
      </c>
      <c r="I21" s="63" t="s">
        <v>23</v>
      </c>
      <c r="J21" s="26" t="s">
        <v>60</v>
      </c>
      <c r="K21" s="27" t="s">
        <v>59</v>
      </c>
      <c r="L21" s="28" t="s">
        <v>61</v>
      </c>
      <c r="M21" s="27" t="s">
        <v>54</v>
      </c>
      <c r="N21" s="29" t="s">
        <v>30</v>
      </c>
    </row>
    <row r="22" spans="2:14" ht="45" customHeight="1" x14ac:dyDescent="0.35">
      <c r="B22" s="18">
        <v>16</v>
      </c>
      <c r="C22" s="19" t="s">
        <v>18</v>
      </c>
      <c r="D22" s="55" t="s">
        <v>19</v>
      </c>
      <c r="E22" s="62" t="s">
        <v>20</v>
      </c>
      <c r="F22" s="51" t="s">
        <v>21</v>
      </c>
      <c r="G22" s="51" t="s">
        <v>22</v>
      </c>
      <c r="H22" s="51" t="s">
        <v>23</v>
      </c>
      <c r="I22" s="63" t="s">
        <v>23</v>
      </c>
      <c r="J22" s="26" t="s">
        <v>62</v>
      </c>
      <c r="K22" s="27" t="s">
        <v>59</v>
      </c>
      <c r="L22" s="28" t="s">
        <v>61</v>
      </c>
      <c r="M22" s="27" t="s">
        <v>54</v>
      </c>
      <c r="N22" s="30" t="s">
        <v>63</v>
      </c>
    </row>
    <row r="23" spans="2:14" ht="45" customHeight="1" x14ac:dyDescent="0.35">
      <c r="B23" s="18">
        <v>17</v>
      </c>
      <c r="C23" s="19" t="s">
        <v>18</v>
      </c>
      <c r="D23" s="55" t="s">
        <v>19</v>
      </c>
      <c r="E23" s="62" t="s">
        <v>20</v>
      </c>
      <c r="F23" s="51" t="s">
        <v>21</v>
      </c>
      <c r="G23" s="51" t="s">
        <v>22</v>
      </c>
      <c r="H23" s="51" t="s">
        <v>23</v>
      </c>
      <c r="I23" s="63" t="s">
        <v>23</v>
      </c>
      <c r="J23" s="26" t="s">
        <v>64</v>
      </c>
      <c r="K23" s="27" t="s">
        <v>52</v>
      </c>
      <c r="L23" s="28" t="s">
        <v>65</v>
      </c>
      <c r="M23" s="27" t="s">
        <v>54</v>
      </c>
      <c r="N23" s="30" t="s">
        <v>63</v>
      </c>
    </row>
    <row r="24" spans="2:14" ht="45" customHeight="1" x14ac:dyDescent="0.35">
      <c r="B24" s="18">
        <v>18</v>
      </c>
      <c r="C24" s="19" t="s">
        <v>18</v>
      </c>
      <c r="D24" s="55" t="s">
        <v>19</v>
      </c>
      <c r="E24" s="62" t="s">
        <v>20</v>
      </c>
      <c r="F24" s="51" t="s">
        <v>21</v>
      </c>
      <c r="G24" s="51" t="s">
        <v>22</v>
      </c>
      <c r="H24" s="51" t="s">
        <v>23</v>
      </c>
      <c r="I24" s="63" t="s">
        <v>23</v>
      </c>
      <c r="J24" s="26" t="s">
        <v>66</v>
      </c>
      <c r="K24" s="27" t="s">
        <v>52</v>
      </c>
      <c r="L24" s="28" t="s">
        <v>65</v>
      </c>
      <c r="M24" s="27" t="s">
        <v>54</v>
      </c>
      <c r="N24" s="30" t="s">
        <v>63</v>
      </c>
    </row>
    <row r="25" spans="2:14" ht="45" customHeight="1" x14ac:dyDescent="0.35">
      <c r="B25" s="18">
        <v>19</v>
      </c>
      <c r="C25" s="19" t="s">
        <v>18</v>
      </c>
      <c r="D25" s="55" t="s">
        <v>19</v>
      </c>
      <c r="E25" s="62" t="s">
        <v>20</v>
      </c>
      <c r="F25" s="51" t="s">
        <v>21</v>
      </c>
      <c r="G25" s="51" t="s">
        <v>22</v>
      </c>
      <c r="H25" s="51" t="s">
        <v>23</v>
      </c>
      <c r="I25" s="63" t="s">
        <v>23</v>
      </c>
      <c r="J25" s="26" t="s">
        <v>67</v>
      </c>
      <c r="K25" s="27" t="s">
        <v>52</v>
      </c>
      <c r="L25" s="28" t="s">
        <v>65</v>
      </c>
      <c r="M25" s="27" t="s">
        <v>54</v>
      </c>
      <c r="N25" s="30" t="s">
        <v>63</v>
      </c>
    </row>
    <row r="26" spans="2:14" ht="45" customHeight="1" x14ac:dyDescent="0.35">
      <c r="B26" s="18">
        <v>20</v>
      </c>
      <c r="C26" s="19" t="s">
        <v>18</v>
      </c>
      <c r="D26" s="55" t="s">
        <v>19</v>
      </c>
      <c r="E26" s="62" t="s">
        <v>20</v>
      </c>
      <c r="F26" s="51" t="s">
        <v>21</v>
      </c>
      <c r="G26" s="51" t="s">
        <v>22</v>
      </c>
      <c r="H26" s="51" t="s">
        <v>23</v>
      </c>
      <c r="I26" s="63" t="s">
        <v>23</v>
      </c>
      <c r="J26" s="26" t="s">
        <v>68</v>
      </c>
      <c r="K26" s="27" t="s">
        <v>59</v>
      </c>
      <c r="L26" s="28" t="s">
        <v>65</v>
      </c>
      <c r="M26" s="27" t="s">
        <v>54</v>
      </c>
      <c r="N26" s="30" t="s">
        <v>63</v>
      </c>
    </row>
    <row r="27" spans="2:14" ht="45" customHeight="1" x14ac:dyDescent="0.35">
      <c r="B27" s="18">
        <v>21</v>
      </c>
      <c r="C27" s="19" t="s">
        <v>18</v>
      </c>
      <c r="D27" s="55" t="s">
        <v>19</v>
      </c>
      <c r="E27" s="62" t="s">
        <v>20</v>
      </c>
      <c r="F27" s="51" t="s">
        <v>21</v>
      </c>
      <c r="G27" s="51" t="s">
        <v>22</v>
      </c>
      <c r="H27" s="51" t="s">
        <v>23</v>
      </c>
      <c r="I27" s="63" t="s">
        <v>23</v>
      </c>
      <c r="J27" s="26" t="s">
        <v>69</v>
      </c>
      <c r="K27" s="27" t="s">
        <v>59</v>
      </c>
      <c r="L27" s="28" t="s">
        <v>65</v>
      </c>
      <c r="M27" s="27" t="s">
        <v>54</v>
      </c>
      <c r="N27" s="30" t="s">
        <v>63</v>
      </c>
    </row>
    <row r="28" spans="2:14" ht="45" customHeight="1" x14ac:dyDescent="0.35">
      <c r="B28" s="18">
        <v>22</v>
      </c>
      <c r="C28" s="19" t="s">
        <v>18</v>
      </c>
      <c r="D28" s="55" t="s">
        <v>19</v>
      </c>
      <c r="E28" s="62" t="s">
        <v>20</v>
      </c>
      <c r="F28" s="51" t="s">
        <v>21</v>
      </c>
      <c r="G28" s="51" t="s">
        <v>22</v>
      </c>
      <c r="H28" s="51" t="s">
        <v>23</v>
      </c>
      <c r="I28" s="63" t="s">
        <v>23</v>
      </c>
      <c r="J28" s="26" t="s">
        <v>70</v>
      </c>
      <c r="K28" s="27" t="s">
        <v>52</v>
      </c>
      <c r="L28" s="28" t="s">
        <v>53</v>
      </c>
      <c r="M28" s="27" t="s">
        <v>71</v>
      </c>
      <c r="N28" s="29" t="s">
        <v>30</v>
      </c>
    </row>
    <row r="29" spans="2:14" ht="45" customHeight="1" x14ac:dyDescent="0.35">
      <c r="B29" s="18">
        <v>23</v>
      </c>
      <c r="C29" s="19" t="s">
        <v>18</v>
      </c>
      <c r="D29" s="55" t="s">
        <v>19</v>
      </c>
      <c r="E29" s="62" t="s">
        <v>20</v>
      </c>
      <c r="F29" s="51" t="s">
        <v>21</v>
      </c>
      <c r="G29" s="51" t="s">
        <v>22</v>
      </c>
      <c r="H29" s="51" t="s">
        <v>23</v>
      </c>
      <c r="I29" s="63" t="s">
        <v>23</v>
      </c>
      <c r="J29" s="26" t="s">
        <v>72</v>
      </c>
      <c r="K29" s="27" t="s">
        <v>52</v>
      </c>
      <c r="L29" s="28" t="s">
        <v>53</v>
      </c>
      <c r="M29" s="27" t="s">
        <v>71</v>
      </c>
      <c r="N29" s="29" t="s">
        <v>30</v>
      </c>
    </row>
    <row r="30" spans="2:14" ht="45" customHeight="1" x14ac:dyDescent="0.35">
      <c r="B30" s="18">
        <v>24</v>
      </c>
      <c r="C30" s="19" t="s">
        <v>18</v>
      </c>
      <c r="D30" s="55" t="s">
        <v>19</v>
      </c>
      <c r="E30" s="62" t="s">
        <v>20</v>
      </c>
      <c r="F30" s="51" t="s">
        <v>21</v>
      </c>
      <c r="G30" s="51" t="s">
        <v>22</v>
      </c>
      <c r="H30" s="51" t="s">
        <v>23</v>
      </c>
      <c r="I30" s="63" t="s">
        <v>23</v>
      </c>
      <c r="J30" s="26" t="s">
        <v>73</v>
      </c>
      <c r="K30" s="27" t="s">
        <v>52</v>
      </c>
      <c r="L30" s="28" t="s">
        <v>53</v>
      </c>
      <c r="M30" s="27" t="s">
        <v>71</v>
      </c>
      <c r="N30" s="29" t="s">
        <v>30</v>
      </c>
    </row>
    <row r="31" spans="2:14" ht="45" customHeight="1" x14ac:dyDescent="0.35">
      <c r="B31" s="18">
        <v>25</v>
      </c>
      <c r="C31" s="19" t="s">
        <v>18</v>
      </c>
      <c r="D31" s="55" t="s">
        <v>19</v>
      </c>
      <c r="E31" s="62" t="s">
        <v>20</v>
      </c>
      <c r="F31" s="51" t="s">
        <v>21</v>
      </c>
      <c r="G31" s="51" t="s">
        <v>22</v>
      </c>
      <c r="H31" s="51" t="s">
        <v>23</v>
      </c>
      <c r="I31" s="63" t="s">
        <v>23</v>
      </c>
      <c r="J31" s="26" t="s">
        <v>74</v>
      </c>
      <c r="K31" s="27" t="s">
        <v>52</v>
      </c>
      <c r="L31" s="28" t="s">
        <v>53</v>
      </c>
      <c r="M31" s="27" t="s">
        <v>71</v>
      </c>
      <c r="N31" s="29" t="s">
        <v>30</v>
      </c>
    </row>
    <row r="32" spans="2:14" ht="45" customHeight="1" x14ac:dyDescent="0.35">
      <c r="B32" s="18">
        <v>26</v>
      </c>
      <c r="C32" s="19" t="s">
        <v>18</v>
      </c>
      <c r="D32" s="55" t="s">
        <v>19</v>
      </c>
      <c r="E32" s="62" t="s">
        <v>20</v>
      </c>
      <c r="F32" s="51" t="s">
        <v>21</v>
      </c>
      <c r="G32" s="51" t="s">
        <v>22</v>
      </c>
      <c r="H32" s="51" t="s">
        <v>23</v>
      </c>
      <c r="I32" s="63" t="s">
        <v>23</v>
      </c>
      <c r="J32" s="26" t="s">
        <v>75</v>
      </c>
      <c r="K32" s="27" t="s">
        <v>52</v>
      </c>
      <c r="L32" s="28" t="s">
        <v>53</v>
      </c>
      <c r="M32" s="27" t="s">
        <v>71</v>
      </c>
      <c r="N32" s="29" t="s">
        <v>30</v>
      </c>
    </row>
    <row r="33" spans="2:14" ht="45" customHeight="1" x14ac:dyDescent="0.35">
      <c r="B33" s="18">
        <v>27</v>
      </c>
      <c r="C33" s="19" t="s">
        <v>18</v>
      </c>
      <c r="D33" s="55" t="s">
        <v>19</v>
      </c>
      <c r="E33" s="62" t="s">
        <v>20</v>
      </c>
      <c r="F33" s="51" t="s">
        <v>21</v>
      </c>
      <c r="G33" s="51" t="s">
        <v>22</v>
      </c>
      <c r="H33" s="51" t="s">
        <v>23</v>
      </c>
      <c r="I33" s="63" t="s">
        <v>23</v>
      </c>
      <c r="J33" s="26" t="s">
        <v>76</v>
      </c>
      <c r="K33" s="27" t="s">
        <v>52</v>
      </c>
      <c r="L33" s="28" t="s">
        <v>53</v>
      </c>
      <c r="M33" s="27" t="s">
        <v>71</v>
      </c>
      <c r="N33" s="30" t="s">
        <v>30</v>
      </c>
    </row>
    <row r="34" spans="2:14" ht="45" customHeight="1" x14ac:dyDescent="0.35">
      <c r="B34" s="18">
        <v>28</v>
      </c>
      <c r="C34" s="19" t="s">
        <v>18</v>
      </c>
      <c r="D34" s="55" t="s">
        <v>19</v>
      </c>
      <c r="E34" s="62" t="s">
        <v>20</v>
      </c>
      <c r="F34" s="51" t="s">
        <v>21</v>
      </c>
      <c r="G34" s="51" t="s">
        <v>22</v>
      </c>
      <c r="H34" s="51" t="s">
        <v>23</v>
      </c>
      <c r="I34" s="63" t="s">
        <v>23</v>
      </c>
      <c r="J34" s="26" t="s">
        <v>77</v>
      </c>
      <c r="K34" s="27" t="s">
        <v>59</v>
      </c>
      <c r="L34" s="28" t="s">
        <v>53</v>
      </c>
      <c r="M34" s="27" t="s">
        <v>71</v>
      </c>
      <c r="N34" s="29" t="s">
        <v>30</v>
      </c>
    </row>
    <row r="35" spans="2:14" ht="45" customHeight="1" x14ac:dyDescent="0.35">
      <c r="B35" s="18">
        <v>29</v>
      </c>
      <c r="C35" s="19" t="s">
        <v>18</v>
      </c>
      <c r="D35" s="55" t="s">
        <v>19</v>
      </c>
      <c r="E35" s="62" t="s">
        <v>20</v>
      </c>
      <c r="F35" s="51" t="s">
        <v>21</v>
      </c>
      <c r="G35" s="51" t="s">
        <v>22</v>
      </c>
      <c r="H35" s="51" t="s">
        <v>23</v>
      </c>
      <c r="I35" s="63" t="s">
        <v>23</v>
      </c>
      <c r="J35" s="26" t="s">
        <v>78</v>
      </c>
      <c r="K35" s="27" t="s">
        <v>59</v>
      </c>
      <c r="L35" s="28" t="s">
        <v>53</v>
      </c>
      <c r="M35" s="27" t="s">
        <v>71</v>
      </c>
      <c r="N35" s="29" t="s">
        <v>30</v>
      </c>
    </row>
    <row r="36" spans="2:14" ht="45" customHeight="1" x14ac:dyDescent="0.35">
      <c r="B36" s="18">
        <v>30</v>
      </c>
      <c r="C36" s="19" t="s">
        <v>18</v>
      </c>
      <c r="D36" s="55" t="s">
        <v>19</v>
      </c>
      <c r="E36" s="62" t="s">
        <v>20</v>
      </c>
      <c r="F36" s="51" t="s">
        <v>21</v>
      </c>
      <c r="G36" s="51" t="s">
        <v>22</v>
      </c>
      <c r="H36" s="51" t="s">
        <v>23</v>
      </c>
      <c r="I36" s="63" t="s">
        <v>23</v>
      </c>
      <c r="J36" s="26" t="s">
        <v>79</v>
      </c>
      <c r="K36" s="27" t="s">
        <v>59</v>
      </c>
      <c r="L36" s="28" t="s">
        <v>61</v>
      </c>
      <c r="M36" s="27" t="s">
        <v>71</v>
      </c>
      <c r="N36" s="30" t="s">
        <v>63</v>
      </c>
    </row>
    <row r="37" spans="2:14" ht="45" customHeight="1" x14ac:dyDescent="0.35">
      <c r="B37" s="18">
        <v>31</v>
      </c>
      <c r="C37" s="19" t="s">
        <v>18</v>
      </c>
      <c r="D37" s="55" t="s">
        <v>19</v>
      </c>
      <c r="E37" s="62" t="s">
        <v>20</v>
      </c>
      <c r="F37" s="51" t="s">
        <v>21</v>
      </c>
      <c r="G37" s="51" t="s">
        <v>22</v>
      </c>
      <c r="H37" s="51" t="s">
        <v>23</v>
      </c>
      <c r="I37" s="63" t="s">
        <v>23</v>
      </c>
      <c r="J37" s="26" t="s">
        <v>80</v>
      </c>
      <c r="K37" s="27" t="s">
        <v>59</v>
      </c>
      <c r="L37" s="28" t="s">
        <v>61</v>
      </c>
      <c r="M37" s="27" t="s">
        <v>71</v>
      </c>
      <c r="N37" s="30" t="s">
        <v>63</v>
      </c>
    </row>
    <row r="38" spans="2:14" ht="45" customHeight="1" x14ac:dyDescent="0.35">
      <c r="B38" s="18">
        <v>32</v>
      </c>
      <c r="C38" s="19" t="s">
        <v>18</v>
      </c>
      <c r="D38" s="55" t="s">
        <v>19</v>
      </c>
      <c r="E38" s="62" t="s">
        <v>20</v>
      </c>
      <c r="F38" s="51" t="s">
        <v>21</v>
      </c>
      <c r="G38" s="51" t="s">
        <v>22</v>
      </c>
      <c r="H38" s="51" t="s">
        <v>23</v>
      </c>
      <c r="I38" s="63" t="s">
        <v>23</v>
      </c>
      <c r="J38" s="26" t="s">
        <v>81</v>
      </c>
      <c r="K38" s="27" t="s">
        <v>59</v>
      </c>
      <c r="L38" s="28" t="s">
        <v>61</v>
      </c>
      <c r="M38" s="27" t="s">
        <v>71</v>
      </c>
      <c r="N38" s="30" t="s">
        <v>63</v>
      </c>
    </row>
    <row r="39" spans="2:14" ht="45" customHeight="1" x14ac:dyDescent="0.35">
      <c r="B39" s="18">
        <v>33</v>
      </c>
      <c r="C39" s="19" t="s">
        <v>18</v>
      </c>
      <c r="D39" s="55" t="s">
        <v>19</v>
      </c>
      <c r="E39" s="62" t="s">
        <v>20</v>
      </c>
      <c r="F39" s="51" t="s">
        <v>21</v>
      </c>
      <c r="G39" s="51" t="s">
        <v>22</v>
      </c>
      <c r="H39" s="51" t="s">
        <v>23</v>
      </c>
      <c r="I39" s="63" t="s">
        <v>23</v>
      </c>
      <c r="J39" s="26" t="s">
        <v>82</v>
      </c>
      <c r="K39" s="27" t="s">
        <v>52</v>
      </c>
      <c r="L39" s="28" t="s">
        <v>65</v>
      </c>
      <c r="M39" s="27" t="s">
        <v>71</v>
      </c>
      <c r="N39" s="30" t="s">
        <v>63</v>
      </c>
    </row>
    <row r="40" spans="2:14" ht="45" customHeight="1" x14ac:dyDescent="0.35">
      <c r="B40" s="18">
        <v>34</v>
      </c>
      <c r="C40" s="19" t="s">
        <v>18</v>
      </c>
      <c r="D40" s="55" t="s">
        <v>19</v>
      </c>
      <c r="E40" s="62" t="s">
        <v>20</v>
      </c>
      <c r="F40" s="51" t="s">
        <v>21</v>
      </c>
      <c r="G40" s="51" t="s">
        <v>22</v>
      </c>
      <c r="H40" s="51" t="s">
        <v>23</v>
      </c>
      <c r="I40" s="63" t="s">
        <v>23</v>
      </c>
      <c r="J40" s="26" t="s">
        <v>83</v>
      </c>
      <c r="K40" s="27" t="s">
        <v>52</v>
      </c>
      <c r="L40" s="28" t="s">
        <v>65</v>
      </c>
      <c r="M40" s="27" t="s">
        <v>71</v>
      </c>
      <c r="N40" s="30" t="s">
        <v>63</v>
      </c>
    </row>
    <row r="41" spans="2:14" ht="45" customHeight="1" x14ac:dyDescent="0.35">
      <c r="B41" s="18">
        <v>35</v>
      </c>
      <c r="C41" s="19" t="s">
        <v>18</v>
      </c>
      <c r="D41" s="55" t="s">
        <v>19</v>
      </c>
      <c r="E41" s="62" t="s">
        <v>20</v>
      </c>
      <c r="F41" s="51" t="s">
        <v>21</v>
      </c>
      <c r="G41" s="51" t="s">
        <v>22</v>
      </c>
      <c r="H41" s="51" t="s">
        <v>23</v>
      </c>
      <c r="I41" s="63" t="s">
        <v>23</v>
      </c>
      <c r="J41" s="26" t="s">
        <v>84</v>
      </c>
      <c r="K41" s="27" t="s">
        <v>52</v>
      </c>
      <c r="L41" s="28" t="s">
        <v>65</v>
      </c>
      <c r="M41" s="27" t="s">
        <v>71</v>
      </c>
      <c r="N41" s="30" t="s">
        <v>63</v>
      </c>
    </row>
    <row r="42" spans="2:14" ht="45" customHeight="1" x14ac:dyDescent="0.35">
      <c r="B42" s="18">
        <v>36</v>
      </c>
      <c r="C42" s="19" t="s">
        <v>18</v>
      </c>
      <c r="D42" s="55" t="s">
        <v>19</v>
      </c>
      <c r="E42" s="62" t="s">
        <v>20</v>
      </c>
      <c r="F42" s="51" t="s">
        <v>21</v>
      </c>
      <c r="G42" s="51" t="s">
        <v>22</v>
      </c>
      <c r="H42" s="51" t="s">
        <v>23</v>
      </c>
      <c r="I42" s="63" t="s">
        <v>23</v>
      </c>
      <c r="J42" s="26" t="s">
        <v>85</v>
      </c>
      <c r="K42" s="27" t="s">
        <v>52</v>
      </c>
      <c r="L42" s="28" t="s">
        <v>65</v>
      </c>
      <c r="M42" s="27" t="s">
        <v>71</v>
      </c>
      <c r="N42" s="30" t="s">
        <v>63</v>
      </c>
    </row>
    <row r="43" spans="2:14" ht="45" customHeight="1" x14ac:dyDescent="0.35">
      <c r="B43" s="18">
        <v>37</v>
      </c>
      <c r="C43" s="19" t="s">
        <v>18</v>
      </c>
      <c r="D43" s="55" t="s">
        <v>19</v>
      </c>
      <c r="E43" s="62" t="s">
        <v>20</v>
      </c>
      <c r="F43" s="51" t="s">
        <v>21</v>
      </c>
      <c r="G43" s="51" t="s">
        <v>22</v>
      </c>
      <c r="H43" s="51" t="s">
        <v>23</v>
      </c>
      <c r="I43" s="63" t="s">
        <v>23</v>
      </c>
      <c r="J43" s="26" t="s">
        <v>86</v>
      </c>
      <c r="K43" s="27" t="s">
        <v>59</v>
      </c>
      <c r="L43" s="28" t="s">
        <v>65</v>
      </c>
      <c r="M43" s="27" t="s">
        <v>71</v>
      </c>
      <c r="N43" s="30" t="s">
        <v>63</v>
      </c>
    </row>
    <row r="44" spans="2:14" ht="45" customHeight="1" x14ac:dyDescent="0.35">
      <c r="B44" s="18">
        <v>38</v>
      </c>
      <c r="C44" s="19" t="s">
        <v>18</v>
      </c>
      <c r="D44" s="55" t="s">
        <v>19</v>
      </c>
      <c r="E44" s="62" t="s">
        <v>20</v>
      </c>
      <c r="F44" s="51" t="s">
        <v>21</v>
      </c>
      <c r="G44" s="51" t="s">
        <v>22</v>
      </c>
      <c r="H44" s="51" t="s">
        <v>23</v>
      </c>
      <c r="I44" s="63" t="s">
        <v>23</v>
      </c>
      <c r="J44" s="26" t="s">
        <v>87</v>
      </c>
      <c r="K44" s="27" t="s">
        <v>59</v>
      </c>
      <c r="L44" s="28" t="s">
        <v>65</v>
      </c>
      <c r="M44" s="27" t="s">
        <v>71</v>
      </c>
      <c r="N44" s="30" t="s">
        <v>63</v>
      </c>
    </row>
    <row r="45" spans="2:14" ht="45" customHeight="1" x14ac:dyDescent="0.35">
      <c r="B45" s="18">
        <v>39</v>
      </c>
      <c r="C45" s="19" t="s">
        <v>18</v>
      </c>
      <c r="D45" s="55" t="s">
        <v>19</v>
      </c>
      <c r="E45" s="62" t="s">
        <v>20</v>
      </c>
      <c r="F45" s="51" t="s">
        <v>21</v>
      </c>
      <c r="G45" s="51" t="s">
        <v>22</v>
      </c>
      <c r="H45" s="51" t="s">
        <v>23</v>
      </c>
      <c r="I45" s="63" t="s">
        <v>23</v>
      </c>
      <c r="J45" s="26" t="s">
        <v>88</v>
      </c>
      <c r="K45" s="27" t="s">
        <v>52</v>
      </c>
      <c r="L45" s="28" t="s">
        <v>53</v>
      </c>
      <c r="M45" s="27" t="s">
        <v>89</v>
      </c>
      <c r="N45" s="29" t="s">
        <v>30</v>
      </c>
    </row>
    <row r="46" spans="2:14" ht="45" customHeight="1" x14ac:dyDescent="0.35">
      <c r="B46" s="18">
        <v>40</v>
      </c>
      <c r="C46" s="19" t="s">
        <v>18</v>
      </c>
      <c r="D46" s="55" t="s">
        <v>19</v>
      </c>
      <c r="E46" s="62" t="s">
        <v>20</v>
      </c>
      <c r="F46" s="51" t="s">
        <v>21</v>
      </c>
      <c r="G46" s="51" t="s">
        <v>22</v>
      </c>
      <c r="H46" s="51" t="s">
        <v>23</v>
      </c>
      <c r="I46" s="63" t="s">
        <v>23</v>
      </c>
      <c r="J46" s="26" t="s">
        <v>90</v>
      </c>
      <c r="K46" s="27" t="s">
        <v>59</v>
      </c>
      <c r="L46" s="28" t="s">
        <v>53</v>
      </c>
      <c r="M46" s="27" t="s">
        <v>89</v>
      </c>
      <c r="N46" s="29" t="s">
        <v>30</v>
      </c>
    </row>
    <row r="47" spans="2:14" ht="45" customHeight="1" x14ac:dyDescent="0.35">
      <c r="B47" s="18">
        <v>41</v>
      </c>
      <c r="C47" s="19" t="s">
        <v>18</v>
      </c>
      <c r="D47" s="55" t="s">
        <v>19</v>
      </c>
      <c r="E47" s="62" t="s">
        <v>20</v>
      </c>
      <c r="F47" s="51" t="s">
        <v>21</v>
      </c>
      <c r="G47" s="51" t="s">
        <v>22</v>
      </c>
      <c r="H47" s="51" t="s">
        <v>23</v>
      </c>
      <c r="I47" s="63" t="s">
        <v>23</v>
      </c>
      <c r="J47" s="26" t="s">
        <v>91</v>
      </c>
      <c r="K47" s="27" t="s">
        <v>59</v>
      </c>
      <c r="L47" s="28" t="s">
        <v>61</v>
      </c>
      <c r="M47" s="27" t="s">
        <v>89</v>
      </c>
      <c r="N47" s="30" t="s">
        <v>63</v>
      </c>
    </row>
    <row r="48" spans="2:14" ht="45" customHeight="1" x14ac:dyDescent="0.35">
      <c r="B48" s="18">
        <v>42</v>
      </c>
      <c r="C48" s="19" t="s">
        <v>18</v>
      </c>
      <c r="D48" s="55" t="s">
        <v>19</v>
      </c>
      <c r="E48" s="62" t="s">
        <v>20</v>
      </c>
      <c r="F48" s="51" t="s">
        <v>21</v>
      </c>
      <c r="G48" s="51" t="s">
        <v>22</v>
      </c>
      <c r="H48" s="51" t="s">
        <v>23</v>
      </c>
      <c r="I48" s="63" t="s">
        <v>23</v>
      </c>
      <c r="J48" s="26" t="s">
        <v>92</v>
      </c>
      <c r="K48" s="27" t="s">
        <v>52</v>
      </c>
      <c r="L48" s="28" t="s">
        <v>65</v>
      </c>
      <c r="M48" s="27" t="s">
        <v>89</v>
      </c>
      <c r="N48" s="30" t="s">
        <v>63</v>
      </c>
    </row>
    <row r="49" spans="2:14" ht="45" customHeight="1" x14ac:dyDescent="0.35">
      <c r="B49" s="18">
        <v>43</v>
      </c>
      <c r="C49" s="19" t="s">
        <v>18</v>
      </c>
      <c r="D49" s="55" t="s">
        <v>19</v>
      </c>
      <c r="E49" s="62" t="s">
        <v>20</v>
      </c>
      <c r="F49" s="51" t="s">
        <v>21</v>
      </c>
      <c r="G49" s="51" t="s">
        <v>22</v>
      </c>
      <c r="H49" s="51" t="s">
        <v>23</v>
      </c>
      <c r="I49" s="63" t="s">
        <v>23</v>
      </c>
      <c r="J49" s="26" t="s">
        <v>93</v>
      </c>
      <c r="K49" s="27" t="s">
        <v>59</v>
      </c>
      <c r="L49" s="28" t="s">
        <v>65</v>
      </c>
      <c r="M49" s="27" t="s">
        <v>89</v>
      </c>
      <c r="N49" s="30" t="s">
        <v>63</v>
      </c>
    </row>
    <row r="50" spans="2:14" ht="45" customHeight="1" x14ac:dyDescent="0.35">
      <c r="B50" s="18">
        <v>44</v>
      </c>
      <c r="C50" s="19" t="s">
        <v>18</v>
      </c>
      <c r="D50" s="55" t="s">
        <v>19</v>
      </c>
      <c r="E50" s="62" t="s">
        <v>20</v>
      </c>
      <c r="F50" s="51" t="s">
        <v>21</v>
      </c>
      <c r="G50" s="51" t="s">
        <v>22</v>
      </c>
      <c r="H50" s="51" t="s">
        <v>23</v>
      </c>
      <c r="I50" s="63" t="s">
        <v>23</v>
      </c>
      <c r="J50" s="26" t="s">
        <v>94</v>
      </c>
      <c r="K50" s="27" t="s">
        <v>52</v>
      </c>
      <c r="L50" s="28" t="s">
        <v>53</v>
      </c>
      <c r="M50" s="27" t="s">
        <v>95</v>
      </c>
      <c r="N50" s="29" t="s">
        <v>30</v>
      </c>
    </row>
    <row r="51" spans="2:14" ht="45" customHeight="1" x14ac:dyDescent="0.35">
      <c r="B51" s="18">
        <v>45</v>
      </c>
      <c r="C51" s="19" t="s">
        <v>18</v>
      </c>
      <c r="D51" s="55" t="s">
        <v>19</v>
      </c>
      <c r="E51" s="62" t="s">
        <v>20</v>
      </c>
      <c r="F51" s="51" t="s">
        <v>21</v>
      </c>
      <c r="G51" s="51" t="s">
        <v>22</v>
      </c>
      <c r="H51" s="51" t="s">
        <v>23</v>
      </c>
      <c r="I51" s="63" t="s">
        <v>23</v>
      </c>
      <c r="J51" s="26" t="s">
        <v>96</v>
      </c>
      <c r="K51" s="27" t="s">
        <v>52</v>
      </c>
      <c r="L51" s="28" t="s">
        <v>53</v>
      </c>
      <c r="M51" s="27" t="s">
        <v>95</v>
      </c>
      <c r="N51" s="29" t="s">
        <v>30</v>
      </c>
    </row>
    <row r="52" spans="2:14" ht="45" customHeight="1" x14ac:dyDescent="0.35">
      <c r="B52" s="18">
        <v>46</v>
      </c>
      <c r="C52" s="19" t="s">
        <v>18</v>
      </c>
      <c r="D52" s="55" t="s">
        <v>19</v>
      </c>
      <c r="E52" s="62" t="s">
        <v>20</v>
      </c>
      <c r="F52" s="51" t="s">
        <v>21</v>
      </c>
      <c r="G52" s="51" t="s">
        <v>22</v>
      </c>
      <c r="H52" s="51" t="s">
        <v>23</v>
      </c>
      <c r="I52" s="63" t="s">
        <v>23</v>
      </c>
      <c r="J52" s="26" t="s">
        <v>97</v>
      </c>
      <c r="K52" s="27" t="s">
        <v>59</v>
      </c>
      <c r="L52" s="28" t="s">
        <v>53</v>
      </c>
      <c r="M52" s="27" t="s">
        <v>95</v>
      </c>
      <c r="N52" s="29" t="s">
        <v>30</v>
      </c>
    </row>
    <row r="53" spans="2:14" ht="45" customHeight="1" x14ac:dyDescent="0.35">
      <c r="B53" s="18">
        <v>47</v>
      </c>
      <c r="C53" s="19" t="s">
        <v>18</v>
      </c>
      <c r="D53" s="55" t="s">
        <v>19</v>
      </c>
      <c r="E53" s="62" t="s">
        <v>20</v>
      </c>
      <c r="F53" s="51" t="s">
        <v>21</v>
      </c>
      <c r="G53" s="51" t="s">
        <v>22</v>
      </c>
      <c r="H53" s="51" t="s">
        <v>23</v>
      </c>
      <c r="I53" s="63" t="s">
        <v>23</v>
      </c>
      <c r="J53" s="26" t="s">
        <v>98</v>
      </c>
      <c r="K53" s="27" t="s">
        <v>59</v>
      </c>
      <c r="L53" s="28" t="s">
        <v>61</v>
      </c>
      <c r="M53" s="27" t="s">
        <v>95</v>
      </c>
      <c r="N53" s="29" t="s">
        <v>63</v>
      </c>
    </row>
    <row r="54" spans="2:14" ht="45" customHeight="1" x14ac:dyDescent="0.35">
      <c r="B54" s="18">
        <v>48</v>
      </c>
      <c r="C54" s="19" t="s">
        <v>18</v>
      </c>
      <c r="D54" s="55" t="s">
        <v>19</v>
      </c>
      <c r="E54" s="62" t="s">
        <v>20</v>
      </c>
      <c r="F54" s="51" t="s">
        <v>21</v>
      </c>
      <c r="G54" s="51" t="s">
        <v>22</v>
      </c>
      <c r="H54" s="51" t="s">
        <v>23</v>
      </c>
      <c r="I54" s="63" t="s">
        <v>23</v>
      </c>
      <c r="J54" s="26" t="s">
        <v>99</v>
      </c>
      <c r="K54" s="27" t="s">
        <v>52</v>
      </c>
      <c r="L54" s="28" t="s">
        <v>65</v>
      </c>
      <c r="M54" s="27" t="s">
        <v>95</v>
      </c>
      <c r="N54" s="30" t="s">
        <v>63</v>
      </c>
    </row>
    <row r="55" spans="2:14" ht="45" customHeight="1" x14ac:dyDescent="0.35">
      <c r="B55" s="18">
        <v>49</v>
      </c>
      <c r="C55" s="19" t="s">
        <v>18</v>
      </c>
      <c r="D55" s="55" t="s">
        <v>19</v>
      </c>
      <c r="E55" s="62" t="s">
        <v>20</v>
      </c>
      <c r="F55" s="51" t="s">
        <v>21</v>
      </c>
      <c r="G55" s="51" t="s">
        <v>22</v>
      </c>
      <c r="H55" s="51" t="s">
        <v>23</v>
      </c>
      <c r="I55" s="63" t="s">
        <v>23</v>
      </c>
      <c r="J55" s="26" t="s">
        <v>100</v>
      </c>
      <c r="K55" s="27" t="s">
        <v>59</v>
      </c>
      <c r="L55" s="28" t="s">
        <v>65</v>
      </c>
      <c r="M55" s="27" t="s">
        <v>95</v>
      </c>
      <c r="N55" s="30" t="s">
        <v>63</v>
      </c>
    </row>
    <row r="56" spans="2:14" ht="45" customHeight="1" x14ac:dyDescent="0.35">
      <c r="B56" s="18">
        <v>50</v>
      </c>
      <c r="C56" s="19" t="s">
        <v>18</v>
      </c>
      <c r="D56" s="55" t="s">
        <v>19</v>
      </c>
      <c r="E56" s="62" t="s">
        <v>20</v>
      </c>
      <c r="F56" s="51" t="s">
        <v>21</v>
      </c>
      <c r="G56" s="51" t="s">
        <v>22</v>
      </c>
      <c r="H56" s="51" t="s">
        <v>23</v>
      </c>
      <c r="I56" s="63" t="s">
        <v>23</v>
      </c>
      <c r="J56" s="26" t="s">
        <v>101</v>
      </c>
      <c r="K56" s="27" t="s">
        <v>59</v>
      </c>
      <c r="L56" s="28" t="s">
        <v>65</v>
      </c>
      <c r="M56" s="27" t="s">
        <v>95</v>
      </c>
      <c r="N56" s="30" t="s">
        <v>63</v>
      </c>
    </row>
    <row r="57" spans="2:14" ht="45" customHeight="1" x14ac:dyDescent="0.35">
      <c r="B57" s="18">
        <v>51</v>
      </c>
      <c r="C57" s="19" t="s">
        <v>18</v>
      </c>
      <c r="D57" s="55" t="s">
        <v>19</v>
      </c>
      <c r="E57" s="62" t="s">
        <v>20</v>
      </c>
      <c r="F57" s="51" t="s">
        <v>21</v>
      </c>
      <c r="G57" s="51" t="s">
        <v>22</v>
      </c>
      <c r="H57" s="51" t="s">
        <v>23</v>
      </c>
      <c r="I57" s="63" t="s">
        <v>23</v>
      </c>
      <c r="J57" s="31" t="s">
        <v>102</v>
      </c>
      <c r="K57" s="32" t="s">
        <v>103</v>
      </c>
      <c r="L57" s="33" t="s">
        <v>53</v>
      </c>
      <c r="M57" s="32" t="s">
        <v>104</v>
      </c>
      <c r="N57" s="34" t="s">
        <v>30</v>
      </c>
    </row>
    <row r="58" spans="2:14" ht="45" customHeight="1" x14ac:dyDescent="0.35">
      <c r="B58" s="18">
        <v>52</v>
      </c>
      <c r="C58" s="19" t="s">
        <v>18</v>
      </c>
      <c r="D58" s="55" t="s">
        <v>19</v>
      </c>
      <c r="E58" s="62" t="s">
        <v>20</v>
      </c>
      <c r="F58" s="51" t="s">
        <v>21</v>
      </c>
      <c r="G58" s="51" t="s">
        <v>22</v>
      </c>
      <c r="H58" s="51" t="s">
        <v>23</v>
      </c>
      <c r="I58" s="63" t="s">
        <v>23</v>
      </c>
      <c r="J58" s="31" t="s">
        <v>105</v>
      </c>
      <c r="K58" s="32" t="s">
        <v>103</v>
      </c>
      <c r="L58" s="33" t="s">
        <v>61</v>
      </c>
      <c r="M58" s="32" t="s">
        <v>104</v>
      </c>
      <c r="N58" s="35" t="s">
        <v>63</v>
      </c>
    </row>
    <row r="59" spans="2:14" ht="45" customHeight="1" x14ac:dyDescent="0.35">
      <c r="B59" s="18">
        <v>53</v>
      </c>
      <c r="C59" s="19" t="s">
        <v>18</v>
      </c>
      <c r="D59" s="55" t="s">
        <v>19</v>
      </c>
      <c r="E59" s="62" t="s">
        <v>20</v>
      </c>
      <c r="F59" s="51" t="s">
        <v>21</v>
      </c>
      <c r="G59" s="51" t="s">
        <v>22</v>
      </c>
      <c r="H59" s="51" t="s">
        <v>23</v>
      </c>
      <c r="I59" s="63" t="s">
        <v>23</v>
      </c>
      <c r="J59" s="31" t="s">
        <v>106</v>
      </c>
      <c r="K59" s="32" t="s">
        <v>103</v>
      </c>
      <c r="L59" s="33" t="s">
        <v>53</v>
      </c>
      <c r="M59" s="32" t="s">
        <v>107</v>
      </c>
      <c r="N59" s="34" t="s">
        <v>30</v>
      </c>
    </row>
    <row r="60" spans="2:14" ht="45" customHeight="1" x14ac:dyDescent="0.35">
      <c r="B60" s="18">
        <v>54</v>
      </c>
      <c r="C60" s="19" t="s">
        <v>18</v>
      </c>
      <c r="D60" s="55" t="s">
        <v>19</v>
      </c>
      <c r="E60" s="62" t="s">
        <v>20</v>
      </c>
      <c r="F60" s="51" t="s">
        <v>21</v>
      </c>
      <c r="G60" s="51" t="s">
        <v>22</v>
      </c>
      <c r="H60" s="51" t="s">
        <v>23</v>
      </c>
      <c r="I60" s="63" t="s">
        <v>23</v>
      </c>
      <c r="J60" s="31" t="s">
        <v>108</v>
      </c>
      <c r="K60" s="32" t="s">
        <v>103</v>
      </c>
      <c r="L60" s="33" t="s">
        <v>61</v>
      </c>
      <c r="M60" s="32" t="s">
        <v>107</v>
      </c>
      <c r="N60" s="35" t="s">
        <v>63</v>
      </c>
    </row>
    <row r="61" spans="2:14" ht="45" customHeight="1" x14ac:dyDescent="0.35">
      <c r="B61" s="18">
        <v>55</v>
      </c>
      <c r="C61" s="19" t="s">
        <v>18</v>
      </c>
      <c r="D61" s="55" t="s">
        <v>19</v>
      </c>
      <c r="E61" s="62" t="s">
        <v>20</v>
      </c>
      <c r="F61" s="51" t="s">
        <v>21</v>
      </c>
      <c r="G61" s="51" t="s">
        <v>22</v>
      </c>
      <c r="H61" s="51" t="s">
        <v>23</v>
      </c>
      <c r="I61" s="63" t="s">
        <v>23</v>
      </c>
      <c r="J61" s="31" t="s">
        <v>109</v>
      </c>
      <c r="K61" s="32" t="s">
        <v>103</v>
      </c>
      <c r="L61" s="33" t="s">
        <v>53</v>
      </c>
      <c r="M61" s="32" t="s">
        <v>110</v>
      </c>
      <c r="N61" s="34" t="s">
        <v>30</v>
      </c>
    </row>
    <row r="62" spans="2:14" ht="45" customHeight="1" x14ac:dyDescent="0.35">
      <c r="B62" s="18">
        <v>56</v>
      </c>
      <c r="C62" s="19" t="s">
        <v>18</v>
      </c>
      <c r="D62" s="55" t="s">
        <v>19</v>
      </c>
      <c r="E62" s="62" t="s">
        <v>20</v>
      </c>
      <c r="F62" s="51" t="s">
        <v>21</v>
      </c>
      <c r="G62" s="51" t="s">
        <v>22</v>
      </c>
      <c r="H62" s="51" t="s">
        <v>23</v>
      </c>
      <c r="I62" s="63" t="s">
        <v>23</v>
      </c>
      <c r="J62" s="31" t="s">
        <v>111</v>
      </c>
      <c r="K62" s="32" t="s">
        <v>103</v>
      </c>
      <c r="L62" s="33" t="s">
        <v>53</v>
      </c>
      <c r="M62" s="32" t="s">
        <v>112</v>
      </c>
      <c r="N62" s="34" t="s">
        <v>30</v>
      </c>
    </row>
    <row r="63" spans="2:14" ht="45" customHeight="1" x14ac:dyDescent="0.35">
      <c r="B63" s="18">
        <v>57</v>
      </c>
      <c r="C63" s="19" t="s">
        <v>18</v>
      </c>
      <c r="D63" s="55" t="s">
        <v>19</v>
      </c>
      <c r="E63" s="62" t="s">
        <v>20</v>
      </c>
      <c r="F63" s="51" t="s">
        <v>21</v>
      </c>
      <c r="G63" s="51" t="s">
        <v>22</v>
      </c>
      <c r="H63" s="51" t="s">
        <v>23</v>
      </c>
      <c r="I63" s="63" t="s">
        <v>23</v>
      </c>
      <c r="J63" s="31" t="s">
        <v>113</v>
      </c>
      <c r="K63" s="32" t="s">
        <v>103</v>
      </c>
      <c r="L63" s="33" t="s">
        <v>61</v>
      </c>
      <c r="M63" s="32" t="s">
        <v>112</v>
      </c>
      <c r="N63" s="35" t="s">
        <v>63</v>
      </c>
    </row>
    <row r="64" spans="2:14" ht="45" customHeight="1" x14ac:dyDescent="0.35">
      <c r="B64" s="18">
        <v>58</v>
      </c>
      <c r="C64" s="19" t="s">
        <v>18</v>
      </c>
      <c r="D64" s="55" t="s">
        <v>19</v>
      </c>
      <c r="E64" s="62" t="s">
        <v>20</v>
      </c>
      <c r="F64" s="51" t="s">
        <v>21</v>
      </c>
      <c r="G64" s="51" t="s">
        <v>22</v>
      </c>
      <c r="H64" s="51" t="s">
        <v>23</v>
      </c>
      <c r="I64" s="63" t="s">
        <v>23</v>
      </c>
      <c r="J64" s="31" t="s">
        <v>114</v>
      </c>
      <c r="K64" s="32" t="s">
        <v>103</v>
      </c>
      <c r="L64" s="33" t="s">
        <v>53</v>
      </c>
      <c r="M64" s="32" t="s">
        <v>115</v>
      </c>
      <c r="N64" s="34" t="s">
        <v>30</v>
      </c>
    </row>
    <row r="65" spans="2:14" ht="45" customHeight="1" x14ac:dyDescent="0.35">
      <c r="B65" s="18">
        <v>59</v>
      </c>
      <c r="C65" s="19" t="s">
        <v>18</v>
      </c>
      <c r="D65" s="55" t="s">
        <v>19</v>
      </c>
      <c r="E65" s="62" t="s">
        <v>20</v>
      </c>
      <c r="F65" s="51" t="s">
        <v>21</v>
      </c>
      <c r="G65" s="51" t="s">
        <v>22</v>
      </c>
      <c r="H65" s="51" t="s">
        <v>23</v>
      </c>
      <c r="I65" s="63" t="s">
        <v>23</v>
      </c>
      <c r="J65" s="31" t="s">
        <v>116</v>
      </c>
      <c r="K65" s="32" t="s">
        <v>103</v>
      </c>
      <c r="L65" s="33" t="s">
        <v>61</v>
      </c>
      <c r="M65" s="32" t="s">
        <v>115</v>
      </c>
      <c r="N65" s="35" t="s">
        <v>63</v>
      </c>
    </row>
    <row r="66" spans="2:14" ht="45" customHeight="1" x14ac:dyDescent="0.35">
      <c r="B66" s="18">
        <v>60</v>
      </c>
      <c r="C66" s="19" t="s">
        <v>18</v>
      </c>
      <c r="D66" s="55" t="s">
        <v>19</v>
      </c>
      <c r="E66" s="62" t="s">
        <v>20</v>
      </c>
      <c r="F66" s="51" t="s">
        <v>21</v>
      </c>
      <c r="G66" s="51" t="s">
        <v>22</v>
      </c>
      <c r="H66" s="51" t="s">
        <v>23</v>
      </c>
      <c r="I66" s="63" t="s">
        <v>23</v>
      </c>
      <c r="J66" s="31" t="s">
        <v>117</v>
      </c>
      <c r="K66" s="32" t="s">
        <v>118</v>
      </c>
      <c r="L66" s="33" t="s">
        <v>53</v>
      </c>
      <c r="M66" s="32" t="s">
        <v>50</v>
      </c>
      <c r="N66" s="34" t="s">
        <v>30</v>
      </c>
    </row>
    <row r="67" spans="2:14" ht="45" customHeight="1" x14ac:dyDescent="0.35">
      <c r="B67" s="18">
        <v>61</v>
      </c>
      <c r="C67" s="19" t="s">
        <v>18</v>
      </c>
      <c r="D67" s="55" t="s">
        <v>19</v>
      </c>
      <c r="E67" s="62" t="s">
        <v>20</v>
      </c>
      <c r="F67" s="51" t="s">
        <v>21</v>
      </c>
      <c r="G67" s="51" t="s">
        <v>22</v>
      </c>
      <c r="H67" s="51" t="s">
        <v>23</v>
      </c>
      <c r="I67" s="63" t="s">
        <v>23</v>
      </c>
      <c r="J67" s="31" t="s">
        <v>119</v>
      </c>
      <c r="K67" s="32" t="s">
        <v>120</v>
      </c>
      <c r="L67" s="33" t="s">
        <v>53</v>
      </c>
      <c r="M67" s="32" t="s">
        <v>50</v>
      </c>
      <c r="N67" s="34" t="s">
        <v>30</v>
      </c>
    </row>
    <row r="68" spans="2:14" ht="45" customHeight="1" x14ac:dyDescent="0.35">
      <c r="B68" s="18">
        <v>62</v>
      </c>
      <c r="C68" s="19" t="s">
        <v>18</v>
      </c>
      <c r="D68" s="55" t="s">
        <v>19</v>
      </c>
      <c r="E68" s="62" t="s">
        <v>20</v>
      </c>
      <c r="F68" s="51" t="s">
        <v>21</v>
      </c>
      <c r="G68" s="51" t="s">
        <v>22</v>
      </c>
      <c r="H68" s="51" t="s">
        <v>23</v>
      </c>
      <c r="I68" s="63" t="s">
        <v>23</v>
      </c>
      <c r="J68" s="31" t="s">
        <v>121</v>
      </c>
      <c r="K68" s="32" t="s">
        <v>120</v>
      </c>
      <c r="L68" s="33" t="s">
        <v>53</v>
      </c>
      <c r="M68" s="32" t="s">
        <v>50</v>
      </c>
      <c r="N68" s="34" t="s">
        <v>30</v>
      </c>
    </row>
    <row r="69" spans="2:14" ht="45" customHeight="1" x14ac:dyDescent="0.35">
      <c r="B69" s="18">
        <v>63</v>
      </c>
      <c r="C69" s="19" t="s">
        <v>18</v>
      </c>
      <c r="D69" s="55" t="s">
        <v>19</v>
      </c>
      <c r="E69" s="62" t="s">
        <v>20</v>
      </c>
      <c r="F69" s="51" t="s">
        <v>21</v>
      </c>
      <c r="G69" s="51" t="s">
        <v>22</v>
      </c>
      <c r="H69" s="51" t="s">
        <v>23</v>
      </c>
      <c r="I69" s="63" t="s">
        <v>23</v>
      </c>
      <c r="J69" s="31" t="s">
        <v>122</v>
      </c>
      <c r="K69" s="32" t="s">
        <v>120</v>
      </c>
      <c r="L69" s="33" t="s">
        <v>61</v>
      </c>
      <c r="M69" s="32" t="s">
        <v>50</v>
      </c>
      <c r="N69" s="35" t="s">
        <v>63</v>
      </c>
    </row>
    <row r="70" spans="2:14" ht="45" customHeight="1" x14ac:dyDescent="0.35">
      <c r="B70" s="18">
        <v>64</v>
      </c>
      <c r="C70" s="19" t="s">
        <v>18</v>
      </c>
      <c r="D70" s="55" t="s">
        <v>19</v>
      </c>
      <c r="E70" s="62" t="s">
        <v>20</v>
      </c>
      <c r="F70" s="51" t="s">
        <v>21</v>
      </c>
      <c r="G70" s="51" t="s">
        <v>22</v>
      </c>
      <c r="H70" s="51" t="s">
        <v>23</v>
      </c>
      <c r="I70" s="63" t="s">
        <v>23</v>
      </c>
      <c r="J70" s="31" t="s">
        <v>123</v>
      </c>
      <c r="K70" s="32" t="s">
        <v>120</v>
      </c>
      <c r="L70" s="33" t="s">
        <v>61</v>
      </c>
      <c r="M70" s="32" t="s">
        <v>50</v>
      </c>
      <c r="N70" s="35" t="s">
        <v>63</v>
      </c>
    </row>
    <row r="71" spans="2:14" ht="45" customHeight="1" x14ac:dyDescent="0.35">
      <c r="B71" s="18">
        <v>65</v>
      </c>
      <c r="C71" s="19" t="s">
        <v>18</v>
      </c>
      <c r="D71" s="55" t="s">
        <v>19</v>
      </c>
      <c r="E71" s="62" t="s">
        <v>20</v>
      </c>
      <c r="F71" s="51" t="s">
        <v>21</v>
      </c>
      <c r="G71" s="51" t="s">
        <v>22</v>
      </c>
      <c r="H71" s="51" t="s">
        <v>23</v>
      </c>
      <c r="I71" s="63" t="s">
        <v>23</v>
      </c>
      <c r="J71" s="31" t="s">
        <v>124</v>
      </c>
      <c r="K71" s="32" t="s">
        <v>120</v>
      </c>
      <c r="L71" s="33" t="s">
        <v>61</v>
      </c>
      <c r="M71" s="32" t="s">
        <v>50</v>
      </c>
      <c r="N71" s="35" t="s">
        <v>63</v>
      </c>
    </row>
    <row r="72" spans="2:14" ht="45" customHeight="1" x14ac:dyDescent="0.35">
      <c r="B72" s="18">
        <v>66</v>
      </c>
      <c r="C72" s="19" t="s">
        <v>18</v>
      </c>
      <c r="D72" s="55" t="s">
        <v>19</v>
      </c>
      <c r="E72" s="62" t="s">
        <v>20</v>
      </c>
      <c r="F72" s="51" t="s">
        <v>21</v>
      </c>
      <c r="G72" s="51" t="s">
        <v>22</v>
      </c>
      <c r="H72" s="51" t="s">
        <v>23</v>
      </c>
      <c r="I72" s="63" t="s">
        <v>23</v>
      </c>
      <c r="J72" s="31" t="s">
        <v>125</v>
      </c>
      <c r="K72" s="32" t="s">
        <v>120</v>
      </c>
      <c r="L72" s="33" t="s">
        <v>65</v>
      </c>
      <c r="M72" s="32" t="s">
        <v>50</v>
      </c>
      <c r="N72" s="35" t="s">
        <v>63</v>
      </c>
    </row>
    <row r="73" spans="2:14" ht="45" customHeight="1" x14ac:dyDescent="0.35">
      <c r="B73" s="18">
        <v>67</v>
      </c>
      <c r="C73" s="19" t="s">
        <v>18</v>
      </c>
      <c r="D73" s="55" t="s">
        <v>19</v>
      </c>
      <c r="E73" s="62" t="s">
        <v>20</v>
      </c>
      <c r="F73" s="51" t="s">
        <v>21</v>
      </c>
      <c r="G73" s="51" t="s">
        <v>22</v>
      </c>
      <c r="H73" s="51" t="s">
        <v>23</v>
      </c>
      <c r="I73" s="63" t="s">
        <v>23</v>
      </c>
      <c r="J73" s="36" t="s">
        <v>126</v>
      </c>
      <c r="K73" s="37" t="s">
        <v>127</v>
      </c>
      <c r="L73" s="38" t="s">
        <v>200</v>
      </c>
      <c r="M73" s="37" t="s">
        <v>128</v>
      </c>
      <c r="N73" s="39" t="s">
        <v>63</v>
      </c>
    </row>
    <row r="74" spans="2:14" ht="45" customHeight="1" x14ac:dyDescent="0.35">
      <c r="B74" s="18">
        <v>68</v>
      </c>
      <c r="C74" s="19" t="s">
        <v>18</v>
      </c>
      <c r="D74" s="55" t="s">
        <v>19</v>
      </c>
      <c r="E74" s="62" t="s">
        <v>20</v>
      </c>
      <c r="F74" s="51" t="s">
        <v>21</v>
      </c>
      <c r="G74" s="51" t="s">
        <v>22</v>
      </c>
      <c r="H74" s="51" t="s">
        <v>23</v>
      </c>
      <c r="I74" s="63" t="s">
        <v>23</v>
      </c>
      <c r="J74" s="36" t="s">
        <v>129</v>
      </c>
      <c r="K74" s="37" t="s">
        <v>127</v>
      </c>
      <c r="L74" s="38" t="s">
        <v>200</v>
      </c>
      <c r="M74" s="37" t="s">
        <v>128</v>
      </c>
      <c r="N74" s="39" t="s">
        <v>63</v>
      </c>
    </row>
    <row r="75" spans="2:14" ht="45" customHeight="1" x14ac:dyDescent="0.35">
      <c r="B75" s="18">
        <v>69</v>
      </c>
      <c r="C75" s="19" t="s">
        <v>18</v>
      </c>
      <c r="D75" s="55" t="s">
        <v>19</v>
      </c>
      <c r="E75" s="62" t="s">
        <v>20</v>
      </c>
      <c r="F75" s="51" t="s">
        <v>21</v>
      </c>
      <c r="G75" s="51" t="s">
        <v>22</v>
      </c>
      <c r="H75" s="51" t="s">
        <v>23</v>
      </c>
      <c r="I75" s="63" t="s">
        <v>23</v>
      </c>
      <c r="J75" s="36" t="s">
        <v>130</v>
      </c>
      <c r="K75" s="37" t="s">
        <v>127</v>
      </c>
      <c r="L75" s="38" t="s">
        <v>200</v>
      </c>
      <c r="M75" s="37" t="s">
        <v>128</v>
      </c>
      <c r="N75" s="39" t="s">
        <v>63</v>
      </c>
    </row>
    <row r="76" spans="2:14" ht="45" customHeight="1" x14ac:dyDescent="0.35">
      <c r="B76" s="18">
        <v>70</v>
      </c>
      <c r="C76" s="19" t="s">
        <v>18</v>
      </c>
      <c r="D76" s="55" t="s">
        <v>19</v>
      </c>
      <c r="E76" s="62" t="s">
        <v>20</v>
      </c>
      <c r="F76" s="51" t="s">
        <v>21</v>
      </c>
      <c r="G76" s="51" t="s">
        <v>22</v>
      </c>
      <c r="H76" s="51" t="s">
        <v>23</v>
      </c>
      <c r="I76" s="63" t="s">
        <v>23</v>
      </c>
      <c r="J76" s="36" t="s">
        <v>131</v>
      </c>
      <c r="K76" s="37" t="s">
        <v>127</v>
      </c>
      <c r="L76" s="38" t="s">
        <v>200</v>
      </c>
      <c r="M76" s="37" t="s">
        <v>128</v>
      </c>
      <c r="N76" s="39" t="s">
        <v>63</v>
      </c>
    </row>
    <row r="77" spans="2:14" ht="45" customHeight="1" x14ac:dyDescent="0.35">
      <c r="B77" s="18">
        <v>71</v>
      </c>
      <c r="C77" s="19" t="s">
        <v>18</v>
      </c>
      <c r="D77" s="55" t="s">
        <v>19</v>
      </c>
      <c r="E77" s="62" t="s">
        <v>20</v>
      </c>
      <c r="F77" s="51" t="s">
        <v>21</v>
      </c>
      <c r="G77" s="51" t="s">
        <v>22</v>
      </c>
      <c r="H77" s="51" t="s">
        <v>23</v>
      </c>
      <c r="I77" s="63" t="s">
        <v>23</v>
      </c>
      <c r="J77" s="36" t="s">
        <v>132</v>
      </c>
      <c r="K77" s="37" t="s">
        <v>127</v>
      </c>
      <c r="L77" s="38" t="s">
        <v>200</v>
      </c>
      <c r="M77" s="37" t="s">
        <v>128</v>
      </c>
      <c r="N77" s="39" t="s">
        <v>63</v>
      </c>
    </row>
    <row r="78" spans="2:14" ht="45" customHeight="1" x14ac:dyDescent="0.35">
      <c r="B78" s="18">
        <v>72</v>
      </c>
      <c r="C78" s="19" t="s">
        <v>18</v>
      </c>
      <c r="D78" s="55" t="s">
        <v>19</v>
      </c>
      <c r="E78" s="62" t="s">
        <v>20</v>
      </c>
      <c r="F78" s="51" t="s">
        <v>21</v>
      </c>
      <c r="G78" s="51" t="s">
        <v>22</v>
      </c>
      <c r="H78" s="51" t="s">
        <v>23</v>
      </c>
      <c r="I78" s="63" t="s">
        <v>23</v>
      </c>
      <c r="J78" s="36" t="s">
        <v>133</v>
      </c>
      <c r="K78" s="37" t="s">
        <v>127</v>
      </c>
      <c r="L78" s="38" t="s">
        <v>200</v>
      </c>
      <c r="M78" s="37" t="s">
        <v>128</v>
      </c>
      <c r="N78" s="39" t="s">
        <v>63</v>
      </c>
    </row>
    <row r="79" spans="2:14" ht="45" customHeight="1" x14ac:dyDescent="0.35">
      <c r="B79" s="18">
        <v>73</v>
      </c>
      <c r="C79" s="19" t="s">
        <v>18</v>
      </c>
      <c r="D79" s="55" t="s">
        <v>19</v>
      </c>
      <c r="E79" s="62" t="s">
        <v>20</v>
      </c>
      <c r="F79" s="51" t="s">
        <v>21</v>
      </c>
      <c r="G79" s="51" t="s">
        <v>22</v>
      </c>
      <c r="H79" s="51" t="s">
        <v>23</v>
      </c>
      <c r="I79" s="63" t="s">
        <v>23</v>
      </c>
      <c r="J79" s="36" t="s">
        <v>134</v>
      </c>
      <c r="K79" s="37" t="s">
        <v>135</v>
      </c>
      <c r="L79" s="38" t="s">
        <v>201</v>
      </c>
      <c r="M79" s="37" t="s">
        <v>26</v>
      </c>
      <c r="N79" s="39" t="s">
        <v>63</v>
      </c>
    </row>
    <row r="80" spans="2:14" ht="45" customHeight="1" thickBot="1" x14ac:dyDescent="0.4">
      <c r="B80" s="56">
        <v>74</v>
      </c>
      <c r="C80" s="40" t="s">
        <v>18</v>
      </c>
      <c r="D80" s="57" t="s">
        <v>19</v>
      </c>
      <c r="E80" s="64" t="s">
        <v>20</v>
      </c>
      <c r="F80" s="65" t="s">
        <v>21</v>
      </c>
      <c r="G80" s="65" t="s">
        <v>22</v>
      </c>
      <c r="H80" s="65" t="s">
        <v>23</v>
      </c>
      <c r="I80" s="66" t="s">
        <v>23</v>
      </c>
      <c r="J80" s="50" t="s">
        <v>136</v>
      </c>
      <c r="K80" s="41" t="s">
        <v>135</v>
      </c>
      <c r="L80" s="42" t="s">
        <v>202</v>
      </c>
      <c r="M80" s="41" t="s">
        <v>26</v>
      </c>
      <c r="N80" s="43" t="s">
        <v>63</v>
      </c>
    </row>
    <row r="81" spans="2:10" x14ac:dyDescent="0.35">
      <c r="B81" s="46" t="s">
        <v>137</v>
      </c>
      <c r="C81" s="45"/>
      <c r="D81" s="45"/>
      <c r="E81" s="45"/>
      <c r="F81" s="45"/>
      <c r="G81" s="45"/>
      <c r="H81" s="45"/>
      <c r="I81" s="45"/>
      <c r="J81" s="45"/>
    </row>
  </sheetData>
  <sheetProtection algorithmName="SHA-512" hashValue="B+qn6Io0RnfVkcnSHoFnN0esav8siHSjRdstShE4B9MtlWAgDUj7WeHAy8HpVyHJlnvA0gGNyNKETnrbkuVxGA==" saltValue="Ek60uqr53MKaldUMFMLPmw==" spinCount="100000" sheet="1" objects="1" scenarios="1"/>
  <mergeCells count="6">
    <mergeCell ref="B4:D4"/>
    <mergeCell ref="J4:N4"/>
    <mergeCell ref="K5:L5"/>
    <mergeCell ref="K6:L6"/>
    <mergeCell ref="K7:L7"/>
    <mergeCell ref="E4:I4"/>
  </mergeCells>
  <conditionalFormatting sqref="J11">
    <cfRule type="expression" dxfId="2" priority="1">
      <formula>CELL("proteger",A1)=0</formula>
    </cfRule>
  </conditionalFormatting>
  <pageMargins left="0.70866141732283472" right="0.70866141732283472" top="0.74803149606299213" bottom="0.74803149606299213" header="0.31496062992125984" footer="0.31496062992125984"/>
  <pageSetup paperSize="8" scale="5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45617-EB04-4217-8820-07EBFD10BEFA}">
  <sheetPr>
    <pageSetUpPr fitToPage="1"/>
  </sheetPr>
  <dimension ref="B1:P225"/>
  <sheetViews>
    <sheetView zoomScale="70" zoomScaleNormal="70" workbookViewId="0">
      <selection activeCell="I14" sqref="I14"/>
    </sheetView>
  </sheetViews>
  <sheetFormatPr baseColWidth="10" defaultColWidth="11.453125" defaultRowHeight="14.5" x14ac:dyDescent="0.35"/>
  <cols>
    <col min="1" max="1" width="3.1796875" customWidth="1"/>
    <col min="2" max="2" width="16.26953125" customWidth="1"/>
    <col min="3" max="3" width="14.81640625" customWidth="1"/>
    <col min="4" max="4" width="17" customWidth="1"/>
    <col min="5" max="5" width="23.54296875" customWidth="1"/>
    <col min="6" max="6" width="24.1796875" customWidth="1"/>
    <col min="7" max="7" width="25.453125" customWidth="1"/>
    <col min="8" max="8" width="13.7265625" bestFit="1" customWidth="1"/>
    <col min="9" max="9" width="57.26953125" customWidth="1"/>
    <col min="10" max="10" width="16.453125" customWidth="1"/>
    <col min="11" max="11" width="18" customWidth="1"/>
    <col min="12" max="12" width="43" customWidth="1"/>
    <col min="13" max="14" width="25.7265625" customWidth="1"/>
    <col min="15" max="16" width="20.7265625" customWidth="1"/>
  </cols>
  <sheetData>
    <row r="1" spans="2:16" ht="15" thickBot="1" x14ac:dyDescent="0.4"/>
    <row r="2" spans="2:16" ht="16" thickBot="1" x14ac:dyDescent="0.4">
      <c r="B2" s="1" t="s">
        <v>138</v>
      </c>
      <c r="C2" s="1"/>
      <c r="D2" s="1"/>
      <c r="E2" s="1"/>
      <c r="F2" s="1"/>
      <c r="G2" s="85" t="s">
        <v>1</v>
      </c>
      <c r="H2" s="84" t="str">
        <f>Identificación_EquipoBase!K2</f>
        <v>XXX</v>
      </c>
      <c r="I2" s="83"/>
      <c r="J2" s="83"/>
      <c r="N2" s="48"/>
      <c r="O2" s="48"/>
      <c r="P2" s="2"/>
    </row>
    <row r="3" spans="2:16" ht="15.5" x14ac:dyDescent="0.35">
      <c r="B3" s="1"/>
      <c r="C3" s="1"/>
      <c r="D3" s="1"/>
      <c r="E3" s="1"/>
      <c r="F3" s="1"/>
      <c r="G3" s="1"/>
      <c r="H3" s="76"/>
      <c r="I3" s="76"/>
      <c r="J3" s="76"/>
      <c r="N3" s="48"/>
      <c r="O3" s="48"/>
      <c r="P3" s="2"/>
    </row>
    <row r="4" spans="2:16" ht="16" thickBot="1" x14ac:dyDescent="0.4">
      <c r="B4" s="1"/>
      <c r="C4" s="1"/>
      <c r="D4" s="1"/>
      <c r="E4" s="1"/>
      <c r="F4" s="1"/>
      <c r="G4" s="1"/>
      <c r="H4" s="49"/>
      <c r="I4" s="49"/>
      <c r="J4" s="49"/>
      <c r="N4" s="48"/>
      <c r="O4" s="48"/>
      <c r="P4" s="2"/>
    </row>
    <row r="5" spans="2:16" s="3" customFormat="1" ht="31.5" customHeight="1" thickBot="1" x14ac:dyDescent="0.5">
      <c r="B5" s="341" t="s">
        <v>142</v>
      </c>
      <c r="C5" s="342"/>
      <c r="D5" s="342"/>
      <c r="E5" s="342"/>
      <c r="F5" s="342"/>
      <c r="G5" s="342"/>
      <c r="H5" s="343"/>
      <c r="I5" s="341" t="s">
        <v>143</v>
      </c>
      <c r="J5" s="342"/>
      <c r="K5" s="342"/>
      <c r="L5" s="342"/>
      <c r="M5" s="342"/>
      <c r="N5" s="342"/>
      <c r="O5" s="342"/>
      <c r="P5" s="343"/>
    </row>
    <row r="6" spans="2:16" ht="61.5" customHeight="1" thickBot="1" x14ac:dyDescent="0.4">
      <c r="B6" s="4" t="s">
        <v>6</v>
      </c>
      <c r="C6" s="4" t="s">
        <v>7</v>
      </c>
      <c r="D6" s="4" t="s">
        <v>8</v>
      </c>
      <c r="E6" s="339" t="s">
        <v>15</v>
      </c>
      <c r="F6" s="340"/>
      <c r="G6" s="4" t="s">
        <v>16</v>
      </c>
      <c r="H6" s="4" t="s">
        <v>144</v>
      </c>
      <c r="I6" s="4" t="s">
        <v>145</v>
      </c>
      <c r="J6" s="4" t="s">
        <v>146</v>
      </c>
      <c r="K6" s="4" t="s">
        <v>147</v>
      </c>
      <c r="L6" s="47" t="s">
        <v>148</v>
      </c>
      <c r="M6" s="4" t="s">
        <v>149</v>
      </c>
      <c r="N6" s="4" t="s">
        <v>150</v>
      </c>
      <c r="O6" s="69" t="s">
        <v>151</v>
      </c>
      <c r="P6" s="4" t="s">
        <v>152</v>
      </c>
    </row>
    <row r="7" spans="2:16" ht="26" x14ac:dyDescent="0.35">
      <c r="B7" s="344">
        <f>Identificación_EquipoBase!B7</f>
        <v>1</v>
      </c>
      <c r="C7" s="347" t="str">
        <f>Identificación_EquipoBase!C7</f>
        <v>Indicar Nombre</v>
      </c>
      <c r="D7" s="347" t="str">
        <f>Identificación_EquipoBase!D7</f>
        <v>Indicar Apellidos</v>
      </c>
      <c r="E7" s="350" t="str">
        <f>Identificación_EquipoBase!K7</f>
        <v>Responsable del Servicio</v>
      </c>
      <c r="F7" s="351"/>
      <c r="G7" s="347" t="str">
        <f>Identificación_EquipoBase!M7</f>
        <v>Global</v>
      </c>
      <c r="H7" s="356" t="str">
        <f>Identificación_EquipoBase!J7</f>
        <v>P01</v>
      </c>
      <c r="I7" s="187" t="s">
        <v>155</v>
      </c>
      <c r="J7" s="180"/>
      <c r="K7" s="131" t="s">
        <v>156</v>
      </c>
      <c r="L7" s="163" t="s">
        <v>27</v>
      </c>
      <c r="M7" s="5" t="s">
        <v>157</v>
      </c>
      <c r="N7" s="5" t="s">
        <v>157</v>
      </c>
      <c r="O7" s="5" t="s">
        <v>158</v>
      </c>
      <c r="P7" s="103" t="s">
        <v>159</v>
      </c>
    </row>
    <row r="8" spans="2:16" ht="26" x14ac:dyDescent="0.35">
      <c r="B8" s="345"/>
      <c r="C8" s="348"/>
      <c r="D8" s="348"/>
      <c r="E8" s="352"/>
      <c r="F8" s="353"/>
      <c r="G8" s="348"/>
      <c r="H8" s="357"/>
      <c r="I8" s="188" t="s">
        <v>160</v>
      </c>
      <c r="J8" s="178"/>
      <c r="K8" s="20" t="s">
        <v>156</v>
      </c>
      <c r="L8" s="160" t="s">
        <v>27</v>
      </c>
      <c r="M8" s="6" t="s">
        <v>157</v>
      </c>
      <c r="N8" s="6" t="s">
        <v>157</v>
      </c>
      <c r="O8" s="6" t="s">
        <v>158</v>
      </c>
      <c r="P8" s="104" t="s">
        <v>159</v>
      </c>
    </row>
    <row r="9" spans="2:16" ht="26" x14ac:dyDescent="0.35">
      <c r="B9" s="345"/>
      <c r="C9" s="348"/>
      <c r="D9" s="348"/>
      <c r="E9" s="352"/>
      <c r="F9" s="353"/>
      <c r="G9" s="348"/>
      <c r="H9" s="357"/>
      <c r="I9" s="188" t="s">
        <v>161</v>
      </c>
      <c r="J9" s="178"/>
      <c r="K9" s="20" t="s">
        <v>156</v>
      </c>
      <c r="L9" s="160" t="s">
        <v>27</v>
      </c>
      <c r="M9" s="6" t="s">
        <v>157</v>
      </c>
      <c r="N9" s="6" t="s">
        <v>157</v>
      </c>
      <c r="O9" s="6" t="s">
        <v>158</v>
      </c>
      <c r="P9" s="104" t="s">
        <v>159</v>
      </c>
    </row>
    <row r="10" spans="2:16" ht="26.5" thickBot="1" x14ac:dyDescent="0.4">
      <c r="B10" s="346"/>
      <c r="C10" s="349"/>
      <c r="D10" s="349"/>
      <c r="E10" s="354"/>
      <c r="F10" s="355"/>
      <c r="G10" s="349"/>
      <c r="H10" s="358"/>
      <c r="I10" s="189" t="s">
        <v>162</v>
      </c>
      <c r="J10" s="135"/>
      <c r="K10" s="135" t="s">
        <v>163</v>
      </c>
      <c r="L10" s="70" t="s">
        <v>163</v>
      </c>
      <c r="M10" s="70" t="s">
        <v>157</v>
      </c>
      <c r="N10" s="70" t="s">
        <v>157</v>
      </c>
      <c r="O10" s="70" t="s">
        <v>158</v>
      </c>
      <c r="P10" s="106" t="s">
        <v>159</v>
      </c>
    </row>
    <row r="11" spans="2:16" ht="26" x14ac:dyDescent="0.35">
      <c r="B11" s="322">
        <f>Identificación_EquipoBase!B8</f>
        <v>2</v>
      </c>
      <c r="C11" s="324" t="str">
        <f>Identificación_EquipoBase!C8</f>
        <v>Indicar Nombre</v>
      </c>
      <c r="D11" s="324" t="str">
        <f>Identificación_EquipoBase!D8</f>
        <v>Indicar Apellidos</v>
      </c>
      <c r="E11" s="324" t="str">
        <f>Identificación_EquipoBase!K8</f>
        <v>Coordinador</v>
      </c>
      <c r="F11" s="324" t="str">
        <f>Identificación_EquipoBase!L8</f>
        <v>Funcional</v>
      </c>
      <c r="G11" s="326" t="str">
        <f>Identificación_EquipoBase!M8</f>
        <v>Gestión Económico-Presupuestaria</v>
      </c>
      <c r="H11" s="320" t="str">
        <f>Identificación_EquipoBase!J8</f>
        <v>P02</v>
      </c>
      <c r="I11" s="187" t="s">
        <v>164</v>
      </c>
      <c r="J11" s="180"/>
      <c r="K11" s="132" t="s">
        <v>156</v>
      </c>
      <c r="L11" s="163" t="s">
        <v>27</v>
      </c>
      <c r="M11" s="71" t="s">
        <v>157</v>
      </c>
      <c r="N11" s="71" t="s">
        <v>157</v>
      </c>
      <c r="O11" s="5" t="s">
        <v>158</v>
      </c>
      <c r="P11" s="103" t="s">
        <v>159</v>
      </c>
    </row>
    <row r="12" spans="2:16" ht="26" x14ac:dyDescent="0.35">
      <c r="B12" s="362"/>
      <c r="C12" s="364"/>
      <c r="D12" s="364"/>
      <c r="E12" s="364"/>
      <c r="F12" s="364"/>
      <c r="G12" s="304"/>
      <c r="H12" s="368"/>
      <c r="I12" s="188" t="s">
        <v>161</v>
      </c>
      <c r="J12" s="178"/>
      <c r="K12" s="133" t="s">
        <v>156</v>
      </c>
      <c r="L12" s="160" t="s">
        <v>27</v>
      </c>
      <c r="M12" s="7" t="s">
        <v>157</v>
      </c>
      <c r="N12" s="7" t="s">
        <v>157</v>
      </c>
      <c r="O12" s="6" t="s">
        <v>158</v>
      </c>
      <c r="P12" s="104" t="s">
        <v>159</v>
      </c>
    </row>
    <row r="13" spans="2:16" ht="26.5" thickBot="1" x14ac:dyDescent="0.4">
      <c r="B13" s="323"/>
      <c r="C13" s="325"/>
      <c r="D13" s="325"/>
      <c r="E13" s="325"/>
      <c r="F13" s="325"/>
      <c r="G13" s="327"/>
      <c r="H13" s="321"/>
      <c r="I13" s="190" t="s">
        <v>165</v>
      </c>
      <c r="J13" s="135"/>
      <c r="K13" s="134" t="s">
        <v>156</v>
      </c>
      <c r="L13" s="164" t="s">
        <v>27</v>
      </c>
      <c r="M13" s="72" t="s">
        <v>157</v>
      </c>
      <c r="N13" s="72" t="s">
        <v>157</v>
      </c>
      <c r="O13" s="70" t="s">
        <v>158</v>
      </c>
      <c r="P13" s="106" t="s">
        <v>159</v>
      </c>
    </row>
    <row r="14" spans="2:16" ht="26" x14ac:dyDescent="0.35">
      <c r="B14" s="344">
        <f>Identificación_EquipoBase!B9</f>
        <v>3</v>
      </c>
      <c r="C14" s="347" t="str">
        <f>Identificación_EquipoBase!C9</f>
        <v>Indicar Nombre</v>
      </c>
      <c r="D14" s="347" t="str">
        <f>Identificación_EquipoBase!D9</f>
        <v>Indicar Apellidos</v>
      </c>
      <c r="E14" s="347" t="str">
        <f>Identificación_EquipoBase!K9</f>
        <v>Coordinador</v>
      </c>
      <c r="F14" s="347" t="str">
        <f>Identificación_EquipoBase!L9</f>
        <v>Funcional</v>
      </c>
      <c r="G14" s="347" t="str">
        <f>Identificación_EquipoBase!M9</f>
        <v>Gestión Económico-Financiera</v>
      </c>
      <c r="H14" s="356" t="str">
        <f>Identificación_EquipoBase!J9</f>
        <v>P03</v>
      </c>
      <c r="I14" s="187" t="s">
        <v>166</v>
      </c>
      <c r="J14" s="180"/>
      <c r="K14" s="132" t="s">
        <v>156</v>
      </c>
      <c r="L14" s="163" t="s">
        <v>27</v>
      </c>
      <c r="M14" s="71" t="s">
        <v>157</v>
      </c>
      <c r="N14" s="71" t="s">
        <v>157</v>
      </c>
      <c r="O14" s="5" t="s">
        <v>158</v>
      </c>
      <c r="P14" s="103" t="s">
        <v>159</v>
      </c>
    </row>
    <row r="15" spans="2:16" ht="26" x14ac:dyDescent="0.35">
      <c r="B15" s="345"/>
      <c r="C15" s="348"/>
      <c r="D15" s="348"/>
      <c r="E15" s="348"/>
      <c r="F15" s="348"/>
      <c r="G15" s="348"/>
      <c r="H15" s="357"/>
      <c r="I15" s="188" t="s">
        <v>164</v>
      </c>
      <c r="J15" s="178"/>
      <c r="K15" s="133" t="s">
        <v>156</v>
      </c>
      <c r="L15" s="160" t="s">
        <v>27</v>
      </c>
      <c r="M15" s="7" t="s">
        <v>157</v>
      </c>
      <c r="N15" s="7" t="s">
        <v>157</v>
      </c>
      <c r="O15" s="6" t="s">
        <v>158</v>
      </c>
      <c r="P15" s="104" t="s">
        <v>159</v>
      </c>
    </row>
    <row r="16" spans="2:16" ht="26.5" thickBot="1" x14ac:dyDescent="0.4">
      <c r="B16" s="345"/>
      <c r="C16" s="348"/>
      <c r="D16" s="348"/>
      <c r="E16" s="348"/>
      <c r="F16" s="348"/>
      <c r="G16" s="348"/>
      <c r="H16" s="357"/>
      <c r="I16" s="191" t="s">
        <v>161</v>
      </c>
      <c r="J16" s="135"/>
      <c r="K16" s="136" t="s">
        <v>156</v>
      </c>
      <c r="L16" s="172" t="s">
        <v>27</v>
      </c>
      <c r="M16" s="73" t="s">
        <v>157</v>
      </c>
      <c r="N16" s="73" t="s">
        <v>157</v>
      </c>
      <c r="O16" s="74" t="s">
        <v>158</v>
      </c>
      <c r="P16" s="105" t="s">
        <v>159</v>
      </c>
    </row>
    <row r="17" spans="2:16" ht="26" x14ac:dyDescent="0.35">
      <c r="B17" s="344">
        <f>Identificación_EquipoBase!B10</f>
        <v>4</v>
      </c>
      <c r="C17" s="347" t="str">
        <f>Identificación_EquipoBase!C10</f>
        <v>Indicar Nombre</v>
      </c>
      <c r="D17" s="347" t="str">
        <f>Identificación_EquipoBase!D10</f>
        <v>Indicar Apellidos</v>
      </c>
      <c r="E17" s="347" t="str">
        <f>Identificación_EquipoBase!K10</f>
        <v>Coordinador</v>
      </c>
      <c r="F17" s="347" t="str">
        <f>Identificación_EquipoBase!L10</f>
        <v>Funcional</v>
      </c>
      <c r="G17" s="347" t="str">
        <f>Identificación_EquipoBase!M10</f>
        <v>Gestión de la Contratación Pública</v>
      </c>
      <c r="H17" s="356" t="str">
        <f>Identificación_EquipoBase!J10</f>
        <v>P04</v>
      </c>
      <c r="I17" s="187" t="s">
        <v>164</v>
      </c>
      <c r="J17" s="180"/>
      <c r="K17" s="132" t="s">
        <v>156</v>
      </c>
      <c r="L17" s="163" t="s">
        <v>27</v>
      </c>
      <c r="M17" s="71" t="s">
        <v>157</v>
      </c>
      <c r="N17" s="71" t="s">
        <v>157</v>
      </c>
      <c r="O17" s="5" t="s">
        <v>158</v>
      </c>
      <c r="P17" s="103" t="s">
        <v>159</v>
      </c>
    </row>
    <row r="18" spans="2:16" ht="26.5" thickBot="1" x14ac:dyDescent="0.4">
      <c r="B18" s="346"/>
      <c r="C18" s="349"/>
      <c r="D18" s="349"/>
      <c r="E18" s="349"/>
      <c r="F18" s="349"/>
      <c r="G18" s="349"/>
      <c r="H18" s="358"/>
      <c r="I18" s="190" t="s">
        <v>161</v>
      </c>
      <c r="J18" s="135"/>
      <c r="K18" s="134" t="s">
        <v>156</v>
      </c>
      <c r="L18" s="164" t="s">
        <v>27</v>
      </c>
      <c r="M18" s="72" t="s">
        <v>157</v>
      </c>
      <c r="N18" s="72" t="s">
        <v>157</v>
      </c>
      <c r="O18" s="70" t="s">
        <v>158</v>
      </c>
      <c r="P18" s="106" t="s">
        <v>159</v>
      </c>
    </row>
    <row r="19" spans="2:16" ht="26" x14ac:dyDescent="0.35">
      <c r="B19" s="345">
        <f>Identificación_EquipoBase!B11</f>
        <v>5</v>
      </c>
      <c r="C19" s="348" t="str">
        <f>Identificación_EquipoBase!C11</f>
        <v>Indicar Nombre</v>
      </c>
      <c r="D19" s="348" t="str">
        <f>Identificación_EquipoBase!D11</f>
        <v>Indicar Apellidos</v>
      </c>
      <c r="E19" s="348" t="str">
        <f>Identificación_EquipoBase!K11</f>
        <v>Coordinador</v>
      </c>
      <c r="F19" s="348" t="str">
        <f>Identificación_EquipoBase!L11</f>
        <v>Funcional</v>
      </c>
      <c r="G19" s="348" t="str">
        <f>Identificación_EquipoBase!M11</f>
        <v>Gestión de Compras y Logística</v>
      </c>
      <c r="H19" s="357" t="str">
        <f>Identificación_EquipoBase!J11</f>
        <v>P05</v>
      </c>
      <c r="I19" s="192" t="s">
        <v>167</v>
      </c>
      <c r="J19" s="180"/>
      <c r="K19" s="151" t="s">
        <v>156</v>
      </c>
      <c r="L19" s="159" t="s">
        <v>27</v>
      </c>
      <c r="M19" s="68" t="s">
        <v>157</v>
      </c>
      <c r="N19" s="68" t="s">
        <v>157</v>
      </c>
      <c r="O19" s="67" t="s">
        <v>158</v>
      </c>
      <c r="P19" s="107" t="s">
        <v>159</v>
      </c>
    </row>
    <row r="20" spans="2:16" ht="26" x14ac:dyDescent="0.35">
      <c r="B20" s="345"/>
      <c r="C20" s="348"/>
      <c r="D20" s="348"/>
      <c r="E20" s="348"/>
      <c r="F20" s="348"/>
      <c r="G20" s="348"/>
      <c r="H20" s="357"/>
      <c r="I20" s="188" t="s">
        <v>164</v>
      </c>
      <c r="J20" s="178"/>
      <c r="K20" s="133" t="s">
        <v>156</v>
      </c>
      <c r="L20" s="160" t="s">
        <v>27</v>
      </c>
      <c r="M20" s="7" t="s">
        <v>157</v>
      </c>
      <c r="N20" s="7" t="s">
        <v>157</v>
      </c>
      <c r="O20" s="6" t="s">
        <v>158</v>
      </c>
      <c r="P20" s="104" t="s">
        <v>159</v>
      </c>
    </row>
    <row r="21" spans="2:16" ht="26.5" thickBot="1" x14ac:dyDescent="0.4">
      <c r="B21" s="346"/>
      <c r="C21" s="349"/>
      <c r="D21" s="349"/>
      <c r="E21" s="349"/>
      <c r="F21" s="349"/>
      <c r="G21" s="349"/>
      <c r="H21" s="358"/>
      <c r="I21" s="190" t="s">
        <v>161</v>
      </c>
      <c r="J21" s="135"/>
      <c r="K21" s="134" t="s">
        <v>156</v>
      </c>
      <c r="L21" s="164" t="s">
        <v>27</v>
      </c>
      <c r="M21" s="72" t="s">
        <v>157</v>
      </c>
      <c r="N21" s="72" t="s">
        <v>157</v>
      </c>
      <c r="O21" s="70" t="s">
        <v>158</v>
      </c>
      <c r="P21" s="106" t="s">
        <v>159</v>
      </c>
    </row>
    <row r="22" spans="2:16" ht="26" x14ac:dyDescent="0.35">
      <c r="B22" s="359">
        <f>Identificación_EquipoBase!B12</f>
        <v>6</v>
      </c>
      <c r="C22" s="360" t="str">
        <f>Identificación_EquipoBase!C12</f>
        <v>Indicar Nombre</v>
      </c>
      <c r="D22" s="360" t="str">
        <f>Identificación_EquipoBase!D12</f>
        <v>Indicar Apellidos</v>
      </c>
      <c r="E22" s="360" t="str">
        <f>Identificación_EquipoBase!K12</f>
        <v>Coordinador</v>
      </c>
      <c r="F22" s="303" t="str">
        <f>Identificación_EquipoBase!L12</f>
        <v>Desarrollo y Servicios Comunes</v>
      </c>
      <c r="G22" s="303" t="str">
        <f>Identificación_EquipoBase!M12</f>
        <v>Funcionalidades y Servicios Comunes</v>
      </c>
      <c r="H22" s="361" t="str">
        <f>Identificación_EquipoBase!J12</f>
        <v>P06</v>
      </c>
      <c r="I22" s="192" t="s">
        <v>164</v>
      </c>
      <c r="J22" s="180"/>
      <c r="K22" s="151" t="s">
        <v>156</v>
      </c>
      <c r="L22" s="159" t="s">
        <v>27</v>
      </c>
      <c r="M22" s="68" t="s">
        <v>157</v>
      </c>
      <c r="N22" s="68" t="s">
        <v>157</v>
      </c>
      <c r="O22" s="67" t="s">
        <v>158</v>
      </c>
      <c r="P22" s="107" t="s">
        <v>159</v>
      </c>
    </row>
    <row r="23" spans="2:16" ht="26.5" thickBot="1" x14ac:dyDescent="0.4">
      <c r="B23" s="323"/>
      <c r="C23" s="325"/>
      <c r="D23" s="325"/>
      <c r="E23" s="325"/>
      <c r="F23" s="327"/>
      <c r="G23" s="327"/>
      <c r="H23" s="321"/>
      <c r="I23" s="190" t="s">
        <v>161</v>
      </c>
      <c r="J23" s="135"/>
      <c r="K23" s="134" t="s">
        <v>156</v>
      </c>
      <c r="L23" s="164" t="s">
        <v>27</v>
      </c>
      <c r="M23" s="72" t="s">
        <v>157</v>
      </c>
      <c r="N23" s="72" t="s">
        <v>157</v>
      </c>
      <c r="O23" s="70" t="s">
        <v>158</v>
      </c>
      <c r="P23" s="106" t="s">
        <v>159</v>
      </c>
    </row>
    <row r="24" spans="2:16" ht="26" x14ac:dyDescent="0.35">
      <c r="B24" s="322">
        <f>Identificación_EquipoBase!B13</f>
        <v>7</v>
      </c>
      <c r="C24" s="324" t="str">
        <f>Identificación_EquipoBase!C13</f>
        <v>Indicar Nombre</v>
      </c>
      <c r="D24" s="324" t="str">
        <f>Identificación_EquipoBase!D13</f>
        <v>Indicar Apellidos</v>
      </c>
      <c r="E24" s="324" t="str">
        <f>Identificación_EquipoBase!K13</f>
        <v>Coordinador</v>
      </c>
      <c r="F24" s="324" t="str">
        <f>Identificación_EquipoBase!L13</f>
        <v>Implantación</v>
      </c>
      <c r="G24" s="326" t="str">
        <f>Identificación_EquipoBase!M13</f>
        <v>Global</v>
      </c>
      <c r="H24" s="320" t="str">
        <f>Identificación_EquipoBase!J13</f>
        <v>P07</v>
      </c>
      <c r="I24" s="187" t="s">
        <v>164</v>
      </c>
      <c r="J24" s="180"/>
      <c r="K24" s="132" t="s">
        <v>156</v>
      </c>
      <c r="L24" s="163" t="s">
        <v>27</v>
      </c>
      <c r="M24" s="71" t="s">
        <v>157</v>
      </c>
      <c r="N24" s="71" t="s">
        <v>157</v>
      </c>
      <c r="O24" s="5" t="s">
        <v>158</v>
      </c>
      <c r="P24" s="103" t="s">
        <v>159</v>
      </c>
    </row>
    <row r="25" spans="2:16" ht="26.5" thickBot="1" x14ac:dyDescent="0.4">
      <c r="B25" s="323"/>
      <c r="C25" s="325"/>
      <c r="D25" s="325"/>
      <c r="E25" s="325"/>
      <c r="F25" s="325"/>
      <c r="G25" s="327"/>
      <c r="H25" s="321"/>
      <c r="I25" s="190" t="s">
        <v>161</v>
      </c>
      <c r="J25" s="135"/>
      <c r="K25" s="134" t="s">
        <v>156</v>
      </c>
      <c r="L25" s="164" t="s">
        <v>27</v>
      </c>
      <c r="M25" s="72" t="s">
        <v>157</v>
      </c>
      <c r="N25" s="72" t="s">
        <v>157</v>
      </c>
      <c r="O25" s="70" t="s">
        <v>158</v>
      </c>
      <c r="P25" s="106" t="s">
        <v>159</v>
      </c>
    </row>
    <row r="26" spans="2:16" ht="26" x14ac:dyDescent="0.35">
      <c r="B26" s="322">
        <f>Identificación_EquipoBase!B14</f>
        <v>8</v>
      </c>
      <c r="C26" s="326" t="str">
        <f>Identificación_EquipoBase!C14</f>
        <v>Indicar Nombre</v>
      </c>
      <c r="D26" s="326" t="str">
        <f>Identificación_EquipoBase!D14</f>
        <v>Indicar Apellidos</v>
      </c>
      <c r="E26" s="326" t="str">
        <f>Identificación_EquipoBase!K14</f>
        <v>Coordinador</v>
      </c>
      <c r="F26" s="326" t="str">
        <f>Identificación_EquipoBase!L14</f>
        <v>Formación y Soporte</v>
      </c>
      <c r="G26" s="326" t="str">
        <f>Identificación_EquipoBase!M14</f>
        <v xml:space="preserve">Global </v>
      </c>
      <c r="H26" s="320" t="str">
        <f>Identificación_EquipoBase!J14</f>
        <v>P08</v>
      </c>
      <c r="I26" s="187" t="s">
        <v>160</v>
      </c>
      <c r="J26" s="180"/>
      <c r="K26" s="132" t="s">
        <v>156</v>
      </c>
      <c r="L26" s="163" t="s">
        <v>27</v>
      </c>
      <c r="M26" s="71" t="s">
        <v>157</v>
      </c>
      <c r="N26" s="71" t="s">
        <v>157</v>
      </c>
      <c r="O26" s="5" t="s">
        <v>158</v>
      </c>
      <c r="P26" s="103" t="s">
        <v>159</v>
      </c>
    </row>
    <row r="27" spans="2:16" ht="26.5" thickBot="1" x14ac:dyDescent="0.4">
      <c r="B27" s="323"/>
      <c r="C27" s="327"/>
      <c r="D27" s="327"/>
      <c r="E27" s="327"/>
      <c r="F27" s="327"/>
      <c r="G27" s="327"/>
      <c r="H27" s="321"/>
      <c r="I27" s="190" t="s">
        <v>161</v>
      </c>
      <c r="J27" s="135"/>
      <c r="K27" s="134" t="s">
        <v>156</v>
      </c>
      <c r="L27" s="164" t="s">
        <v>27</v>
      </c>
      <c r="M27" s="72" t="s">
        <v>157</v>
      </c>
      <c r="N27" s="72" t="s">
        <v>157</v>
      </c>
      <c r="O27" s="70" t="s">
        <v>158</v>
      </c>
      <c r="P27" s="106" t="s">
        <v>159</v>
      </c>
    </row>
    <row r="28" spans="2:16" ht="26" x14ac:dyDescent="0.35">
      <c r="B28" s="322">
        <f>Identificación_EquipoBase!B15</f>
        <v>9</v>
      </c>
      <c r="C28" s="324" t="str">
        <f>Identificación_EquipoBase!C15</f>
        <v>Indicar Nombre</v>
      </c>
      <c r="D28" s="324" t="str">
        <f>Identificación_EquipoBase!D15</f>
        <v>Indicar Apellidos</v>
      </c>
      <c r="E28" s="324" t="str">
        <f>Identificación_EquipoBase!K15</f>
        <v>Coordinador</v>
      </c>
      <c r="F28" s="326" t="str">
        <f>Identificación_EquipoBase!L15</f>
        <v>Administración y Monitorización de Sistemas, Seguridad y Comunicaciones de la infraestructura técnica</v>
      </c>
      <c r="G28" s="326" t="str">
        <f>Identificación_EquipoBase!M15</f>
        <v>Administración y Monitorización de Sistemas, Seguridad y Comunicaciones de la infraestructura técnica</v>
      </c>
      <c r="H28" s="320" t="str">
        <f>Identificación_EquipoBase!J15</f>
        <v>P09</v>
      </c>
      <c r="I28" s="187" t="s">
        <v>160</v>
      </c>
      <c r="J28" s="177"/>
      <c r="K28" s="132" t="s">
        <v>156</v>
      </c>
      <c r="L28" s="163" t="s">
        <v>27</v>
      </c>
      <c r="M28" s="71" t="s">
        <v>157</v>
      </c>
      <c r="N28" s="71" t="s">
        <v>157</v>
      </c>
      <c r="O28" s="5" t="s">
        <v>158</v>
      </c>
      <c r="P28" s="103" t="s">
        <v>159</v>
      </c>
    </row>
    <row r="29" spans="2:16" ht="26" x14ac:dyDescent="0.35">
      <c r="B29" s="362"/>
      <c r="C29" s="364"/>
      <c r="D29" s="364"/>
      <c r="E29" s="364"/>
      <c r="F29" s="304"/>
      <c r="G29" s="304"/>
      <c r="H29" s="368"/>
      <c r="I29" s="188" t="s">
        <v>161</v>
      </c>
      <c r="J29" s="178"/>
      <c r="K29" s="133" t="s">
        <v>156</v>
      </c>
      <c r="L29" s="160" t="s">
        <v>27</v>
      </c>
      <c r="M29" s="7" t="s">
        <v>157</v>
      </c>
      <c r="N29" s="7" t="s">
        <v>157</v>
      </c>
      <c r="O29" s="6" t="s">
        <v>158</v>
      </c>
      <c r="P29" s="104" t="s">
        <v>159</v>
      </c>
    </row>
    <row r="30" spans="2:16" ht="26" x14ac:dyDescent="0.35">
      <c r="B30" s="362"/>
      <c r="C30" s="364"/>
      <c r="D30" s="364"/>
      <c r="E30" s="364"/>
      <c r="F30" s="304"/>
      <c r="G30" s="304"/>
      <c r="H30" s="368"/>
      <c r="I30" s="188" t="s">
        <v>168</v>
      </c>
      <c r="J30" s="178"/>
      <c r="K30" s="133" t="s">
        <v>156</v>
      </c>
      <c r="L30" s="160" t="s">
        <v>27</v>
      </c>
      <c r="M30" s="7" t="s">
        <v>157</v>
      </c>
      <c r="N30" s="7" t="s">
        <v>157</v>
      </c>
      <c r="O30" s="6" t="s">
        <v>158</v>
      </c>
      <c r="P30" s="104" t="s">
        <v>159</v>
      </c>
    </row>
    <row r="31" spans="2:16" ht="26" x14ac:dyDescent="0.35">
      <c r="B31" s="362"/>
      <c r="C31" s="364"/>
      <c r="D31" s="364"/>
      <c r="E31" s="364"/>
      <c r="F31" s="304"/>
      <c r="G31" s="304"/>
      <c r="H31" s="368"/>
      <c r="I31" s="188" t="s">
        <v>169</v>
      </c>
      <c r="J31" s="178"/>
      <c r="K31" s="133" t="s">
        <v>156</v>
      </c>
      <c r="L31" s="160" t="s">
        <v>27</v>
      </c>
      <c r="M31" s="7" t="s">
        <v>157</v>
      </c>
      <c r="N31" s="7" t="s">
        <v>157</v>
      </c>
      <c r="O31" s="6" t="s">
        <v>158</v>
      </c>
      <c r="P31" s="104" t="s">
        <v>159</v>
      </c>
    </row>
    <row r="32" spans="2:16" ht="26.5" thickBot="1" x14ac:dyDescent="0.4">
      <c r="B32" s="363"/>
      <c r="C32" s="365"/>
      <c r="D32" s="365"/>
      <c r="E32" s="365"/>
      <c r="F32" s="379"/>
      <c r="G32" s="379"/>
      <c r="H32" s="369"/>
      <c r="I32" s="190" t="s">
        <v>170</v>
      </c>
      <c r="J32" s="179"/>
      <c r="K32" s="136" t="s">
        <v>156</v>
      </c>
      <c r="L32" s="172" t="s">
        <v>27</v>
      </c>
      <c r="M32" s="73" t="s">
        <v>157</v>
      </c>
      <c r="N32" s="73" t="s">
        <v>157</v>
      </c>
      <c r="O32" s="74" t="s">
        <v>158</v>
      </c>
      <c r="P32" s="105" t="s">
        <v>159</v>
      </c>
    </row>
    <row r="33" spans="2:16" ht="26" x14ac:dyDescent="0.35">
      <c r="B33" s="331">
        <f>Identificación_EquipoBase!B16</f>
        <v>10</v>
      </c>
      <c r="C33" s="328" t="str">
        <f>Identificación_EquipoBase!C16</f>
        <v>Indicar Nombre</v>
      </c>
      <c r="D33" s="328" t="str">
        <f>Identificación_EquipoBase!D16</f>
        <v>Indicar Apellidos</v>
      </c>
      <c r="E33" s="328" t="str">
        <f>Identificación_EquipoBase!K16</f>
        <v xml:space="preserve">Consultor Funcional </v>
      </c>
      <c r="F33" s="328" t="str">
        <f>Identificación_EquipoBase!L16</f>
        <v>Consultor SAP Senior Crítico</v>
      </c>
      <c r="G33" s="328" t="str">
        <f>Identificación_EquipoBase!M16</f>
        <v>Económico Presupuestaria</v>
      </c>
      <c r="H33" s="335" t="str">
        <f>Identificación_EquipoBase!J16</f>
        <v>P10</v>
      </c>
      <c r="I33" s="170" t="s">
        <v>171</v>
      </c>
      <c r="J33" s="180"/>
      <c r="K33" s="152" t="s">
        <v>156</v>
      </c>
      <c r="L33" s="166" t="s">
        <v>27</v>
      </c>
      <c r="M33" s="71" t="s">
        <v>157</v>
      </c>
      <c r="N33" s="71" t="s">
        <v>157</v>
      </c>
      <c r="O33" s="5" t="s">
        <v>158</v>
      </c>
      <c r="P33" s="103" t="s">
        <v>159</v>
      </c>
    </row>
    <row r="34" spans="2:16" ht="26.5" thickBot="1" x14ac:dyDescent="0.4">
      <c r="B34" s="333"/>
      <c r="C34" s="330"/>
      <c r="D34" s="330"/>
      <c r="E34" s="330"/>
      <c r="F34" s="330"/>
      <c r="G34" s="330"/>
      <c r="H34" s="337"/>
      <c r="I34" s="168" t="s">
        <v>165</v>
      </c>
      <c r="J34" s="135"/>
      <c r="K34" s="155" t="s">
        <v>156</v>
      </c>
      <c r="L34" s="169" t="s">
        <v>27</v>
      </c>
      <c r="M34" s="72" t="s">
        <v>157</v>
      </c>
      <c r="N34" s="72" t="s">
        <v>157</v>
      </c>
      <c r="O34" s="70" t="s">
        <v>158</v>
      </c>
      <c r="P34" s="106" t="s">
        <v>159</v>
      </c>
    </row>
    <row r="35" spans="2:16" ht="26" x14ac:dyDescent="0.35">
      <c r="B35" s="331">
        <f>Identificación_EquipoBase!B17</f>
        <v>11</v>
      </c>
      <c r="C35" s="328" t="str">
        <f>Identificación_EquipoBase!C17</f>
        <v>Indicar Nombre</v>
      </c>
      <c r="D35" s="328" t="str">
        <f>Identificación_EquipoBase!D17</f>
        <v>Indicar Apellidos</v>
      </c>
      <c r="E35" s="328" t="str">
        <f>Identificación_EquipoBase!K17</f>
        <v xml:space="preserve">Consultor Funcional </v>
      </c>
      <c r="F35" s="328" t="str">
        <f>Identificación_EquipoBase!L17</f>
        <v>Consultor SAP Senior Crítico</v>
      </c>
      <c r="G35" s="328" t="str">
        <f>Identificación_EquipoBase!M17</f>
        <v>Económico Presupuestaria</v>
      </c>
      <c r="H35" s="335" t="str">
        <f>Identificación_EquipoBase!J17</f>
        <v>P11</v>
      </c>
      <c r="I35" s="170" t="s">
        <v>171</v>
      </c>
      <c r="J35" s="180"/>
      <c r="K35" s="152" t="s">
        <v>156</v>
      </c>
      <c r="L35" s="166" t="s">
        <v>27</v>
      </c>
      <c r="M35" s="71" t="s">
        <v>157</v>
      </c>
      <c r="N35" s="71" t="s">
        <v>157</v>
      </c>
      <c r="O35" s="5" t="s">
        <v>158</v>
      </c>
      <c r="P35" s="103" t="s">
        <v>159</v>
      </c>
    </row>
    <row r="36" spans="2:16" ht="26.5" thickBot="1" x14ac:dyDescent="0.4">
      <c r="B36" s="333"/>
      <c r="C36" s="330"/>
      <c r="D36" s="330"/>
      <c r="E36" s="330"/>
      <c r="F36" s="330"/>
      <c r="G36" s="330"/>
      <c r="H36" s="337"/>
      <c r="I36" s="168" t="s">
        <v>165</v>
      </c>
      <c r="J36" s="135"/>
      <c r="K36" s="155" t="s">
        <v>156</v>
      </c>
      <c r="L36" s="169" t="s">
        <v>27</v>
      </c>
      <c r="M36" s="72" t="s">
        <v>157</v>
      </c>
      <c r="N36" s="72" t="s">
        <v>157</v>
      </c>
      <c r="O36" s="70" t="s">
        <v>158</v>
      </c>
      <c r="P36" s="106" t="s">
        <v>159</v>
      </c>
    </row>
    <row r="37" spans="2:16" ht="26" x14ac:dyDescent="0.35">
      <c r="B37" s="331">
        <f>Identificación_EquipoBase!B18</f>
        <v>12</v>
      </c>
      <c r="C37" s="328" t="str">
        <f>Identificación_EquipoBase!C18</f>
        <v>Indicar Nombre</v>
      </c>
      <c r="D37" s="328" t="str">
        <f>Identificación_EquipoBase!D18</f>
        <v>Indicar Apellidos</v>
      </c>
      <c r="E37" s="328" t="str">
        <f>Identificación_EquipoBase!K18</f>
        <v xml:space="preserve">Consultor Funcional </v>
      </c>
      <c r="F37" s="328" t="str">
        <f>Identificación_EquipoBase!L18</f>
        <v>Consultor SAP Senior Crítico</v>
      </c>
      <c r="G37" s="328" t="str">
        <f>Identificación_EquipoBase!M18</f>
        <v>Económico Presupuestaria</v>
      </c>
      <c r="H37" s="335" t="str">
        <f>Identificación_EquipoBase!J18</f>
        <v>P12</v>
      </c>
      <c r="I37" s="170" t="s">
        <v>171</v>
      </c>
      <c r="J37" s="180"/>
      <c r="K37" s="152" t="s">
        <v>156</v>
      </c>
      <c r="L37" s="166" t="s">
        <v>27</v>
      </c>
      <c r="M37" s="71" t="s">
        <v>157</v>
      </c>
      <c r="N37" s="71" t="s">
        <v>157</v>
      </c>
      <c r="O37" s="5" t="s">
        <v>158</v>
      </c>
      <c r="P37" s="103" t="s">
        <v>159</v>
      </c>
    </row>
    <row r="38" spans="2:16" ht="26.5" thickBot="1" x14ac:dyDescent="0.4">
      <c r="B38" s="333"/>
      <c r="C38" s="330"/>
      <c r="D38" s="330"/>
      <c r="E38" s="330"/>
      <c r="F38" s="330"/>
      <c r="G38" s="330"/>
      <c r="H38" s="337"/>
      <c r="I38" s="168" t="s">
        <v>165</v>
      </c>
      <c r="J38" s="135"/>
      <c r="K38" s="155" t="s">
        <v>156</v>
      </c>
      <c r="L38" s="169" t="s">
        <v>27</v>
      </c>
      <c r="M38" s="72" t="s">
        <v>157</v>
      </c>
      <c r="N38" s="72" t="s">
        <v>157</v>
      </c>
      <c r="O38" s="70" t="s">
        <v>158</v>
      </c>
      <c r="P38" s="106" t="s">
        <v>159</v>
      </c>
    </row>
    <row r="39" spans="2:16" ht="26" x14ac:dyDescent="0.35">
      <c r="B39" s="331">
        <f>Identificación_EquipoBase!B19</f>
        <v>13</v>
      </c>
      <c r="C39" s="328" t="str">
        <f>Identificación_EquipoBase!C19</f>
        <v>Indicar Nombre</v>
      </c>
      <c r="D39" s="328" t="str">
        <f>Identificación_EquipoBase!D19</f>
        <v>Indicar Apellidos</v>
      </c>
      <c r="E39" s="328" t="str">
        <f>Identificación_EquipoBase!K19</f>
        <v xml:space="preserve">Consultor Funcional </v>
      </c>
      <c r="F39" s="328" t="str">
        <f>Identificación_EquipoBase!L19</f>
        <v>Consultor SAP Senior Crítico</v>
      </c>
      <c r="G39" s="328" t="str">
        <f>Identificación_EquipoBase!M19</f>
        <v>Económico Presupuestaria</v>
      </c>
      <c r="H39" s="335" t="str">
        <f>Identificación_EquipoBase!J19</f>
        <v>P13</v>
      </c>
      <c r="I39" s="170" t="s">
        <v>171</v>
      </c>
      <c r="J39" s="180"/>
      <c r="K39" s="152" t="s">
        <v>156</v>
      </c>
      <c r="L39" s="166" t="s">
        <v>27</v>
      </c>
      <c r="M39" s="71" t="s">
        <v>157</v>
      </c>
      <c r="N39" s="71" t="s">
        <v>157</v>
      </c>
      <c r="O39" s="5" t="s">
        <v>158</v>
      </c>
      <c r="P39" s="103" t="s">
        <v>159</v>
      </c>
    </row>
    <row r="40" spans="2:16" ht="26.5" thickBot="1" x14ac:dyDescent="0.4">
      <c r="B40" s="333"/>
      <c r="C40" s="330"/>
      <c r="D40" s="330"/>
      <c r="E40" s="330"/>
      <c r="F40" s="330"/>
      <c r="G40" s="330"/>
      <c r="H40" s="337"/>
      <c r="I40" s="168" t="s">
        <v>165</v>
      </c>
      <c r="J40" s="135"/>
      <c r="K40" s="155" t="s">
        <v>156</v>
      </c>
      <c r="L40" s="169" t="s">
        <v>27</v>
      </c>
      <c r="M40" s="72" t="s">
        <v>157</v>
      </c>
      <c r="N40" s="72" t="s">
        <v>157</v>
      </c>
      <c r="O40" s="70" t="s">
        <v>158</v>
      </c>
      <c r="P40" s="106" t="s">
        <v>159</v>
      </c>
    </row>
    <row r="41" spans="2:16" ht="26" x14ac:dyDescent="0.35">
      <c r="B41" s="331">
        <f>Identificación_EquipoBase!B20</f>
        <v>14</v>
      </c>
      <c r="C41" s="328" t="str">
        <f>Identificación_EquipoBase!C20</f>
        <v>Indicar Nombre</v>
      </c>
      <c r="D41" s="328" t="str">
        <f>Identificación_EquipoBase!D20</f>
        <v>Indicar Apellidos</v>
      </c>
      <c r="E41" s="328" t="str">
        <f>Identificación_EquipoBase!K20</f>
        <v>Consultor Técnico de Desarrollo</v>
      </c>
      <c r="F41" s="328" t="str">
        <f>Identificación_EquipoBase!L20</f>
        <v>Consultor SAP Senior Crítico</v>
      </c>
      <c r="G41" s="328" t="str">
        <f>Identificación_EquipoBase!M20</f>
        <v>Económico Presupuestaria</v>
      </c>
      <c r="H41" s="335" t="str">
        <f>Identificación_EquipoBase!J20</f>
        <v>P14</v>
      </c>
      <c r="I41" s="170" t="s">
        <v>172</v>
      </c>
      <c r="J41" s="180"/>
      <c r="K41" s="152" t="s">
        <v>156</v>
      </c>
      <c r="L41" s="166" t="s">
        <v>27</v>
      </c>
      <c r="M41" s="71" t="s">
        <v>157</v>
      </c>
      <c r="N41" s="71" t="s">
        <v>157</v>
      </c>
      <c r="O41" s="5" t="s">
        <v>158</v>
      </c>
      <c r="P41" s="103" t="s">
        <v>159</v>
      </c>
    </row>
    <row r="42" spans="2:16" ht="26" x14ac:dyDescent="0.35">
      <c r="B42" s="332"/>
      <c r="C42" s="329"/>
      <c r="D42" s="329"/>
      <c r="E42" s="329"/>
      <c r="F42" s="329"/>
      <c r="G42" s="329"/>
      <c r="H42" s="336"/>
      <c r="I42" s="167" t="s">
        <v>173</v>
      </c>
      <c r="J42" s="178"/>
      <c r="K42" s="153" t="s">
        <v>156</v>
      </c>
      <c r="L42" s="165" t="s">
        <v>27</v>
      </c>
      <c r="M42" s="7" t="s">
        <v>157</v>
      </c>
      <c r="N42" s="7" t="s">
        <v>157</v>
      </c>
      <c r="O42" s="6" t="s">
        <v>158</v>
      </c>
      <c r="P42" s="104" t="s">
        <v>159</v>
      </c>
    </row>
    <row r="43" spans="2:16" ht="26" x14ac:dyDescent="0.35">
      <c r="B43" s="332"/>
      <c r="C43" s="329"/>
      <c r="D43" s="329"/>
      <c r="E43" s="329"/>
      <c r="F43" s="329"/>
      <c r="G43" s="329"/>
      <c r="H43" s="336"/>
      <c r="I43" s="167" t="s">
        <v>174</v>
      </c>
      <c r="J43" s="178"/>
      <c r="K43" s="153" t="s">
        <v>156</v>
      </c>
      <c r="L43" s="165" t="s">
        <v>27</v>
      </c>
      <c r="M43" s="7" t="s">
        <v>157</v>
      </c>
      <c r="N43" s="7" t="s">
        <v>157</v>
      </c>
      <c r="O43" s="6" t="s">
        <v>158</v>
      </c>
      <c r="P43" s="104" t="s">
        <v>159</v>
      </c>
    </row>
    <row r="44" spans="2:16" ht="26.5" thickBot="1" x14ac:dyDescent="0.4">
      <c r="B44" s="333"/>
      <c r="C44" s="330"/>
      <c r="D44" s="330"/>
      <c r="E44" s="330"/>
      <c r="F44" s="330"/>
      <c r="G44" s="330"/>
      <c r="H44" s="337"/>
      <c r="I44" s="168" t="s">
        <v>175</v>
      </c>
      <c r="J44" s="135"/>
      <c r="K44" s="155" t="s">
        <v>156</v>
      </c>
      <c r="L44" s="169" t="s">
        <v>27</v>
      </c>
      <c r="M44" s="72" t="s">
        <v>157</v>
      </c>
      <c r="N44" s="72" t="s">
        <v>157</v>
      </c>
      <c r="O44" s="70" t="s">
        <v>158</v>
      </c>
      <c r="P44" s="106" t="s">
        <v>159</v>
      </c>
    </row>
    <row r="45" spans="2:16" ht="26" x14ac:dyDescent="0.35">
      <c r="B45" s="331">
        <f>Identificación_EquipoBase!B21</f>
        <v>15</v>
      </c>
      <c r="C45" s="328" t="str">
        <f>Identificación_EquipoBase!C21</f>
        <v>Indicar Nombre</v>
      </c>
      <c r="D45" s="328" t="str">
        <f>Identificación_EquipoBase!D21</f>
        <v>Indicar Apellidos</v>
      </c>
      <c r="E45" s="328" t="str">
        <f>Identificación_EquipoBase!K21</f>
        <v>Consultor Técnico de Desarrollo</v>
      </c>
      <c r="F45" s="328" t="str">
        <f>Identificación_EquipoBase!L21</f>
        <v>Consultor SAP Senior Normal</v>
      </c>
      <c r="G45" s="328" t="str">
        <f>Identificación_EquipoBase!M21</f>
        <v>Económico Presupuestaria</v>
      </c>
      <c r="H45" s="335" t="str">
        <f>Identificación_EquipoBase!J21</f>
        <v>P15</v>
      </c>
      <c r="I45" s="170" t="s">
        <v>172</v>
      </c>
      <c r="J45" s="180"/>
      <c r="K45" s="152" t="s">
        <v>156</v>
      </c>
      <c r="L45" s="166" t="s">
        <v>27</v>
      </c>
      <c r="M45" s="71" t="s">
        <v>157</v>
      </c>
      <c r="N45" s="71" t="s">
        <v>157</v>
      </c>
      <c r="O45" s="5" t="s">
        <v>158</v>
      </c>
      <c r="P45" s="103" t="s">
        <v>159</v>
      </c>
    </row>
    <row r="46" spans="2:16" ht="26" x14ac:dyDescent="0.35">
      <c r="B46" s="332"/>
      <c r="C46" s="329"/>
      <c r="D46" s="329"/>
      <c r="E46" s="329"/>
      <c r="F46" s="329"/>
      <c r="G46" s="329"/>
      <c r="H46" s="336"/>
      <c r="I46" s="167" t="s">
        <v>173</v>
      </c>
      <c r="J46" s="178"/>
      <c r="K46" s="153" t="s">
        <v>156</v>
      </c>
      <c r="L46" s="165" t="s">
        <v>27</v>
      </c>
      <c r="M46" s="7" t="s">
        <v>157</v>
      </c>
      <c r="N46" s="7" t="s">
        <v>157</v>
      </c>
      <c r="O46" s="6" t="s">
        <v>158</v>
      </c>
      <c r="P46" s="104" t="s">
        <v>159</v>
      </c>
    </row>
    <row r="47" spans="2:16" ht="26" x14ac:dyDescent="0.35">
      <c r="B47" s="332"/>
      <c r="C47" s="329"/>
      <c r="D47" s="329"/>
      <c r="E47" s="329"/>
      <c r="F47" s="329"/>
      <c r="G47" s="329"/>
      <c r="H47" s="336"/>
      <c r="I47" s="167" t="s">
        <v>174</v>
      </c>
      <c r="J47" s="178"/>
      <c r="K47" s="153" t="s">
        <v>156</v>
      </c>
      <c r="L47" s="165" t="s">
        <v>27</v>
      </c>
      <c r="M47" s="7" t="s">
        <v>157</v>
      </c>
      <c r="N47" s="7" t="s">
        <v>157</v>
      </c>
      <c r="O47" s="6" t="s">
        <v>158</v>
      </c>
      <c r="P47" s="104" t="s">
        <v>159</v>
      </c>
    </row>
    <row r="48" spans="2:16" ht="26.5" thickBot="1" x14ac:dyDescent="0.4">
      <c r="B48" s="333"/>
      <c r="C48" s="330"/>
      <c r="D48" s="330"/>
      <c r="E48" s="330"/>
      <c r="F48" s="330"/>
      <c r="G48" s="330"/>
      <c r="H48" s="337"/>
      <c r="I48" s="168" t="s">
        <v>175</v>
      </c>
      <c r="J48" s="135"/>
      <c r="K48" s="155" t="s">
        <v>156</v>
      </c>
      <c r="L48" s="169" t="s">
        <v>27</v>
      </c>
      <c r="M48" s="72" t="s">
        <v>157</v>
      </c>
      <c r="N48" s="72" t="s">
        <v>157</v>
      </c>
      <c r="O48" s="70" t="s">
        <v>158</v>
      </c>
      <c r="P48" s="106" t="s">
        <v>159</v>
      </c>
    </row>
    <row r="49" spans="2:16" ht="26" x14ac:dyDescent="0.35">
      <c r="B49" s="331">
        <f>Identificación_EquipoBase!B22</f>
        <v>16</v>
      </c>
      <c r="C49" s="328" t="str">
        <f>Identificación_EquipoBase!C22</f>
        <v>Indicar Nombre</v>
      </c>
      <c r="D49" s="328" t="str">
        <f>Identificación_EquipoBase!D22</f>
        <v>Indicar Apellidos</v>
      </c>
      <c r="E49" s="328" t="str">
        <f>Identificación_EquipoBase!K22</f>
        <v>Consultor Técnico de Desarrollo</v>
      </c>
      <c r="F49" s="328" t="str">
        <f>Identificación_EquipoBase!L22</f>
        <v>Consultor SAP Senior Normal</v>
      </c>
      <c r="G49" s="328" t="str">
        <f>Identificación_EquipoBase!M22</f>
        <v>Económico Presupuestaria</v>
      </c>
      <c r="H49" s="335" t="str">
        <f>Identificación_EquipoBase!J22</f>
        <v>P16</v>
      </c>
      <c r="I49" s="170" t="s">
        <v>172</v>
      </c>
      <c r="J49" s="180"/>
      <c r="K49" s="152" t="s">
        <v>156</v>
      </c>
      <c r="L49" s="166" t="s">
        <v>27</v>
      </c>
      <c r="M49" s="71" t="s">
        <v>157</v>
      </c>
      <c r="N49" s="71" t="s">
        <v>157</v>
      </c>
      <c r="O49" s="5" t="s">
        <v>158</v>
      </c>
      <c r="P49" s="103" t="s">
        <v>159</v>
      </c>
    </row>
    <row r="50" spans="2:16" ht="26" x14ac:dyDescent="0.35">
      <c r="B50" s="332"/>
      <c r="C50" s="329"/>
      <c r="D50" s="329"/>
      <c r="E50" s="329"/>
      <c r="F50" s="329"/>
      <c r="G50" s="329"/>
      <c r="H50" s="336"/>
      <c r="I50" s="167" t="s">
        <v>173</v>
      </c>
      <c r="J50" s="178"/>
      <c r="K50" s="153" t="s">
        <v>156</v>
      </c>
      <c r="L50" s="165" t="s">
        <v>27</v>
      </c>
      <c r="M50" s="7" t="s">
        <v>157</v>
      </c>
      <c r="N50" s="7" t="s">
        <v>157</v>
      </c>
      <c r="O50" s="6" t="s">
        <v>158</v>
      </c>
      <c r="P50" s="104" t="s">
        <v>159</v>
      </c>
    </row>
    <row r="51" spans="2:16" ht="26" x14ac:dyDescent="0.35">
      <c r="B51" s="332"/>
      <c r="C51" s="329"/>
      <c r="D51" s="329"/>
      <c r="E51" s="329"/>
      <c r="F51" s="329"/>
      <c r="G51" s="329"/>
      <c r="H51" s="336"/>
      <c r="I51" s="167" t="s">
        <v>174</v>
      </c>
      <c r="J51" s="178"/>
      <c r="K51" s="153" t="s">
        <v>156</v>
      </c>
      <c r="L51" s="165" t="s">
        <v>27</v>
      </c>
      <c r="M51" s="7" t="s">
        <v>157</v>
      </c>
      <c r="N51" s="7" t="s">
        <v>157</v>
      </c>
      <c r="O51" s="6" t="s">
        <v>158</v>
      </c>
      <c r="P51" s="104" t="s">
        <v>159</v>
      </c>
    </row>
    <row r="52" spans="2:16" ht="26.5" thickBot="1" x14ac:dyDescent="0.4">
      <c r="B52" s="333"/>
      <c r="C52" s="330"/>
      <c r="D52" s="330"/>
      <c r="E52" s="330"/>
      <c r="F52" s="330"/>
      <c r="G52" s="330"/>
      <c r="H52" s="337"/>
      <c r="I52" s="168" t="s">
        <v>175</v>
      </c>
      <c r="J52" s="135"/>
      <c r="K52" s="155" t="s">
        <v>156</v>
      </c>
      <c r="L52" s="169" t="s">
        <v>27</v>
      </c>
      <c r="M52" s="72" t="s">
        <v>157</v>
      </c>
      <c r="N52" s="72" t="s">
        <v>157</v>
      </c>
      <c r="O52" s="70" t="s">
        <v>158</v>
      </c>
      <c r="P52" s="106" t="s">
        <v>159</v>
      </c>
    </row>
    <row r="53" spans="2:16" ht="26.5" thickBot="1" x14ac:dyDescent="0.4">
      <c r="B53" s="193">
        <f>Identificación_EquipoBase!B23</f>
        <v>17</v>
      </c>
      <c r="C53" s="197" t="str">
        <f>Identificación_EquipoBase!C23</f>
        <v>Indicar Nombre</v>
      </c>
      <c r="D53" s="197" t="str">
        <f>Identificación_EquipoBase!D23</f>
        <v>Indicar Apellidos</v>
      </c>
      <c r="E53" s="182" t="str">
        <f>Identificación_EquipoBase!K23</f>
        <v xml:space="preserve">Consultor Funcional </v>
      </c>
      <c r="F53" s="182" t="str">
        <f>Identificación_EquipoBase!L23</f>
        <v>Consultor SAP Junior Normal</v>
      </c>
      <c r="G53" s="182" t="str">
        <f>Identificación_EquipoBase!M23</f>
        <v>Económico Presupuestaria</v>
      </c>
      <c r="H53" s="198" t="str">
        <f>Identificación_EquipoBase!J23</f>
        <v>P17</v>
      </c>
      <c r="I53" s="193" t="s">
        <v>165</v>
      </c>
      <c r="J53" s="181"/>
      <c r="K53" s="199" t="s">
        <v>156</v>
      </c>
      <c r="L53" s="182" t="s">
        <v>27</v>
      </c>
      <c r="M53" s="200" t="s">
        <v>157</v>
      </c>
      <c r="N53" s="200" t="s">
        <v>157</v>
      </c>
      <c r="O53" s="158" t="s">
        <v>158</v>
      </c>
      <c r="P53" s="201" t="s">
        <v>159</v>
      </c>
    </row>
    <row r="54" spans="2:16" ht="26.5" thickBot="1" x14ac:dyDescent="0.4">
      <c r="B54" s="193">
        <f>Identificación_EquipoBase!B24</f>
        <v>18</v>
      </c>
      <c r="C54" s="197" t="str">
        <f>Identificación_EquipoBase!C24</f>
        <v>Indicar Nombre</v>
      </c>
      <c r="D54" s="197" t="str">
        <f>Identificación_EquipoBase!D24</f>
        <v>Indicar Apellidos</v>
      </c>
      <c r="E54" s="182" t="str">
        <f>Identificación_EquipoBase!K24</f>
        <v xml:space="preserve">Consultor Funcional </v>
      </c>
      <c r="F54" s="182" t="str">
        <f>Identificación_EquipoBase!L24</f>
        <v>Consultor SAP Junior Normal</v>
      </c>
      <c r="G54" s="182" t="str">
        <f>Identificación_EquipoBase!M24</f>
        <v>Económico Presupuestaria</v>
      </c>
      <c r="H54" s="198" t="str">
        <f>Identificación_EquipoBase!J24</f>
        <v>P18</v>
      </c>
      <c r="I54" s="193" t="s">
        <v>165</v>
      </c>
      <c r="J54" s="181"/>
      <c r="K54" s="199" t="s">
        <v>156</v>
      </c>
      <c r="L54" s="182" t="s">
        <v>27</v>
      </c>
      <c r="M54" s="200" t="s">
        <v>157</v>
      </c>
      <c r="N54" s="200" t="s">
        <v>157</v>
      </c>
      <c r="O54" s="158" t="s">
        <v>158</v>
      </c>
      <c r="P54" s="201" t="s">
        <v>159</v>
      </c>
    </row>
    <row r="55" spans="2:16" ht="26.5" thickBot="1" x14ac:dyDescent="0.4">
      <c r="B55" s="193">
        <f>Identificación_EquipoBase!B25</f>
        <v>19</v>
      </c>
      <c r="C55" s="197" t="str">
        <f>Identificación_EquipoBase!C25</f>
        <v>Indicar Nombre</v>
      </c>
      <c r="D55" s="197" t="str">
        <f>Identificación_EquipoBase!D25</f>
        <v>Indicar Apellidos</v>
      </c>
      <c r="E55" s="182" t="str">
        <f>Identificación_EquipoBase!K25</f>
        <v xml:space="preserve">Consultor Funcional </v>
      </c>
      <c r="F55" s="182" t="str">
        <f>Identificación_EquipoBase!L25</f>
        <v>Consultor SAP Junior Normal</v>
      </c>
      <c r="G55" s="182" t="str">
        <f>Identificación_EquipoBase!M25</f>
        <v>Económico Presupuestaria</v>
      </c>
      <c r="H55" s="198" t="str">
        <f>Identificación_EquipoBase!J25</f>
        <v>P19</v>
      </c>
      <c r="I55" s="193" t="s">
        <v>165</v>
      </c>
      <c r="J55" s="181"/>
      <c r="K55" s="199" t="s">
        <v>156</v>
      </c>
      <c r="L55" s="182" t="s">
        <v>27</v>
      </c>
      <c r="M55" s="200" t="s">
        <v>157</v>
      </c>
      <c r="N55" s="200" t="s">
        <v>157</v>
      </c>
      <c r="O55" s="158" t="s">
        <v>158</v>
      </c>
      <c r="P55" s="201" t="s">
        <v>159</v>
      </c>
    </row>
    <row r="56" spans="2:16" ht="26" x14ac:dyDescent="0.35">
      <c r="B56" s="331">
        <f>Identificación_EquipoBase!B26</f>
        <v>20</v>
      </c>
      <c r="C56" s="328" t="str">
        <f>Identificación_EquipoBase!C26</f>
        <v>Indicar Nombre</v>
      </c>
      <c r="D56" s="328" t="str">
        <f>Identificación_EquipoBase!D26</f>
        <v>Indicar Apellidos</v>
      </c>
      <c r="E56" s="328" t="str">
        <f>Identificación_EquipoBase!K26</f>
        <v>Consultor Técnico de Desarrollo</v>
      </c>
      <c r="F56" s="328" t="str">
        <f>Identificación_EquipoBase!L26</f>
        <v>Consultor SAP Junior Normal</v>
      </c>
      <c r="G56" s="328" t="str">
        <f>Identificación_EquipoBase!M26</f>
        <v>Económico Presupuestaria</v>
      </c>
      <c r="H56" s="335" t="str">
        <f>Identificación_EquipoBase!J26</f>
        <v>P20</v>
      </c>
      <c r="I56" s="170" t="s">
        <v>172</v>
      </c>
      <c r="J56" s="180"/>
      <c r="K56" s="152" t="s">
        <v>156</v>
      </c>
      <c r="L56" s="166" t="s">
        <v>27</v>
      </c>
      <c r="M56" s="71" t="s">
        <v>157</v>
      </c>
      <c r="N56" s="71" t="s">
        <v>157</v>
      </c>
      <c r="O56" s="5" t="s">
        <v>158</v>
      </c>
      <c r="P56" s="103" t="s">
        <v>159</v>
      </c>
    </row>
    <row r="57" spans="2:16" ht="26.5" thickBot="1" x14ac:dyDescent="0.4">
      <c r="B57" s="333"/>
      <c r="C57" s="330"/>
      <c r="D57" s="330"/>
      <c r="E57" s="330"/>
      <c r="F57" s="330"/>
      <c r="G57" s="330"/>
      <c r="H57" s="337"/>
      <c r="I57" s="168" t="s">
        <v>173</v>
      </c>
      <c r="J57" s="135"/>
      <c r="K57" s="155" t="s">
        <v>156</v>
      </c>
      <c r="L57" s="169" t="s">
        <v>27</v>
      </c>
      <c r="M57" s="72" t="s">
        <v>157</v>
      </c>
      <c r="N57" s="72" t="s">
        <v>157</v>
      </c>
      <c r="O57" s="70" t="s">
        <v>158</v>
      </c>
      <c r="P57" s="106" t="s">
        <v>159</v>
      </c>
    </row>
    <row r="58" spans="2:16" ht="26" x14ac:dyDescent="0.35">
      <c r="B58" s="331">
        <f>Identificación_EquipoBase!B27</f>
        <v>21</v>
      </c>
      <c r="C58" s="328" t="str">
        <f>Identificación_EquipoBase!C27</f>
        <v>Indicar Nombre</v>
      </c>
      <c r="D58" s="328" t="str">
        <f>Identificación_EquipoBase!D27</f>
        <v>Indicar Apellidos</v>
      </c>
      <c r="E58" s="328" t="str">
        <f>Identificación_EquipoBase!K27</f>
        <v>Consultor Técnico de Desarrollo</v>
      </c>
      <c r="F58" s="328" t="str">
        <f>Identificación_EquipoBase!L27</f>
        <v>Consultor SAP Junior Normal</v>
      </c>
      <c r="G58" s="328" t="str">
        <f>Identificación_EquipoBase!M27</f>
        <v>Económico Presupuestaria</v>
      </c>
      <c r="H58" s="335" t="str">
        <f>Identificación_EquipoBase!J27</f>
        <v>P21</v>
      </c>
      <c r="I58" s="170" t="s">
        <v>172</v>
      </c>
      <c r="J58" s="180"/>
      <c r="K58" s="152" t="s">
        <v>156</v>
      </c>
      <c r="L58" s="166" t="s">
        <v>27</v>
      </c>
      <c r="M58" s="71" t="s">
        <v>157</v>
      </c>
      <c r="N58" s="71" t="s">
        <v>157</v>
      </c>
      <c r="O58" s="5" t="s">
        <v>158</v>
      </c>
      <c r="P58" s="103" t="s">
        <v>159</v>
      </c>
    </row>
    <row r="59" spans="2:16" ht="26.5" thickBot="1" x14ac:dyDescent="0.4">
      <c r="B59" s="367"/>
      <c r="C59" s="334"/>
      <c r="D59" s="334"/>
      <c r="E59" s="334"/>
      <c r="F59" s="334"/>
      <c r="G59" s="334"/>
      <c r="H59" s="366"/>
      <c r="I59" s="173" t="s">
        <v>173</v>
      </c>
      <c r="J59" s="179"/>
      <c r="K59" s="154" t="s">
        <v>156</v>
      </c>
      <c r="L59" s="171" t="s">
        <v>27</v>
      </c>
      <c r="M59" s="73" t="s">
        <v>157</v>
      </c>
      <c r="N59" s="73" t="s">
        <v>157</v>
      </c>
      <c r="O59" s="74" t="s">
        <v>158</v>
      </c>
      <c r="P59" s="105" t="s">
        <v>159</v>
      </c>
    </row>
    <row r="60" spans="2:16" ht="26" x14ac:dyDescent="0.35">
      <c r="B60" s="331">
        <f>Identificación_EquipoBase!B28</f>
        <v>22</v>
      </c>
      <c r="C60" s="328" t="str">
        <f>Identificación_EquipoBase!C28</f>
        <v>Indicar Nombre</v>
      </c>
      <c r="D60" s="328" t="str">
        <f>Identificación_EquipoBase!D28</f>
        <v>Indicar Apellidos</v>
      </c>
      <c r="E60" s="328" t="str">
        <f>Identificación_EquipoBase!K28</f>
        <v xml:space="preserve">Consultor Funcional </v>
      </c>
      <c r="F60" s="328" t="str">
        <f>Identificación_EquipoBase!L28</f>
        <v>Consultor SAP Senior Crítico</v>
      </c>
      <c r="G60" s="328" t="str">
        <f>Identificación_EquipoBase!M28</f>
        <v>Económico Financiera</v>
      </c>
      <c r="H60" s="370" t="str">
        <f>Identificación_EquipoBase!J28</f>
        <v>P22</v>
      </c>
      <c r="I60" s="202" t="s">
        <v>166</v>
      </c>
      <c r="J60" s="5"/>
      <c r="K60" s="91" t="s">
        <v>156</v>
      </c>
      <c r="L60" s="166" t="s">
        <v>27</v>
      </c>
      <c r="M60" s="71" t="s">
        <v>157</v>
      </c>
      <c r="N60" s="71" t="s">
        <v>157</v>
      </c>
      <c r="O60" s="5" t="s">
        <v>158</v>
      </c>
      <c r="P60" s="103" t="s">
        <v>159</v>
      </c>
    </row>
    <row r="61" spans="2:16" ht="26" x14ac:dyDescent="0.35">
      <c r="B61" s="332"/>
      <c r="C61" s="329"/>
      <c r="D61" s="329"/>
      <c r="E61" s="329"/>
      <c r="F61" s="329"/>
      <c r="G61" s="329"/>
      <c r="H61" s="371"/>
      <c r="I61" s="26" t="s">
        <v>176</v>
      </c>
      <c r="J61" s="6"/>
      <c r="K61" s="92" t="s">
        <v>156</v>
      </c>
      <c r="L61" s="165" t="s">
        <v>27</v>
      </c>
      <c r="M61" s="7" t="s">
        <v>157</v>
      </c>
      <c r="N61" s="7" t="s">
        <v>157</v>
      </c>
      <c r="O61" s="6" t="s">
        <v>158</v>
      </c>
      <c r="P61" s="104" t="s">
        <v>159</v>
      </c>
    </row>
    <row r="62" spans="2:16" ht="26" x14ac:dyDescent="0.35">
      <c r="B62" s="332"/>
      <c r="C62" s="329"/>
      <c r="D62" s="329"/>
      <c r="E62" s="329"/>
      <c r="F62" s="329"/>
      <c r="G62" s="329"/>
      <c r="H62" s="371"/>
      <c r="I62" s="26" t="s">
        <v>177</v>
      </c>
      <c r="J62" s="6"/>
      <c r="K62" s="92" t="s">
        <v>156</v>
      </c>
      <c r="L62" s="165" t="s">
        <v>27</v>
      </c>
      <c r="M62" s="7" t="s">
        <v>157</v>
      </c>
      <c r="N62" s="7" t="s">
        <v>157</v>
      </c>
      <c r="O62" s="6" t="s">
        <v>158</v>
      </c>
      <c r="P62" s="104" t="s">
        <v>159</v>
      </c>
    </row>
    <row r="63" spans="2:16" ht="26.5" thickBot="1" x14ac:dyDescent="0.4">
      <c r="B63" s="333"/>
      <c r="C63" s="330"/>
      <c r="D63" s="330"/>
      <c r="E63" s="330"/>
      <c r="F63" s="330"/>
      <c r="G63" s="330"/>
      <c r="H63" s="372"/>
      <c r="I63" s="203" t="s">
        <v>171</v>
      </c>
      <c r="J63" s="70"/>
      <c r="K63" s="95" t="s">
        <v>156</v>
      </c>
      <c r="L63" s="169" t="s">
        <v>27</v>
      </c>
      <c r="M63" s="72" t="s">
        <v>157</v>
      </c>
      <c r="N63" s="72" t="s">
        <v>157</v>
      </c>
      <c r="O63" s="70" t="s">
        <v>158</v>
      </c>
      <c r="P63" s="106" t="s">
        <v>159</v>
      </c>
    </row>
    <row r="64" spans="2:16" ht="26" x14ac:dyDescent="0.35">
      <c r="B64" s="331">
        <f>Identificación_EquipoBase!B29</f>
        <v>23</v>
      </c>
      <c r="C64" s="328" t="str">
        <f>Identificación_EquipoBase!C29</f>
        <v>Indicar Nombre</v>
      </c>
      <c r="D64" s="328" t="str">
        <f>Identificación_EquipoBase!D29</f>
        <v>Indicar Apellidos</v>
      </c>
      <c r="E64" s="328" t="str">
        <f>Identificación_EquipoBase!K29</f>
        <v xml:space="preserve">Consultor Funcional </v>
      </c>
      <c r="F64" s="328" t="str">
        <f>Identificación_EquipoBase!L29</f>
        <v>Consultor SAP Senior Crítico</v>
      </c>
      <c r="G64" s="328" t="str">
        <f>Identificación_EquipoBase!M29</f>
        <v>Económico Financiera</v>
      </c>
      <c r="H64" s="335" t="str">
        <f>Identificación_EquipoBase!J29</f>
        <v>P23</v>
      </c>
      <c r="I64" s="170" t="s">
        <v>166</v>
      </c>
      <c r="J64" s="180"/>
      <c r="K64" s="152" t="s">
        <v>156</v>
      </c>
      <c r="L64" s="166" t="s">
        <v>27</v>
      </c>
      <c r="M64" s="71" t="s">
        <v>157</v>
      </c>
      <c r="N64" s="71" t="s">
        <v>157</v>
      </c>
      <c r="O64" s="5" t="s">
        <v>158</v>
      </c>
      <c r="P64" s="103" t="s">
        <v>159</v>
      </c>
    </row>
    <row r="65" spans="2:16" ht="26" x14ac:dyDescent="0.35">
      <c r="B65" s="332"/>
      <c r="C65" s="329"/>
      <c r="D65" s="329"/>
      <c r="E65" s="329"/>
      <c r="F65" s="329"/>
      <c r="G65" s="329"/>
      <c r="H65" s="336"/>
      <c r="I65" s="167" t="s">
        <v>176</v>
      </c>
      <c r="J65" s="178"/>
      <c r="K65" s="153" t="s">
        <v>156</v>
      </c>
      <c r="L65" s="165" t="s">
        <v>27</v>
      </c>
      <c r="M65" s="7" t="s">
        <v>157</v>
      </c>
      <c r="N65" s="7" t="s">
        <v>157</v>
      </c>
      <c r="O65" s="6" t="s">
        <v>158</v>
      </c>
      <c r="P65" s="104" t="s">
        <v>159</v>
      </c>
    </row>
    <row r="66" spans="2:16" ht="26" x14ac:dyDescent="0.35">
      <c r="B66" s="332"/>
      <c r="C66" s="329"/>
      <c r="D66" s="329"/>
      <c r="E66" s="329"/>
      <c r="F66" s="329"/>
      <c r="G66" s="329"/>
      <c r="H66" s="336"/>
      <c r="I66" s="167" t="s">
        <v>177</v>
      </c>
      <c r="J66" s="178"/>
      <c r="K66" s="153" t="s">
        <v>156</v>
      </c>
      <c r="L66" s="165" t="s">
        <v>27</v>
      </c>
      <c r="M66" s="7" t="s">
        <v>157</v>
      </c>
      <c r="N66" s="7" t="s">
        <v>157</v>
      </c>
      <c r="O66" s="6" t="s">
        <v>158</v>
      </c>
      <c r="P66" s="104" t="s">
        <v>159</v>
      </c>
    </row>
    <row r="67" spans="2:16" ht="26.5" thickBot="1" x14ac:dyDescent="0.4">
      <c r="B67" s="333"/>
      <c r="C67" s="330"/>
      <c r="D67" s="330"/>
      <c r="E67" s="330"/>
      <c r="F67" s="330"/>
      <c r="G67" s="330"/>
      <c r="H67" s="337"/>
      <c r="I67" s="168" t="s">
        <v>171</v>
      </c>
      <c r="J67" s="135"/>
      <c r="K67" s="155" t="s">
        <v>156</v>
      </c>
      <c r="L67" s="169" t="s">
        <v>27</v>
      </c>
      <c r="M67" s="72" t="s">
        <v>157</v>
      </c>
      <c r="N67" s="72" t="s">
        <v>157</v>
      </c>
      <c r="O67" s="70" t="s">
        <v>158</v>
      </c>
      <c r="P67" s="106" t="s">
        <v>159</v>
      </c>
    </row>
    <row r="68" spans="2:16" ht="26" x14ac:dyDescent="0.35">
      <c r="B68" s="331">
        <f>Identificación_EquipoBase!B30</f>
        <v>24</v>
      </c>
      <c r="C68" s="328" t="str">
        <f>Identificación_EquipoBase!C30</f>
        <v>Indicar Nombre</v>
      </c>
      <c r="D68" s="328" t="str">
        <f>Identificación_EquipoBase!D30</f>
        <v>Indicar Apellidos</v>
      </c>
      <c r="E68" s="328" t="str">
        <f>Identificación_EquipoBase!K30</f>
        <v xml:space="preserve">Consultor Funcional </v>
      </c>
      <c r="F68" s="328" t="str">
        <f>Identificación_EquipoBase!L30</f>
        <v>Consultor SAP Senior Crítico</v>
      </c>
      <c r="G68" s="328" t="str">
        <f>Identificación_EquipoBase!M30</f>
        <v>Económico Financiera</v>
      </c>
      <c r="H68" s="335" t="str">
        <f>Identificación_EquipoBase!J30</f>
        <v>P24</v>
      </c>
      <c r="I68" s="170" t="s">
        <v>166</v>
      </c>
      <c r="J68" s="180"/>
      <c r="K68" s="152" t="s">
        <v>156</v>
      </c>
      <c r="L68" s="166" t="s">
        <v>27</v>
      </c>
      <c r="M68" s="71" t="s">
        <v>157</v>
      </c>
      <c r="N68" s="71" t="s">
        <v>157</v>
      </c>
      <c r="O68" s="5" t="s">
        <v>158</v>
      </c>
      <c r="P68" s="103" t="s">
        <v>159</v>
      </c>
    </row>
    <row r="69" spans="2:16" ht="26" x14ac:dyDescent="0.35">
      <c r="B69" s="332"/>
      <c r="C69" s="329"/>
      <c r="D69" s="329"/>
      <c r="E69" s="329"/>
      <c r="F69" s="329"/>
      <c r="G69" s="329"/>
      <c r="H69" s="336"/>
      <c r="I69" s="167" t="s">
        <v>176</v>
      </c>
      <c r="J69" s="178"/>
      <c r="K69" s="153" t="s">
        <v>156</v>
      </c>
      <c r="L69" s="165" t="s">
        <v>27</v>
      </c>
      <c r="M69" s="7" t="s">
        <v>157</v>
      </c>
      <c r="N69" s="7" t="s">
        <v>157</v>
      </c>
      <c r="O69" s="6" t="s">
        <v>158</v>
      </c>
      <c r="P69" s="104" t="s">
        <v>159</v>
      </c>
    </row>
    <row r="70" spans="2:16" ht="26" x14ac:dyDescent="0.35">
      <c r="B70" s="332"/>
      <c r="C70" s="329"/>
      <c r="D70" s="329"/>
      <c r="E70" s="329"/>
      <c r="F70" s="329"/>
      <c r="G70" s="329"/>
      <c r="H70" s="336"/>
      <c r="I70" s="167" t="s">
        <v>177</v>
      </c>
      <c r="J70" s="178"/>
      <c r="K70" s="153" t="s">
        <v>156</v>
      </c>
      <c r="L70" s="165" t="s">
        <v>27</v>
      </c>
      <c r="M70" s="7" t="s">
        <v>157</v>
      </c>
      <c r="N70" s="7" t="s">
        <v>157</v>
      </c>
      <c r="O70" s="6" t="s">
        <v>158</v>
      </c>
      <c r="P70" s="104" t="s">
        <v>159</v>
      </c>
    </row>
    <row r="71" spans="2:16" ht="26.5" thickBot="1" x14ac:dyDescent="0.4">
      <c r="B71" s="333"/>
      <c r="C71" s="330"/>
      <c r="D71" s="330"/>
      <c r="E71" s="330"/>
      <c r="F71" s="330"/>
      <c r="G71" s="330"/>
      <c r="H71" s="337"/>
      <c r="I71" s="168" t="s">
        <v>171</v>
      </c>
      <c r="J71" s="135"/>
      <c r="K71" s="155" t="s">
        <v>156</v>
      </c>
      <c r="L71" s="169" t="s">
        <v>27</v>
      </c>
      <c r="M71" s="72" t="s">
        <v>157</v>
      </c>
      <c r="N71" s="72" t="s">
        <v>157</v>
      </c>
      <c r="O71" s="70" t="s">
        <v>158</v>
      </c>
      <c r="P71" s="106" t="s">
        <v>159</v>
      </c>
    </row>
    <row r="72" spans="2:16" ht="26" x14ac:dyDescent="0.35">
      <c r="B72" s="331">
        <f>Identificación_EquipoBase!B31</f>
        <v>25</v>
      </c>
      <c r="C72" s="328" t="str">
        <f>Identificación_EquipoBase!C31</f>
        <v>Indicar Nombre</v>
      </c>
      <c r="D72" s="328" t="str">
        <f>Identificación_EquipoBase!D31</f>
        <v>Indicar Apellidos</v>
      </c>
      <c r="E72" s="328" t="str">
        <f>Identificación_EquipoBase!K31</f>
        <v xml:space="preserve">Consultor Funcional </v>
      </c>
      <c r="F72" s="328" t="str">
        <f>Identificación_EquipoBase!L31</f>
        <v>Consultor SAP Senior Crítico</v>
      </c>
      <c r="G72" s="328" t="str">
        <f>Identificación_EquipoBase!M31</f>
        <v>Económico Financiera</v>
      </c>
      <c r="H72" s="335" t="str">
        <f>Identificación_EquipoBase!J31</f>
        <v>P25</v>
      </c>
      <c r="I72" s="170" t="s">
        <v>166</v>
      </c>
      <c r="J72" s="180"/>
      <c r="K72" s="152" t="s">
        <v>156</v>
      </c>
      <c r="L72" s="166" t="s">
        <v>27</v>
      </c>
      <c r="M72" s="71" t="s">
        <v>157</v>
      </c>
      <c r="N72" s="71" t="s">
        <v>157</v>
      </c>
      <c r="O72" s="5" t="s">
        <v>158</v>
      </c>
      <c r="P72" s="103" t="s">
        <v>159</v>
      </c>
    </row>
    <row r="73" spans="2:16" ht="26" x14ac:dyDescent="0.35">
      <c r="B73" s="332"/>
      <c r="C73" s="329"/>
      <c r="D73" s="329"/>
      <c r="E73" s="329"/>
      <c r="F73" s="329"/>
      <c r="G73" s="329"/>
      <c r="H73" s="336"/>
      <c r="I73" s="167" t="s">
        <v>176</v>
      </c>
      <c r="J73" s="178"/>
      <c r="K73" s="153" t="s">
        <v>156</v>
      </c>
      <c r="L73" s="165" t="s">
        <v>27</v>
      </c>
      <c r="M73" s="7" t="s">
        <v>157</v>
      </c>
      <c r="N73" s="7" t="s">
        <v>157</v>
      </c>
      <c r="O73" s="6" t="s">
        <v>158</v>
      </c>
      <c r="P73" s="104" t="s">
        <v>159</v>
      </c>
    </row>
    <row r="74" spans="2:16" ht="26" x14ac:dyDescent="0.35">
      <c r="B74" s="332"/>
      <c r="C74" s="329"/>
      <c r="D74" s="329"/>
      <c r="E74" s="329"/>
      <c r="F74" s="329"/>
      <c r="G74" s="329"/>
      <c r="H74" s="336"/>
      <c r="I74" s="167" t="s">
        <v>177</v>
      </c>
      <c r="J74" s="178"/>
      <c r="K74" s="153" t="s">
        <v>156</v>
      </c>
      <c r="L74" s="165" t="s">
        <v>27</v>
      </c>
      <c r="M74" s="7" t="s">
        <v>157</v>
      </c>
      <c r="N74" s="7" t="s">
        <v>157</v>
      </c>
      <c r="O74" s="6" t="s">
        <v>158</v>
      </c>
      <c r="P74" s="104" t="s">
        <v>159</v>
      </c>
    </row>
    <row r="75" spans="2:16" ht="26.5" thickBot="1" x14ac:dyDescent="0.4">
      <c r="B75" s="333"/>
      <c r="C75" s="330"/>
      <c r="D75" s="330"/>
      <c r="E75" s="330"/>
      <c r="F75" s="330"/>
      <c r="G75" s="330"/>
      <c r="H75" s="337"/>
      <c r="I75" s="168" t="s">
        <v>171</v>
      </c>
      <c r="J75" s="135"/>
      <c r="K75" s="155" t="s">
        <v>156</v>
      </c>
      <c r="L75" s="169" t="s">
        <v>27</v>
      </c>
      <c r="M75" s="72" t="s">
        <v>157</v>
      </c>
      <c r="N75" s="72" t="s">
        <v>157</v>
      </c>
      <c r="O75" s="70" t="s">
        <v>158</v>
      </c>
      <c r="P75" s="106" t="s">
        <v>159</v>
      </c>
    </row>
    <row r="76" spans="2:16" ht="26" x14ac:dyDescent="0.35">
      <c r="B76" s="331">
        <f>Identificación_EquipoBase!B32</f>
        <v>26</v>
      </c>
      <c r="C76" s="328" t="str">
        <f>Identificación_EquipoBase!C32</f>
        <v>Indicar Nombre</v>
      </c>
      <c r="D76" s="328" t="str">
        <f>Identificación_EquipoBase!D32</f>
        <v>Indicar Apellidos</v>
      </c>
      <c r="E76" s="328" t="str">
        <f>Identificación_EquipoBase!K32</f>
        <v xml:space="preserve">Consultor Funcional </v>
      </c>
      <c r="F76" s="328" t="str">
        <f>Identificación_EquipoBase!L32</f>
        <v>Consultor SAP Senior Crítico</v>
      </c>
      <c r="G76" s="328" t="str">
        <f>Identificación_EquipoBase!M32</f>
        <v>Económico Financiera</v>
      </c>
      <c r="H76" s="335" t="str">
        <f>Identificación_EquipoBase!J32</f>
        <v>P26</v>
      </c>
      <c r="I76" s="170" t="s">
        <v>166</v>
      </c>
      <c r="J76" s="180"/>
      <c r="K76" s="152" t="s">
        <v>156</v>
      </c>
      <c r="L76" s="166" t="s">
        <v>27</v>
      </c>
      <c r="M76" s="71" t="s">
        <v>157</v>
      </c>
      <c r="N76" s="71" t="s">
        <v>157</v>
      </c>
      <c r="O76" s="5" t="s">
        <v>158</v>
      </c>
      <c r="P76" s="103" t="s">
        <v>159</v>
      </c>
    </row>
    <row r="77" spans="2:16" ht="26" x14ac:dyDescent="0.35">
      <c r="B77" s="332"/>
      <c r="C77" s="329"/>
      <c r="D77" s="329"/>
      <c r="E77" s="329"/>
      <c r="F77" s="329"/>
      <c r="G77" s="329"/>
      <c r="H77" s="336"/>
      <c r="I77" s="167" t="s">
        <v>176</v>
      </c>
      <c r="J77" s="178"/>
      <c r="K77" s="153" t="s">
        <v>156</v>
      </c>
      <c r="L77" s="165" t="s">
        <v>27</v>
      </c>
      <c r="M77" s="7" t="s">
        <v>157</v>
      </c>
      <c r="N77" s="7" t="s">
        <v>157</v>
      </c>
      <c r="O77" s="6" t="s">
        <v>158</v>
      </c>
      <c r="P77" s="104" t="s">
        <v>159</v>
      </c>
    </row>
    <row r="78" spans="2:16" ht="26" x14ac:dyDescent="0.35">
      <c r="B78" s="332"/>
      <c r="C78" s="329"/>
      <c r="D78" s="329"/>
      <c r="E78" s="329"/>
      <c r="F78" s="329"/>
      <c r="G78" s="329"/>
      <c r="H78" s="336"/>
      <c r="I78" s="167" t="s">
        <v>177</v>
      </c>
      <c r="J78" s="178"/>
      <c r="K78" s="153" t="s">
        <v>156</v>
      </c>
      <c r="L78" s="165" t="s">
        <v>27</v>
      </c>
      <c r="M78" s="7" t="s">
        <v>157</v>
      </c>
      <c r="N78" s="7" t="s">
        <v>157</v>
      </c>
      <c r="O78" s="6" t="s">
        <v>158</v>
      </c>
      <c r="P78" s="104" t="s">
        <v>159</v>
      </c>
    </row>
    <row r="79" spans="2:16" ht="26.5" thickBot="1" x14ac:dyDescent="0.4">
      <c r="B79" s="333"/>
      <c r="C79" s="330"/>
      <c r="D79" s="330"/>
      <c r="E79" s="330"/>
      <c r="F79" s="330"/>
      <c r="G79" s="330"/>
      <c r="H79" s="337"/>
      <c r="I79" s="168" t="s">
        <v>171</v>
      </c>
      <c r="J79" s="135"/>
      <c r="K79" s="155" t="s">
        <v>156</v>
      </c>
      <c r="L79" s="169" t="s">
        <v>27</v>
      </c>
      <c r="M79" s="72" t="s">
        <v>157</v>
      </c>
      <c r="N79" s="72" t="s">
        <v>157</v>
      </c>
      <c r="O79" s="70" t="s">
        <v>158</v>
      </c>
      <c r="P79" s="106" t="s">
        <v>159</v>
      </c>
    </row>
    <row r="80" spans="2:16" ht="26" x14ac:dyDescent="0.35">
      <c r="B80" s="331">
        <f>Identificación_EquipoBase!B33</f>
        <v>27</v>
      </c>
      <c r="C80" s="328" t="str">
        <f>Identificación_EquipoBase!C33</f>
        <v>Indicar Nombre</v>
      </c>
      <c r="D80" s="328" t="str">
        <f>Identificación_EquipoBase!D33</f>
        <v>Indicar Apellidos</v>
      </c>
      <c r="E80" s="328" t="str">
        <f>Identificación_EquipoBase!K33</f>
        <v xml:space="preserve">Consultor Funcional </v>
      </c>
      <c r="F80" s="328" t="str">
        <f>Identificación_EquipoBase!L33</f>
        <v>Consultor SAP Senior Crítico</v>
      </c>
      <c r="G80" s="328" t="str">
        <f>Identificación_EquipoBase!M33</f>
        <v>Económico Financiera</v>
      </c>
      <c r="H80" s="335" t="str">
        <f>Identificación_EquipoBase!J33</f>
        <v>P27</v>
      </c>
      <c r="I80" s="170" t="s">
        <v>166</v>
      </c>
      <c r="J80" s="180"/>
      <c r="K80" s="152" t="s">
        <v>156</v>
      </c>
      <c r="L80" s="166" t="s">
        <v>27</v>
      </c>
      <c r="M80" s="71" t="s">
        <v>157</v>
      </c>
      <c r="N80" s="71" t="s">
        <v>157</v>
      </c>
      <c r="O80" s="5" t="s">
        <v>158</v>
      </c>
      <c r="P80" s="103" t="s">
        <v>159</v>
      </c>
    </row>
    <row r="81" spans="2:16" ht="26" x14ac:dyDescent="0.35">
      <c r="B81" s="332"/>
      <c r="C81" s="329"/>
      <c r="D81" s="329"/>
      <c r="E81" s="329"/>
      <c r="F81" s="329"/>
      <c r="G81" s="329"/>
      <c r="H81" s="336"/>
      <c r="I81" s="167" t="s">
        <v>176</v>
      </c>
      <c r="J81" s="178"/>
      <c r="K81" s="153" t="s">
        <v>156</v>
      </c>
      <c r="L81" s="165" t="s">
        <v>27</v>
      </c>
      <c r="M81" s="7" t="s">
        <v>157</v>
      </c>
      <c r="N81" s="7" t="s">
        <v>157</v>
      </c>
      <c r="O81" s="6" t="s">
        <v>158</v>
      </c>
      <c r="P81" s="104" t="s">
        <v>159</v>
      </c>
    </row>
    <row r="82" spans="2:16" ht="26" x14ac:dyDescent="0.35">
      <c r="B82" s="332"/>
      <c r="C82" s="329"/>
      <c r="D82" s="329"/>
      <c r="E82" s="329"/>
      <c r="F82" s="329"/>
      <c r="G82" s="329"/>
      <c r="H82" s="336"/>
      <c r="I82" s="167" t="s">
        <v>177</v>
      </c>
      <c r="J82" s="178"/>
      <c r="K82" s="153" t="s">
        <v>156</v>
      </c>
      <c r="L82" s="165" t="s">
        <v>27</v>
      </c>
      <c r="M82" s="7" t="s">
        <v>157</v>
      </c>
      <c r="N82" s="7" t="s">
        <v>157</v>
      </c>
      <c r="O82" s="6" t="s">
        <v>158</v>
      </c>
      <c r="P82" s="104" t="s">
        <v>159</v>
      </c>
    </row>
    <row r="83" spans="2:16" ht="26.5" thickBot="1" x14ac:dyDescent="0.4">
      <c r="B83" s="367"/>
      <c r="C83" s="334"/>
      <c r="D83" s="334"/>
      <c r="E83" s="334"/>
      <c r="F83" s="334"/>
      <c r="G83" s="334"/>
      <c r="H83" s="366"/>
      <c r="I83" s="173" t="s">
        <v>171</v>
      </c>
      <c r="J83" s="179"/>
      <c r="K83" s="154" t="s">
        <v>156</v>
      </c>
      <c r="L83" s="171" t="s">
        <v>27</v>
      </c>
      <c r="M83" s="73" t="s">
        <v>157</v>
      </c>
      <c r="N83" s="73" t="s">
        <v>157</v>
      </c>
      <c r="O83" s="74" t="s">
        <v>158</v>
      </c>
      <c r="P83" s="105" t="s">
        <v>159</v>
      </c>
    </row>
    <row r="84" spans="2:16" ht="26" x14ac:dyDescent="0.35">
      <c r="B84" s="331">
        <f>Identificación_EquipoBase!B34</f>
        <v>28</v>
      </c>
      <c r="C84" s="328" t="str">
        <f>Identificación_EquipoBase!C34</f>
        <v>Indicar Nombre</v>
      </c>
      <c r="D84" s="328" t="str">
        <f>Identificación_EquipoBase!D34</f>
        <v>Indicar Apellidos</v>
      </c>
      <c r="E84" s="328" t="str">
        <f>Identificación_EquipoBase!K34</f>
        <v>Consultor Técnico de Desarrollo</v>
      </c>
      <c r="F84" s="328" t="str">
        <f>Identificación_EquipoBase!L34</f>
        <v>Consultor SAP Senior Crítico</v>
      </c>
      <c r="G84" s="328" t="str">
        <f>Identificación_EquipoBase!M34</f>
        <v>Económico Financiera</v>
      </c>
      <c r="H84" s="335" t="str">
        <f>Identificación_EquipoBase!J34</f>
        <v>P28</v>
      </c>
      <c r="I84" s="170" t="s">
        <v>172</v>
      </c>
      <c r="J84" s="180"/>
      <c r="K84" s="152" t="s">
        <v>156</v>
      </c>
      <c r="L84" s="166" t="s">
        <v>27</v>
      </c>
      <c r="M84" s="71" t="s">
        <v>157</v>
      </c>
      <c r="N84" s="71" t="s">
        <v>157</v>
      </c>
      <c r="O84" s="5" t="s">
        <v>158</v>
      </c>
      <c r="P84" s="103" t="s">
        <v>159</v>
      </c>
    </row>
    <row r="85" spans="2:16" ht="26" x14ac:dyDescent="0.35">
      <c r="B85" s="332"/>
      <c r="C85" s="329"/>
      <c r="D85" s="329"/>
      <c r="E85" s="329"/>
      <c r="F85" s="329"/>
      <c r="G85" s="329"/>
      <c r="H85" s="336"/>
      <c r="I85" s="167" t="s">
        <v>173</v>
      </c>
      <c r="J85" s="178"/>
      <c r="K85" s="153" t="s">
        <v>156</v>
      </c>
      <c r="L85" s="165" t="s">
        <v>27</v>
      </c>
      <c r="M85" s="7" t="s">
        <v>157</v>
      </c>
      <c r="N85" s="7" t="s">
        <v>157</v>
      </c>
      <c r="O85" s="6" t="s">
        <v>158</v>
      </c>
      <c r="P85" s="104" t="s">
        <v>159</v>
      </c>
    </row>
    <row r="86" spans="2:16" ht="26" x14ac:dyDescent="0.35">
      <c r="B86" s="332"/>
      <c r="C86" s="329"/>
      <c r="D86" s="329"/>
      <c r="E86" s="329"/>
      <c r="F86" s="329"/>
      <c r="G86" s="329"/>
      <c r="H86" s="336"/>
      <c r="I86" s="167" t="s">
        <v>174</v>
      </c>
      <c r="J86" s="178"/>
      <c r="K86" s="153" t="s">
        <v>156</v>
      </c>
      <c r="L86" s="165" t="s">
        <v>27</v>
      </c>
      <c r="M86" s="7" t="s">
        <v>157</v>
      </c>
      <c r="N86" s="7" t="s">
        <v>157</v>
      </c>
      <c r="O86" s="6" t="s">
        <v>158</v>
      </c>
      <c r="P86" s="104" t="s">
        <v>159</v>
      </c>
    </row>
    <row r="87" spans="2:16" ht="26.5" thickBot="1" x14ac:dyDescent="0.4">
      <c r="B87" s="367"/>
      <c r="C87" s="334"/>
      <c r="D87" s="334"/>
      <c r="E87" s="334"/>
      <c r="F87" s="334"/>
      <c r="G87" s="334"/>
      <c r="H87" s="366"/>
      <c r="I87" s="173" t="s">
        <v>175</v>
      </c>
      <c r="J87" s="179"/>
      <c r="K87" s="154" t="s">
        <v>156</v>
      </c>
      <c r="L87" s="171" t="s">
        <v>27</v>
      </c>
      <c r="M87" s="73" t="s">
        <v>157</v>
      </c>
      <c r="N87" s="73" t="s">
        <v>157</v>
      </c>
      <c r="O87" s="74" t="s">
        <v>158</v>
      </c>
      <c r="P87" s="105" t="s">
        <v>159</v>
      </c>
    </row>
    <row r="88" spans="2:16" ht="26" x14ac:dyDescent="0.35">
      <c r="B88" s="331">
        <f>Identificación_EquipoBase!B35</f>
        <v>29</v>
      </c>
      <c r="C88" s="328" t="str">
        <f>Identificación_EquipoBase!C35</f>
        <v>Indicar Nombre</v>
      </c>
      <c r="D88" s="328" t="str">
        <f>Identificación_EquipoBase!D35</f>
        <v>Indicar Apellidos</v>
      </c>
      <c r="E88" s="328" t="str">
        <f>Identificación_EquipoBase!K35</f>
        <v>Consultor Técnico de Desarrollo</v>
      </c>
      <c r="F88" s="328" t="str">
        <f>Identificación_EquipoBase!L35</f>
        <v>Consultor SAP Senior Crítico</v>
      </c>
      <c r="G88" s="328" t="str">
        <f>Identificación_EquipoBase!M35</f>
        <v>Económico Financiera</v>
      </c>
      <c r="H88" s="335" t="str">
        <f>Identificación_EquipoBase!J35</f>
        <v>P29</v>
      </c>
      <c r="I88" s="170" t="s">
        <v>172</v>
      </c>
      <c r="J88" s="180"/>
      <c r="K88" s="152" t="s">
        <v>156</v>
      </c>
      <c r="L88" s="166" t="s">
        <v>27</v>
      </c>
      <c r="M88" s="71" t="s">
        <v>157</v>
      </c>
      <c r="N88" s="71" t="s">
        <v>157</v>
      </c>
      <c r="O88" s="5" t="s">
        <v>158</v>
      </c>
      <c r="P88" s="103" t="s">
        <v>159</v>
      </c>
    </row>
    <row r="89" spans="2:16" ht="26" x14ac:dyDescent="0.35">
      <c r="B89" s="332"/>
      <c r="C89" s="329"/>
      <c r="D89" s="329"/>
      <c r="E89" s="329"/>
      <c r="F89" s="329"/>
      <c r="G89" s="329"/>
      <c r="H89" s="336"/>
      <c r="I89" s="167" t="s">
        <v>173</v>
      </c>
      <c r="J89" s="178"/>
      <c r="K89" s="153" t="s">
        <v>156</v>
      </c>
      <c r="L89" s="165" t="s">
        <v>27</v>
      </c>
      <c r="M89" s="7" t="s">
        <v>157</v>
      </c>
      <c r="N89" s="7" t="s">
        <v>157</v>
      </c>
      <c r="O89" s="6" t="s">
        <v>158</v>
      </c>
      <c r="P89" s="104" t="s">
        <v>159</v>
      </c>
    </row>
    <row r="90" spans="2:16" ht="26" x14ac:dyDescent="0.35">
      <c r="B90" s="332"/>
      <c r="C90" s="329"/>
      <c r="D90" s="329"/>
      <c r="E90" s="329"/>
      <c r="F90" s="329"/>
      <c r="G90" s="329"/>
      <c r="H90" s="336"/>
      <c r="I90" s="167" t="s">
        <v>174</v>
      </c>
      <c r="J90" s="178"/>
      <c r="K90" s="153" t="s">
        <v>156</v>
      </c>
      <c r="L90" s="165" t="s">
        <v>27</v>
      </c>
      <c r="M90" s="7" t="s">
        <v>157</v>
      </c>
      <c r="N90" s="7" t="s">
        <v>157</v>
      </c>
      <c r="O90" s="6" t="s">
        <v>158</v>
      </c>
      <c r="P90" s="104" t="s">
        <v>159</v>
      </c>
    </row>
    <row r="91" spans="2:16" ht="26.5" thickBot="1" x14ac:dyDescent="0.4">
      <c r="B91" s="333"/>
      <c r="C91" s="330"/>
      <c r="D91" s="330"/>
      <c r="E91" s="330"/>
      <c r="F91" s="330"/>
      <c r="G91" s="330"/>
      <c r="H91" s="337"/>
      <c r="I91" s="168" t="s">
        <v>175</v>
      </c>
      <c r="J91" s="135"/>
      <c r="K91" s="155" t="s">
        <v>156</v>
      </c>
      <c r="L91" s="169" t="s">
        <v>27</v>
      </c>
      <c r="M91" s="72" t="s">
        <v>157</v>
      </c>
      <c r="N91" s="72" t="s">
        <v>157</v>
      </c>
      <c r="O91" s="70" t="s">
        <v>158</v>
      </c>
      <c r="P91" s="106" t="s">
        <v>159</v>
      </c>
    </row>
    <row r="92" spans="2:16" ht="26" x14ac:dyDescent="0.35">
      <c r="B92" s="331">
        <f>Identificación_EquipoBase!B36</f>
        <v>30</v>
      </c>
      <c r="C92" s="328" t="str">
        <f>Identificación_EquipoBase!C36</f>
        <v>Indicar Nombre</v>
      </c>
      <c r="D92" s="328" t="str">
        <f>Identificación_EquipoBase!D36</f>
        <v>Indicar Apellidos</v>
      </c>
      <c r="E92" s="328" t="str">
        <f>Identificación_EquipoBase!K36</f>
        <v>Consultor Técnico de Desarrollo</v>
      </c>
      <c r="F92" s="328" t="str">
        <f>Identificación_EquipoBase!L36</f>
        <v>Consultor SAP Senior Normal</v>
      </c>
      <c r="G92" s="328" t="str">
        <f>Identificación_EquipoBase!M36</f>
        <v>Económico Financiera</v>
      </c>
      <c r="H92" s="335" t="str">
        <f>Identificación_EquipoBase!J36</f>
        <v>P30</v>
      </c>
      <c r="I92" s="170" t="s">
        <v>172</v>
      </c>
      <c r="J92" s="180"/>
      <c r="K92" s="152" t="s">
        <v>156</v>
      </c>
      <c r="L92" s="166" t="s">
        <v>27</v>
      </c>
      <c r="M92" s="71" t="s">
        <v>157</v>
      </c>
      <c r="N92" s="71" t="s">
        <v>157</v>
      </c>
      <c r="O92" s="5" t="s">
        <v>158</v>
      </c>
      <c r="P92" s="103" t="s">
        <v>159</v>
      </c>
    </row>
    <row r="93" spans="2:16" ht="26" x14ac:dyDescent="0.35">
      <c r="B93" s="332"/>
      <c r="C93" s="329"/>
      <c r="D93" s="329"/>
      <c r="E93" s="329"/>
      <c r="F93" s="329"/>
      <c r="G93" s="329"/>
      <c r="H93" s="336"/>
      <c r="I93" s="167" t="s">
        <v>173</v>
      </c>
      <c r="J93" s="178"/>
      <c r="K93" s="153" t="s">
        <v>156</v>
      </c>
      <c r="L93" s="165" t="s">
        <v>27</v>
      </c>
      <c r="M93" s="7" t="s">
        <v>157</v>
      </c>
      <c r="N93" s="7" t="s">
        <v>157</v>
      </c>
      <c r="O93" s="6" t="s">
        <v>158</v>
      </c>
      <c r="P93" s="104" t="s">
        <v>159</v>
      </c>
    </row>
    <row r="94" spans="2:16" ht="26" x14ac:dyDescent="0.35">
      <c r="B94" s="332"/>
      <c r="C94" s="329"/>
      <c r="D94" s="329"/>
      <c r="E94" s="329"/>
      <c r="F94" s="329"/>
      <c r="G94" s="329"/>
      <c r="H94" s="336"/>
      <c r="I94" s="167" t="s">
        <v>174</v>
      </c>
      <c r="J94" s="178"/>
      <c r="K94" s="153" t="s">
        <v>156</v>
      </c>
      <c r="L94" s="165" t="s">
        <v>27</v>
      </c>
      <c r="M94" s="7" t="s">
        <v>157</v>
      </c>
      <c r="N94" s="7" t="s">
        <v>157</v>
      </c>
      <c r="O94" s="6" t="s">
        <v>158</v>
      </c>
      <c r="P94" s="104" t="s">
        <v>159</v>
      </c>
    </row>
    <row r="95" spans="2:16" ht="26.5" thickBot="1" x14ac:dyDescent="0.4">
      <c r="B95" s="333"/>
      <c r="C95" s="330"/>
      <c r="D95" s="330"/>
      <c r="E95" s="330"/>
      <c r="F95" s="330"/>
      <c r="G95" s="330"/>
      <c r="H95" s="337"/>
      <c r="I95" s="168" t="s">
        <v>175</v>
      </c>
      <c r="J95" s="135"/>
      <c r="K95" s="155" t="s">
        <v>156</v>
      </c>
      <c r="L95" s="169" t="s">
        <v>27</v>
      </c>
      <c r="M95" s="72" t="s">
        <v>157</v>
      </c>
      <c r="N95" s="72" t="s">
        <v>157</v>
      </c>
      <c r="O95" s="70" t="s">
        <v>158</v>
      </c>
      <c r="P95" s="106" t="s">
        <v>159</v>
      </c>
    </row>
    <row r="96" spans="2:16" ht="26" x14ac:dyDescent="0.35">
      <c r="B96" s="331">
        <f>Identificación_EquipoBase!B37</f>
        <v>31</v>
      </c>
      <c r="C96" s="328" t="str">
        <f>Identificación_EquipoBase!C37</f>
        <v>Indicar Nombre</v>
      </c>
      <c r="D96" s="328" t="str">
        <f>Identificación_EquipoBase!D37</f>
        <v>Indicar Apellidos</v>
      </c>
      <c r="E96" s="328" t="str">
        <f>Identificación_EquipoBase!K37</f>
        <v>Consultor Técnico de Desarrollo</v>
      </c>
      <c r="F96" s="328" t="str">
        <f>Identificación_EquipoBase!L37</f>
        <v>Consultor SAP Senior Normal</v>
      </c>
      <c r="G96" s="328" t="str">
        <f>Identificación_EquipoBase!M37</f>
        <v>Económico Financiera</v>
      </c>
      <c r="H96" s="335" t="str">
        <f>Identificación_EquipoBase!J37</f>
        <v>P31</v>
      </c>
      <c r="I96" s="170" t="s">
        <v>172</v>
      </c>
      <c r="J96" s="180"/>
      <c r="K96" s="152" t="s">
        <v>156</v>
      </c>
      <c r="L96" s="166" t="s">
        <v>27</v>
      </c>
      <c r="M96" s="71" t="s">
        <v>157</v>
      </c>
      <c r="N96" s="71" t="s">
        <v>157</v>
      </c>
      <c r="O96" s="5" t="s">
        <v>158</v>
      </c>
      <c r="P96" s="103" t="s">
        <v>159</v>
      </c>
    </row>
    <row r="97" spans="2:16" ht="26" x14ac:dyDescent="0.35">
      <c r="B97" s="332"/>
      <c r="C97" s="329"/>
      <c r="D97" s="329"/>
      <c r="E97" s="329"/>
      <c r="F97" s="329"/>
      <c r="G97" s="329"/>
      <c r="H97" s="336"/>
      <c r="I97" s="167" t="s">
        <v>173</v>
      </c>
      <c r="J97" s="178"/>
      <c r="K97" s="153" t="s">
        <v>156</v>
      </c>
      <c r="L97" s="165" t="s">
        <v>27</v>
      </c>
      <c r="M97" s="7" t="s">
        <v>157</v>
      </c>
      <c r="N97" s="7" t="s">
        <v>157</v>
      </c>
      <c r="O97" s="6" t="s">
        <v>158</v>
      </c>
      <c r="P97" s="104" t="s">
        <v>159</v>
      </c>
    </row>
    <row r="98" spans="2:16" ht="26" x14ac:dyDescent="0.35">
      <c r="B98" s="332"/>
      <c r="C98" s="329"/>
      <c r="D98" s="329"/>
      <c r="E98" s="329"/>
      <c r="F98" s="329"/>
      <c r="G98" s="329"/>
      <c r="H98" s="336"/>
      <c r="I98" s="167" t="s">
        <v>174</v>
      </c>
      <c r="J98" s="178"/>
      <c r="K98" s="153" t="s">
        <v>156</v>
      </c>
      <c r="L98" s="165" t="s">
        <v>27</v>
      </c>
      <c r="M98" s="7" t="s">
        <v>157</v>
      </c>
      <c r="N98" s="7" t="s">
        <v>157</v>
      </c>
      <c r="O98" s="6" t="s">
        <v>158</v>
      </c>
      <c r="P98" s="104" t="s">
        <v>159</v>
      </c>
    </row>
    <row r="99" spans="2:16" ht="26.5" thickBot="1" x14ac:dyDescent="0.4">
      <c r="B99" s="333"/>
      <c r="C99" s="330"/>
      <c r="D99" s="330"/>
      <c r="E99" s="330"/>
      <c r="F99" s="330"/>
      <c r="G99" s="330"/>
      <c r="H99" s="337"/>
      <c r="I99" s="168" t="s">
        <v>175</v>
      </c>
      <c r="J99" s="135"/>
      <c r="K99" s="155" t="s">
        <v>156</v>
      </c>
      <c r="L99" s="169" t="s">
        <v>27</v>
      </c>
      <c r="M99" s="72" t="s">
        <v>157</v>
      </c>
      <c r="N99" s="72" t="s">
        <v>157</v>
      </c>
      <c r="O99" s="70" t="s">
        <v>158</v>
      </c>
      <c r="P99" s="106" t="s">
        <v>159</v>
      </c>
    </row>
    <row r="100" spans="2:16" ht="26" x14ac:dyDescent="0.35">
      <c r="B100" s="331">
        <f>Identificación_EquipoBase!B38</f>
        <v>32</v>
      </c>
      <c r="C100" s="328" t="str">
        <f>Identificación_EquipoBase!C38</f>
        <v>Indicar Nombre</v>
      </c>
      <c r="D100" s="328" t="str">
        <f>Identificación_EquipoBase!D38</f>
        <v>Indicar Apellidos</v>
      </c>
      <c r="E100" s="328" t="str">
        <f>Identificación_EquipoBase!K38</f>
        <v>Consultor Técnico de Desarrollo</v>
      </c>
      <c r="F100" s="328" t="str">
        <f>Identificación_EquipoBase!L38</f>
        <v>Consultor SAP Senior Normal</v>
      </c>
      <c r="G100" s="328" t="str">
        <f>Identificación_EquipoBase!M38</f>
        <v>Económico Financiera</v>
      </c>
      <c r="H100" s="335" t="str">
        <f>Identificación_EquipoBase!J38</f>
        <v>P32</v>
      </c>
      <c r="I100" s="170" t="s">
        <v>172</v>
      </c>
      <c r="J100" s="180"/>
      <c r="K100" s="152" t="s">
        <v>156</v>
      </c>
      <c r="L100" s="166" t="s">
        <v>27</v>
      </c>
      <c r="M100" s="71" t="s">
        <v>157</v>
      </c>
      <c r="N100" s="71" t="s">
        <v>157</v>
      </c>
      <c r="O100" s="5" t="s">
        <v>158</v>
      </c>
      <c r="P100" s="103" t="s">
        <v>159</v>
      </c>
    </row>
    <row r="101" spans="2:16" ht="26" x14ac:dyDescent="0.35">
      <c r="B101" s="332"/>
      <c r="C101" s="329"/>
      <c r="D101" s="329"/>
      <c r="E101" s="329"/>
      <c r="F101" s="329"/>
      <c r="G101" s="329"/>
      <c r="H101" s="336"/>
      <c r="I101" s="167" t="s">
        <v>173</v>
      </c>
      <c r="J101" s="178"/>
      <c r="K101" s="153" t="s">
        <v>156</v>
      </c>
      <c r="L101" s="165" t="s">
        <v>27</v>
      </c>
      <c r="M101" s="7" t="s">
        <v>157</v>
      </c>
      <c r="N101" s="7" t="s">
        <v>157</v>
      </c>
      <c r="O101" s="6" t="s">
        <v>158</v>
      </c>
      <c r="P101" s="104" t="s">
        <v>159</v>
      </c>
    </row>
    <row r="102" spans="2:16" ht="26" x14ac:dyDescent="0.35">
      <c r="B102" s="332"/>
      <c r="C102" s="329"/>
      <c r="D102" s="329"/>
      <c r="E102" s="329"/>
      <c r="F102" s="329"/>
      <c r="G102" s="329"/>
      <c r="H102" s="336"/>
      <c r="I102" s="167" t="s">
        <v>174</v>
      </c>
      <c r="J102" s="178"/>
      <c r="K102" s="153" t="s">
        <v>156</v>
      </c>
      <c r="L102" s="165" t="s">
        <v>27</v>
      </c>
      <c r="M102" s="7" t="s">
        <v>157</v>
      </c>
      <c r="N102" s="7" t="s">
        <v>157</v>
      </c>
      <c r="O102" s="6" t="s">
        <v>158</v>
      </c>
      <c r="P102" s="104" t="s">
        <v>159</v>
      </c>
    </row>
    <row r="103" spans="2:16" ht="26.5" thickBot="1" x14ac:dyDescent="0.4">
      <c r="B103" s="333"/>
      <c r="C103" s="330"/>
      <c r="D103" s="330"/>
      <c r="E103" s="330"/>
      <c r="F103" s="330"/>
      <c r="G103" s="330"/>
      <c r="H103" s="337"/>
      <c r="I103" s="168" t="s">
        <v>175</v>
      </c>
      <c r="J103" s="135"/>
      <c r="K103" s="155" t="s">
        <v>156</v>
      </c>
      <c r="L103" s="169" t="s">
        <v>27</v>
      </c>
      <c r="M103" s="72" t="s">
        <v>157</v>
      </c>
      <c r="N103" s="72" t="s">
        <v>157</v>
      </c>
      <c r="O103" s="70" t="s">
        <v>158</v>
      </c>
      <c r="P103" s="106" t="s">
        <v>159</v>
      </c>
    </row>
    <row r="104" spans="2:16" ht="26" x14ac:dyDescent="0.35">
      <c r="B104" s="331">
        <f>Identificación_EquipoBase!B39</f>
        <v>33</v>
      </c>
      <c r="C104" s="328" t="str">
        <f>Identificación_EquipoBase!C39</f>
        <v>Indicar Nombre</v>
      </c>
      <c r="D104" s="328" t="str">
        <f>Identificación_EquipoBase!D39</f>
        <v>Indicar Apellidos</v>
      </c>
      <c r="E104" s="328" t="str">
        <f>Identificación_EquipoBase!K39</f>
        <v xml:space="preserve">Consultor Funcional </v>
      </c>
      <c r="F104" s="328" t="str">
        <f>Identificación_EquipoBase!L39</f>
        <v>Consultor SAP Junior Normal</v>
      </c>
      <c r="G104" s="328" t="str">
        <f>Identificación_EquipoBase!M39</f>
        <v>Económico Financiera</v>
      </c>
      <c r="H104" s="373" t="str">
        <f>Identificación_EquipoBase!J39</f>
        <v>P33</v>
      </c>
      <c r="I104" s="170" t="s">
        <v>166</v>
      </c>
      <c r="J104" s="180"/>
      <c r="K104" s="152" t="s">
        <v>156</v>
      </c>
      <c r="L104" s="166" t="s">
        <v>27</v>
      </c>
      <c r="M104" s="71" t="s">
        <v>157</v>
      </c>
      <c r="N104" s="71" t="s">
        <v>157</v>
      </c>
      <c r="O104" s="5" t="s">
        <v>158</v>
      </c>
      <c r="P104" s="103" t="s">
        <v>159</v>
      </c>
    </row>
    <row r="105" spans="2:16" ht="26" x14ac:dyDescent="0.35">
      <c r="B105" s="332"/>
      <c r="C105" s="329"/>
      <c r="D105" s="329"/>
      <c r="E105" s="329"/>
      <c r="F105" s="329"/>
      <c r="G105" s="329"/>
      <c r="H105" s="374"/>
      <c r="I105" s="167" t="s">
        <v>176</v>
      </c>
      <c r="J105" s="178"/>
      <c r="K105" s="153" t="s">
        <v>156</v>
      </c>
      <c r="L105" s="165" t="s">
        <v>27</v>
      </c>
      <c r="M105" s="7" t="s">
        <v>157</v>
      </c>
      <c r="N105" s="7" t="s">
        <v>157</v>
      </c>
      <c r="O105" s="6" t="s">
        <v>158</v>
      </c>
      <c r="P105" s="104" t="s">
        <v>159</v>
      </c>
    </row>
    <row r="106" spans="2:16" ht="26.5" thickBot="1" x14ac:dyDescent="0.4">
      <c r="B106" s="333"/>
      <c r="C106" s="330"/>
      <c r="D106" s="330"/>
      <c r="E106" s="330"/>
      <c r="F106" s="330"/>
      <c r="G106" s="330"/>
      <c r="H106" s="375"/>
      <c r="I106" s="168" t="s">
        <v>177</v>
      </c>
      <c r="J106" s="135"/>
      <c r="K106" s="155" t="s">
        <v>156</v>
      </c>
      <c r="L106" s="169" t="s">
        <v>27</v>
      </c>
      <c r="M106" s="72" t="s">
        <v>157</v>
      </c>
      <c r="N106" s="72" t="s">
        <v>157</v>
      </c>
      <c r="O106" s="70" t="s">
        <v>158</v>
      </c>
      <c r="P106" s="106" t="s">
        <v>159</v>
      </c>
    </row>
    <row r="107" spans="2:16" ht="26" x14ac:dyDescent="0.35">
      <c r="B107" s="331">
        <f>Identificación_EquipoBase!B40</f>
        <v>34</v>
      </c>
      <c r="C107" s="328" t="str">
        <f>Identificación_EquipoBase!C40</f>
        <v>Indicar Nombre</v>
      </c>
      <c r="D107" s="328" t="str">
        <f>Identificación_EquipoBase!D40</f>
        <v>Indicar Apellidos</v>
      </c>
      <c r="E107" s="328" t="str">
        <f>Identificación_EquipoBase!K40</f>
        <v xml:space="preserve">Consultor Funcional </v>
      </c>
      <c r="F107" s="328" t="str">
        <f>Identificación_EquipoBase!L40</f>
        <v>Consultor SAP Junior Normal</v>
      </c>
      <c r="G107" s="328" t="str">
        <f>Identificación_EquipoBase!M40</f>
        <v>Económico Financiera</v>
      </c>
      <c r="H107" s="373" t="str">
        <f>Identificación_EquipoBase!J40</f>
        <v>P34</v>
      </c>
      <c r="I107" s="170" t="s">
        <v>166</v>
      </c>
      <c r="J107" s="180"/>
      <c r="K107" s="152" t="s">
        <v>156</v>
      </c>
      <c r="L107" s="166" t="s">
        <v>27</v>
      </c>
      <c r="M107" s="71" t="s">
        <v>157</v>
      </c>
      <c r="N107" s="71" t="s">
        <v>157</v>
      </c>
      <c r="O107" s="5" t="s">
        <v>158</v>
      </c>
      <c r="P107" s="103" t="s">
        <v>159</v>
      </c>
    </row>
    <row r="108" spans="2:16" ht="26" x14ac:dyDescent="0.35">
      <c r="B108" s="332"/>
      <c r="C108" s="329"/>
      <c r="D108" s="329"/>
      <c r="E108" s="329"/>
      <c r="F108" s="329"/>
      <c r="G108" s="329"/>
      <c r="H108" s="374"/>
      <c r="I108" s="167" t="s">
        <v>176</v>
      </c>
      <c r="J108" s="178"/>
      <c r="K108" s="153" t="s">
        <v>156</v>
      </c>
      <c r="L108" s="165" t="s">
        <v>27</v>
      </c>
      <c r="M108" s="7" t="s">
        <v>157</v>
      </c>
      <c r="N108" s="7" t="s">
        <v>157</v>
      </c>
      <c r="O108" s="6" t="s">
        <v>158</v>
      </c>
      <c r="P108" s="104" t="s">
        <v>159</v>
      </c>
    </row>
    <row r="109" spans="2:16" ht="26.5" thickBot="1" x14ac:dyDescent="0.4">
      <c r="B109" s="333"/>
      <c r="C109" s="330"/>
      <c r="D109" s="330"/>
      <c r="E109" s="330"/>
      <c r="F109" s="330"/>
      <c r="G109" s="330"/>
      <c r="H109" s="375"/>
      <c r="I109" s="168" t="s">
        <v>177</v>
      </c>
      <c r="J109" s="135"/>
      <c r="K109" s="155" t="s">
        <v>156</v>
      </c>
      <c r="L109" s="169" t="s">
        <v>27</v>
      </c>
      <c r="M109" s="72" t="s">
        <v>157</v>
      </c>
      <c r="N109" s="72" t="s">
        <v>157</v>
      </c>
      <c r="O109" s="70" t="s">
        <v>158</v>
      </c>
      <c r="P109" s="106" t="s">
        <v>159</v>
      </c>
    </row>
    <row r="110" spans="2:16" ht="26" x14ac:dyDescent="0.35">
      <c r="B110" s="331">
        <f>Identificación_EquipoBase!B41</f>
        <v>35</v>
      </c>
      <c r="C110" s="328" t="str">
        <f>Identificación_EquipoBase!C41</f>
        <v>Indicar Nombre</v>
      </c>
      <c r="D110" s="328" t="str">
        <f>Identificación_EquipoBase!D41</f>
        <v>Indicar Apellidos</v>
      </c>
      <c r="E110" s="328" t="str">
        <f>Identificación_EquipoBase!K41</f>
        <v xml:space="preserve">Consultor Funcional </v>
      </c>
      <c r="F110" s="328" t="str">
        <f>Identificación_EquipoBase!L41</f>
        <v>Consultor SAP Junior Normal</v>
      </c>
      <c r="G110" s="328" t="str">
        <f>Identificación_EquipoBase!M41</f>
        <v>Económico Financiera</v>
      </c>
      <c r="H110" s="373" t="str">
        <f>Identificación_EquipoBase!J41</f>
        <v>P35</v>
      </c>
      <c r="I110" s="170" t="s">
        <v>166</v>
      </c>
      <c r="J110" s="180"/>
      <c r="K110" s="152" t="s">
        <v>156</v>
      </c>
      <c r="L110" s="166" t="s">
        <v>27</v>
      </c>
      <c r="M110" s="71" t="s">
        <v>157</v>
      </c>
      <c r="N110" s="71" t="s">
        <v>157</v>
      </c>
      <c r="O110" s="5" t="s">
        <v>158</v>
      </c>
      <c r="P110" s="103" t="s">
        <v>159</v>
      </c>
    </row>
    <row r="111" spans="2:16" ht="26" x14ac:dyDescent="0.35">
      <c r="B111" s="332"/>
      <c r="C111" s="329"/>
      <c r="D111" s="329"/>
      <c r="E111" s="329"/>
      <c r="F111" s="329"/>
      <c r="G111" s="329"/>
      <c r="H111" s="374"/>
      <c r="I111" s="167" t="s">
        <v>176</v>
      </c>
      <c r="J111" s="178"/>
      <c r="K111" s="153" t="s">
        <v>156</v>
      </c>
      <c r="L111" s="165" t="s">
        <v>27</v>
      </c>
      <c r="M111" s="7" t="s">
        <v>157</v>
      </c>
      <c r="N111" s="7" t="s">
        <v>157</v>
      </c>
      <c r="O111" s="6" t="s">
        <v>158</v>
      </c>
      <c r="P111" s="104" t="s">
        <v>159</v>
      </c>
    </row>
    <row r="112" spans="2:16" ht="26.5" thickBot="1" x14ac:dyDescent="0.4">
      <c r="B112" s="333"/>
      <c r="C112" s="330"/>
      <c r="D112" s="330"/>
      <c r="E112" s="330"/>
      <c r="F112" s="330"/>
      <c r="G112" s="330"/>
      <c r="H112" s="375"/>
      <c r="I112" s="168" t="s">
        <v>177</v>
      </c>
      <c r="J112" s="135"/>
      <c r="K112" s="155" t="s">
        <v>156</v>
      </c>
      <c r="L112" s="169" t="s">
        <v>27</v>
      </c>
      <c r="M112" s="72" t="s">
        <v>157</v>
      </c>
      <c r="N112" s="72" t="s">
        <v>157</v>
      </c>
      <c r="O112" s="70" t="s">
        <v>158</v>
      </c>
      <c r="P112" s="106" t="s">
        <v>159</v>
      </c>
    </row>
    <row r="113" spans="2:16" ht="26" x14ac:dyDescent="0.35">
      <c r="B113" s="331">
        <f>Identificación_EquipoBase!B42</f>
        <v>36</v>
      </c>
      <c r="C113" s="328" t="str">
        <f>Identificación_EquipoBase!C42</f>
        <v>Indicar Nombre</v>
      </c>
      <c r="D113" s="328" t="str">
        <f>Identificación_EquipoBase!D42</f>
        <v>Indicar Apellidos</v>
      </c>
      <c r="E113" s="328" t="str">
        <f>Identificación_EquipoBase!K42</f>
        <v xml:space="preserve">Consultor Funcional </v>
      </c>
      <c r="F113" s="328" t="str">
        <f>Identificación_EquipoBase!L42</f>
        <v>Consultor SAP Junior Normal</v>
      </c>
      <c r="G113" s="328" t="str">
        <f>Identificación_EquipoBase!M42</f>
        <v>Económico Financiera</v>
      </c>
      <c r="H113" s="373" t="str">
        <f>Identificación_EquipoBase!J42</f>
        <v>P36</v>
      </c>
      <c r="I113" s="170" t="s">
        <v>166</v>
      </c>
      <c r="J113" s="180"/>
      <c r="K113" s="152" t="s">
        <v>156</v>
      </c>
      <c r="L113" s="166" t="s">
        <v>27</v>
      </c>
      <c r="M113" s="71" t="s">
        <v>157</v>
      </c>
      <c r="N113" s="71" t="s">
        <v>157</v>
      </c>
      <c r="O113" s="5" t="s">
        <v>158</v>
      </c>
      <c r="P113" s="103" t="s">
        <v>159</v>
      </c>
    </row>
    <row r="114" spans="2:16" ht="26" x14ac:dyDescent="0.35">
      <c r="B114" s="332"/>
      <c r="C114" s="329"/>
      <c r="D114" s="329"/>
      <c r="E114" s="329"/>
      <c r="F114" s="329"/>
      <c r="G114" s="329"/>
      <c r="H114" s="374"/>
      <c r="I114" s="167" t="s">
        <v>176</v>
      </c>
      <c r="J114" s="178"/>
      <c r="K114" s="153" t="s">
        <v>156</v>
      </c>
      <c r="L114" s="165" t="s">
        <v>27</v>
      </c>
      <c r="M114" s="7" t="s">
        <v>157</v>
      </c>
      <c r="N114" s="7" t="s">
        <v>157</v>
      </c>
      <c r="O114" s="6" t="s">
        <v>158</v>
      </c>
      <c r="P114" s="104" t="s">
        <v>159</v>
      </c>
    </row>
    <row r="115" spans="2:16" ht="26.5" thickBot="1" x14ac:dyDescent="0.4">
      <c r="B115" s="333"/>
      <c r="C115" s="330"/>
      <c r="D115" s="330"/>
      <c r="E115" s="330"/>
      <c r="F115" s="330"/>
      <c r="G115" s="330"/>
      <c r="H115" s="375"/>
      <c r="I115" s="168" t="s">
        <v>177</v>
      </c>
      <c r="J115" s="135"/>
      <c r="K115" s="155" t="s">
        <v>156</v>
      </c>
      <c r="L115" s="169" t="s">
        <v>27</v>
      </c>
      <c r="M115" s="72" t="s">
        <v>157</v>
      </c>
      <c r="N115" s="72" t="s">
        <v>157</v>
      </c>
      <c r="O115" s="70" t="s">
        <v>158</v>
      </c>
      <c r="P115" s="106" t="s">
        <v>159</v>
      </c>
    </row>
    <row r="116" spans="2:16" ht="26" x14ac:dyDescent="0.35">
      <c r="B116" s="331">
        <f>Identificación_EquipoBase!B43</f>
        <v>37</v>
      </c>
      <c r="C116" s="328" t="str">
        <f>Identificación_EquipoBase!C43</f>
        <v>Indicar Nombre</v>
      </c>
      <c r="D116" s="328" t="str">
        <f>Identificación_EquipoBase!D43</f>
        <v>Indicar Apellidos</v>
      </c>
      <c r="E116" s="328" t="str">
        <f>Identificación_EquipoBase!K43</f>
        <v>Consultor Técnico de Desarrollo</v>
      </c>
      <c r="F116" s="328" t="str">
        <f>Identificación_EquipoBase!L43</f>
        <v>Consultor SAP Junior Normal</v>
      </c>
      <c r="G116" s="328" t="str">
        <f>Identificación_EquipoBase!M43</f>
        <v>Económico Financiera</v>
      </c>
      <c r="H116" s="376" t="str">
        <f>Identificación_EquipoBase!J43</f>
        <v>P37</v>
      </c>
      <c r="I116" s="170" t="s">
        <v>172</v>
      </c>
      <c r="J116" s="180"/>
      <c r="K116" s="152" t="s">
        <v>156</v>
      </c>
      <c r="L116" s="166" t="s">
        <v>27</v>
      </c>
      <c r="M116" s="71" t="s">
        <v>157</v>
      </c>
      <c r="N116" s="71" t="s">
        <v>157</v>
      </c>
      <c r="O116" s="5" t="s">
        <v>158</v>
      </c>
      <c r="P116" s="103" t="s">
        <v>159</v>
      </c>
    </row>
    <row r="117" spans="2:16" ht="26.5" thickBot="1" x14ac:dyDescent="0.4">
      <c r="B117" s="333"/>
      <c r="C117" s="330"/>
      <c r="D117" s="330"/>
      <c r="E117" s="330"/>
      <c r="F117" s="330"/>
      <c r="G117" s="330"/>
      <c r="H117" s="377"/>
      <c r="I117" s="168" t="s">
        <v>173</v>
      </c>
      <c r="J117" s="135"/>
      <c r="K117" s="155" t="s">
        <v>156</v>
      </c>
      <c r="L117" s="169" t="s">
        <v>27</v>
      </c>
      <c r="M117" s="72" t="s">
        <v>157</v>
      </c>
      <c r="N117" s="72" t="s">
        <v>157</v>
      </c>
      <c r="O117" s="70" t="s">
        <v>158</v>
      </c>
      <c r="P117" s="106" t="s">
        <v>159</v>
      </c>
    </row>
    <row r="118" spans="2:16" ht="26" x14ac:dyDescent="0.35">
      <c r="B118" s="331">
        <f>Identificación_EquipoBase!B44</f>
        <v>38</v>
      </c>
      <c r="C118" s="328" t="str">
        <f>Identificación_EquipoBase!C44</f>
        <v>Indicar Nombre</v>
      </c>
      <c r="D118" s="328" t="str">
        <f>Identificación_EquipoBase!D44</f>
        <v>Indicar Apellidos</v>
      </c>
      <c r="E118" s="328" t="str">
        <f>Identificación_EquipoBase!K44</f>
        <v>Consultor Técnico de Desarrollo</v>
      </c>
      <c r="F118" s="328" t="str">
        <f>Identificación_EquipoBase!L44</f>
        <v>Consultor SAP Junior Normal</v>
      </c>
      <c r="G118" s="328" t="str">
        <f>Identificación_EquipoBase!M44</f>
        <v>Económico Financiera</v>
      </c>
      <c r="H118" s="376" t="str">
        <f>Identificación_EquipoBase!J44</f>
        <v>P38</v>
      </c>
      <c r="I118" s="170" t="s">
        <v>172</v>
      </c>
      <c r="J118" s="180"/>
      <c r="K118" s="152" t="s">
        <v>156</v>
      </c>
      <c r="L118" s="166" t="s">
        <v>27</v>
      </c>
      <c r="M118" s="71" t="s">
        <v>157</v>
      </c>
      <c r="N118" s="71" t="s">
        <v>157</v>
      </c>
      <c r="O118" s="5" t="s">
        <v>158</v>
      </c>
      <c r="P118" s="103" t="s">
        <v>159</v>
      </c>
    </row>
    <row r="119" spans="2:16" ht="26.5" thickBot="1" x14ac:dyDescent="0.4">
      <c r="B119" s="333"/>
      <c r="C119" s="330"/>
      <c r="D119" s="330"/>
      <c r="E119" s="330"/>
      <c r="F119" s="330"/>
      <c r="G119" s="330"/>
      <c r="H119" s="377"/>
      <c r="I119" s="168" t="s">
        <v>173</v>
      </c>
      <c r="J119" s="135"/>
      <c r="K119" s="155" t="s">
        <v>156</v>
      </c>
      <c r="L119" s="169" t="s">
        <v>27</v>
      </c>
      <c r="M119" s="72" t="s">
        <v>157</v>
      </c>
      <c r="N119" s="72" t="s">
        <v>157</v>
      </c>
      <c r="O119" s="70" t="s">
        <v>158</v>
      </c>
      <c r="P119" s="106" t="s">
        <v>159</v>
      </c>
    </row>
    <row r="120" spans="2:16" ht="26.5" thickBot="1" x14ac:dyDescent="0.4">
      <c r="B120" s="193">
        <f>Identificación_EquipoBase!B45</f>
        <v>39</v>
      </c>
      <c r="C120" s="182" t="str">
        <f>Identificación_EquipoBase!C45</f>
        <v>Indicar Nombre</v>
      </c>
      <c r="D120" s="182" t="str">
        <f>Identificación_EquipoBase!D45</f>
        <v>Indicar Apellidos</v>
      </c>
      <c r="E120" s="182" t="str">
        <f>Identificación_EquipoBase!K45</f>
        <v xml:space="preserve">Consultor Funcional </v>
      </c>
      <c r="F120" s="182" t="str">
        <f>Identificación_EquipoBase!L45</f>
        <v>Consultor SAP Senior Crítico</v>
      </c>
      <c r="G120" s="182" t="str">
        <f>Identificación_EquipoBase!M45</f>
        <v>Contratación Pública</v>
      </c>
      <c r="H120" s="176" t="str">
        <f>Identificación_EquipoBase!J45</f>
        <v>P39</v>
      </c>
      <c r="I120" s="193" t="s">
        <v>171</v>
      </c>
      <c r="J120" s="181"/>
      <c r="K120" s="199" t="s">
        <v>156</v>
      </c>
      <c r="L120" s="182" t="s">
        <v>27</v>
      </c>
      <c r="M120" s="200" t="s">
        <v>157</v>
      </c>
      <c r="N120" s="200" t="s">
        <v>157</v>
      </c>
      <c r="O120" s="158" t="s">
        <v>158</v>
      </c>
      <c r="P120" s="201" t="s">
        <v>159</v>
      </c>
    </row>
    <row r="121" spans="2:16" ht="26" x14ac:dyDescent="0.35">
      <c r="B121" s="331">
        <f>Identificación_EquipoBase!B46</f>
        <v>40</v>
      </c>
      <c r="C121" s="328" t="str">
        <f>Identificación_EquipoBase!C46</f>
        <v>Indicar Nombre</v>
      </c>
      <c r="D121" s="328" t="str">
        <f>Identificación_EquipoBase!D46</f>
        <v>Indicar Apellidos</v>
      </c>
      <c r="E121" s="328" t="str">
        <f>Identificación_EquipoBase!K46</f>
        <v>Consultor Técnico de Desarrollo</v>
      </c>
      <c r="F121" s="328" t="str">
        <f>Identificación_EquipoBase!L46</f>
        <v>Consultor SAP Senior Crítico</v>
      </c>
      <c r="G121" s="328" t="str">
        <f>Identificación_EquipoBase!M46</f>
        <v>Contratación Pública</v>
      </c>
      <c r="H121" s="373" t="str">
        <f>Identificación_EquipoBase!J46</f>
        <v>P40</v>
      </c>
      <c r="I121" s="170" t="s">
        <v>172</v>
      </c>
      <c r="J121" s="180"/>
      <c r="K121" s="152" t="s">
        <v>156</v>
      </c>
      <c r="L121" s="166" t="s">
        <v>27</v>
      </c>
      <c r="M121" s="71" t="s">
        <v>157</v>
      </c>
      <c r="N121" s="71" t="s">
        <v>157</v>
      </c>
      <c r="O121" s="5" t="s">
        <v>158</v>
      </c>
      <c r="P121" s="103" t="s">
        <v>159</v>
      </c>
    </row>
    <row r="122" spans="2:16" ht="26" x14ac:dyDescent="0.35">
      <c r="B122" s="332"/>
      <c r="C122" s="329"/>
      <c r="D122" s="329"/>
      <c r="E122" s="329"/>
      <c r="F122" s="329"/>
      <c r="G122" s="329"/>
      <c r="H122" s="374"/>
      <c r="I122" s="167" t="s">
        <v>173</v>
      </c>
      <c r="J122" s="178"/>
      <c r="K122" s="153" t="s">
        <v>156</v>
      </c>
      <c r="L122" s="165" t="s">
        <v>27</v>
      </c>
      <c r="M122" s="7" t="s">
        <v>157</v>
      </c>
      <c r="N122" s="7" t="s">
        <v>157</v>
      </c>
      <c r="O122" s="6" t="s">
        <v>158</v>
      </c>
      <c r="P122" s="104" t="s">
        <v>159</v>
      </c>
    </row>
    <row r="123" spans="2:16" ht="26" x14ac:dyDescent="0.35">
      <c r="B123" s="332"/>
      <c r="C123" s="329"/>
      <c r="D123" s="329"/>
      <c r="E123" s="329"/>
      <c r="F123" s="329"/>
      <c r="G123" s="329"/>
      <c r="H123" s="374"/>
      <c r="I123" s="167" t="s">
        <v>174</v>
      </c>
      <c r="J123" s="178"/>
      <c r="K123" s="153" t="s">
        <v>156</v>
      </c>
      <c r="L123" s="165" t="s">
        <v>27</v>
      </c>
      <c r="M123" s="7" t="s">
        <v>157</v>
      </c>
      <c r="N123" s="7" t="s">
        <v>157</v>
      </c>
      <c r="O123" s="6" t="s">
        <v>158</v>
      </c>
      <c r="P123" s="104" t="s">
        <v>159</v>
      </c>
    </row>
    <row r="124" spans="2:16" ht="26.5" thickBot="1" x14ac:dyDescent="0.4">
      <c r="B124" s="333"/>
      <c r="C124" s="330"/>
      <c r="D124" s="330"/>
      <c r="E124" s="330"/>
      <c r="F124" s="330"/>
      <c r="G124" s="330"/>
      <c r="H124" s="375"/>
      <c r="I124" s="168" t="s">
        <v>175</v>
      </c>
      <c r="J124" s="135"/>
      <c r="K124" s="155" t="s">
        <v>156</v>
      </c>
      <c r="L124" s="169" t="s">
        <v>27</v>
      </c>
      <c r="M124" s="72" t="s">
        <v>157</v>
      </c>
      <c r="N124" s="72" t="s">
        <v>157</v>
      </c>
      <c r="O124" s="70" t="s">
        <v>158</v>
      </c>
      <c r="P124" s="106" t="s">
        <v>159</v>
      </c>
    </row>
    <row r="125" spans="2:16" ht="26" x14ac:dyDescent="0.35">
      <c r="B125" s="331">
        <f>Identificación_EquipoBase!B47</f>
        <v>41</v>
      </c>
      <c r="C125" s="328" t="str">
        <f>Identificación_EquipoBase!C47</f>
        <v>Indicar Nombre</v>
      </c>
      <c r="D125" s="328" t="str">
        <f>Identificación_EquipoBase!D47</f>
        <v>Indicar Apellidos</v>
      </c>
      <c r="E125" s="328" t="str">
        <f>Identificación_EquipoBase!K47</f>
        <v>Consultor Técnico de Desarrollo</v>
      </c>
      <c r="F125" s="328" t="str">
        <f>Identificación_EquipoBase!L47</f>
        <v>Consultor SAP Senior Normal</v>
      </c>
      <c r="G125" s="328" t="str">
        <f>Identificación_EquipoBase!M47</f>
        <v>Contratación Pública</v>
      </c>
      <c r="H125" s="373" t="str">
        <f>Identificación_EquipoBase!J47</f>
        <v>P41</v>
      </c>
      <c r="I125" s="170" t="s">
        <v>172</v>
      </c>
      <c r="J125" s="180"/>
      <c r="K125" s="152" t="s">
        <v>156</v>
      </c>
      <c r="L125" s="166" t="s">
        <v>27</v>
      </c>
      <c r="M125" s="71" t="s">
        <v>157</v>
      </c>
      <c r="N125" s="71" t="s">
        <v>157</v>
      </c>
      <c r="O125" s="5" t="s">
        <v>158</v>
      </c>
      <c r="P125" s="103" t="s">
        <v>159</v>
      </c>
    </row>
    <row r="126" spans="2:16" ht="26" x14ac:dyDescent="0.35">
      <c r="B126" s="332"/>
      <c r="C126" s="329"/>
      <c r="D126" s="329"/>
      <c r="E126" s="329"/>
      <c r="F126" s="329"/>
      <c r="G126" s="329"/>
      <c r="H126" s="374"/>
      <c r="I126" s="167" t="s">
        <v>173</v>
      </c>
      <c r="J126" s="178"/>
      <c r="K126" s="153" t="s">
        <v>156</v>
      </c>
      <c r="L126" s="165" t="s">
        <v>27</v>
      </c>
      <c r="M126" s="7" t="s">
        <v>157</v>
      </c>
      <c r="N126" s="7" t="s">
        <v>157</v>
      </c>
      <c r="O126" s="6" t="s">
        <v>158</v>
      </c>
      <c r="P126" s="104" t="s">
        <v>159</v>
      </c>
    </row>
    <row r="127" spans="2:16" ht="26" x14ac:dyDescent="0.35">
      <c r="B127" s="332"/>
      <c r="C127" s="329"/>
      <c r="D127" s="329"/>
      <c r="E127" s="329"/>
      <c r="F127" s="329"/>
      <c r="G127" s="329"/>
      <c r="H127" s="374"/>
      <c r="I127" s="167" t="s">
        <v>174</v>
      </c>
      <c r="J127" s="178"/>
      <c r="K127" s="153" t="s">
        <v>156</v>
      </c>
      <c r="L127" s="165" t="s">
        <v>27</v>
      </c>
      <c r="M127" s="7" t="s">
        <v>157</v>
      </c>
      <c r="N127" s="7" t="s">
        <v>157</v>
      </c>
      <c r="O127" s="6" t="s">
        <v>158</v>
      </c>
      <c r="P127" s="104" t="s">
        <v>159</v>
      </c>
    </row>
    <row r="128" spans="2:16" ht="26.5" thickBot="1" x14ac:dyDescent="0.4">
      <c r="B128" s="333"/>
      <c r="C128" s="330"/>
      <c r="D128" s="330"/>
      <c r="E128" s="330"/>
      <c r="F128" s="330"/>
      <c r="G128" s="330"/>
      <c r="H128" s="375"/>
      <c r="I128" s="168" t="s">
        <v>175</v>
      </c>
      <c r="J128" s="135"/>
      <c r="K128" s="155" t="s">
        <v>156</v>
      </c>
      <c r="L128" s="169" t="s">
        <v>27</v>
      </c>
      <c r="M128" s="72" t="s">
        <v>157</v>
      </c>
      <c r="N128" s="72" t="s">
        <v>157</v>
      </c>
      <c r="O128" s="70" t="s">
        <v>158</v>
      </c>
      <c r="P128" s="106" t="s">
        <v>159</v>
      </c>
    </row>
    <row r="129" spans="2:16" ht="26.5" thickBot="1" x14ac:dyDescent="0.4">
      <c r="B129" s="193">
        <f>Identificación_EquipoBase!B48</f>
        <v>42</v>
      </c>
      <c r="C129" s="182" t="str">
        <f>Identificación_EquipoBase!C48</f>
        <v>Indicar Nombre</v>
      </c>
      <c r="D129" s="182" t="str">
        <f>Identificación_EquipoBase!D48</f>
        <v>Indicar Apellidos</v>
      </c>
      <c r="E129" s="182" t="str">
        <f>Identificación_EquipoBase!K48</f>
        <v xml:space="preserve">Consultor Funcional </v>
      </c>
      <c r="F129" s="182" t="str">
        <f>Identificación_EquipoBase!L48</f>
        <v>Consultor SAP Junior Normal</v>
      </c>
      <c r="G129" s="182" t="str">
        <f>Identificación_EquipoBase!M48</f>
        <v>Contratación Pública</v>
      </c>
      <c r="H129" s="176" t="str">
        <f>Identificación_EquipoBase!J48</f>
        <v>P42</v>
      </c>
      <c r="I129" s="193" t="s">
        <v>171</v>
      </c>
      <c r="J129" s="181"/>
      <c r="K129" s="199" t="s">
        <v>156</v>
      </c>
      <c r="L129" s="182" t="s">
        <v>27</v>
      </c>
      <c r="M129" s="200" t="s">
        <v>157</v>
      </c>
      <c r="N129" s="200" t="s">
        <v>157</v>
      </c>
      <c r="O129" s="158" t="s">
        <v>158</v>
      </c>
      <c r="P129" s="201" t="s">
        <v>159</v>
      </c>
    </row>
    <row r="130" spans="2:16" ht="26" x14ac:dyDescent="0.35">
      <c r="B130" s="331">
        <f>Identificación_EquipoBase!B49</f>
        <v>43</v>
      </c>
      <c r="C130" s="328" t="str">
        <f>Identificación_EquipoBase!C49</f>
        <v>Indicar Nombre</v>
      </c>
      <c r="D130" s="328" t="str">
        <f>Identificación_EquipoBase!D49</f>
        <v>Indicar Apellidos</v>
      </c>
      <c r="E130" s="328" t="str">
        <f>Identificación_EquipoBase!K49</f>
        <v>Consultor Técnico de Desarrollo</v>
      </c>
      <c r="F130" s="328" t="str">
        <f>Identificación_EquipoBase!L49</f>
        <v>Consultor SAP Junior Normal</v>
      </c>
      <c r="G130" s="328" t="str">
        <f>Identificación_EquipoBase!M49</f>
        <v>Contratación Pública</v>
      </c>
      <c r="H130" s="373" t="str">
        <f>Identificación_EquipoBase!J49</f>
        <v>P43</v>
      </c>
      <c r="I130" s="170" t="s">
        <v>172</v>
      </c>
      <c r="J130" s="180"/>
      <c r="K130" s="152" t="s">
        <v>156</v>
      </c>
      <c r="L130" s="166" t="s">
        <v>27</v>
      </c>
      <c r="M130" s="71" t="s">
        <v>157</v>
      </c>
      <c r="N130" s="71" t="s">
        <v>157</v>
      </c>
      <c r="O130" s="5" t="s">
        <v>158</v>
      </c>
      <c r="P130" s="103" t="s">
        <v>159</v>
      </c>
    </row>
    <row r="131" spans="2:16" ht="26.5" thickBot="1" x14ac:dyDescent="0.4">
      <c r="B131" s="333"/>
      <c r="C131" s="330"/>
      <c r="D131" s="330"/>
      <c r="E131" s="330"/>
      <c r="F131" s="330"/>
      <c r="G131" s="330"/>
      <c r="H131" s="375"/>
      <c r="I131" s="168" t="s">
        <v>173</v>
      </c>
      <c r="J131" s="135"/>
      <c r="K131" s="155" t="s">
        <v>156</v>
      </c>
      <c r="L131" s="169" t="s">
        <v>27</v>
      </c>
      <c r="M131" s="72" t="s">
        <v>157</v>
      </c>
      <c r="N131" s="72" t="s">
        <v>157</v>
      </c>
      <c r="O131" s="70" t="s">
        <v>158</v>
      </c>
      <c r="P131" s="106" t="s">
        <v>159</v>
      </c>
    </row>
    <row r="132" spans="2:16" ht="26" x14ac:dyDescent="0.35">
      <c r="B132" s="331">
        <f>Identificación_EquipoBase!B50</f>
        <v>44</v>
      </c>
      <c r="C132" s="328" t="str">
        <f>Identificación_EquipoBase!C50</f>
        <v>Indicar Nombre</v>
      </c>
      <c r="D132" s="328" t="str">
        <f>Identificación_EquipoBase!D50</f>
        <v>Indicar Apellidos</v>
      </c>
      <c r="E132" s="328" t="str">
        <f>Identificación_EquipoBase!K50</f>
        <v xml:space="preserve">Consultor Funcional </v>
      </c>
      <c r="F132" s="328" t="str">
        <f>Identificación_EquipoBase!L50</f>
        <v>Consultor SAP Senior Crítico</v>
      </c>
      <c r="G132" s="328" t="str">
        <f>Identificación_EquipoBase!M50</f>
        <v>Compras y Logística</v>
      </c>
      <c r="H132" s="373" t="str">
        <f>Identificación_EquipoBase!J50</f>
        <v>P44</v>
      </c>
      <c r="I132" s="170" t="s">
        <v>167</v>
      </c>
      <c r="J132" s="180"/>
      <c r="K132" s="152" t="s">
        <v>156</v>
      </c>
      <c r="L132" s="166" t="s">
        <v>27</v>
      </c>
      <c r="M132" s="71" t="s">
        <v>157</v>
      </c>
      <c r="N132" s="71" t="s">
        <v>157</v>
      </c>
      <c r="O132" s="5" t="s">
        <v>158</v>
      </c>
      <c r="P132" s="103" t="s">
        <v>159</v>
      </c>
    </row>
    <row r="133" spans="2:16" ht="26" x14ac:dyDescent="0.35">
      <c r="B133" s="332"/>
      <c r="C133" s="329"/>
      <c r="D133" s="329"/>
      <c r="E133" s="329"/>
      <c r="F133" s="329"/>
      <c r="G133" s="329"/>
      <c r="H133" s="374"/>
      <c r="I133" s="167" t="s">
        <v>178</v>
      </c>
      <c r="J133" s="178"/>
      <c r="K133" s="153" t="s">
        <v>156</v>
      </c>
      <c r="L133" s="165" t="s">
        <v>27</v>
      </c>
      <c r="M133" s="7" t="s">
        <v>157</v>
      </c>
      <c r="N133" s="7" t="s">
        <v>157</v>
      </c>
      <c r="O133" s="6" t="s">
        <v>158</v>
      </c>
      <c r="P133" s="104" t="s">
        <v>159</v>
      </c>
    </row>
    <row r="134" spans="2:16" ht="26" x14ac:dyDescent="0.35">
      <c r="B134" s="332"/>
      <c r="C134" s="329"/>
      <c r="D134" s="329"/>
      <c r="E134" s="329"/>
      <c r="F134" s="329"/>
      <c r="G134" s="329"/>
      <c r="H134" s="374"/>
      <c r="I134" s="167" t="s">
        <v>179</v>
      </c>
      <c r="J134" s="178"/>
      <c r="K134" s="153" t="s">
        <v>156</v>
      </c>
      <c r="L134" s="165" t="s">
        <v>27</v>
      </c>
      <c r="M134" s="7" t="s">
        <v>157</v>
      </c>
      <c r="N134" s="7" t="s">
        <v>157</v>
      </c>
      <c r="O134" s="6" t="s">
        <v>158</v>
      </c>
      <c r="P134" s="104" t="s">
        <v>159</v>
      </c>
    </row>
    <row r="135" spans="2:16" ht="26.5" thickBot="1" x14ac:dyDescent="0.4">
      <c r="B135" s="333"/>
      <c r="C135" s="330"/>
      <c r="D135" s="330"/>
      <c r="E135" s="330"/>
      <c r="F135" s="330"/>
      <c r="G135" s="330"/>
      <c r="H135" s="375"/>
      <c r="I135" s="168" t="s">
        <v>171</v>
      </c>
      <c r="J135" s="135"/>
      <c r="K135" s="155" t="s">
        <v>156</v>
      </c>
      <c r="L135" s="169" t="s">
        <v>27</v>
      </c>
      <c r="M135" s="72" t="s">
        <v>157</v>
      </c>
      <c r="N135" s="72" t="s">
        <v>157</v>
      </c>
      <c r="O135" s="70" t="s">
        <v>158</v>
      </c>
      <c r="P135" s="106" t="s">
        <v>159</v>
      </c>
    </row>
    <row r="136" spans="2:16" ht="26" x14ac:dyDescent="0.35">
      <c r="B136" s="331">
        <f>Identificación_EquipoBase!B51</f>
        <v>45</v>
      </c>
      <c r="C136" s="328" t="str">
        <f>Identificación_EquipoBase!C51</f>
        <v>Indicar Nombre</v>
      </c>
      <c r="D136" s="328" t="str">
        <f>Identificación_EquipoBase!D51</f>
        <v>Indicar Apellidos</v>
      </c>
      <c r="E136" s="328" t="str">
        <f>Identificación_EquipoBase!K51</f>
        <v xml:space="preserve">Consultor Funcional </v>
      </c>
      <c r="F136" s="328" t="str">
        <f>Identificación_EquipoBase!L51</f>
        <v>Consultor SAP Senior Crítico</v>
      </c>
      <c r="G136" s="328" t="str">
        <f>Identificación_EquipoBase!M51</f>
        <v>Compras y Logística</v>
      </c>
      <c r="H136" s="373" t="str">
        <f>Identificación_EquipoBase!J51</f>
        <v>P45</v>
      </c>
      <c r="I136" s="170" t="s">
        <v>167</v>
      </c>
      <c r="J136" s="180"/>
      <c r="K136" s="152" t="s">
        <v>156</v>
      </c>
      <c r="L136" s="166" t="s">
        <v>27</v>
      </c>
      <c r="M136" s="71" t="s">
        <v>157</v>
      </c>
      <c r="N136" s="71" t="s">
        <v>157</v>
      </c>
      <c r="O136" s="5" t="s">
        <v>158</v>
      </c>
      <c r="P136" s="103" t="s">
        <v>159</v>
      </c>
    </row>
    <row r="137" spans="2:16" ht="26" x14ac:dyDescent="0.35">
      <c r="B137" s="332"/>
      <c r="C137" s="329"/>
      <c r="D137" s="329"/>
      <c r="E137" s="329"/>
      <c r="F137" s="329"/>
      <c r="G137" s="329"/>
      <c r="H137" s="374"/>
      <c r="I137" s="167" t="s">
        <v>178</v>
      </c>
      <c r="J137" s="178"/>
      <c r="K137" s="153" t="s">
        <v>156</v>
      </c>
      <c r="L137" s="165" t="s">
        <v>27</v>
      </c>
      <c r="M137" s="7" t="s">
        <v>157</v>
      </c>
      <c r="N137" s="7" t="s">
        <v>157</v>
      </c>
      <c r="O137" s="6" t="s">
        <v>158</v>
      </c>
      <c r="P137" s="104" t="s">
        <v>159</v>
      </c>
    </row>
    <row r="138" spans="2:16" ht="26" x14ac:dyDescent="0.35">
      <c r="B138" s="332"/>
      <c r="C138" s="329"/>
      <c r="D138" s="329"/>
      <c r="E138" s="329"/>
      <c r="F138" s="329"/>
      <c r="G138" s="329"/>
      <c r="H138" s="374"/>
      <c r="I138" s="167" t="s">
        <v>179</v>
      </c>
      <c r="J138" s="178"/>
      <c r="K138" s="153" t="s">
        <v>156</v>
      </c>
      <c r="L138" s="165" t="s">
        <v>27</v>
      </c>
      <c r="M138" s="7" t="s">
        <v>157</v>
      </c>
      <c r="N138" s="7" t="s">
        <v>157</v>
      </c>
      <c r="O138" s="6" t="s">
        <v>158</v>
      </c>
      <c r="P138" s="104" t="s">
        <v>159</v>
      </c>
    </row>
    <row r="139" spans="2:16" ht="26.5" thickBot="1" x14ac:dyDescent="0.4">
      <c r="B139" s="333"/>
      <c r="C139" s="330"/>
      <c r="D139" s="330"/>
      <c r="E139" s="330"/>
      <c r="F139" s="330"/>
      <c r="G139" s="330"/>
      <c r="H139" s="375"/>
      <c r="I139" s="168" t="s">
        <v>171</v>
      </c>
      <c r="J139" s="135"/>
      <c r="K139" s="155" t="s">
        <v>156</v>
      </c>
      <c r="L139" s="169" t="s">
        <v>27</v>
      </c>
      <c r="M139" s="72" t="s">
        <v>157</v>
      </c>
      <c r="N139" s="72" t="s">
        <v>157</v>
      </c>
      <c r="O139" s="70" t="s">
        <v>158</v>
      </c>
      <c r="P139" s="106" t="s">
        <v>159</v>
      </c>
    </row>
    <row r="140" spans="2:16" ht="26" x14ac:dyDescent="0.35">
      <c r="B140" s="378">
        <f>Identificación_EquipoBase!B52</f>
        <v>46</v>
      </c>
      <c r="C140" s="331" t="str">
        <f>Identificación_EquipoBase!C52</f>
        <v>Indicar Nombre</v>
      </c>
      <c r="D140" s="328" t="str">
        <f>Identificación_EquipoBase!D52</f>
        <v>Indicar Apellidos</v>
      </c>
      <c r="E140" s="328" t="str">
        <f>Identificación_EquipoBase!K52</f>
        <v>Consultor Técnico de Desarrollo</v>
      </c>
      <c r="F140" s="328" t="str">
        <f>Identificación_EquipoBase!L52</f>
        <v>Consultor SAP Senior Crítico</v>
      </c>
      <c r="G140" s="328" t="str">
        <f>Identificación_EquipoBase!M52</f>
        <v>Compras y Logística</v>
      </c>
      <c r="H140" s="373" t="str">
        <f>Identificación_EquipoBase!J52</f>
        <v>P46</v>
      </c>
      <c r="I140" s="170" t="s">
        <v>172</v>
      </c>
      <c r="J140" s="180"/>
      <c r="K140" s="152" t="s">
        <v>156</v>
      </c>
      <c r="L140" s="166" t="s">
        <v>27</v>
      </c>
      <c r="M140" s="71" t="s">
        <v>157</v>
      </c>
      <c r="N140" s="71" t="s">
        <v>157</v>
      </c>
      <c r="O140" s="5" t="s">
        <v>158</v>
      </c>
      <c r="P140" s="103" t="s">
        <v>159</v>
      </c>
    </row>
    <row r="141" spans="2:16" ht="26" x14ac:dyDescent="0.35">
      <c r="B141" s="336"/>
      <c r="C141" s="332"/>
      <c r="D141" s="329"/>
      <c r="E141" s="329"/>
      <c r="F141" s="329"/>
      <c r="G141" s="329"/>
      <c r="H141" s="374"/>
      <c r="I141" s="167" t="s">
        <v>173</v>
      </c>
      <c r="J141" s="178"/>
      <c r="K141" s="153" t="s">
        <v>156</v>
      </c>
      <c r="L141" s="165" t="s">
        <v>27</v>
      </c>
      <c r="M141" s="7" t="s">
        <v>157</v>
      </c>
      <c r="N141" s="7" t="s">
        <v>157</v>
      </c>
      <c r="O141" s="6" t="s">
        <v>158</v>
      </c>
      <c r="P141" s="104" t="s">
        <v>159</v>
      </c>
    </row>
    <row r="142" spans="2:16" ht="26" x14ac:dyDescent="0.35">
      <c r="B142" s="336"/>
      <c r="C142" s="332"/>
      <c r="D142" s="329"/>
      <c r="E142" s="329"/>
      <c r="F142" s="329"/>
      <c r="G142" s="329"/>
      <c r="H142" s="374"/>
      <c r="I142" s="167" t="s">
        <v>174</v>
      </c>
      <c r="J142" s="178"/>
      <c r="K142" s="153" t="s">
        <v>156</v>
      </c>
      <c r="L142" s="165" t="s">
        <v>27</v>
      </c>
      <c r="M142" s="7" t="s">
        <v>157</v>
      </c>
      <c r="N142" s="7" t="s">
        <v>157</v>
      </c>
      <c r="O142" s="6" t="s">
        <v>158</v>
      </c>
      <c r="P142" s="104" t="s">
        <v>159</v>
      </c>
    </row>
    <row r="143" spans="2:16" ht="26.5" thickBot="1" x14ac:dyDescent="0.4">
      <c r="B143" s="366"/>
      <c r="C143" s="367"/>
      <c r="D143" s="334"/>
      <c r="E143" s="334"/>
      <c r="F143" s="334"/>
      <c r="G143" s="334"/>
      <c r="H143" s="374"/>
      <c r="I143" s="173" t="s">
        <v>175</v>
      </c>
      <c r="J143" s="179"/>
      <c r="K143" s="154" t="s">
        <v>156</v>
      </c>
      <c r="L143" s="171" t="s">
        <v>27</v>
      </c>
      <c r="M143" s="73" t="s">
        <v>157</v>
      </c>
      <c r="N143" s="73" t="s">
        <v>157</v>
      </c>
      <c r="O143" s="74" t="s">
        <v>158</v>
      </c>
      <c r="P143" s="105" t="s">
        <v>159</v>
      </c>
    </row>
    <row r="144" spans="2:16" ht="26" x14ac:dyDescent="0.35">
      <c r="B144" s="331">
        <f>Identificación_EquipoBase!B53</f>
        <v>47</v>
      </c>
      <c r="C144" s="328" t="str">
        <f>Identificación_EquipoBase!C53</f>
        <v>Indicar Nombre</v>
      </c>
      <c r="D144" s="328" t="str">
        <f>Identificación_EquipoBase!D53</f>
        <v>Indicar Apellidos</v>
      </c>
      <c r="E144" s="328" t="str">
        <f>Identificación_EquipoBase!K53</f>
        <v>Consultor Técnico de Desarrollo</v>
      </c>
      <c r="F144" s="328" t="str">
        <f>Identificación_EquipoBase!L53</f>
        <v>Consultor SAP Senior Normal</v>
      </c>
      <c r="G144" s="328" t="str">
        <f>Identificación_EquipoBase!M53</f>
        <v>Compras y Logística</v>
      </c>
      <c r="H144" s="373" t="str">
        <f>Identificación_EquipoBase!J53</f>
        <v>P47</v>
      </c>
      <c r="I144" s="170" t="s">
        <v>172</v>
      </c>
      <c r="J144" s="180"/>
      <c r="K144" s="152" t="s">
        <v>156</v>
      </c>
      <c r="L144" s="166" t="s">
        <v>27</v>
      </c>
      <c r="M144" s="71" t="s">
        <v>157</v>
      </c>
      <c r="N144" s="71" t="s">
        <v>157</v>
      </c>
      <c r="O144" s="5" t="s">
        <v>158</v>
      </c>
      <c r="P144" s="103" t="s">
        <v>159</v>
      </c>
    </row>
    <row r="145" spans="2:16" ht="26" x14ac:dyDescent="0.35">
      <c r="B145" s="332"/>
      <c r="C145" s="329"/>
      <c r="D145" s="329"/>
      <c r="E145" s="329"/>
      <c r="F145" s="329"/>
      <c r="G145" s="329"/>
      <c r="H145" s="374"/>
      <c r="I145" s="167" t="s">
        <v>173</v>
      </c>
      <c r="J145" s="178"/>
      <c r="K145" s="153" t="s">
        <v>156</v>
      </c>
      <c r="L145" s="165" t="s">
        <v>27</v>
      </c>
      <c r="M145" s="7" t="s">
        <v>157</v>
      </c>
      <c r="N145" s="7" t="s">
        <v>157</v>
      </c>
      <c r="O145" s="6" t="s">
        <v>158</v>
      </c>
      <c r="P145" s="104" t="s">
        <v>159</v>
      </c>
    </row>
    <row r="146" spans="2:16" ht="26" x14ac:dyDescent="0.35">
      <c r="B146" s="332"/>
      <c r="C146" s="329"/>
      <c r="D146" s="329"/>
      <c r="E146" s="329"/>
      <c r="F146" s="329"/>
      <c r="G146" s="329"/>
      <c r="H146" s="374"/>
      <c r="I146" s="167" t="s">
        <v>174</v>
      </c>
      <c r="J146" s="178"/>
      <c r="K146" s="153" t="s">
        <v>156</v>
      </c>
      <c r="L146" s="165" t="s">
        <v>27</v>
      </c>
      <c r="M146" s="7" t="s">
        <v>157</v>
      </c>
      <c r="N146" s="7" t="s">
        <v>157</v>
      </c>
      <c r="O146" s="6" t="s">
        <v>158</v>
      </c>
      <c r="P146" s="104" t="s">
        <v>159</v>
      </c>
    </row>
    <row r="147" spans="2:16" ht="26.5" thickBot="1" x14ac:dyDescent="0.4">
      <c r="B147" s="333"/>
      <c r="C147" s="330"/>
      <c r="D147" s="330"/>
      <c r="E147" s="330"/>
      <c r="F147" s="330"/>
      <c r="G147" s="330"/>
      <c r="H147" s="375"/>
      <c r="I147" s="168" t="s">
        <v>175</v>
      </c>
      <c r="J147" s="135"/>
      <c r="K147" s="155" t="s">
        <v>156</v>
      </c>
      <c r="L147" s="169" t="s">
        <v>27</v>
      </c>
      <c r="M147" s="72" t="s">
        <v>157</v>
      </c>
      <c r="N147" s="72" t="s">
        <v>157</v>
      </c>
      <c r="O147" s="70" t="s">
        <v>158</v>
      </c>
      <c r="P147" s="106" t="s">
        <v>159</v>
      </c>
    </row>
    <row r="148" spans="2:16" ht="26" x14ac:dyDescent="0.35">
      <c r="B148" s="331">
        <f>Identificación_EquipoBase!B54</f>
        <v>48</v>
      </c>
      <c r="C148" s="328" t="str">
        <f>Identificación_EquipoBase!C54</f>
        <v>Indicar Nombre</v>
      </c>
      <c r="D148" s="328" t="str">
        <f>Identificación_EquipoBase!D54</f>
        <v>Indicar Apellidos</v>
      </c>
      <c r="E148" s="328" t="str">
        <f>Identificación_EquipoBase!K54</f>
        <v xml:space="preserve">Consultor Funcional </v>
      </c>
      <c r="F148" s="328" t="str">
        <f>Identificación_EquipoBase!L54</f>
        <v>Consultor SAP Junior Normal</v>
      </c>
      <c r="G148" s="328" t="str">
        <f>Identificación_EquipoBase!M54</f>
        <v>Compras y Logística</v>
      </c>
      <c r="H148" s="376" t="str">
        <f>Identificación_EquipoBase!J54</f>
        <v>P48</v>
      </c>
      <c r="I148" s="204" t="s">
        <v>167</v>
      </c>
      <c r="J148" s="180"/>
      <c r="K148" s="152" t="s">
        <v>156</v>
      </c>
      <c r="L148" s="166" t="s">
        <v>27</v>
      </c>
      <c r="M148" s="71" t="s">
        <v>157</v>
      </c>
      <c r="N148" s="71" t="s">
        <v>157</v>
      </c>
      <c r="O148" s="5" t="s">
        <v>158</v>
      </c>
      <c r="P148" s="103" t="s">
        <v>159</v>
      </c>
    </row>
    <row r="149" spans="2:16" ht="26" x14ac:dyDescent="0.35">
      <c r="B149" s="332"/>
      <c r="C149" s="329"/>
      <c r="D149" s="329"/>
      <c r="E149" s="329"/>
      <c r="F149" s="329"/>
      <c r="G149" s="329"/>
      <c r="H149" s="380"/>
      <c r="I149" s="115" t="s">
        <v>178</v>
      </c>
      <c r="J149" s="178"/>
      <c r="K149" s="153" t="s">
        <v>156</v>
      </c>
      <c r="L149" s="165" t="s">
        <v>27</v>
      </c>
      <c r="M149" s="7" t="s">
        <v>157</v>
      </c>
      <c r="N149" s="7" t="s">
        <v>157</v>
      </c>
      <c r="O149" s="6" t="s">
        <v>158</v>
      </c>
      <c r="P149" s="104" t="s">
        <v>159</v>
      </c>
    </row>
    <row r="150" spans="2:16" ht="26.5" thickBot="1" x14ac:dyDescent="0.4">
      <c r="B150" s="333"/>
      <c r="C150" s="330"/>
      <c r="D150" s="330"/>
      <c r="E150" s="330"/>
      <c r="F150" s="330"/>
      <c r="G150" s="330"/>
      <c r="H150" s="377"/>
      <c r="I150" s="116" t="s">
        <v>179</v>
      </c>
      <c r="J150" s="135"/>
      <c r="K150" s="155" t="s">
        <v>156</v>
      </c>
      <c r="L150" s="169" t="s">
        <v>27</v>
      </c>
      <c r="M150" s="72" t="s">
        <v>157</v>
      </c>
      <c r="N150" s="72" t="s">
        <v>157</v>
      </c>
      <c r="O150" s="70" t="s">
        <v>158</v>
      </c>
      <c r="P150" s="106" t="s">
        <v>159</v>
      </c>
    </row>
    <row r="151" spans="2:16" ht="26" x14ac:dyDescent="0.35">
      <c r="B151" s="331">
        <f>Identificación_EquipoBase!B55</f>
        <v>49</v>
      </c>
      <c r="C151" s="328" t="str">
        <f>Identificación_EquipoBase!C55</f>
        <v>Indicar Nombre</v>
      </c>
      <c r="D151" s="328" t="str">
        <f>Identificación_EquipoBase!D55</f>
        <v>Indicar Apellidos</v>
      </c>
      <c r="E151" s="328" t="str">
        <f>Identificación_EquipoBase!K55</f>
        <v>Consultor Técnico de Desarrollo</v>
      </c>
      <c r="F151" s="328" t="str">
        <f>Identificación_EquipoBase!L55</f>
        <v>Consultor SAP Junior Normal</v>
      </c>
      <c r="G151" s="328" t="str">
        <f>Identificación_EquipoBase!M55</f>
        <v>Compras y Logística</v>
      </c>
      <c r="H151" s="373" t="str">
        <f>Identificación_EquipoBase!J55</f>
        <v>P49</v>
      </c>
      <c r="I151" s="204" t="s">
        <v>172</v>
      </c>
      <c r="J151" s="180"/>
      <c r="K151" s="152" t="s">
        <v>156</v>
      </c>
      <c r="L151" s="166" t="s">
        <v>27</v>
      </c>
      <c r="M151" s="71" t="s">
        <v>157</v>
      </c>
      <c r="N151" s="71" t="s">
        <v>157</v>
      </c>
      <c r="O151" s="5" t="s">
        <v>158</v>
      </c>
      <c r="P151" s="103" t="s">
        <v>159</v>
      </c>
    </row>
    <row r="152" spans="2:16" ht="26.5" thickBot="1" x14ac:dyDescent="0.4">
      <c r="B152" s="333"/>
      <c r="C152" s="330"/>
      <c r="D152" s="330"/>
      <c r="E152" s="330"/>
      <c r="F152" s="330"/>
      <c r="G152" s="330"/>
      <c r="H152" s="375"/>
      <c r="I152" s="116" t="s">
        <v>173</v>
      </c>
      <c r="J152" s="135"/>
      <c r="K152" s="155" t="s">
        <v>156</v>
      </c>
      <c r="L152" s="169" t="s">
        <v>27</v>
      </c>
      <c r="M152" s="72" t="s">
        <v>157</v>
      </c>
      <c r="N152" s="72" t="s">
        <v>157</v>
      </c>
      <c r="O152" s="70" t="s">
        <v>158</v>
      </c>
      <c r="P152" s="106" t="s">
        <v>159</v>
      </c>
    </row>
    <row r="153" spans="2:16" ht="26" x14ac:dyDescent="0.35">
      <c r="B153" s="331">
        <f>Identificación_EquipoBase!B56</f>
        <v>50</v>
      </c>
      <c r="C153" s="328" t="str">
        <f>Identificación_EquipoBase!C56</f>
        <v>Indicar Nombre</v>
      </c>
      <c r="D153" s="328" t="str">
        <f>Identificación_EquipoBase!D56</f>
        <v>Indicar Apellidos</v>
      </c>
      <c r="E153" s="328" t="str">
        <f>Identificación_EquipoBase!K56</f>
        <v>Consultor Técnico de Desarrollo</v>
      </c>
      <c r="F153" s="328" t="str">
        <f>Identificación_EquipoBase!L56</f>
        <v>Consultor SAP Junior Normal</v>
      </c>
      <c r="G153" s="328" t="str">
        <f>Identificación_EquipoBase!M56</f>
        <v>Compras y Logística</v>
      </c>
      <c r="H153" s="373" t="str">
        <f>Identificación_EquipoBase!J56</f>
        <v>P50</v>
      </c>
      <c r="I153" s="204" t="s">
        <v>172</v>
      </c>
      <c r="J153" s="180"/>
      <c r="K153" s="152" t="s">
        <v>156</v>
      </c>
      <c r="L153" s="166" t="s">
        <v>27</v>
      </c>
      <c r="M153" s="71" t="s">
        <v>157</v>
      </c>
      <c r="N153" s="71" t="s">
        <v>157</v>
      </c>
      <c r="O153" s="5" t="s">
        <v>158</v>
      </c>
      <c r="P153" s="103" t="s">
        <v>159</v>
      </c>
    </row>
    <row r="154" spans="2:16" ht="26.5" thickBot="1" x14ac:dyDescent="0.4">
      <c r="B154" s="333"/>
      <c r="C154" s="330"/>
      <c r="D154" s="330"/>
      <c r="E154" s="330"/>
      <c r="F154" s="330"/>
      <c r="G154" s="330"/>
      <c r="H154" s="375"/>
      <c r="I154" s="116" t="s">
        <v>173</v>
      </c>
      <c r="J154" s="135"/>
      <c r="K154" s="155" t="s">
        <v>156</v>
      </c>
      <c r="L154" s="169" t="s">
        <v>27</v>
      </c>
      <c r="M154" s="72" t="s">
        <v>157</v>
      </c>
      <c r="N154" s="72" t="s">
        <v>157</v>
      </c>
      <c r="O154" s="70" t="s">
        <v>158</v>
      </c>
      <c r="P154" s="106" t="s">
        <v>159</v>
      </c>
    </row>
    <row r="155" spans="2:16" ht="26.5" thickBot="1" x14ac:dyDescent="0.4">
      <c r="B155" s="194">
        <f>Identificación_EquipoBase!B57</f>
        <v>51</v>
      </c>
      <c r="C155" s="183" t="str">
        <f>Identificación_EquipoBase!C57</f>
        <v>Indicar Nombre</v>
      </c>
      <c r="D155" s="183" t="str">
        <f>Identificación_EquipoBase!D57</f>
        <v>Indicar Apellidos</v>
      </c>
      <c r="E155" s="183" t="str">
        <f>Identificación_EquipoBase!K57</f>
        <v>Consultor Técnico Especialista</v>
      </c>
      <c r="F155" s="183" t="str">
        <f>Identificación_EquipoBase!L57</f>
        <v>Consultor SAP Senior Crítico</v>
      </c>
      <c r="G155" s="183" t="str">
        <f>Identificación_EquipoBase!M57</f>
        <v>Consultor Técnico Especialista de Seguridad</v>
      </c>
      <c r="H155" s="205" t="str">
        <f>Identificación_EquipoBase!J57</f>
        <v>P51</v>
      </c>
      <c r="I155" s="194" t="s">
        <v>180</v>
      </c>
      <c r="J155" s="181"/>
      <c r="K155" s="206" t="s">
        <v>156</v>
      </c>
      <c r="L155" s="183" t="s">
        <v>27</v>
      </c>
      <c r="M155" s="200" t="s">
        <v>157</v>
      </c>
      <c r="N155" s="200" t="s">
        <v>157</v>
      </c>
      <c r="O155" s="158" t="s">
        <v>158</v>
      </c>
      <c r="P155" s="201" t="s">
        <v>159</v>
      </c>
    </row>
    <row r="156" spans="2:16" ht="26.5" thickBot="1" x14ac:dyDescent="0.4">
      <c r="B156" s="194">
        <f>Identificación_EquipoBase!B58</f>
        <v>52</v>
      </c>
      <c r="C156" s="183" t="str">
        <f>Identificación_EquipoBase!C58</f>
        <v>Indicar Nombre</v>
      </c>
      <c r="D156" s="183" t="str">
        <f>Identificación_EquipoBase!D58</f>
        <v>Indicar Apellidos</v>
      </c>
      <c r="E156" s="183" t="str">
        <f>Identificación_EquipoBase!K58</f>
        <v>Consultor Técnico Especialista</v>
      </c>
      <c r="F156" s="183" t="str">
        <f>Identificación_EquipoBase!L58</f>
        <v>Consultor SAP Senior Normal</v>
      </c>
      <c r="G156" s="183" t="str">
        <f>Identificación_EquipoBase!M58</f>
        <v>Consultor Técnico Especialista de Seguridad</v>
      </c>
      <c r="H156" s="205" t="str">
        <f>Identificación_EquipoBase!J58</f>
        <v>P52</v>
      </c>
      <c r="I156" s="194" t="s">
        <v>180</v>
      </c>
      <c r="J156" s="181"/>
      <c r="K156" s="206" t="s">
        <v>156</v>
      </c>
      <c r="L156" s="183" t="s">
        <v>27</v>
      </c>
      <c r="M156" s="200" t="s">
        <v>157</v>
      </c>
      <c r="N156" s="200" t="s">
        <v>157</v>
      </c>
      <c r="O156" s="158" t="s">
        <v>158</v>
      </c>
      <c r="P156" s="201" t="s">
        <v>159</v>
      </c>
    </row>
    <row r="157" spans="2:16" ht="26" x14ac:dyDescent="0.35">
      <c r="B157" s="313">
        <f>Identificación_EquipoBase!B59</f>
        <v>53</v>
      </c>
      <c r="C157" s="307" t="str">
        <f>Identificación_EquipoBase!C59</f>
        <v>Indicar Nombre</v>
      </c>
      <c r="D157" s="307" t="str">
        <f>Identificación_EquipoBase!D59</f>
        <v>Indicar Apellidos</v>
      </c>
      <c r="E157" s="307" t="str">
        <f>Identificación_EquipoBase!K59</f>
        <v>Consultor Técnico Especialista</v>
      </c>
      <c r="F157" s="307" t="str">
        <f>Identificación_EquipoBase!L59</f>
        <v>Consultor SAP Senior Crítico</v>
      </c>
      <c r="G157" s="307" t="str">
        <f>Identificación_EquipoBase!M59</f>
        <v>Consultor Técnico Especialista SAP Process Orchestration(SAP PO)/Integration Suite</v>
      </c>
      <c r="H157" s="310" t="str">
        <f>Identificación_EquipoBase!J59</f>
        <v>P53</v>
      </c>
      <c r="I157" s="195" t="s">
        <v>181</v>
      </c>
      <c r="J157" s="180"/>
      <c r="K157" s="207" t="s">
        <v>156</v>
      </c>
      <c r="L157" s="184" t="s">
        <v>27</v>
      </c>
      <c r="M157" s="71" t="s">
        <v>157</v>
      </c>
      <c r="N157" s="71" t="s">
        <v>157</v>
      </c>
      <c r="O157" s="5" t="s">
        <v>158</v>
      </c>
      <c r="P157" s="103" t="s">
        <v>159</v>
      </c>
    </row>
    <row r="158" spans="2:16" ht="26.5" thickBot="1" x14ac:dyDescent="0.4">
      <c r="B158" s="319"/>
      <c r="C158" s="309"/>
      <c r="D158" s="309"/>
      <c r="E158" s="309"/>
      <c r="F158" s="309"/>
      <c r="G158" s="309"/>
      <c r="H158" s="312"/>
      <c r="I158" s="196" t="s">
        <v>182</v>
      </c>
      <c r="J158" s="135"/>
      <c r="K158" s="208" t="s">
        <v>156</v>
      </c>
      <c r="L158" s="185" t="s">
        <v>27</v>
      </c>
      <c r="M158" s="72" t="s">
        <v>157</v>
      </c>
      <c r="N158" s="72" t="s">
        <v>157</v>
      </c>
      <c r="O158" s="70" t="s">
        <v>158</v>
      </c>
      <c r="P158" s="106" t="s">
        <v>159</v>
      </c>
    </row>
    <row r="159" spans="2:16" ht="26" x14ac:dyDescent="0.35">
      <c r="B159" s="313">
        <f>Identificación_EquipoBase!B60</f>
        <v>54</v>
      </c>
      <c r="C159" s="307" t="str">
        <f>Identificación_EquipoBase!C60</f>
        <v>Indicar Nombre</v>
      </c>
      <c r="D159" s="307" t="str">
        <f>Identificación_EquipoBase!D60</f>
        <v>Indicar Apellidos</v>
      </c>
      <c r="E159" s="307" t="str">
        <f>Identificación_EquipoBase!K60</f>
        <v>Consultor Técnico Especialista</v>
      </c>
      <c r="F159" s="307" t="str">
        <f>Identificación_EquipoBase!L60</f>
        <v>Consultor SAP Senior Normal</v>
      </c>
      <c r="G159" s="307" t="str">
        <f>Identificación_EquipoBase!M60</f>
        <v>Consultor Técnico Especialista SAP Process Orchestration(SAP PO)/Integration Suite</v>
      </c>
      <c r="H159" s="310" t="str">
        <f>Identificación_EquipoBase!J60</f>
        <v>P54</v>
      </c>
      <c r="I159" s="195" t="s">
        <v>181</v>
      </c>
      <c r="J159" s="180"/>
      <c r="K159" s="207" t="s">
        <v>156</v>
      </c>
      <c r="L159" s="184" t="s">
        <v>27</v>
      </c>
      <c r="M159" s="71" t="s">
        <v>157</v>
      </c>
      <c r="N159" s="71" t="s">
        <v>157</v>
      </c>
      <c r="O159" s="5" t="s">
        <v>158</v>
      </c>
      <c r="P159" s="103" t="s">
        <v>159</v>
      </c>
    </row>
    <row r="160" spans="2:16" ht="26.5" thickBot="1" x14ac:dyDescent="0.4">
      <c r="B160" s="319"/>
      <c r="C160" s="309"/>
      <c r="D160" s="309"/>
      <c r="E160" s="309"/>
      <c r="F160" s="309"/>
      <c r="G160" s="309"/>
      <c r="H160" s="312"/>
      <c r="I160" s="196" t="s">
        <v>182</v>
      </c>
      <c r="J160" s="135"/>
      <c r="K160" s="208" t="s">
        <v>156</v>
      </c>
      <c r="L160" s="185" t="s">
        <v>27</v>
      </c>
      <c r="M160" s="72" t="s">
        <v>157</v>
      </c>
      <c r="N160" s="72" t="s">
        <v>157</v>
      </c>
      <c r="O160" s="70" t="s">
        <v>158</v>
      </c>
      <c r="P160" s="106" t="s">
        <v>159</v>
      </c>
    </row>
    <row r="161" spans="2:16" ht="26" x14ac:dyDescent="0.35">
      <c r="B161" s="313">
        <f>Identificación_EquipoBase!B61</f>
        <v>55</v>
      </c>
      <c r="C161" s="307" t="str">
        <f>Identificación_EquipoBase!C61</f>
        <v>Indicar Nombre</v>
      </c>
      <c r="D161" s="307" t="str">
        <f>Identificación_EquipoBase!D61</f>
        <v>Indicar Apellidos</v>
      </c>
      <c r="E161" s="307" t="str">
        <f>Identificación_EquipoBase!K61</f>
        <v>Consultor Técnico Especialista</v>
      </c>
      <c r="F161" s="307" t="str">
        <f>Identificación_EquipoBase!L61</f>
        <v>Consultor SAP Senior Crítico</v>
      </c>
      <c r="G161" s="307" t="str">
        <f>Identificación_EquipoBase!M61</f>
        <v>Consultor Técnico Especialista Java/opensource/Joomla</v>
      </c>
      <c r="H161" s="310" t="str">
        <f>Identificación_EquipoBase!J61</f>
        <v>P55</v>
      </c>
      <c r="I161" s="195" t="s">
        <v>183</v>
      </c>
      <c r="J161" s="180"/>
      <c r="K161" s="209" t="s">
        <v>163</v>
      </c>
      <c r="L161" s="5" t="s">
        <v>163</v>
      </c>
      <c r="M161" s="71" t="s">
        <v>157</v>
      </c>
      <c r="N161" s="71" t="s">
        <v>157</v>
      </c>
      <c r="O161" s="5" t="s">
        <v>158</v>
      </c>
      <c r="P161" s="103" t="s">
        <v>159</v>
      </c>
    </row>
    <row r="162" spans="2:16" ht="26.5" thickBot="1" x14ac:dyDescent="0.4">
      <c r="B162" s="319"/>
      <c r="C162" s="309"/>
      <c r="D162" s="309"/>
      <c r="E162" s="309"/>
      <c r="F162" s="309"/>
      <c r="G162" s="309"/>
      <c r="H162" s="312"/>
      <c r="I162" s="196" t="s">
        <v>184</v>
      </c>
      <c r="J162" s="135"/>
      <c r="K162" s="157" t="s">
        <v>163</v>
      </c>
      <c r="L162" s="70" t="s">
        <v>163</v>
      </c>
      <c r="M162" s="72" t="s">
        <v>157</v>
      </c>
      <c r="N162" s="72" t="s">
        <v>157</v>
      </c>
      <c r="O162" s="70" t="s">
        <v>158</v>
      </c>
      <c r="P162" s="106" t="s">
        <v>159</v>
      </c>
    </row>
    <row r="163" spans="2:16" ht="26" x14ac:dyDescent="0.35">
      <c r="B163" s="313">
        <f>Identificación_EquipoBase!B62</f>
        <v>56</v>
      </c>
      <c r="C163" s="307" t="str">
        <f>Identificación_EquipoBase!C62</f>
        <v>Indicar Nombre</v>
      </c>
      <c r="D163" s="307" t="str">
        <f>Identificación_EquipoBase!D62</f>
        <v>Indicar Apellidos</v>
      </c>
      <c r="E163" s="307" t="str">
        <f>Identificación_EquipoBase!K62</f>
        <v>Consultor Técnico Especialista</v>
      </c>
      <c r="F163" s="307" t="str">
        <f>Identificación_EquipoBase!L62</f>
        <v>Consultor SAP Senior Crítico</v>
      </c>
      <c r="G163" s="307" t="str">
        <f>Identificación_EquipoBase!M62</f>
        <v>Consultor Técnico Especialista SAP BI/BO/BW/DS con Analítica Embebida y SAC</v>
      </c>
      <c r="H163" s="310" t="str">
        <f>Identificación_EquipoBase!J62</f>
        <v>P56</v>
      </c>
      <c r="I163" s="195" t="s">
        <v>174</v>
      </c>
      <c r="J163" s="180"/>
      <c r="K163" s="207" t="s">
        <v>156</v>
      </c>
      <c r="L163" s="184" t="s">
        <v>27</v>
      </c>
      <c r="M163" s="71" t="s">
        <v>157</v>
      </c>
      <c r="N163" s="71" t="s">
        <v>157</v>
      </c>
      <c r="O163" s="5" t="s">
        <v>158</v>
      </c>
      <c r="P163" s="103" t="s">
        <v>159</v>
      </c>
    </row>
    <row r="164" spans="2:16" ht="26" x14ac:dyDescent="0.35">
      <c r="B164" s="314"/>
      <c r="C164" s="308"/>
      <c r="D164" s="308"/>
      <c r="E164" s="308"/>
      <c r="F164" s="308"/>
      <c r="G164" s="308"/>
      <c r="H164" s="311"/>
      <c r="I164" s="108" t="s">
        <v>185</v>
      </c>
      <c r="J164" s="178"/>
      <c r="K164" s="156" t="s">
        <v>156</v>
      </c>
      <c r="L164" s="32" t="s">
        <v>27</v>
      </c>
      <c r="M164" s="7" t="s">
        <v>157</v>
      </c>
      <c r="N164" s="7" t="s">
        <v>157</v>
      </c>
      <c r="O164" s="6" t="s">
        <v>158</v>
      </c>
      <c r="P164" s="104" t="s">
        <v>159</v>
      </c>
    </row>
    <row r="165" spans="2:16" ht="26" x14ac:dyDescent="0.35">
      <c r="B165" s="314"/>
      <c r="C165" s="308"/>
      <c r="D165" s="308"/>
      <c r="E165" s="308"/>
      <c r="F165" s="308"/>
      <c r="G165" s="308"/>
      <c r="H165" s="311"/>
      <c r="I165" s="108" t="s">
        <v>186</v>
      </c>
      <c r="J165" s="178"/>
      <c r="K165" s="156" t="s">
        <v>156</v>
      </c>
      <c r="L165" s="32" t="s">
        <v>27</v>
      </c>
      <c r="M165" s="7" t="s">
        <v>157</v>
      </c>
      <c r="N165" s="7" t="s">
        <v>157</v>
      </c>
      <c r="O165" s="6" t="s">
        <v>158</v>
      </c>
      <c r="P165" s="104" t="s">
        <v>159</v>
      </c>
    </row>
    <row r="166" spans="2:16" ht="26" x14ac:dyDescent="0.35">
      <c r="B166" s="314"/>
      <c r="C166" s="308"/>
      <c r="D166" s="308"/>
      <c r="E166" s="308"/>
      <c r="F166" s="308"/>
      <c r="G166" s="308"/>
      <c r="H166" s="311"/>
      <c r="I166" s="108" t="s">
        <v>187</v>
      </c>
      <c r="J166" s="178"/>
      <c r="K166" s="156" t="s">
        <v>156</v>
      </c>
      <c r="L166" s="32" t="s">
        <v>27</v>
      </c>
      <c r="M166" s="7" t="s">
        <v>157</v>
      </c>
      <c r="N166" s="7" t="s">
        <v>157</v>
      </c>
      <c r="O166" s="6" t="s">
        <v>158</v>
      </c>
      <c r="P166" s="104" t="s">
        <v>159</v>
      </c>
    </row>
    <row r="167" spans="2:16" ht="26.5" thickBot="1" x14ac:dyDescent="0.4">
      <c r="B167" s="319"/>
      <c r="C167" s="309"/>
      <c r="D167" s="309"/>
      <c r="E167" s="309"/>
      <c r="F167" s="309"/>
      <c r="G167" s="309"/>
      <c r="H167" s="312"/>
      <c r="I167" s="196" t="s">
        <v>188</v>
      </c>
      <c r="J167" s="135"/>
      <c r="K167" s="208" t="s">
        <v>156</v>
      </c>
      <c r="L167" s="185" t="s">
        <v>27</v>
      </c>
      <c r="M167" s="72" t="s">
        <v>157</v>
      </c>
      <c r="N167" s="72" t="s">
        <v>157</v>
      </c>
      <c r="O167" s="70" t="s">
        <v>158</v>
      </c>
      <c r="P167" s="106" t="s">
        <v>159</v>
      </c>
    </row>
    <row r="168" spans="2:16" ht="25.5" customHeight="1" x14ac:dyDescent="0.35">
      <c r="B168" s="313">
        <f>Identificación_EquipoBase!B63</f>
        <v>57</v>
      </c>
      <c r="C168" s="307" t="str">
        <f>Identificación_EquipoBase!C63</f>
        <v>Indicar Nombre</v>
      </c>
      <c r="D168" s="307" t="str">
        <f>Identificación_EquipoBase!D63</f>
        <v>Indicar Apellidos</v>
      </c>
      <c r="E168" s="307" t="str">
        <f>Identificación_EquipoBase!K63</f>
        <v>Consultor Técnico Especialista</v>
      </c>
      <c r="F168" s="307" t="str">
        <f>Identificación_EquipoBase!L63</f>
        <v>Consultor SAP Senior Normal</v>
      </c>
      <c r="G168" s="307" t="str">
        <f>Identificación_EquipoBase!M63</f>
        <v>Consultor Técnico Especialista SAP BI/BO/BW/DS con Analítica Embebida y SAC</v>
      </c>
      <c r="H168" s="310" t="str">
        <f>Identificación_EquipoBase!J63</f>
        <v>P57</v>
      </c>
      <c r="I168" s="195" t="s">
        <v>174</v>
      </c>
      <c r="J168" s="180"/>
      <c r="K168" s="207" t="s">
        <v>156</v>
      </c>
      <c r="L168" s="184" t="s">
        <v>27</v>
      </c>
      <c r="M168" s="71" t="s">
        <v>157</v>
      </c>
      <c r="N168" s="71" t="s">
        <v>157</v>
      </c>
      <c r="O168" s="5" t="s">
        <v>158</v>
      </c>
      <c r="P168" s="103" t="s">
        <v>159</v>
      </c>
    </row>
    <row r="169" spans="2:16" ht="26" x14ac:dyDescent="0.35">
      <c r="B169" s="314"/>
      <c r="C169" s="308"/>
      <c r="D169" s="308"/>
      <c r="E169" s="308"/>
      <c r="F169" s="308"/>
      <c r="G169" s="308"/>
      <c r="H169" s="311"/>
      <c r="I169" s="108" t="s">
        <v>185</v>
      </c>
      <c r="J169" s="178"/>
      <c r="K169" s="156" t="s">
        <v>156</v>
      </c>
      <c r="L169" s="32" t="s">
        <v>27</v>
      </c>
      <c r="M169" s="7" t="s">
        <v>157</v>
      </c>
      <c r="N169" s="7" t="s">
        <v>157</v>
      </c>
      <c r="O169" s="6" t="s">
        <v>158</v>
      </c>
      <c r="P169" s="104" t="s">
        <v>159</v>
      </c>
    </row>
    <row r="170" spans="2:16" ht="26" x14ac:dyDescent="0.35">
      <c r="B170" s="314"/>
      <c r="C170" s="308"/>
      <c r="D170" s="308"/>
      <c r="E170" s="308"/>
      <c r="F170" s="308"/>
      <c r="G170" s="308"/>
      <c r="H170" s="311"/>
      <c r="I170" s="108" t="s">
        <v>186</v>
      </c>
      <c r="J170" s="178"/>
      <c r="K170" s="156" t="s">
        <v>156</v>
      </c>
      <c r="L170" s="32" t="s">
        <v>27</v>
      </c>
      <c r="M170" s="7" t="s">
        <v>157</v>
      </c>
      <c r="N170" s="7" t="s">
        <v>157</v>
      </c>
      <c r="O170" s="6" t="s">
        <v>158</v>
      </c>
      <c r="P170" s="104" t="s">
        <v>159</v>
      </c>
    </row>
    <row r="171" spans="2:16" ht="26" x14ac:dyDescent="0.35">
      <c r="B171" s="314"/>
      <c r="C171" s="308"/>
      <c r="D171" s="308"/>
      <c r="E171" s="308"/>
      <c r="F171" s="308"/>
      <c r="G171" s="308"/>
      <c r="H171" s="311"/>
      <c r="I171" s="108" t="s">
        <v>187</v>
      </c>
      <c r="J171" s="178"/>
      <c r="K171" s="156" t="s">
        <v>156</v>
      </c>
      <c r="L171" s="32" t="s">
        <v>27</v>
      </c>
      <c r="M171" s="7" t="s">
        <v>157</v>
      </c>
      <c r="N171" s="7" t="s">
        <v>157</v>
      </c>
      <c r="O171" s="6" t="s">
        <v>158</v>
      </c>
      <c r="P171" s="104" t="s">
        <v>159</v>
      </c>
    </row>
    <row r="172" spans="2:16" ht="26.5" thickBot="1" x14ac:dyDescent="0.4">
      <c r="B172" s="319"/>
      <c r="C172" s="309"/>
      <c r="D172" s="309"/>
      <c r="E172" s="309"/>
      <c r="F172" s="309"/>
      <c r="G172" s="309"/>
      <c r="H172" s="312"/>
      <c r="I172" s="196" t="s">
        <v>188</v>
      </c>
      <c r="J172" s="135"/>
      <c r="K172" s="208" t="s">
        <v>156</v>
      </c>
      <c r="L172" s="185" t="s">
        <v>27</v>
      </c>
      <c r="M172" s="72" t="s">
        <v>157</v>
      </c>
      <c r="N172" s="72" t="s">
        <v>157</v>
      </c>
      <c r="O172" s="70" t="s">
        <v>158</v>
      </c>
      <c r="P172" s="106" t="s">
        <v>159</v>
      </c>
    </row>
    <row r="173" spans="2:16" ht="26" x14ac:dyDescent="0.35">
      <c r="B173" s="313">
        <f>Identificación_EquipoBase!B64</f>
        <v>58</v>
      </c>
      <c r="C173" s="307" t="str">
        <f>Identificación_EquipoBase!C64</f>
        <v>Indicar Nombre</v>
      </c>
      <c r="D173" s="307" t="str">
        <f>Identificación_EquipoBase!D64</f>
        <v>Indicar Apellidos</v>
      </c>
      <c r="E173" s="307" t="str">
        <f>Identificación_EquipoBase!K64</f>
        <v>Consultor Técnico Especialista</v>
      </c>
      <c r="F173" s="307" t="str">
        <f>Identificación_EquipoBase!L64</f>
        <v>Consultor SAP Senior Crítico</v>
      </c>
      <c r="G173" s="307" t="str">
        <f>Identificación_EquipoBase!M64</f>
        <v>Consultor Técnico Especialista Fiori</v>
      </c>
      <c r="H173" s="310" t="str">
        <f>Identificación_EquipoBase!J64</f>
        <v>P58</v>
      </c>
      <c r="I173" s="195" t="s">
        <v>189</v>
      </c>
      <c r="J173" s="180"/>
      <c r="K173" s="207" t="s">
        <v>156</v>
      </c>
      <c r="L173" s="184" t="s">
        <v>27</v>
      </c>
      <c r="M173" s="71" t="s">
        <v>157</v>
      </c>
      <c r="N173" s="71" t="s">
        <v>157</v>
      </c>
      <c r="O173" s="5" t="s">
        <v>158</v>
      </c>
      <c r="P173" s="103" t="s">
        <v>159</v>
      </c>
    </row>
    <row r="174" spans="2:16" ht="26" x14ac:dyDescent="0.35">
      <c r="B174" s="314"/>
      <c r="C174" s="308"/>
      <c r="D174" s="308"/>
      <c r="E174" s="308"/>
      <c r="F174" s="308"/>
      <c r="G174" s="308"/>
      <c r="H174" s="311"/>
      <c r="I174" s="108" t="s">
        <v>172</v>
      </c>
      <c r="J174" s="178"/>
      <c r="K174" s="156" t="s">
        <v>156</v>
      </c>
      <c r="L174" s="32" t="s">
        <v>27</v>
      </c>
      <c r="M174" s="7" t="s">
        <v>157</v>
      </c>
      <c r="N174" s="7" t="s">
        <v>157</v>
      </c>
      <c r="O174" s="6" t="s">
        <v>158</v>
      </c>
      <c r="P174" s="104" t="s">
        <v>159</v>
      </c>
    </row>
    <row r="175" spans="2:16" ht="26" x14ac:dyDescent="0.35">
      <c r="B175" s="314"/>
      <c r="C175" s="308"/>
      <c r="D175" s="308"/>
      <c r="E175" s="308"/>
      <c r="F175" s="308"/>
      <c r="G175" s="308"/>
      <c r="H175" s="311"/>
      <c r="I175" s="108" t="s">
        <v>190</v>
      </c>
      <c r="J175" s="178"/>
      <c r="K175" s="156" t="s">
        <v>156</v>
      </c>
      <c r="L175" s="32" t="s">
        <v>27</v>
      </c>
      <c r="M175" s="7" t="s">
        <v>157</v>
      </c>
      <c r="N175" s="7" t="s">
        <v>157</v>
      </c>
      <c r="O175" s="6" t="s">
        <v>158</v>
      </c>
      <c r="P175" s="104" t="s">
        <v>159</v>
      </c>
    </row>
    <row r="176" spans="2:16" ht="26.5" thickBot="1" x14ac:dyDescent="0.4">
      <c r="B176" s="319"/>
      <c r="C176" s="309"/>
      <c r="D176" s="309"/>
      <c r="E176" s="309"/>
      <c r="F176" s="309"/>
      <c r="G176" s="309"/>
      <c r="H176" s="312"/>
      <c r="I176" s="196" t="s">
        <v>175</v>
      </c>
      <c r="J176" s="135"/>
      <c r="K176" s="208" t="s">
        <v>156</v>
      </c>
      <c r="L176" s="185" t="s">
        <v>27</v>
      </c>
      <c r="M176" s="72" t="s">
        <v>157</v>
      </c>
      <c r="N176" s="72" t="s">
        <v>157</v>
      </c>
      <c r="O176" s="70" t="s">
        <v>158</v>
      </c>
      <c r="P176" s="106" t="s">
        <v>159</v>
      </c>
    </row>
    <row r="177" spans="2:16" ht="26" x14ac:dyDescent="0.35">
      <c r="B177" s="313">
        <f>Identificación_EquipoBase!B65</f>
        <v>59</v>
      </c>
      <c r="C177" s="307" t="str">
        <f>Identificación_EquipoBase!C65</f>
        <v>Indicar Nombre</v>
      </c>
      <c r="D177" s="307" t="str">
        <f>Identificación_EquipoBase!D65</f>
        <v>Indicar Apellidos</v>
      </c>
      <c r="E177" s="307" t="str">
        <f>Identificación_EquipoBase!K65</f>
        <v>Consultor Técnico Especialista</v>
      </c>
      <c r="F177" s="307" t="str">
        <f>Identificación_EquipoBase!L65</f>
        <v>Consultor SAP Senior Normal</v>
      </c>
      <c r="G177" s="307" t="str">
        <f>Identificación_EquipoBase!M65</f>
        <v>Consultor Técnico Especialista Fiori</v>
      </c>
      <c r="H177" s="310" t="str">
        <f>Identificación_EquipoBase!J65</f>
        <v>P59</v>
      </c>
      <c r="I177" s="195" t="s">
        <v>189</v>
      </c>
      <c r="J177" s="180"/>
      <c r="K177" s="207" t="s">
        <v>156</v>
      </c>
      <c r="L177" s="184" t="s">
        <v>27</v>
      </c>
      <c r="M177" s="71" t="s">
        <v>157</v>
      </c>
      <c r="N177" s="71" t="s">
        <v>157</v>
      </c>
      <c r="O177" s="5" t="s">
        <v>158</v>
      </c>
      <c r="P177" s="103" t="s">
        <v>159</v>
      </c>
    </row>
    <row r="178" spans="2:16" ht="26" x14ac:dyDescent="0.35">
      <c r="B178" s="314"/>
      <c r="C178" s="308"/>
      <c r="D178" s="308"/>
      <c r="E178" s="308"/>
      <c r="F178" s="308"/>
      <c r="G178" s="308"/>
      <c r="H178" s="311"/>
      <c r="I178" s="108" t="s">
        <v>172</v>
      </c>
      <c r="J178" s="178"/>
      <c r="K178" s="156" t="s">
        <v>156</v>
      </c>
      <c r="L178" s="32" t="s">
        <v>27</v>
      </c>
      <c r="M178" s="7" t="s">
        <v>157</v>
      </c>
      <c r="N178" s="7" t="s">
        <v>157</v>
      </c>
      <c r="O178" s="6" t="s">
        <v>158</v>
      </c>
      <c r="P178" s="104" t="s">
        <v>159</v>
      </c>
    </row>
    <row r="179" spans="2:16" ht="26" x14ac:dyDescent="0.35">
      <c r="B179" s="314"/>
      <c r="C179" s="308"/>
      <c r="D179" s="308"/>
      <c r="E179" s="308"/>
      <c r="F179" s="308"/>
      <c r="G179" s="308"/>
      <c r="H179" s="311"/>
      <c r="I179" s="108" t="s">
        <v>190</v>
      </c>
      <c r="J179" s="178"/>
      <c r="K179" s="156" t="s">
        <v>156</v>
      </c>
      <c r="L179" s="32" t="s">
        <v>27</v>
      </c>
      <c r="M179" s="7" t="s">
        <v>157</v>
      </c>
      <c r="N179" s="7" t="s">
        <v>157</v>
      </c>
      <c r="O179" s="6" t="s">
        <v>158</v>
      </c>
      <c r="P179" s="104" t="s">
        <v>159</v>
      </c>
    </row>
    <row r="180" spans="2:16" ht="26.5" thickBot="1" x14ac:dyDescent="0.4">
      <c r="B180" s="319"/>
      <c r="C180" s="309"/>
      <c r="D180" s="309"/>
      <c r="E180" s="309"/>
      <c r="F180" s="309"/>
      <c r="G180" s="309"/>
      <c r="H180" s="312"/>
      <c r="I180" s="196" t="s">
        <v>175</v>
      </c>
      <c r="J180" s="135"/>
      <c r="K180" s="208" t="s">
        <v>156</v>
      </c>
      <c r="L180" s="185" t="s">
        <v>27</v>
      </c>
      <c r="M180" s="72" t="s">
        <v>157</v>
      </c>
      <c r="N180" s="72" t="s">
        <v>157</v>
      </c>
      <c r="O180" s="70" t="s">
        <v>158</v>
      </c>
      <c r="P180" s="106" t="s">
        <v>159</v>
      </c>
    </row>
    <row r="181" spans="2:16" ht="26" x14ac:dyDescent="0.35">
      <c r="B181" s="313">
        <f>Identificación_EquipoBase!B66</f>
        <v>60</v>
      </c>
      <c r="C181" s="307" t="str">
        <f>Identificación_EquipoBase!C66</f>
        <v>Indicar Nombre</v>
      </c>
      <c r="D181" s="307" t="str">
        <f>Identificación_EquipoBase!D66</f>
        <v>Indicar Apellidos</v>
      </c>
      <c r="E181" s="307" t="str">
        <f>Identificación_EquipoBase!K66</f>
        <v>Arquitecto de sistemas</v>
      </c>
      <c r="F181" s="307" t="str">
        <f>Identificación_EquipoBase!L66</f>
        <v>Consultor SAP Senior Crítico</v>
      </c>
      <c r="G181" s="307" t="str">
        <f>Identificación_EquipoBase!M66</f>
        <v>Administración y Monitorización de Sistemas, Seguridad y Comunicaciones de la infraestructura técnica</v>
      </c>
      <c r="H181" s="310" t="str">
        <f>Identificación_EquipoBase!J66</f>
        <v>P60</v>
      </c>
      <c r="I181" s="195" t="s">
        <v>191</v>
      </c>
      <c r="J181" s="180"/>
      <c r="K181" s="207" t="s">
        <v>156</v>
      </c>
      <c r="L181" s="184" t="s">
        <v>27</v>
      </c>
      <c r="M181" s="71" t="s">
        <v>157</v>
      </c>
      <c r="N181" s="71" t="s">
        <v>157</v>
      </c>
      <c r="O181" s="5" t="s">
        <v>158</v>
      </c>
      <c r="P181" s="103" t="s">
        <v>159</v>
      </c>
    </row>
    <row r="182" spans="2:16" ht="26" x14ac:dyDescent="0.35">
      <c r="B182" s="314"/>
      <c r="C182" s="308"/>
      <c r="D182" s="308"/>
      <c r="E182" s="308"/>
      <c r="F182" s="308"/>
      <c r="G182" s="308"/>
      <c r="H182" s="311"/>
      <c r="I182" s="108" t="s">
        <v>192</v>
      </c>
      <c r="J182" s="178"/>
      <c r="K182" s="156" t="s">
        <v>156</v>
      </c>
      <c r="L182" s="32" t="s">
        <v>27</v>
      </c>
      <c r="M182" s="7" t="s">
        <v>157</v>
      </c>
      <c r="N182" s="7" t="s">
        <v>157</v>
      </c>
      <c r="O182" s="6" t="s">
        <v>158</v>
      </c>
      <c r="P182" s="104" t="s">
        <v>159</v>
      </c>
    </row>
    <row r="183" spans="2:16" ht="26" x14ac:dyDescent="0.35">
      <c r="B183" s="314"/>
      <c r="C183" s="308"/>
      <c r="D183" s="308"/>
      <c r="E183" s="308"/>
      <c r="F183" s="308"/>
      <c r="G183" s="308"/>
      <c r="H183" s="311"/>
      <c r="I183" s="108" t="s">
        <v>193</v>
      </c>
      <c r="J183" s="178"/>
      <c r="K183" s="156" t="s">
        <v>156</v>
      </c>
      <c r="L183" s="32" t="s">
        <v>27</v>
      </c>
      <c r="M183" s="7" t="s">
        <v>157</v>
      </c>
      <c r="N183" s="7" t="s">
        <v>157</v>
      </c>
      <c r="O183" s="6" t="s">
        <v>158</v>
      </c>
      <c r="P183" s="104" t="s">
        <v>159</v>
      </c>
    </row>
    <row r="184" spans="2:16" ht="26.5" thickBot="1" x14ac:dyDescent="0.4">
      <c r="B184" s="319"/>
      <c r="C184" s="309"/>
      <c r="D184" s="309"/>
      <c r="E184" s="309"/>
      <c r="F184" s="309"/>
      <c r="G184" s="309"/>
      <c r="H184" s="312"/>
      <c r="I184" s="196" t="s">
        <v>194</v>
      </c>
      <c r="J184" s="135"/>
      <c r="K184" s="208" t="s">
        <v>156</v>
      </c>
      <c r="L184" s="185" t="s">
        <v>27</v>
      </c>
      <c r="M184" s="72" t="s">
        <v>157</v>
      </c>
      <c r="N184" s="72" t="s">
        <v>157</v>
      </c>
      <c r="O184" s="70" t="s">
        <v>158</v>
      </c>
      <c r="P184" s="106" t="s">
        <v>159</v>
      </c>
    </row>
    <row r="185" spans="2:16" ht="26" x14ac:dyDescent="0.35">
      <c r="B185" s="313">
        <f>Identificación_EquipoBase!B67</f>
        <v>61</v>
      </c>
      <c r="C185" s="307" t="str">
        <f>Identificación_EquipoBase!C67</f>
        <v>Indicar Nombre</v>
      </c>
      <c r="D185" s="307" t="str">
        <f>Identificación_EquipoBase!D67</f>
        <v>Indicar Apellidos</v>
      </c>
      <c r="E185" s="307" t="str">
        <f>Identificación_EquipoBase!K67</f>
        <v>Consultor de Sistemas</v>
      </c>
      <c r="F185" s="307" t="str">
        <f>Identificación_EquipoBase!L67</f>
        <v>Consultor SAP Senior Crítico</v>
      </c>
      <c r="G185" s="307" t="str">
        <f>Identificación_EquipoBase!M67</f>
        <v>Administración y Monitorización de Sistemas, Seguridad y Comunicaciones de la infraestructura técnica</v>
      </c>
      <c r="H185" s="310" t="str">
        <f>Identificación_EquipoBase!J67</f>
        <v>P61</v>
      </c>
      <c r="I185" s="195" t="s">
        <v>168</v>
      </c>
      <c r="J185" s="180"/>
      <c r="K185" s="207" t="s">
        <v>156</v>
      </c>
      <c r="L185" s="184" t="s">
        <v>27</v>
      </c>
      <c r="M185" s="71" t="s">
        <v>157</v>
      </c>
      <c r="N185" s="71" t="s">
        <v>157</v>
      </c>
      <c r="O185" s="5" t="s">
        <v>158</v>
      </c>
      <c r="P185" s="103" t="s">
        <v>159</v>
      </c>
    </row>
    <row r="186" spans="2:16" ht="26" x14ac:dyDescent="0.35">
      <c r="B186" s="314"/>
      <c r="C186" s="308"/>
      <c r="D186" s="308"/>
      <c r="E186" s="308"/>
      <c r="F186" s="308"/>
      <c r="G186" s="308"/>
      <c r="H186" s="311"/>
      <c r="I186" s="108" t="s">
        <v>169</v>
      </c>
      <c r="J186" s="178"/>
      <c r="K186" s="156" t="s">
        <v>156</v>
      </c>
      <c r="L186" s="32" t="s">
        <v>27</v>
      </c>
      <c r="M186" s="7" t="s">
        <v>157</v>
      </c>
      <c r="N186" s="7" t="s">
        <v>157</v>
      </c>
      <c r="O186" s="6" t="s">
        <v>158</v>
      </c>
      <c r="P186" s="104" t="s">
        <v>159</v>
      </c>
    </row>
    <row r="187" spans="2:16" ht="26" x14ac:dyDescent="0.35">
      <c r="B187" s="314"/>
      <c r="C187" s="308"/>
      <c r="D187" s="308"/>
      <c r="E187" s="308"/>
      <c r="F187" s="308"/>
      <c r="G187" s="308"/>
      <c r="H187" s="311"/>
      <c r="I187" s="108" t="s">
        <v>170</v>
      </c>
      <c r="J187" s="178"/>
      <c r="K187" s="156" t="s">
        <v>156</v>
      </c>
      <c r="L187" s="32" t="s">
        <v>27</v>
      </c>
      <c r="M187" s="7" t="s">
        <v>157</v>
      </c>
      <c r="N187" s="7" t="s">
        <v>157</v>
      </c>
      <c r="O187" s="6" t="s">
        <v>158</v>
      </c>
      <c r="P187" s="104" t="s">
        <v>159</v>
      </c>
    </row>
    <row r="188" spans="2:16" ht="26" x14ac:dyDescent="0.35">
      <c r="B188" s="314"/>
      <c r="C188" s="308"/>
      <c r="D188" s="308"/>
      <c r="E188" s="308"/>
      <c r="F188" s="308"/>
      <c r="G188" s="308"/>
      <c r="H188" s="311"/>
      <c r="I188" s="108" t="s">
        <v>194</v>
      </c>
      <c r="J188" s="178"/>
      <c r="K188" s="156" t="s">
        <v>156</v>
      </c>
      <c r="L188" s="32" t="s">
        <v>27</v>
      </c>
      <c r="M188" s="7" t="s">
        <v>157</v>
      </c>
      <c r="N188" s="7" t="s">
        <v>157</v>
      </c>
      <c r="O188" s="6" t="s">
        <v>158</v>
      </c>
      <c r="P188" s="104" t="s">
        <v>159</v>
      </c>
    </row>
    <row r="189" spans="2:16" ht="26" x14ac:dyDescent="0.35">
      <c r="B189" s="314"/>
      <c r="C189" s="308"/>
      <c r="D189" s="308"/>
      <c r="E189" s="308"/>
      <c r="F189" s="308"/>
      <c r="G189" s="308"/>
      <c r="H189" s="311"/>
      <c r="I189" s="108" t="s">
        <v>195</v>
      </c>
      <c r="J189" s="178"/>
      <c r="K189" s="156" t="s">
        <v>156</v>
      </c>
      <c r="L189" s="32" t="s">
        <v>27</v>
      </c>
      <c r="M189" s="7" t="s">
        <v>157</v>
      </c>
      <c r="N189" s="7" t="s">
        <v>157</v>
      </c>
      <c r="O189" s="6" t="s">
        <v>158</v>
      </c>
      <c r="P189" s="104" t="s">
        <v>159</v>
      </c>
    </row>
    <row r="190" spans="2:16" ht="26.5" thickBot="1" x14ac:dyDescent="0.4">
      <c r="B190" s="319"/>
      <c r="C190" s="309"/>
      <c r="D190" s="309"/>
      <c r="E190" s="309"/>
      <c r="F190" s="309"/>
      <c r="G190" s="309"/>
      <c r="H190" s="312"/>
      <c r="I190" s="196" t="s">
        <v>193</v>
      </c>
      <c r="J190" s="135"/>
      <c r="K190" s="208" t="s">
        <v>156</v>
      </c>
      <c r="L190" s="185" t="s">
        <v>27</v>
      </c>
      <c r="M190" s="72" t="s">
        <v>157</v>
      </c>
      <c r="N190" s="72" t="s">
        <v>157</v>
      </c>
      <c r="O190" s="70" t="s">
        <v>158</v>
      </c>
      <c r="P190" s="106" t="s">
        <v>159</v>
      </c>
    </row>
    <row r="191" spans="2:16" ht="26" x14ac:dyDescent="0.35">
      <c r="B191" s="313">
        <f>Identificación_EquipoBase!B68</f>
        <v>62</v>
      </c>
      <c r="C191" s="307" t="str">
        <f>Identificación_EquipoBase!C68</f>
        <v>Indicar Nombre</v>
      </c>
      <c r="D191" s="307" t="str">
        <f>Identificación_EquipoBase!D68</f>
        <v>Indicar Apellidos</v>
      </c>
      <c r="E191" s="307" t="str">
        <f>Identificación_EquipoBase!K68</f>
        <v>Consultor de Sistemas</v>
      </c>
      <c r="F191" s="307" t="str">
        <f>Identificación_EquipoBase!L68</f>
        <v>Consultor SAP Senior Crítico</v>
      </c>
      <c r="G191" s="307" t="str">
        <f>Identificación_EquipoBase!M68</f>
        <v>Administración y Monitorización de Sistemas, Seguridad y Comunicaciones de la infraestructura técnica</v>
      </c>
      <c r="H191" s="310" t="str">
        <f>Identificación_EquipoBase!J68</f>
        <v>P62</v>
      </c>
      <c r="I191" s="195" t="s">
        <v>168</v>
      </c>
      <c r="J191" s="180"/>
      <c r="K191" s="207" t="s">
        <v>156</v>
      </c>
      <c r="L191" s="184" t="s">
        <v>27</v>
      </c>
      <c r="M191" s="71" t="s">
        <v>157</v>
      </c>
      <c r="N191" s="71" t="s">
        <v>157</v>
      </c>
      <c r="O191" s="5" t="s">
        <v>158</v>
      </c>
      <c r="P191" s="103" t="s">
        <v>159</v>
      </c>
    </row>
    <row r="192" spans="2:16" ht="26" x14ac:dyDescent="0.35">
      <c r="B192" s="314"/>
      <c r="C192" s="308"/>
      <c r="D192" s="308"/>
      <c r="E192" s="308"/>
      <c r="F192" s="308"/>
      <c r="G192" s="308"/>
      <c r="H192" s="311"/>
      <c r="I192" s="108" t="s">
        <v>169</v>
      </c>
      <c r="J192" s="178"/>
      <c r="K192" s="156" t="s">
        <v>156</v>
      </c>
      <c r="L192" s="32" t="s">
        <v>27</v>
      </c>
      <c r="M192" s="7" t="s">
        <v>157</v>
      </c>
      <c r="N192" s="7" t="s">
        <v>157</v>
      </c>
      <c r="O192" s="6" t="s">
        <v>158</v>
      </c>
      <c r="P192" s="104" t="s">
        <v>159</v>
      </c>
    </row>
    <row r="193" spans="2:16" ht="26" x14ac:dyDescent="0.35">
      <c r="B193" s="314"/>
      <c r="C193" s="308"/>
      <c r="D193" s="308"/>
      <c r="E193" s="308"/>
      <c r="F193" s="308"/>
      <c r="G193" s="308"/>
      <c r="H193" s="311"/>
      <c r="I193" s="108" t="s">
        <v>170</v>
      </c>
      <c r="J193" s="178"/>
      <c r="K193" s="156" t="s">
        <v>156</v>
      </c>
      <c r="L193" s="32" t="s">
        <v>27</v>
      </c>
      <c r="M193" s="7" t="s">
        <v>157</v>
      </c>
      <c r="N193" s="7" t="s">
        <v>157</v>
      </c>
      <c r="O193" s="6" t="s">
        <v>158</v>
      </c>
      <c r="P193" s="104" t="s">
        <v>159</v>
      </c>
    </row>
    <row r="194" spans="2:16" ht="26" x14ac:dyDescent="0.35">
      <c r="B194" s="314"/>
      <c r="C194" s="308"/>
      <c r="D194" s="308"/>
      <c r="E194" s="308"/>
      <c r="F194" s="308"/>
      <c r="G194" s="308"/>
      <c r="H194" s="311"/>
      <c r="I194" s="108" t="s">
        <v>194</v>
      </c>
      <c r="J194" s="178"/>
      <c r="K194" s="156" t="s">
        <v>156</v>
      </c>
      <c r="L194" s="32" t="s">
        <v>27</v>
      </c>
      <c r="M194" s="7" t="s">
        <v>157</v>
      </c>
      <c r="N194" s="7" t="s">
        <v>157</v>
      </c>
      <c r="O194" s="6" t="s">
        <v>158</v>
      </c>
      <c r="P194" s="104" t="s">
        <v>159</v>
      </c>
    </row>
    <row r="195" spans="2:16" ht="26" x14ac:dyDescent="0.35">
      <c r="B195" s="314"/>
      <c r="C195" s="308"/>
      <c r="D195" s="308"/>
      <c r="E195" s="308"/>
      <c r="F195" s="308"/>
      <c r="G195" s="308"/>
      <c r="H195" s="311"/>
      <c r="I195" s="108" t="s">
        <v>195</v>
      </c>
      <c r="J195" s="178"/>
      <c r="K195" s="156" t="s">
        <v>156</v>
      </c>
      <c r="L195" s="32" t="s">
        <v>27</v>
      </c>
      <c r="M195" s="7" t="s">
        <v>157</v>
      </c>
      <c r="N195" s="7" t="s">
        <v>157</v>
      </c>
      <c r="O195" s="6" t="s">
        <v>158</v>
      </c>
      <c r="P195" s="104" t="s">
        <v>159</v>
      </c>
    </row>
    <row r="196" spans="2:16" ht="26.5" thickBot="1" x14ac:dyDescent="0.4">
      <c r="B196" s="319"/>
      <c r="C196" s="309"/>
      <c r="D196" s="309"/>
      <c r="E196" s="309"/>
      <c r="F196" s="309"/>
      <c r="G196" s="309"/>
      <c r="H196" s="312"/>
      <c r="I196" s="196" t="s">
        <v>193</v>
      </c>
      <c r="J196" s="135"/>
      <c r="K196" s="208" t="s">
        <v>156</v>
      </c>
      <c r="L196" s="185" t="s">
        <v>27</v>
      </c>
      <c r="M196" s="72" t="s">
        <v>157</v>
      </c>
      <c r="N196" s="72" t="s">
        <v>157</v>
      </c>
      <c r="O196" s="70" t="s">
        <v>158</v>
      </c>
      <c r="P196" s="106" t="s">
        <v>159</v>
      </c>
    </row>
    <row r="197" spans="2:16" ht="26" x14ac:dyDescent="0.35">
      <c r="B197" s="313">
        <f>Identificación_EquipoBase!B69</f>
        <v>63</v>
      </c>
      <c r="C197" s="307" t="str">
        <f>Identificación_EquipoBase!C69</f>
        <v>Indicar Nombre</v>
      </c>
      <c r="D197" s="307" t="str">
        <f>Identificación_EquipoBase!D69</f>
        <v>Indicar Apellidos</v>
      </c>
      <c r="E197" s="307" t="str">
        <f>Identificación_EquipoBase!K69</f>
        <v>Consultor de Sistemas</v>
      </c>
      <c r="F197" s="307" t="str">
        <f>Identificación_EquipoBase!L69</f>
        <v>Consultor SAP Senior Normal</v>
      </c>
      <c r="G197" s="307" t="str">
        <f>Identificación_EquipoBase!M69</f>
        <v>Administración y Monitorización de Sistemas, Seguridad y Comunicaciones de la infraestructura técnica</v>
      </c>
      <c r="H197" s="310" t="str">
        <f>Identificación_EquipoBase!J69</f>
        <v>P63</v>
      </c>
      <c r="I197" s="195" t="s">
        <v>168</v>
      </c>
      <c r="J197" s="180"/>
      <c r="K197" s="207" t="s">
        <v>156</v>
      </c>
      <c r="L197" s="184" t="s">
        <v>27</v>
      </c>
      <c r="M197" s="71" t="s">
        <v>157</v>
      </c>
      <c r="N197" s="71" t="s">
        <v>157</v>
      </c>
      <c r="O197" s="5" t="s">
        <v>158</v>
      </c>
      <c r="P197" s="103" t="s">
        <v>159</v>
      </c>
    </row>
    <row r="198" spans="2:16" ht="26" x14ac:dyDescent="0.35">
      <c r="B198" s="314"/>
      <c r="C198" s="308"/>
      <c r="D198" s="308"/>
      <c r="E198" s="308"/>
      <c r="F198" s="308"/>
      <c r="G198" s="308"/>
      <c r="H198" s="311"/>
      <c r="I198" s="108" t="s">
        <v>169</v>
      </c>
      <c r="J198" s="178"/>
      <c r="K198" s="156" t="s">
        <v>156</v>
      </c>
      <c r="L198" s="32" t="s">
        <v>27</v>
      </c>
      <c r="M198" s="7" t="s">
        <v>157</v>
      </c>
      <c r="N198" s="7" t="s">
        <v>157</v>
      </c>
      <c r="O198" s="6" t="s">
        <v>158</v>
      </c>
      <c r="P198" s="104" t="s">
        <v>159</v>
      </c>
    </row>
    <row r="199" spans="2:16" ht="26" x14ac:dyDescent="0.35">
      <c r="B199" s="314"/>
      <c r="C199" s="308"/>
      <c r="D199" s="308"/>
      <c r="E199" s="308"/>
      <c r="F199" s="308"/>
      <c r="G199" s="308"/>
      <c r="H199" s="311"/>
      <c r="I199" s="108" t="s">
        <v>170</v>
      </c>
      <c r="J199" s="178"/>
      <c r="K199" s="156" t="s">
        <v>156</v>
      </c>
      <c r="L199" s="32" t="s">
        <v>27</v>
      </c>
      <c r="M199" s="7" t="s">
        <v>157</v>
      </c>
      <c r="N199" s="7" t="s">
        <v>157</v>
      </c>
      <c r="O199" s="6" t="s">
        <v>158</v>
      </c>
      <c r="P199" s="104" t="s">
        <v>159</v>
      </c>
    </row>
    <row r="200" spans="2:16" ht="26" x14ac:dyDescent="0.35">
      <c r="B200" s="314"/>
      <c r="C200" s="308"/>
      <c r="D200" s="308"/>
      <c r="E200" s="308"/>
      <c r="F200" s="308"/>
      <c r="G200" s="308"/>
      <c r="H200" s="311"/>
      <c r="I200" s="108" t="s">
        <v>194</v>
      </c>
      <c r="J200" s="178"/>
      <c r="K200" s="156" t="s">
        <v>156</v>
      </c>
      <c r="L200" s="32" t="s">
        <v>27</v>
      </c>
      <c r="M200" s="7" t="s">
        <v>157</v>
      </c>
      <c r="N200" s="7" t="s">
        <v>157</v>
      </c>
      <c r="O200" s="6" t="s">
        <v>158</v>
      </c>
      <c r="P200" s="104" t="s">
        <v>159</v>
      </c>
    </row>
    <row r="201" spans="2:16" ht="26" x14ac:dyDescent="0.35">
      <c r="B201" s="314"/>
      <c r="C201" s="308"/>
      <c r="D201" s="308"/>
      <c r="E201" s="308"/>
      <c r="F201" s="308"/>
      <c r="G201" s="308"/>
      <c r="H201" s="311"/>
      <c r="I201" s="108" t="s">
        <v>195</v>
      </c>
      <c r="J201" s="178"/>
      <c r="K201" s="156" t="s">
        <v>156</v>
      </c>
      <c r="L201" s="32" t="s">
        <v>27</v>
      </c>
      <c r="M201" s="7" t="s">
        <v>157</v>
      </c>
      <c r="N201" s="7" t="s">
        <v>157</v>
      </c>
      <c r="O201" s="6" t="s">
        <v>158</v>
      </c>
      <c r="P201" s="104" t="s">
        <v>159</v>
      </c>
    </row>
    <row r="202" spans="2:16" ht="26.5" thickBot="1" x14ac:dyDescent="0.4">
      <c r="B202" s="319"/>
      <c r="C202" s="309"/>
      <c r="D202" s="309"/>
      <c r="E202" s="309"/>
      <c r="F202" s="309"/>
      <c r="G202" s="309"/>
      <c r="H202" s="312"/>
      <c r="I202" s="196" t="s">
        <v>193</v>
      </c>
      <c r="J202" s="135"/>
      <c r="K202" s="208" t="s">
        <v>156</v>
      </c>
      <c r="L202" s="185" t="s">
        <v>27</v>
      </c>
      <c r="M202" s="72" t="s">
        <v>157</v>
      </c>
      <c r="N202" s="72" t="s">
        <v>157</v>
      </c>
      <c r="O202" s="70" t="s">
        <v>158</v>
      </c>
      <c r="P202" s="106" t="s">
        <v>159</v>
      </c>
    </row>
    <row r="203" spans="2:16" ht="26" x14ac:dyDescent="0.35">
      <c r="B203" s="313">
        <f>Identificación_EquipoBase!B70</f>
        <v>64</v>
      </c>
      <c r="C203" s="307" t="str">
        <f>Identificación_EquipoBase!C70</f>
        <v>Indicar Nombre</v>
      </c>
      <c r="D203" s="307" t="str">
        <f>Identificación_EquipoBase!D70</f>
        <v>Indicar Apellidos</v>
      </c>
      <c r="E203" s="307" t="str">
        <f>Identificación_EquipoBase!K70</f>
        <v>Consultor de Sistemas</v>
      </c>
      <c r="F203" s="307" t="str">
        <f>Identificación_EquipoBase!L70</f>
        <v>Consultor SAP Senior Normal</v>
      </c>
      <c r="G203" s="307" t="str">
        <f>Identificación_EquipoBase!M70</f>
        <v>Administración y Monitorización de Sistemas, Seguridad y Comunicaciones de la infraestructura técnica</v>
      </c>
      <c r="H203" s="310" t="str">
        <f>Identificación_EquipoBase!J70</f>
        <v>P64</v>
      </c>
      <c r="I203" s="195" t="s">
        <v>168</v>
      </c>
      <c r="J203" s="180"/>
      <c r="K203" s="207" t="s">
        <v>156</v>
      </c>
      <c r="L203" s="184" t="s">
        <v>27</v>
      </c>
      <c r="M203" s="71" t="s">
        <v>157</v>
      </c>
      <c r="N203" s="71" t="s">
        <v>157</v>
      </c>
      <c r="O203" s="5" t="s">
        <v>158</v>
      </c>
      <c r="P203" s="103" t="s">
        <v>159</v>
      </c>
    </row>
    <row r="204" spans="2:16" ht="26" x14ac:dyDescent="0.35">
      <c r="B204" s="314"/>
      <c r="C204" s="308"/>
      <c r="D204" s="308"/>
      <c r="E204" s="308"/>
      <c r="F204" s="308"/>
      <c r="G204" s="308"/>
      <c r="H204" s="311"/>
      <c r="I204" s="108" t="s">
        <v>169</v>
      </c>
      <c r="J204" s="178"/>
      <c r="K204" s="156" t="s">
        <v>156</v>
      </c>
      <c r="L204" s="32" t="s">
        <v>27</v>
      </c>
      <c r="M204" s="7" t="s">
        <v>157</v>
      </c>
      <c r="N204" s="7" t="s">
        <v>157</v>
      </c>
      <c r="O204" s="6" t="s">
        <v>158</v>
      </c>
      <c r="P204" s="104" t="s">
        <v>159</v>
      </c>
    </row>
    <row r="205" spans="2:16" ht="26" x14ac:dyDescent="0.35">
      <c r="B205" s="314"/>
      <c r="C205" s="308"/>
      <c r="D205" s="308"/>
      <c r="E205" s="308"/>
      <c r="F205" s="308"/>
      <c r="G205" s="308"/>
      <c r="H205" s="311"/>
      <c r="I205" s="108" t="s">
        <v>170</v>
      </c>
      <c r="J205" s="178"/>
      <c r="K205" s="156" t="s">
        <v>156</v>
      </c>
      <c r="L205" s="32" t="s">
        <v>27</v>
      </c>
      <c r="M205" s="7" t="s">
        <v>157</v>
      </c>
      <c r="N205" s="7" t="s">
        <v>157</v>
      </c>
      <c r="O205" s="6" t="s">
        <v>158</v>
      </c>
      <c r="P205" s="104" t="s">
        <v>159</v>
      </c>
    </row>
    <row r="206" spans="2:16" ht="26" x14ac:dyDescent="0.35">
      <c r="B206" s="314"/>
      <c r="C206" s="308"/>
      <c r="D206" s="308"/>
      <c r="E206" s="308"/>
      <c r="F206" s="308"/>
      <c r="G206" s="308"/>
      <c r="H206" s="311"/>
      <c r="I206" s="108" t="s">
        <v>194</v>
      </c>
      <c r="J206" s="178"/>
      <c r="K206" s="156" t="s">
        <v>156</v>
      </c>
      <c r="L206" s="32" t="s">
        <v>27</v>
      </c>
      <c r="M206" s="7" t="s">
        <v>157</v>
      </c>
      <c r="N206" s="7" t="s">
        <v>157</v>
      </c>
      <c r="O206" s="6" t="s">
        <v>158</v>
      </c>
      <c r="P206" s="104" t="s">
        <v>159</v>
      </c>
    </row>
    <row r="207" spans="2:16" ht="26" x14ac:dyDescent="0.35">
      <c r="B207" s="314"/>
      <c r="C207" s="308"/>
      <c r="D207" s="308"/>
      <c r="E207" s="308"/>
      <c r="F207" s="308"/>
      <c r="G207" s="308"/>
      <c r="H207" s="311"/>
      <c r="I207" s="108" t="s">
        <v>195</v>
      </c>
      <c r="J207" s="178"/>
      <c r="K207" s="156" t="s">
        <v>156</v>
      </c>
      <c r="L207" s="32" t="s">
        <v>27</v>
      </c>
      <c r="M207" s="7" t="s">
        <v>157</v>
      </c>
      <c r="N207" s="7" t="s">
        <v>157</v>
      </c>
      <c r="O207" s="6" t="s">
        <v>158</v>
      </c>
      <c r="P207" s="104" t="s">
        <v>159</v>
      </c>
    </row>
    <row r="208" spans="2:16" ht="26.5" thickBot="1" x14ac:dyDescent="0.4">
      <c r="B208" s="319"/>
      <c r="C208" s="309"/>
      <c r="D208" s="309"/>
      <c r="E208" s="309"/>
      <c r="F208" s="309"/>
      <c r="G208" s="309"/>
      <c r="H208" s="312"/>
      <c r="I208" s="196" t="s">
        <v>193</v>
      </c>
      <c r="J208" s="135"/>
      <c r="K208" s="208" t="s">
        <v>156</v>
      </c>
      <c r="L208" s="185" t="s">
        <v>27</v>
      </c>
      <c r="M208" s="72" t="s">
        <v>157</v>
      </c>
      <c r="N208" s="72" t="s">
        <v>157</v>
      </c>
      <c r="O208" s="70" t="s">
        <v>158</v>
      </c>
      <c r="P208" s="106" t="s">
        <v>159</v>
      </c>
    </row>
    <row r="209" spans="2:16" ht="26" x14ac:dyDescent="0.35">
      <c r="B209" s="313">
        <f>Identificación_EquipoBase!B71</f>
        <v>65</v>
      </c>
      <c r="C209" s="307" t="str">
        <f>Identificación_EquipoBase!C71</f>
        <v>Indicar Nombre</v>
      </c>
      <c r="D209" s="307" t="str">
        <f>Identificación_EquipoBase!D71</f>
        <v>Indicar Apellidos</v>
      </c>
      <c r="E209" s="307" t="str">
        <f>Identificación_EquipoBase!K71</f>
        <v>Consultor de Sistemas</v>
      </c>
      <c r="F209" s="307" t="str">
        <f>Identificación_EquipoBase!L71</f>
        <v>Consultor SAP Senior Normal</v>
      </c>
      <c r="G209" s="307" t="str">
        <f>Identificación_EquipoBase!M71</f>
        <v>Administración y Monitorización de Sistemas, Seguridad y Comunicaciones de la infraestructura técnica</v>
      </c>
      <c r="H209" s="310" t="str">
        <f>Identificación_EquipoBase!J71</f>
        <v>P65</v>
      </c>
      <c r="I209" s="195" t="s">
        <v>168</v>
      </c>
      <c r="J209" s="180"/>
      <c r="K209" s="207" t="s">
        <v>156</v>
      </c>
      <c r="L209" s="184" t="s">
        <v>27</v>
      </c>
      <c r="M209" s="71" t="s">
        <v>157</v>
      </c>
      <c r="N209" s="71" t="s">
        <v>157</v>
      </c>
      <c r="O209" s="5" t="s">
        <v>158</v>
      </c>
      <c r="P209" s="103" t="s">
        <v>159</v>
      </c>
    </row>
    <row r="210" spans="2:16" ht="26" x14ac:dyDescent="0.35">
      <c r="B210" s="314"/>
      <c r="C210" s="308"/>
      <c r="D210" s="308"/>
      <c r="E210" s="308"/>
      <c r="F210" s="308"/>
      <c r="G210" s="308"/>
      <c r="H210" s="311"/>
      <c r="I210" s="108" t="s">
        <v>169</v>
      </c>
      <c r="J210" s="178"/>
      <c r="K210" s="156" t="s">
        <v>156</v>
      </c>
      <c r="L210" s="32" t="s">
        <v>27</v>
      </c>
      <c r="M210" s="7" t="s">
        <v>157</v>
      </c>
      <c r="N210" s="7" t="s">
        <v>157</v>
      </c>
      <c r="O210" s="6" t="s">
        <v>158</v>
      </c>
      <c r="P210" s="104" t="s">
        <v>159</v>
      </c>
    </row>
    <row r="211" spans="2:16" ht="26" x14ac:dyDescent="0.35">
      <c r="B211" s="314"/>
      <c r="C211" s="308"/>
      <c r="D211" s="308"/>
      <c r="E211" s="308"/>
      <c r="F211" s="308"/>
      <c r="G211" s="308"/>
      <c r="H211" s="311"/>
      <c r="I211" s="108" t="s">
        <v>170</v>
      </c>
      <c r="J211" s="178"/>
      <c r="K211" s="156" t="s">
        <v>156</v>
      </c>
      <c r="L211" s="32" t="s">
        <v>27</v>
      </c>
      <c r="M211" s="7" t="s">
        <v>157</v>
      </c>
      <c r="N211" s="7" t="s">
        <v>157</v>
      </c>
      <c r="O211" s="6" t="s">
        <v>158</v>
      </c>
      <c r="P211" s="104" t="s">
        <v>159</v>
      </c>
    </row>
    <row r="212" spans="2:16" ht="26" x14ac:dyDescent="0.35">
      <c r="B212" s="314"/>
      <c r="C212" s="308"/>
      <c r="D212" s="308"/>
      <c r="E212" s="308"/>
      <c r="F212" s="308"/>
      <c r="G212" s="308"/>
      <c r="H212" s="311"/>
      <c r="I212" s="108" t="s">
        <v>194</v>
      </c>
      <c r="J212" s="178"/>
      <c r="K212" s="156" t="s">
        <v>156</v>
      </c>
      <c r="L212" s="32" t="s">
        <v>27</v>
      </c>
      <c r="M212" s="7" t="s">
        <v>157</v>
      </c>
      <c r="N212" s="7" t="s">
        <v>157</v>
      </c>
      <c r="O212" s="6" t="s">
        <v>158</v>
      </c>
      <c r="P212" s="104" t="s">
        <v>159</v>
      </c>
    </row>
    <row r="213" spans="2:16" ht="26" x14ac:dyDescent="0.35">
      <c r="B213" s="314"/>
      <c r="C213" s="308"/>
      <c r="D213" s="308"/>
      <c r="E213" s="308"/>
      <c r="F213" s="308"/>
      <c r="G213" s="308"/>
      <c r="H213" s="311"/>
      <c r="I213" s="108" t="s">
        <v>195</v>
      </c>
      <c r="J213" s="178"/>
      <c r="K213" s="156" t="s">
        <v>156</v>
      </c>
      <c r="L213" s="32" t="s">
        <v>27</v>
      </c>
      <c r="M213" s="7" t="s">
        <v>157</v>
      </c>
      <c r="N213" s="7" t="s">
        <v>157</v>
      </c>
      <c r="O213" s="6" t="s">
        <v>158</v>
      </c>
      <c r="P213" s="104" t="s">
        <v>159</v>
      </c>
    </row>
    <row r="214" spans="2:16" ht="26.5" thickBot="1" x14ac:dyDescent="0.4">
      <c r="B214" s="319"/>
      <c r="C214" s="309"/>
      <c r="D214" s="309"/>
      <c r="E214" s="309"/>
      <c r="F214" s="309"/>
      <c r="G214" s="309"/>
      <c r="H214" s="312"/>
      <c r="I214" s="196" t="s">
        <v>193</v>
      </c>
      <c r="J214" s="135"/>
      <c r="K214" s="208" t="s">
        <v>156</v>
      </c>
      <c r="L214" s="185" t="s">
        <v>27</v>
      </c>
      <c r="M214" s="72" t="s">
        <v>157</v>
      </c>
      <c r="N214" s="72" t="s">
        <v>157</v>
      </c>
      <c r="O214" s="70" t="s">
        <v>158</v>
      </c>
      <c r="P214" s="106" t="s">
        <v>159</v>
      </c>
    </row>
    <row r="215" spans="2:16" ht="26" x14ac:dyDescent="0.35">
      <c r="B215" s="313">
        <f>Identificación_EquipoBase!B72</f>
        <v>66</v>
      </c>
      <c r="C215" s="315" t="str">
        <f>Identificación_EquipoBase!C72</f>
        <v>Indicar Nombre</v>
      </c>
      <c r="D215" s="315" t="str">
        <f>Identificación_EquipoBase!D72</f>
        <v>Indicar Apellidos</v>
      </c>
      <c r="E215" s="315" t="str">
        <f>Identificación_EquipoBase!K72</f>
        <v>Consultor de Sistemas</v>
      </c>
      <c r="F215" s="315" t="str">
        <f>Identificación_EquipoBase!L72</f>
        <v>Consultor SAP Junior Normal</v>
      </c>
      <c r="G215" s="315" t="str">
        <f>Identificación_EquipoBase!M72</f>
        <v>Administración y Monitorización de Sistemas, Seguridad y Comunicaciones de la infraestructura técnica</v>
      </c>
      <c r="H215" s="317" t="str">
        <f>Identificación_EquipoBase!J72</f>
        <v>P66</v>
      </c>
      <c r="I215" s="195" t="s">
        <v>169</v>
      </c>
      <c r="J215" s="180"/>
      <c r="K215" s="207" t="s">
        <v>156</v>
      </c>
      <c r="L215" s="184" t="s">
        <v>27</v>
      </c>
      <c r="M215" s="71" t="s">
        <v>157</v>
      </c>
      <c r="N215" s="71" t="s">
        <v>157</v>
      </c>
      <c r="O215" s="5" t="s">
        <v>158</v>
      </c>
      <c r="P215" s="103" t="s">
        <v>159</v>
      </c>
    </row>
    <row r="216" spans="2:16" ht="44.25" customHeight="1" thickBot="1" x14ac:dyDescent="0.4">
      <c r="B216" s="314"/>
      <c r="C216" s="316"/>
      <c r="D216" s="316"/>
      <c r="E216" s="316"/>
      <c r="F216" s="316"/>
      <c r="G216" s="316"/>
      <c r="H216" s="318"/>
      <c r="I216" s="162" t="s">
        <v>195</v>
      </c>
      <c r="J216" s="179"/>
      <c r="K216" s="210" t="s">
        <v>156</v>
      </c>
      <c r="L216" s="161" t="s">
        <v>27</v>
      </c>
      <c r="M216" s="73" t="s">
        <v>157</v>
      </c>
      <c r="N216" s="73" t="s">
        <v>157</v>
      </c>
      <c r="O216" s="74" t="s">
        <v>158</v>
      </c>
      <c r="P216" s="105" t="s">
        <v>159</v>
      </c>
    </row>
    <row r="217" spans="2:16" ht="40" customHeight="1" thickBot="1" x14ac:dyDescent="0.4">
      <c r="B217" s="109">
        <f>Identificación_EquipoBase!B73</f>
        <v>67</v>
      </c>
      <c r="C217" s="211" t="str">
        <f>Identificación_EquipoBase!C73</f>
        <v>Indicar Nombre</v>
      </c>
      <c r="D217" s="211" t="str">
        <f>Identificación_EquipoBase!D73</f>
        <v>Indicar Apellidos</v>
      </c>
      <c r="E217" s="186" t="str">
        <f>Identificación_EquipoBase!K73</f>
        <v>Soporte Presencial/Remoto y Formador</v>
      </c>
      <c r="F217" s="186" t="str">
        <f>Identificación_EquipoBase!L73</f>
        <v>Técnico Especialista Normal</v>
      </c>
      <c r="G217" s="186" t="str">
        <f>Identificación_EquipoBase!M73</f>
        <v>Todos los ámbitos funcionales</v>
      </c>
      <c r="H217" s="212" t="str">
        <f>Identificación_EquipoBase!J73</f>
        <v>P67</v>
      </c>
      <c r="I217" s="216" t="s">
        <v>196</v>
      </c>
      <c r="J217" s="181"/>
      <c r="K217" s="213" t="s">
        <v>156</v>
      </c>
      <c r="L217" s="186" t="s">
        <v>27</v>
      </c>
      <c r="M217" s="200" t="s">
        <v>157</v>
      </c>
      <c r="N217" s="200" t="s">
        <v>157</v>
      </c>
      <c r="O217" s="158" t="s">
        <v>158</v>
      </c>
      <c r="P217" s="201" t="s">
        <v>159</v>
      </c>
    </row>
    <row r="218" spans="2:16" ht="40" customHeight="1" thickBot="1" x14ac:dyDescent="0.4">
      <c r="B218" s="109">
        <f>Identificación_EquipoBase!B74</f>
        <v>68</v>
      </c>
      <c r="C218" s="211" t="str">
        <f>Identificación_EquipoBase!C74</f>
        <v>Indicar Nombre</v>
      </c>
      <c r="D218" s="211" t="str">
        <f>Identificación_EquipoBase!D74</f>
        <v>Indicar Apellidos</v>
      </c>
      <c r="E218" s="186" t="str">
        <f>Identificación_EquipoBase!K74</f>
        <v>Soporte Presencial/Remoto y Formador</v>
      </c>
      <c r="F218" s="186" t="str">
        <f>Identificación_EquipoBase!L74</f>
        <v>Técnico Especialista Normal</v>
      </c>
      <c r="G218" s="186" t="str">
        <f>Identificación_EquipoBase!M74</f>
        <v>Todos los ámbitos funcionales</v>
      </c>
      <c r="H218" s="212" t="str">
        <f>Identificación_EquipoBase!J74</f>
        <v>P68</v>
      </c>
      <c r="I218" s="216" t="s">
        <v>196</v>
      </c>
      <c r="J218" s="181"/>
      <c r="K218" s="213" t="s">
        <v>156</v>
      </c>
      <c r="L218" s="186" t="s">
        <v>27</v>
      </c>
      <c r="M218" s="200" t="s">
        <v>157</v>
      </c>
      <c r="N218" s="200" t="s">
        <v>157</v>
      </c>
      <c r="O218" s="158" t="s">
        <v>158</v>
      </c>
      <c r="P218" s="201" t="s">
        <v>159</v>
      </c>
    </row>
    <row r="219" spans="2:16" ht="40" customHeight="1" thickBot="1" x14ac:dyDescent="0.4">
      <c r="B219" s="109">
        <f>Identificación_EquipoBase!B75</f>
        <v>69</v>
      </c>
      <c r="C219" s="211" t="str">
        <f>Identificación_EquipoBase!C75</f>
        <v>Indicar Nombre</v>
      </c>
      <c r="D219" s="211" t="str">
        <f>Identificación_EquipoBase!D75</f>
        <v>Indicar Apellidos</v>
      </c>
      <c r="E219" s="186" t="str">
        <f>Identificación_EquipoBase!K75</f>
        <v>Soporte Presencial/Remoto y Formador</v>
      </c>
      <c r="F219" s="186" t="str">
        <f>Identificación_EquipoBase!L75</f>
        <v>Técnico Especialista Normal</v>
      </c>
      <c r="G219" s="186" t="str">
        <f>Identificación_EquipoBase!M75</f>
        <v>Todos los ámbitos funcionales</v>
      </c>
      <c r="H219" s="212" t="str">
        <f>Identificación_EquipoBase!J75</f>
        <v>P69</v>
      </c>
      <c r="I219" s="216" t="s">
        <v>196</v>
      </c>
      <c r="J219" s="181"/>
      <c r="K219" s="213" t="s">
        <v>156</v>
      </c>
      <c r="L219" s="186" t="s">
        <v>27</v>
      </c>
      <c r="M219" s="200" t="s">
        <v>157</v>
      </c>
      <c r="N219" s="200" t="s">
        <v>157</v>
      </c>
      <c r="O219" s="158" t="s">
        <v>158</v>
      </c>
      <c r="P219" s="201" t="s">
        <v>159</v>
      </c>
    </row>
    <row r="220" spans="2:16" ht="40" customHeight="1" thickBot="1" x14ac:dyDescent="0.4">
      <c r="B220" s="109">
        <f>Identificación_EquipoBase!B76</f>
        <v>70</v>
      </c>
      <c r="C220" s="215" t="str">
        <f>Identificación_EquipoBase!C76</f>
        <v>Indicar Nombre</v>
      </c>
      <c r="D220" s="110" t="str">
        <f>Identificación_EquipoBase!D76</f>
        <v>Indicar Apellidos</v>
      </c>
      <c r="E220" s="186" t="str">
        <f>Identificación_EquipoBase!K76</f>
        <v>Soporte Presencial/Remoto y Formador</v>
      </c>
      <c r="F220" s="186" t="str">
        <f>Identificación_EquipoBase!L76</f>
        <v>Técnico Especialista Normal</v>
      </c>
      <c r="G220" s="186" t="str">
        <f>Identificación_EquipoBase!M76</f>
        <v>Todos los ámbitos funcionales</v>
      </c>
      <c r="H220" s="212" t="str">
        <f>Identificación_EquipoBase!J76</f>
        <v>P70</v>
      </c>
      <c r="I220" s="216" t="s">
        <v>196</v>
      </c>
      <c r="J220" s="181"/>
      <c r="K220" s="213" t="s">
        <v>156</v>
      </c>
      <c r="L220" s="186" t="s">
        <v>27</v>
      </c>
      <c r="M220" s="200" t="s">
        <v>157</v>
      </c>
      <c r="N220" s="200" t="s">
        <v>157</v>
      </c>
      <c r="O220" s="158" t="s">
        <v>158</v>
      </c>
      <c r="P220" s="201" t="s">
        <v>159</v>
      </c>
    </row>
    <row r="221" spans="2:16" ht="40" customHeight="1" thickBot="1" x14ac:dyDescent="0.4">
      <c r="B221" s="109">
        <f>Identificación_EquipoBase!B77</f>
        <v>71</v>
      </c>
      <c r="C221" s="211" t="str">
        <f>Identificación_EquipoBase!C77</f>
        <v>Indicar Nombre</v>
      </c>
      <c r="D221" s="211" t="str">
        <f>Identificación_EquipoBase!D77</f>
        <v>Indicar Apellidos</v>
      </c>
      <c r="E221" s="186" t="str">
        <f>Identificación_EquipoBase!K77</f>
        <v>Soporte Presencial/Remoto y Formador</v>
      </c>
      <c r="F221" s="186" t="str">
        <f>Identificación_EquipoBase!L77</f>
        <v>Técnico Especialista Normal</v>
      </c>
      <c r="G221" s="186" t="str">
        <f>Identificación_EquipoBase!M77</f>
        <v>Todos los ámbitos funcionales</v>
      </c>
      <c r="H221" s="212" t="str">
        <f>Identificación_EquipoBase!J77</f>
        <v>P71</v>
      </c>
      <c r="I221" s="216" t="s">
        <v>196</v>
      </c>
      <c r="J221" s="181"/>
      <c r="K221" s="213" t="s">
        <v>156</v>
      </c>
      <c r="L221" s="186" t="s">
        <v>27</v>
      </c>
      <c r="M221" s="200" t="s">
        <v>157</v>
      </c>
      <c r="N221" s="200" t="s">
        <v>157</v>
      </c>
      <c r="O221" s="158" t="s">
        <v>158</v>
      </c>
      <c r="P221" s="201" t="s">
        <v>159</v>
      </c>
    </row>
    <row r="222" spans="2:16" ht="40" customHeight="1" thickBot="1" x14ac:dyDescent="0.4">
      <c r="B222" s="109">
        <f>Identificación_EquipoBase!B78</f>
        <v>72</v>
      </c>
      <c r="C222" s="211" t="str">
        <f>Identificación_EquipoBase!C78</f>
        <v>Indicar Nombre</v>
      </c>
      <c r="D222" s="211" t="str">
        <f>Identificación_EquipoBase!D78</f>
        <v>Indicar Apellidos</v>
      </c>
      <c r="E222" s="186" t="str">
        <f>Identificación_EquipoBase!K78</f>
        <v>Soporte Presencial/Remoto y Formador</v>
      </c>
      <c r="F222" s="186" t="str">
        <f>Identificación_EquipoBase!L78</f>
        <v>Técnico Especialista Normal</v>
      </c>
      <c r="G222" s="186" t="str">
        <f>Identificación_EquipoBase!M78</f>
        <v>Todos los ámbitos funcionales</v>
      </c>
      <c r="H222" s="212" t="str">
        <f>Identificación_EquipoBase!J78</f>
        <v>P72</v>
      </c>
      <c r="I222" s="216" t="s">
        <v>196</v>
      </c>
      <c r="J222" s="181"/>
      <c r="K222" s="213" t="s">
        <v>156</v>
      </c>
      <c r="L222" s="186" t="s">
        <v>27</v>
      </c>
      <c r="M222" s="200" t="s">
        <v>157</v>
      </c>
      <c r="N222" s="200" t="s">
        <v>157</v>
      </c>
      <c r="O222" s="158" t="s">
        <v>158</v>
      </c>
      <c r="P222" s="201" t="s">
        <v>159</v>
      </c>
    </row>
    <row r="223" spans="2:16" ht="40" customHeight="1" thickBot="1" x14ac:dyDescent="0.4">
      <c r="B223" s="109">
        <f>Identificación_EquipoBase!B79</f>
        <v>73</v>
      </c>
      <c r="C223" s="211" t="str">
        <f>Identificación_EquipoBase!C79</f>
        <v>Indicar Nombre</v>
      </c>
      <c r="D223" s="211" t="str">
        <f>Identificación_EquipoBase!D79</f>
        <v>Indicar Apellidos</v>
      </c>
      <c r="E223" s="186" t="str">
        <f>Identificación_EquipoBase!K79</f>
        <v xml:space="preserve">Consultor de Gestión del Servicio </v>
      </c>
      <c r="F223" s="186" t="str">
        <f>Identificación_EquipoBase!L79</f>
        <v>SAP Senior Normal</v>
      </c>
      <c r="G223" s="186" t="str">
        <f>Identificación_EquipoBase!M79</f>
        <v>Global</v>
      </c>
      <c r="H223" s="212" t="str">
        <f>Identificación_EquipoBase!J79</f>
        <v>P73</v>
      </c>
      <c r="I223" s="109" t="s">
        <v>162</v>
      </c>
      <c r="J223" s="181"/>
      <c r="K223" s="214" t="s">
        <v>163</v>
      </c>
      <c r="L223" s="158" t="s">
        <v>197</v>
      </c>
      <c r="M223" s="200" t="s">
        <v>157</v>
      </c>
      <c r="N223" s="200" t="s">
        <v>157</v>
      </c>
      <c r="O223" s="158" t="s">
        <v>158</v>
      </c>
      <c r="P223" s="201" t="s">
        <v>159</v>
      </c>
    </row>
    <row r="224" spans="2:16" ht="40" customHeight="1" thickBot="1" x14ac:dyDescent="0.4">
      <c r="B224" s="109">
        <f>Identificación_EquipoBase!B80</f>
        <v>74</v>
      </c>
      <c r="C224" s="211" t="str">
        <f>Identificación_EquipoBase!C80</f>
        <v>Indicar Nombre</v>
      </c>
      <c r="D224" s="211" t="str">
        <f>Identificación_EquipoBase!D80</f>
        <v>Indicar Apellidos</v>
      </c>
      <c r="E224" s="186" t="str">
        <f>Identificación_EquipoBase!K80</f>
        <v xml:space="preserve">Consultor de Gestión del Servicio </v>
      </c>
      <c r="F224" s="186" t="str">
        <f>Identificación_EquipoBase!L80</f>
        <v>SAP Junior Normal</v>
      </c>
      <c r="G224" s="186" t="str">
        <f>Identificación_EquipoBase!M80</f>
        <v>Global</v>
      </c>
      <c r="H224" s="212" t="str">
        <f>Identificación_EquipoBase!J80</f>
        <v>P74</v>
      </c>
      <c r="I224" s="109" t="s">
        <v>198</v>
      </c>
      <c r="J224" s="181"/>
      <c r="K224" s="214" t="s">
        <v>163</v>
      </c>
      <c r="L224" s="158" t="s">
        <v>197</v>
      </c>
      <c r="M224" s="200" t="s">
        <v>157</v>
      </c>
      <c r="N224" s="200" t="s">
        <v>157</v>
      </c>
      <c r="O224" s="158" t="s">
        <v>158</v>
      </c>
      <c r="P224" s="201" t="s">
        <v>159</v>
      </c>
    </row>
    <row r="225" spans="2:15" x14ac:dyDescent="0.35">
      <c r="B225" s="338" t="s">
        <v>137</v>
      </c>
      <c r="C225" s="338"/>
      <c r="D225" s="338"/>
      <c r="E225" s="338"/>
      <c r="F225" s="338"/>
      <c r="G225" s="338"/>
      <c r="H225" s="338"/>
      <c r="I225" s="338"/>
      <c r="J225" s="338"/>
      <c r="K225" s="338"/>
      <c r="L225" s="338"/>
      <c r="M225" s="338"/>
      <c r="N225" s="338"/>
      <c r="O225" s="338"/>
    </row>
  </sheetData>
  <sheetProtection algorithmName="SHA-512" hashValue="5m1i4UobcDIG7IpSvIW1NXhpr1t9GOAyZAFXzGCHYkQZoNvKX3NL6O4sqWZL/hVmL0dkfWxqhTSW4pwa6aTaUg==" saltValue="llAmIpKucC7Yk6n97zHvUA==" spinCount="100000" sheet="1" objects="1" scenarios="1"/>
  <autoFilter ref="A6:P225" xr:uid="{F5F45617-EB04-4217-8820-07EBFD10BEFA}">
    <filterColumn colId="4" showButton="0"/>
  </autoFilter>
  <mergeCells count="416">
    <mergeCell ref="G153:G154"/>
    <mergeCell ref="H151:H152"/>
    <mergeCell ref="H153:H154"/>
    <mergeCell ref="G148:G150"/>
    <mergeCell ref="H148:H150"/>
    <mergeCell ref="F148:F150"/>
    <mergeCell ref="B148:B150"/>
    <mergeCell ref="C148:C150"/>
    <mergeCell ref="D148:D150"/>
    <mergeCell ref="E148:E150"/>
    <mergeCell ref="B151:B152"/>
    <mergeCell ref="C151:C152"/>
    <mergeCell ref="D151:D152"/>
    <mergeCell ref="E151:E152"/>
    <mergeCell ref="F151:F152"/>
    <mergeCell ref="G151:G152"/>
    <mergeCell ref="B153:B154"/>
    <mergeCell ref="C153:C154"/>
    <mergeCell ref="D153:D154"/>
    <mergeCell ref="E153:E154"/>
    <mergeCell ref="B125:B128"/>
    <mergeCell ref="C125:C128"/>
    <mergeCell ref="D125:D128"/>
    <mergeCell ref="B130:B131"/>
    <mergeCell ref="C130:C131"/>
    <mergeCell ref="D130:D131"/>
    <mergeCell ref="F153:F154"/>
    <mergeCell ref="B116:B117"/>
    <mergeCell ref="C116:C117"/>
    <mergeCell ref="D116:D117"/>
    <mergeCell ref="B118:B119"/>
    <mergeCell ref="C118:C119"/>
    <mergeCell ref="D118:D119"/>
    <mergeCell ref="B121:B124"/>
    <mergeCell ref="C121:C124"/>
    <mergeCell ref="D121:D124"/>
    <mergeCell ref="B144:B147"/>
    <mergeCell ref="C144:C147"/>
    <mergeCell ref="D144:D147"/>
    <mergeCell ref="E144:E147"/>
    <mergeCell ref="F144:F147"/>
    <mergeCell ref="B107:B109"/>
    <mergeCell ref="C107:C109"/>
    <mergeCell ref="D107:D109"/>
    <mergeCell ref="D56:D57"/>
    <mergeCell ref="E56:E57"/>
    <mergeCell ref="F56:F57"/>
    <mergeCell ref="C41:C44"/>
    <mergeCell ref="D41:D44"/>
    <mergeCell ref="E41:E44"/>
    <mergeCell ref="D80:D83"/>
    <mergeCell ref="E80:E83"/>
    <mergeCell ref="F80:F83"/>
    <mergeCell ref="D60:D63"/>
    <mergeCell ref="E60:E63"/>
    <mergeCell ref="F60:F63"/>
    <mergeCell ref="F104:F106"/>
    <mergeCell ref="B110:B112"/>
    <mergeCell ref="C110:C112"/>
    <mergeCell ref="D110:D112"/>
    <mergeCell ref="B113:B115"/>
    <mergeCell ref="C113:C115"/>
    <mergeCell ref="D113:D115"/>
    <mergeCell ref="E37:E38"/>
    <mergeCell ref="F37:F38"/>
    <mergeCell ref="G37:G38"/>
    <mergeCell ref="F107:F109"/>
    <mergeCell ref="G100:G103"/>
    <mergeCell ref="B96:B99"/>
    <mergeCell ref="C96:C99"/>
    <mergeCell ref="D96:D99"/>
    <mergeCell ref="E96:E99"/>
    <mergeCell ref="F96:F99"/>
    <mergeCell ref="G96:G99"/>
    <mergeCell ref="B76:B79"/>
    <mergeCell ref="B80:B83"/>
    <mergeCell ref="B84:B87"/>
    <mergeCell ref="C84:C87"/>
    <mergeCell ref="D84:D87"/>
    <mergeCell ref="E84:E87"/>
    <mergeCell ref="F84:F87"/>
    <mergeCell ref="H39:H40"/>
    <mergeCell ref="B11:B13"/>
    <mergeCell ref="C11:C13"/>
    <mergeCell ref="D11:D13"/>
    <mergeCell ref="E11:E13"/>
    <mergeCell ref="F11:F13"/>
    <mergeCell ref="G11:G13"/>
    <mergeCell ref="H11:H13"/>
    <mergeCell ref="B33:B34"/>
    <mergeCell ref="C33:C34"/>
    <mergeCell ref="D33:D34"/>
    <mergeCell ref="E33:E34"/>
    <mergeCell ref="F33:F34"/>
    <mergeCell ref="G33:G34"/>
    <mergeCell ref="H33:H34"/>
    <mergeCell ref="B17:B18"/>
    <mergeCell ref="C17:C18"/>
    <mergeCell ref="B35:B36"/>
    <mergeCell ref="C35:C36"/>
    <mergeCell ref="D35:D36"/>
    <mergeCell ref="E35:E36"/>
    <mergeCell ref="F35:F36"/>
    <mergeCell ref="D17:D18"/>
    <mergeCell ref="E17:E18"/>
    <mergeCell ref="F17:F18"/>
    <mergeCell ref="G17:G18"/>
    <mergeCell ref="H17:H18"/>
    <mergeCell ref="E28:E32"/>
    <mergeCell ref="F28:F32"/>
    <mergeCell ref="G28:G32"/>
    <mergeCell ref="G140:G143"/>
    <mergeCell ref="H140:H143"/>
    <mergeCell ref="G130:G131"/>
    <mergeCell ref="H130:H131"/>
    <mergeCell ref="F116:F117"/>
    <mergeCell ref="G116:G117"/>
    <mergeCell ref="H116:H117"/>
    <mergeCell ref="E113:E115"/>
    <mergeCell ref="F113:F115"/>
    <mergeCell ref="G107:G109"/>
    <mergeCell ref="H107:H109"/>
    <mergeCell ref="E110:E112"/>
    <mergeCell ref="F110:F112"/>
    <mergeCell ref="G110:G112"/>
    <mergeCell ref="H110:H112"/>
    <mergeCell ref="E107:E109"/>
    <mergeCell ref="H100:H103"/>
    <mergeCell ref="E104:E106"/>
    <mergeCell ref="G144:G147"/>
    <mergeCell ref="H144:H147"/>
    <mergeCell ref="B140:B143"/>
    <mergeCell ref="C140:C143"/>
    <mergeCell ref="D140:D143"/>
    <mergeCell ref="E140:E143"/>
    <mergeCell ref="F140:F143"/>
    <mergeCell ref="G132:G135"/>
    <mergeCell ref="H132:H135"/>
    <mergeCell ref="B136:B139"/>
    <mergeCell ref="C136:C139"/>
    <mergeCell ref="D136:D139"/>
    <mergeCell ref="E136:E139"/>
    <mergeCell ref="F136:F139"/>
    <mergeCell ref="G136:G139"/>
    <mergeCell ref="H136:H139"/>
    <mergeCell ref="B132:B135"/>
    <mergeCell ref="C132:C135"/>
    <mergeCell ref="D132:D135"/>
    <mergeCell ref="E132:E135"/>
    <mergeCell ref="F132:F135"/>
    <mergeCell ref="B19:B21"/>
    <mergeCell ref="C19:C21"/>
    <mergeCell ref="D19:D21"/>
    <mergeCell ref="E19:E21"/>
    <mergeCell ref="F19:F21"/>
    <mergeCell ref="G19:G21"/>
    <mergeCell ref="H19:H21"/>
    <mergeCell ref="E130:E131"/>
    <mergeCell ref="F130:F131"/>
    <mergeCell ref="G121:G124"/>
    <mergeCell ref="H121:H124"/>
    <mergeCell ref="E125:E128"/>
    <mergeCell ref="F125:F128"/>
    <mergeCell ref="G125:G128"/>
    <mergeCell ref="H125:H128"/>
    <mergeCell ref="E121:E124"/>
    <mergeCell ref="F121:F124"/>
    <mergeCell ref="G118:G119"/>
    <mergeCell ref="H118:H119"/>
    <mergeCell ref="E118:E119"/>
    <mergeCell ref="F118:F119"/>
    <mergeCell ref="G113:G115"/>
    <mergeCell ref="H113:H115"/>
    <mergeCell ref="E116:E117"/>
    <mergeCell ref="G104:G106"/>
    <mergeCell ref="H104:H106"/>
    <mergeCell ref="B100:B103"/>
    <mergeCell ref="C100:C103"/>
    <mergeCell ref="D100:D103"/>
    <mergeCell ref="E100:E103"/>
    <mergeCell ref="F100:F103"/>
    <mergeCell ref="B104:B106"/>
    <mergeCell ref="C104:C106"/>
    <mergeCell ref="D104:D106"/>
    <mergeCell ref="H96:H99"/>
    <mergeCell ref="B92:B95"/>
    <mergeCell ref="C92:C95"/>
    <mergeCell ref="D92:D95"/>
    <mergeCell ref="E92:E95"/>
    <mergeCell ref="F92:F95"/>
    <mergeCell ref="B88:B91"/>
    <mergeCell ref="C88:C91"/>
    <mergeCell ref="D88:D91"/>
    <mergeCell ref="E88:E91"/>
    <mergeCell ref="F88:F91"/>
    <mergeCell ref="G88:G91"/>
    <mergeCell ref="H88:H91"/>
    <mergeCell ref="G92:G95"/>
    <mergeCell ref="H92:H95"/>
    <mergeCell ref="H35:H36"/>
    <mergeCell ref="B37:B38"/>
    <mergeCell ref="C37:C38"/>
    <mergeCell ref="D37:D38"/>
    <mergeCell ref="G45:G48"/>
    <mergeCell ref="H45:H48"/>
    <mergeCell ref="B41:B44"/>
    <mergeCell ref="H60:H63"/>
    <mergeCell ref="B64:B67"/>
    <mergeCell ref="C64:C67"/>
    <mergeCell ref="D64:D67"/>
    <mergeCell ref="E64:E67"/>
    <mergeCell ref="F64:F67"/>
    <mergeCell ref="G64:G67"/>
    <mergeCell ref="H64:H67"/>
    <mergeCell ref="B60:B63"/>
    <mergeCell ref="C60:C63"/>
    <mergeCell ref="H37:H38"/>
    <mergeCell ref="B39:B40"/>
    <mergeCell ref="C39:C40"/>
    <mergeCell ref="D39:D40"/>
    <mergeCell ref="E39:E40"/>
    <mergeCell ref="F39:F40"/>
    <mergeCell ref="G39:G40"/>
    <mergeCell ref="G84:G87"/>
    <mergeCell ref="H84:H87"/>
    <mergeCell ref="G68:G71"/>
    <mergeCell ref="H68:H71"/>
    <mergeCell ref="B72:B75"/>
    <mergeCell ref="C72:C75"/>
    <mergeCell ref="D72:D75"/>
    <mergeCell ref="E72:E75"/>
    <mergeCell ref="F72:F75"/>
    <mergeCell ref="G72:G75"/>
    <mergeCell ref="H72:H75"/>
    <mergeCell ref="B68:B71"/>
    <mergeCell ref="C68:C71"/>
    <mergeCell ref="D68:D71"/>
    <mergeCell ref="E68:E71"/>
    <mergeCell ref="F68:F71"/>
    <mergeCell ref="H76:H79"/>
    <mergeCell ref="G80:G83"/>
    <mergeCell ref="H80:H83"/>
    <mergeCell ref="C76:C79"/>
    <mergeCell ref="D76:D79"/>
    <mergeCell ref="E76:E79"/>
    <mergeCell ref="F76:F79"/>
    <mergeCell ref="G76:G79"/>
    <mergeCell ref="H58:H59"/>
    <mergeCell ref="H56:H57"/>
    <mergeCell ref="B14:B16"/>
    <mergeCell ref="C14:C16"/>
    <mergeCell ref="D14:D16"/>
    <mergeCell ref="E14:E16"/>
    <mergeCell ref="F14:F16"/>
    <mergeCell ref="G14:G16"/>
    <mergeCell ref="H14:H16"/>
    <mergeCell ref="B58:B59"/>
    <mergeCell ref="C58:C59"/>
    <mergeCell ref="D58:D59"/>
    <mergeCell ref="E58:E59"/>
    <mergeCell ref="F58:F59"/>
    <mergeCell ref="G49:G52"/>
    <mergeCell ref="H49:H52"/>
    <mergeCell ref="B56:B57"/>
    <mergeCell ref="C56:C57"/>
    <mergeCell ref="H28:H32"/>
    <mergeCell ref="F26:F27"/>
    <mergeCell ref="G26:G27"/>
    <mergeCell ref="H26:H27"/>
    <mergeCell ref="F41:F44"/>
    <mergeCell ref="G58:G59"/>
    <mergeCell ref="B225:O225"/>
    <mergeCell ref="E6:F6"/>
    <mergeCell ref="B5:H5"/>
    <mergeCell ref="I5:P5"/>
    <mergeCell ref="B7:B10"/>
    <mergeCell ref="C7:C10"/>
    <mergeCell ref="D7:D10"/>
    <mergeCell ref="E7:F10"/>
    <mergeCell ref="G7:G10"/>
    <mergeCell ref="H7:H10"/>
    <mergeCell ref="B26:B27"/>
    <mergeCell ref="C26:C27"/>
    <mergeCell ref="D26:D27"/>
    <mergeCell ref="E26:E27"/>
    <mergeCell ref="B22:B23"/>
    <mergeCell ref="C22:C23"/>
    <mergeCell ref="D22:D23"/>
    <mergeCell ref="E22:E23"/>
    <mergeCell ref="F22:F23"/>
    <mergeCell ref="G22:G23"/>
    <mergeCell ref="H22:H23"/>
    <mergeCell ref="B28:B32"/>
    <mergeCell ref="C28:C32"/>
    <mergeCell ref="D28:D32"/>
    <mergeCell ref="H41:H44"/>
    <mergeCell ref="B45:B48"/>
    <mergeCell ref="C45:C48"/>
    <mergeCell ref="D45:D48"/>
    <mergeCell ref="E45:E48"/>
    <mergeCell ref="F45:F48"/>
    <mergeCell ref="B159:B160"/>
    <mergeCell ref="C159:C160"/>
    <mergeCell ref="D159:D160"/>
    <mergeCell ref="E159:E160"/>
    <mergeCell ref="F159:F160"/>
    <mergeCell ref="G159:G160"/>
    <mergeCell ref="H159:H160"/>
    <mergeCell ref="B157:B158"/>
    <mergeCell ref="C157:C158"/>
    <mergeCell ref="D157:D158"/>
    <mergeCell ref="E157:E158"/>
    <mergeCell ref="F157:F158"/>
    <mergeCell ref="G157:G158"/>
    <mergeCell ref="H157:H158"/>
    <mergeCell ref="C49:C52"/>
    <mergeCell ref="D49:D52"/>
    <mergeCell ref="E49:E52"/>
    <mergeCell ref="F49:F52"/>
    <mergeCell ref="H168:H172"/>
    <mergeCell ref="B161:B162"/>
    <mergeCell ref="C161:C162"/>
    <mergeCell ref="D161:D162"/>
    <mergeCell ref="E161:E162"/>
    <mergeCell ref="F161:F162"/>
    <mergeCell ref="G161:G162"/>
    <mergeCell ref="H161:H162"/>
    <mergeCell ref="B163:B167"/>
    <mergeCell ref="C163:C167"/>
    <mergeCell ref="D163:D167"/>
    <mergeCell ref="E163:E167"/>
    <mergeCell ref="F163:F167"/>
    <mergeCell ref="G163:G167"/>
    <mergeCell ref="H163:H167"/>
    <mergeCell ref="H181:H184"/>
    <mergeCell ref="E191:E196"/>
    <mergeCell ref="F191:F196"/>
    <mergeCell ref="G191:G196"/>
    <mergeCell ref="H191:H196"/>
    <mergeCell ref="B173:B176"/>
    <mergeCell ref="C173:C176"/>
    <mergeCell ref="D173:D176"/>
    <mergeCell ref="E173:E176"/>
    <mergeCell ref="F173:F176"/>
    <mergeCell ref="G173:G176"/>
    <mergeCell ref="H173:H176"/>
    <mergeCell ref="B177:B180"/>
    <mergeCell ref="C177:C180"/>
    <mergeCell ref="D177:D180"/>
    <mergeCell ref="E177:E180"/>
    <mergeCell ref="F177:F180"/>
    <mergeCell ref="G177:G180"/>
    <mergeCell ref="H177:H180"/>
    <mergeCell ref="B24:B25"/>
    <mergeCell ref="C24:C25"/>
    <mergeCell ref="D24:D25"/>
    <mergeCell ref="E24:E25"/>
    <mergeCell ref="F24:F25"/>
    <mergeCell ref="G24:G25"/>
    <mergeCell ref="B181:B184"/>
    <mergeCell ref="C181:C184"/>
    <mergeCell ref="D181:D184"/>
    <mergeCell ref="E181:E184"/>
    <mergeCell ref="F181:F184"/>
    <mergeCell ref="G181:G184"/>
    <mergeCell ref="B168:B172"/>
    <mergeCell ref="C168:C172"/>
    <mergeCell ref="D168:D172"/>
    <mergeCell ref="E168:E172"/>
    <mergeCell ref="F168:F172"/>
    <mergeCell ref="G168:G172"/>
    <mergeCell ref="G41:G44"/>
    <mergeCell ref="G56:G57"/>
    <mergeCell ref="B49:B52"/>
    <mergeCell ref="G35:G36"/>
    <mergeCell ref="G60:G63"/>
    <mergeCell ref="C80:C83"/>
    <mergeCell ref="H24:H25"/>
    <mergeCell ref="B203:B208"/>
    <mergeCell ref="C203:C208"/>
    <mergeCell ref="D203:D208"/>
    <mergeCell ref="E203:E208"/>
    <mergeCell ref="F203:F208"/>
    <mergeCell ref="G203:G208"/>
    <mergeCell ref="H203:H208"/>
    <mergeCell ref="B185:B190"/>
    <mergeCell ref="C185:C190"/>
    <mergeCell ref="D185:D190"/>
    <mergeCell ref="E185:E190"/>
    <mergeCell ref="F185:F190"/>
    <mergeCell ref="G185:G190"/>
    <mergeCell ref="H185:H190"/>
    <mergeCell ref="B191:B196"/>
    <mergeCell ref="C191:C196"/>
    <mergeCell ref="D191:D196"/>
    <mergeCell ref="B197:B202"/>
    <mergeCell ref="C197:C202"/>
    <mergeCell ref="D197:D202"/>
    <mergeCell ref="E197:E202"/>
    <mergeCell ref="F197:F202"/>
    <mergeCell ref="G197:G202"/>
    <mergeCell ref="D209:D214"/>
    <mergeCell ref="H197:H202"/>
    <mergeCell ref="B215:B216"/>
    <mergeCell ref="C215:C216"/>
    <mergeCell ref="D215:D216"/>
    <mergeCell ref="E215:E216"/>
    <mergeCell ref="F215:F216"/>
    <mergeCell ref="G215:G216"/>
    <mergeCell ref="H215:H216"/>
    <mergeCell ref="B209:B214"/>
    <mergeCell ref="C209:C214"/>
    <mergeCell ref="E209:E214"/>
    <mergeCell ref="F209:F214"/>
    <mergeCell ref="G209:G214"/>
    <mergeCell ref="H209:H214"/>
  </mergeCells>
  <conditionalFormatting sqref="A1:P4 Q1:XFD7 A5:I5 A6:P7 A8:I104 J8:XFD224 A105:A106 E105:I106 A107:I107 A108:A109 E108:I109 A110:I110 A111:A112 E111:I112 A113:I113 A114:A115 E114:I115 A116:I116 A117 E117:I117 A118:I118 A119 E119:I119 A120:I121 A122:A124 E122:I124 A125:I125 A126:A128 E126:I128 A129:I130 A131 E131:I131 A132:I148 A149:A150 F149:I150 A151:I151 A152 I152 A153:I153 A154 I154 A155:I224 A225:XFD1048576">
    <cfRule type="expression" dxfId="1" priority="1">
      <formula>CELL("proteger",A1)=0</formula>
    </cfRule>
  </conditionalFormatting>
  <dataValidations count="1">
    <dataValidation type="list" allowBlank="1" showInputMessage="1" showErrorMessage="1" prompt="Elegir Si/No" sqref="J7:J224" xr:uid="{82ADC29D-7933-4840-856D-F9F81E54144B}">
      <formula1>"SI, NO"</formula1>
    </dataValidation>
  </dataValidations>
  <pageMargins left="0.70866141732283472" right="0.70866141732283472" top="0.74803149606299213" bottom="0.74803149606299213" header="0.31496062992125984" footer="0.31496062992125984"/>
  <pageSetup paperSize="8" scale="5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E3078BB-63D7-4D89-BD6D-87A703B6000A}">
          <x14:formula1>
            <xm:f>Parámetros!$B$4:$B$10</xm:f>
          </x14:formula1>
          <xm:sqref>I217:I222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85A4A-21C5-4F79-99D5-7DD00CD47E89}">
  <sheetPr>
    <pageSetUpPr fitToPage="1"/>
  </sheetPr>
  <dimension ref="B1:U225"/>
  <sheetViews>
    <sheetView zoomScale="70" zoomScaleNormal="70" workbookViewId="0">
      <selection activeCell="J234" sqref="J234"/>
    </sheetView>
  </sheetViews>
  <sheetFormatPr baseColWidth="10" defaultColWidth="11.453125" defaultRowHeight="14.5" x14ac:dyDescent="0.35"/>
  <cols>
    <col min="1" max="1" width="3.1796875" customWidth="1"/>
    <col min="2" max="2" width="16.26953125" customWidth="1"/>
    <col min="3" max="3" width="14.81640625" customWidth="1"/>
    <col min="4" max="4" width="17" customWidth="1"/>
    <col min="5" max="5" width="18.26953125" customWidth="1"/>
    <col min="6" max="6" width="24.1796875" customWidth="1"/>
    <col min="7" max="7" width="25.453125" customWidth="1"/>
    <col min="8" max="8" width="13.7265625" bestFit="1" customWidth="1"/>
    <col min="9" max="9" width="57.26953125" customWidth="1"/>
    <col min="10" max="10" width="16.453125" customWidth="1"/>
    <col min="11" max="11" width="18" customWidth="1"/>
    <col min="12" max="12" width="43" customWidth="1"/>
    <col min="13" max="14" width="25.7265625" customWidth="1"/>
    <col min="15" max="16" width="20.7265625" customWidth="1"/>
    <col min="17" max="17" width="18.26953125" customWidth="1"/>
    <col min="18" max="18" width="11.453125" customWidth="1"/>
    <col min="19" max="19" width="14.7265625" customWidth="1"/>
    <col min="20" max="20" width="18.26953125" customWidth="1"/>
    <col min="21" max="21" width="11.453125" customWidth="1"/>
  </cols>
  <sheetData>
    <row r="1" spans="2:21" ht="15" thickBot="1" x14ac:dyDescent="0.4"/>
    <row r="2" spans="2:21" ht="19" thickBot="1" x14ac:dyDescent="0.5">
      <c r="B2" s="1" t="s">
        <v>138</v>
      </c>
      <c r="C2" s="1"/>
      <c r="D2" s="1"/>
      <c r="E2" s="1"/>
      <c r="F2" s="1"/>
      <c r="G2" s="85" t="s">
        <v>1</v>
      </c>
      <c r="H2" s="84" t="str">
        <f>Identificación_EquipoBase!K2</f>
        <v>XXX</v>
      </c>
      <c r="I2" s="83"/>
      <c r="J2" s="83"/>
      <c r="N2" s="48"/>
      <c r="O2" s="48"/>
      <c r="P2" s="2"/>
      <c r="Q2" s="80" t="s">
        <v>139</v>
      </c>
      <c r="R2" s="97">
        <f>ROUND((U3/U2)*20,2)</f>
        <v>0</v>
      </c>
      <c r="T2" s="81" t="s">
        <v>140</v>
      </c>
      <c r="U2" s="99">
        <v>393</v>
      </c>
    </row>
    <row r="3" spans="2:21" ht="16" thickBot="1" x14ac:dyDescent="0.4">
      <c r="B3" s="1"/>
      <c r="C3" s="1"/>
      <c r="D3" s="1"/>
      <c r="E3" s="1"/>
      <c r="F3" s="1"/>
      <c r="G3" s="1"/>
      <c r="H3" s="76"/>
      <c r="I3" s="76"/>
      <c r="J3" s="76"/>
      <c r="N3" s="48"/>
      <c r="O3" s="48"/>
      <c r="P3" s="2"/>
      <c r="T3" s="82" t="s">
        <v>141</v>
      </c>
      <c r="U3" s="98">
        <f>SUM(S7:S224)</f>
        <v>0</v>
      </c>
    </row>
    <row r="4" spans="2:21" ht="16" thickBot="1" x14ac:dyDescent="0.4">
      <c r="B4" s="1"/>
      <c r="C4" s="1"/>
      <c r="D4" s="1"/>
      <c r="E4" s="1"/>
      <c r="F4" s="1"/>
      <c r="G4" s="1"/>
      <c r="H4" s="49"/>
      <c r="I4" s="49"/>
      <c r="J4" s="49"/>
      <c r="N4" s="48"/>
      <c r="O4" s="48"/>
      <c r="P4" s="2"/>
    </row>
    <row r="5" spans="2:21" s="3" customFormat="1" ht="31.5" customHeight="1" thickBot="1" x14ac:dyDescent="0.5">
      <c r="B5" s="341" t="s">
        <v>142</v>
      </c>
      <c r="C5" s="342"/>
      <c r="D5" s="342"/>
      <c r="E5" s="342"/>
      <c r="F5" s="342"/>
      <c r="G5" s="342"/>
      <c r="H5" s="343"/>
      <c r="I5" s="341" t="s">
        <v>143</v>
      </c>
      <c r="J5" s="342"/>
      <c r="K5" s="342"/>
      <c r="L5" s="342"/>
      <c r="M5" s="342"/>
      <c r="N5" s="342"/>
      <c r="O5" s="342"/>
      <c r="P5" s="343"/>
    </row>
    <row r="6" spans="2:21" ht="61.5" customHeight="1" thickBot="1" x14ac:dyDescent="0.4">
      <c r="B6" s="4" t="s">
        <v>6</v>
      </c>
      <c r="C6" s="4" t="s">
        <v>7</v>
      </c>
      <c r="D6" s="4" t="s">
        <v>8</v>
      </c>
      <c r="E6" s="339" t="s">
        <v>15</v>
      </c>
      <c r="F6" s="340"/>
      <c r="G6" s="4" t="s">
        <v>16</v>
      </c>
      <c r="H6" s="4" t="s">
        <v>144</v>
      </c>
      <c r="I6" s="4" t="s">
        <v>145</v>
      </c>
      <c r="J6" s="4" t="s">
        <v>146</v>
      </c>
      <c r="K6" s="4" t="s">
        <v>147</v>
      </c>
      <c r="L6" s="47" t="s">
        <v>148</v>
      </c>
      <c r="M6" s="4" t="s">
        <v>149</v>
      </c>
      <c r="N6" s="4" t="s">
        <v>150</v>
      </c>
      <c r="O6" s="69" t="s">
        <v>151</v>
      </c>
      <c r="P6" s="4" t="s">
        <v>152</v>
      </c>
      <c r="Q6" s="100" t="s">
        <v>153</v>
      </c>
      <c r="R6" s="79" t="s">
        <v>154</v>
      </c>
      <c r="S6" s="79" t="s">
        <v>141</v>
      </c>
    </row>
    <row r="7" spans="2:21" ht="26" x14ac:dyDescent="0.35">
      <c r="B7" s="344">
        <f>Identificación_EquipoBase!B7</f>
        <v>1</v>
      </c>
      <c r="C7" s="347" t="str">
        <f>Identificación_EquipoBase!C7</f>
        <v>Indicar Nombre</v>
      </c>
      <c r="D7" s="347" t="str">
        <f>Identificación_EquipoBase!D7</f>
        <v>Indicar Apellidos</v>
      </c>
      <c r="E7" s="350" t="str">
        <f>Identificación_EquipoBase!K7</f>
        <v>Responsable del Servicio</v>
      </c>
      <c r="F7" s="351"/>
      <c r="G7" s="347" t="str">
        <f>Identificación_EquipoBase!M6</f>
        <v>Global</v>
      </c>
      <c r="H7" s="356" t="str">
        <f>Identificación_EquipoBase!J7</f>
        <v>P01</v>
      </c>
      <c r="I7" s="128" t="s">
        <v>155</v>
      </c>
      <c r="J7" s="123">
        <f>Certificaciones_EqBase!J7</f>
        <v>0</v>
      </c>
      <c r="K7" s="175" t="s">
        <v>156</v>
      </c>
      <c r="L7" s="117" t="s">
        <v>27</v>
      </c>
      <c r="M7" s="122" t="str">
        <f>Certificaciones_EqBase!M7</f>
        <v>Indicar fecha en formato dd/mm/aaaa</v>
      </c>
      <c r="N7" s="123" t="str">
        <f>Certificaciones_EqBase!N7</f>
        <v>Indicar fecha en formato dd/mm/aaaa</v>
      </c>
      <c r="O7" s="123" t="str">
        <f>Certificaciones_EqBase!O7</f>
        <v>Indicar nº de meses</v>
      </c>
      <c r="P7" s="124" t="str">
        <f>Certificaciones_EqBase!P7</f>
        <v>Indicar duración en horas</v>
      </c>
      <c r="Q7" s="101">
        <f t="shared" ref="Q7:Q70" si="0">IF(J7="SI",1,0)</f>
        <v>0</v>
      </c>
      <c r="R7" s="78">
        <v>2</v>
      </c>
      <c r="S7" s="78">
        <f>Q7*R7</f>
        <v>0</v>
      </c>
    </row>
    <row r="8" spans="2:21" ht="26" x14ac:dyDescent="0.35">
      <c r="B8" s="345"/>
      <c r="C8" s="348"/>
      <c r="D8" s="348"/>
      <c r="E8" s="352"/>
      <c r="F8" s="353"/>
      <c r="G8" s="348"/>
      <c r="H8" s="357"/>
      <c r="I8" s="129" t="s">
        <v>160</v>
      </c>
      <c r="J8" s="217">
        <f>Certificaciones_EqBase!J8</f>
        <v>0</v>
      </c>
      <c r="K8" s="174" t="s">
        <v>156</v>
      </c>
      <c r="L8" s="118" t="s">
        <v>27</v>
      </c>
      <c r="M8" s="254" t="str">
        <f>Certificaciones_EqBase!M8</f>
        <v>Indicar fecha en formato dd/mm/aaaa</v>
      </c>
      <c r="N8" s="217" t="str">
        <f>Certificaciones_EqBase!N8</f>
        <v>Indicar fecha en formato dd/mm/aaaa</v>
      </c>
      <c r="O8" s="217" t="str">
        <f>Certificaciones_EqBase!O8</f>
        <v>Indicar nº de meses</v>
      </c>
      <c r="P8" s="243" t="str">
        <f>Certificaciones_EqBase!P8</f>
        <v>Indicar duración en horas</v>
      </c>
      <c r="Q8" s="102">
        <f t="shared" si="0"/>
        <v>0</v>
      </c>
      <c r="R8" s="77">
        <v>2</v>
      </c>
      <c r="S8" s="77">
        <f t="shared" ref="S8:S71" si="1">Q8*R8</f>
        <v>0</v>
      </c>
    </row>
    <row r="9" spans="2:21" ht="26" x14ac:dyDescent="0.35">
      <c r="B9" s="345"/>
      <c r="C9" s="348"/>
      <c r="D9" s="348"/>
      <c r="E9" s="352"/>
      <c r="F9" s="353"/>
      <c r="G9" s="348"/>
      <c r="H9" s="357"/>
      <c r="I9" s="129" t="s">
        <v>161</v>
      </c>
      <c r="J9" s="217">
        <f>Certificaciones_EqBase!J9</f>
        <v>0</v>
      </c>
      <c r="K9" s="174" t="s">
        <v>156</v>
      </c>
      <c r="L9" s="118" t="s">
        <v>27</v>
      </c>
      <c r="M9" s="254" t="str">
        <f>Certificaciones_EqBase!M9</f>
        <v>Indicar fecha en formato dd/mm/aaaa</v>
      </c>
      <c r="N9" s="217" t="str">
        <f>Certificaciones_EqBase!N9</f>
        <v>Indicar fecha en formato dd/mm/aaaa</v>
      </c>
      <c r="O9" s="217" t="str">
        <f>Certificaciones_EqBase!O9</f>
        <v>Indicar nº de meses</v>
      </c>
      <c r="P9" s="243" t="str">
        <f>Certificaciones_EqBase!P9</f>
        <v>Indicar duración en horas</v>
      </c>
      <c r="Q9" s="102">
        <f t="shared" si="0"/>
        <v>0</v>
      </c>
      <c r="R9" s="77">
        <v>2</v>
      </c>
      <c r="S9" s="77">
        <f t="shared" si="1"/>
        <v>0</v>
      </c>
    </row>
    <row r="10" spans="2:21" ht="26.5" thickBot="1" x14ac:dyDescent="0.4">
      <c r="B10" s="346"/>
      <c r="C10" s="349"/>
      <c r="D10" s="349"/>
      <c r="E10" s="354"/>
      <c r="F10" s="355"/>
      <c r="G10" s="349"/>
      <c r="H10" s="358"/>
      <c r="I10" s="130" t="s">
        <v>162</v>
      </c>
      <c r="J10" s="219">
        <f>Certificaciones_EqBase!J10</f>
        <v>0</v>
      </c>
      <c r="K10" s="219" t="str">
        <f>Certificaciones_EqBase!K10</f>
        <v>Texto</v>
      </c>
      <c r="L10" s="252" t="str">
        <f>Certificaciones_EqBase!L10</f>
        <v>Texto</v>
      </c>
      <c r="M10" s="255" t="str">
        <f>Certificaciones_EqBase!M10</f>
        <v>Indicar fecha en formato dd/mm/aaaa</v>
      </c>
      <c r="N10" s="219" t="str">
        <f>Certificaciones_EqBase!N10</f>
        <v>Indicar fecha en formato dd/mm/aaaa</v>
      </c>
      <c r="O10" s="219" t="str">
        <f>Certificaciones_EqBase!O10</f>
        <v>Indicar nº de meses</v>
      </c>
      <c r="P10" s="220" t="str">
        <f>Certificaciones_EqBase!P10</f>
        <v>Indicar duración en horas</v>
      </c>
      <c r="Q10" s="102">
        <f t="shared" si="0"/>
        <v>0</v>
      </c>
      <c r="R10" s="77">
        <v>2</v>
      </c>
      <c r="S10" s="77">
        <f t="shared" si="1"/>
        <v>0</v>
      </c>
    </row>
    <row r="11" spans="2:21" ht="26" x14ac:dyDescent="0.35">
      <c r="B11" s="322">
        <f>Identificación_EquipoBase!B8</f>
        <v>2</v>
      </c>
      <c r="C11" s="324" t="str">
        <f>Identificación_EquipoBase!C8</f>
        <v>Indicar Nombre</v>
      </c>
      <c r="D11" s="324" t="str">
        <f>Identificación_EquipoBase!D8</f>
        <v>Indicar Apellidos</v>
      </c>
      <c r="E11" s="324" t="str">
        <f>Identificación_EquipoBase!K8</f>
        <v>Coordinador</v>
      </c>
      <c r="F11" s="324" t="str">
        <f>Identificación_EquipoBase!L8</f>
        <v>Funcional</v>
      </c>
      <c r="G11" s="324" t="str">
        <f>Identificación_EquipoBase!M7</f>
        <v>Global</v>
      </c>
      <c r="H11" s="381" t="str">
        <f>Identificación_EquipoBase!J8</f>
        <v>P02</v>
      </c>
      <c r="I11" s="131" t="s">
        <v>164</v>
      </c>
      <c r="J11" s="123">
        <f>Certificaciones_EqBase!J11</f>
        <v>0</v>
      </c>
      <c r="K11" s="86" t="s">
        <v>156</v>
      </c>
      <c r="L11" s="117" t="s">
        <v>27</v>
      </c>
      <c r="M11" s="122" t="str">
        <f>Certificaciones_EqBase!M11</f>
        <v>Indicar fecha en formato dd/mm/aaaa</v>
      </c>
      <c r="N11" s="123" t="str">
        <f>Certificaciones_EqBase!N11</f>
        <v>Indicar fecha en formato dd/mm/aaaa</v>
      </c>
      <c r="O11" s="123" t="str">
        <f>Certificaciones_EqBase!O11</f>
        <v>Indicar nº de meses</v>
      </c>
      <c r="P11" s="124" t="str">
        <f>Certificaciones_EqBase!P11</f>
        <v>Indicar duración en horas</v>
      </c>
      <c r="Q11" s="102">
        <f t="shared" si="0"/>
        <v>0</v>
      </c>
      <c r="R11" s="77">
        <v>2</v>
      </c>
      <c r="S11" s="77">
        <f t="shared" si="1"/>
        <v>0</v>
      </c>
    </row>
    <row r="12" spans="2:21" ht="26" x14ac:dyDescent="0.35">
      <c r="B12" s="362"/>
      <c r="C12" s="364"/>
      <c r="D12" s="364"/>
      <c r="E12" s="364"/>
      <c r="F12" s="364"/>
      <c r="G12" s="364"/>
      <c r="H12" s="382"/>
      <c r="I12" s="20" t="s">
        <v>161</v>
      </c>
      <c r="J12" s="217">
        <f>Certificaciones_EqBase!J12</f>
        <v>0</v>
      </c>
      <c r="K12" s="87" t="s">
        <v>156</v>
      </c>
      <c r="L12" s="118" t="s">
        <v>27</v>
      </c>
      <c r="M12" s="254" t="str">
        <f>Certificaciones_EqBase!M12</f>
        <v>Indicar fecha en formato dd/mm/aaaa</v>
      </c>
      <c r="N12" s="217" t="str">
        <f>Certificaciones_EqBase!N12</f>
        <v>Indicar fecha en formato dd/mm/aaaa</v>
      </c>
      <c r="O12" s="217" t="str">
        <f>Certificaciones_EqBase!O12</f>
        <v>Indicar nº de meses</v>
      </c>
      <c r="P12" s="243" t="str">
        <f>Certificaciones_EqBase!P12</f>
        <v>Indicar duración en horas</v>
      </c>
      <c r="Q12" s="102">
        <f t="shared" si="0"/>
        <v>0</v>
      </c>
      <c r="R12" s="77">
        <v>2</v>
      </c>
      <c r="S12" s="77">
        <f t="shared" si="1"/>
        <v>0</v>
      </c>
    </row>
    <row r="13" spans="2:21" ht="26.5" thickBot="1" x14ac:dyDescent="0.4">
      <c r="B13" s="323"/>
      <c r="C13" s="325"/>
      <c r="D13" s="325"/>
      <c r="E13" s="325"/>
      <c r="F13" s="325"/>
      <c r="G13" s="325"/>
      <c r="H13" s="383"/>
      <c r="I13" s="246" t="s">
        <v>165</v>
      </c>
      <c r="J13" s="239">
        <f>Certificaciones_EqBase!J13</f>
        <v>0</v>
      </c>
      <c r="K13" s="90" t="s">
        <v>156</v>
      </c>
      <c r="L13" s="121" t="s">
        <v>27</v>
      </c>
      <c r="M13" s="255" t="str">
        <f>Certificaciones_EqBase!M13</f>
        <v>Indicar fecha en formato dd/mm/aaaa</v>
      </c>
      <c r="N13" s="219" t="str">
        <f>Certificaciones_EqBase!N13</f>
        <v>Indicar fecha en formato dd/mm/aaaa</v>
      </c>
      <c r="O13" s="219" t="str">
        <f>Certificaciones_EqBase!O13</f>
        <v>Indicar nº de meses</v>
      </c>
      <c r="P13" s="220" t="str">
        <f>Certificaciones_EqBase!P13</f>
        <v>Indicar duración en horas</v>
      </c>
      <c r="Q13" s="102">
        <f t="shared" si="0"/>
        <v>0</v>
      </c>
      <c r="R13" s="77">
        <v>2</v>
      </c>
      <c r="S13" s="77">
        <f t="shared" si="1"/>
        <v>0</v>
      </c>
    </row>
    <row r="14" spans="2:21" ht="26" x14ac:dyDescent="0.35">
      <c r="B14" s="344">
        <f>Identificación_EquipoBase!B9</f>
        <v>3</v>
      </c>
      <c r="C14" s="347" t="str">
        <f>Identificación_EquipoBase!C9</f>
        <v>Indicar Nombre</v>
      </c>
      <c r="D14" s="347" t="str">
        <f>Identificación_EquipoBase!D9</f>
        <v>Indicar Apellidos</v>
      </c>
      <c r="E14" s="347" t="str">
        <f>Identificación_EquipoBase!K9</f>
        <v>Coordinador</v>
      </c>
      <c r="F14" s="347" t="str">
        <f>Identificación_EquipoBase!L9</f>
        <v>Funcional</v>
      </c>
      <c r="G14" s="347" t="str">
        <f>Identificación_EquipoBase!M8</f>
        <v>Gestión Económico-Presupuestaria</v>
      </c>
      <c r="H14" s="356" t="str">
        <f>Identificación_EquipoBase!J9</f>
        <v>P03</v>
      </c>
      <c r="I14" s="187" t="s">
        <v>166</v>
      </c>
      <c r="J14" s="123">
        <f>Certificaciones_EqBase!J14</f>
        <v>0</v>
      </c>
      <c r="K14" s="86" t="s">
        <v>156</v>
      </c>
      <c r="L14" s="117" t="s">
        <v>27</v>
      </c>
      <c r="M14" s="122" t="str">
        <f>Certificaciones_EqBase!M14</f>
        <v>Indicar fecha en formato dd/mm/aaaa</v>
      </c>
      <c r="N14" s="123" t="str">
        <f>Certificaciones_EqBase!N14</f>
        <v>Indicar fecha en formato dd/mm/aaaa</v>
      </c>
      <c r="O14" s="123" t="str">
        <f>Certificaciones_EqBase!O14</f>
        <v>Indicar nº de meses</v>
      </c>
      <c r="P14" s="124" t="str">
        <f>Certificaciones_EqBase!P14</f>
        <v>Indicar duración en horas</v>
      </c>
      <c r="Q14" s="102">
        <f t="shared" si="0"/>
        <v>0</v>
      </c>
      <c r="R14" s="77">
        <v>2</v>
      </c>
      <c r="S14" s="77">
        <f t="shared" si="1"/>
        <v>0</v>
      </c>
    </row>
    <row r="15" spans="2:21" ht="26" x14ac:dyDescent="0.35">
      <c r="B15" s="345"/>
      <c r="C15" s="348"/>
      <c r="D15" s="348"/>
      <c r="E15" s="348"/>
      <c r="F15" s="348"/>
      <c r="G15" s="348"/>
      <c r="H15" s="357"/>
      <c r="I15" s="188" t="s">
        <v>164</v>
      </c>
      <c r="J15" s="217">
        <f>Certificaciones_EqBase!J15</f>
        <v>0</v>
      </c>
      <c r="K15" s="87" t="s">
        <v>156</v>
      </c>
      <c r="L15" s="118" t="s">
        <v>27</v>
      </c>
      <c r="M15" s="254" t="str">
        <f>Certificaciones_EqBase!M15</f>
        <v>Indicar fecha en formato dd/mm/aaaa</v>
      </c>
      <c r="N15" s="217" t="str">
        <f>Certificaciones_EqBase!N15</f>
        <v>Indicar fecha en formato dd/mm/aaaa</v>
      </c>
      <c r="O15" s="217" t="str">
        <f>Certificaciones_EqBase!O15</f>
        <v>Indicar nº de meses</v>
      </c>
      <c r="P15" s="243" t="str">
        <f>Certificaciones_EqBase!P15</f>
        <v>Indicar duración en horas</v>
      </c>
      <c r="Q15" s="102">
        <f t="shared" si="0"/>
        <v>0</v>
      </c>
      <c r="R15" s="77">
        <v>2</v>
      </c>
      <c r="S15" s="77">
        <f t="shared" si="1"/>
        <v>0</v>
      </c>
    </row>
    <row r="16" spans="2:21" ht="26.5" thickBot="1" x14ac:dyDescent="0.4">
      <c r="B16" s="346"/>
      <c r="C16" s="349"/>
      <c r="D16" s="349"/>
      <c r="E16" s="349"/>
      <c r="F16" s="349"/>
      <c r="G16" s="349"/>
      <c r="H16" s="358"/>
      <c r="I16" s="190" t="s">
        <v>161</v>
      </c>
      <c r="J16" s="219">
        <f>Certificaciones_EqBase!J16</f>
        <v>0</v>
      </c>
      <c r="K16" s="88" t="s">
        <v>156</v>
      </c>
      <c r="L16" s="119" t="s">
        <v>27</v>
      </c>
      <c r="M16" s="255" t="str">
        <f>Certificaciones_EqBase!M16</f>
        <v>Indicar fecha en formato dd/mm/aaaa</v>
      </c>
      <c r="N16" s="219" t="str">
        <f>Certificaciones_EqBase!N16</f>
        <v>Indicar fecha en formato dd/mm/aaaa</v>
      </c>
      <c r="O16" s="219" t="str">
        <f>Certificaciones_EqBase!O16</f>
        <v>Indicar nº de meses</v>
      </c>
      <c r="P16" s="220" t="str">
        <f>Certificaciones_EqBase!P16</f>
        <v>Indicar duración en horas</v>
      </c>
      <c r="Q16" s="102">
        <f t="shared" si="0"/>
        <v>0</v>
      </c>
      <c r="R16" s="77">
        <v>2</v>
      </c>
      <c r="S16" s="77">
        <f t="shared" si="1"/>
        <v>0</v>
      </c>
    </row>
    <row r="17" spans="2:19" ht="26" x14ac:dyDescent="0.35">
      <c r="B17" s="345">
        <f>Identificación_EquipoBase!B10</f>
        <v>4</v>
      </c>
      <c r="C17" s="348" t="str">
        <f>Identificación_EquipoBase!C10</f>
        <v>Indicar Nombre</v>
      </c>
      <c r="D17" s="348" t="str">
        <f>Identificación_EquipoBase!D10</f>
        <v>Indicar Apellidos</v>
      </c>
      <c r="E17" s="348" t="str">
        <f>Identificación_EquipoBase!K10</f>
        <v>Coordinador</v>
      </c>
      <c r="F17" s="348" t="str">
        <f>Identificación_EquipoBase!L10</f>
        <v>Funcional</v>
      </c>
      <c r="G17" s="348" t="str">
        <f>Identificación_EquipoBase!M9</f>
        <v>Gestión Económico-Financiera</v>
      </c>
      <c r="H17" s="384" t="str">
        <f>Identificación_EquipoBase!J10</f>
        <v>P04</v>
      </c>
      <c r="I17" s="15" t="s">
        <v>164</v>
      </c>
      <c r="J17" s="218">
        <f>Certificaciones_EqBase!J17</f>
        <v>0</v>
      </c>
      <c r="K17" s="89" t="s">
        <v>156</v>
      </c>
      <c r="L17" s="120" t="s">
        <v>27</v>
      </c>
      <c r="M17" s="122" t="str">
        <f>Certificaciones_EqBase!M17</f>
        <v>Indicar fecha en formato dd/mm/aaaa</v>
      </c>
      <c r="N17" s="123" t="str">
        <f>Certificaciones_EqBase!N17</f>
        <v>Indicar fecha en formato dd/mm/aaaa</v>
      </c>
      <c r="O17" s="123" t="str">
        <f>Certificaciones_EqBase!O17</f>
        <v>Indicar nº de meses</v>
      </c>
      <c r="P17" s="124" t="str">
        <f>Certificaciones_EqBase!P17</f>
        <v>Indicar duración en horas</v>
      </c>
      <c r="Q17" s="102">
        <f t="shared" si="0"/>
        <v>0</v>
      </c>
      <c r="R17" s="77">
        <v>2</v>
      </c>
      <c r="S17" s="77">
        <f t="shared" si="1"/>
        <v>0</v>
      </c>
    </row>
    <row r="18" spans="2:19" ht="26.5" thickBot="1" x14ac:dyDescent="0.4">
      <c r="B18" s="346"/>
      <c r="C18" s="349"/>
      <c r="D18" s="349"/>
      <c r="E18" s="349"/>
      <c r="F18" s="349"/>
      <c r="G18" s="349"/>
      <c r="H18" s="385"/>
      <c r="I18" s="248" t="s">
        <v>161</v>
      </c>
      <c r="J18" s="219">
        <f>Certificaciones_EqBase!J18</f>
        <v>0</v>
      </c>
      <c r="K18" s="88" t="s">
        <v>156</v>
      </c>
      <c r="L18" s="119" t="s">
        <v>27</v>
      </c>
      <c r="M18" s="255" t="str">
        <f>Certificaciones_EqBase!M18</f>
        <v>Indicar fecha en formato dd/mm/aaaa</v>
      </c>
      <c r="N18" s="219" t="str">
        <f>Certificaciones_EqBase!N18</f>
        <v>Indicar fecha en formato dd/mm/aaaa</v>
      </c>
      <c r="O18" s="219" t="str">
        <f>Certificaciones_EqBase!O18</f>
        <v>Indicar nº de meses</v>
      </c>
      <c r="P18" s="220" t="str">
        <f>Certificaciones_EqBase!P18</f>
        <v>Indicar duración en horas</v>
      </c>
      <c r="Q18" s="102">
        <f t="shared" si="0"/>
        <v>0</v>
      </c>
      <c r="R18" s="77">
        <v>2</v>
      </c>
      <c r="S18" s="77">
        <f t="shared" si="1"/>
        <v>0</v>
      </c>
    </row>
    <row r="19" spans="2:19" ht="26" x14ac:dyDescent="0.35">
      <c r="B19" s="344">
        <f>Identificación_EquipoBase!B11</f>
        <v>5</v>
      </c>
      <c r="C19" s="347" t="str">
        <f>Identificación_EquipoBase!C11</f>
        <v>Indicar Nombre</v>
      </c>
      <c r="D19" s="347" t="str">
        <f>Identificación_EquipoBase!D11</f>
        <v>Indicar Apellidos</v>
      </c>
      <c r="E19" s="347" t="str">
        <f>Identificación_EquipoBase!K11</f>
        <v>Coordinador</v>
      </c>
      <c r="F19" s="347" t="str">
        <f>Identificación_EquipoBase!L11</f>
        <v>Funcional</v>
      </c>
      <c r="G19" s="347" t="str">
        <f>Identificación_EquipoBase!M10</f>
        <v>Gestión de la Contratación Pública</v>
      </c>
      <c r="H19" s="386" t="str">
        <f>Identificación_EquipoBase!J11</f>
        <v>P05</v>
      </c>
      <c r="I19" s="249" t="s">
        <v>167</v>
      </c>
      <c r="J19" s="218">
        <f>Certificaciones_EqBase!J19</f>
        <v>0</v>
      </c>
      <c r="K19" s="86" t="s">
        <v>156</v>
      </c>
      <c r="L19" s="117" t="s">
        <v>27</v>
      </c>
      <c r="M19" s="122" t="str">
        <f>Certificaciones_EqBase!M19</f>
        <v>Indicar fecha en formato dd/mm/aaaa</v>
      </c>
      <c r="N19" s="123" t="str">
        <f>Certificaciones_EqBase!N19</f>
        <v>Indicar fecha en formato dd/mm/aaaa</v>
      </c>
      <c r="O19" s="123" t="str">
        <f>Certificaciones_EqBase!O19</f>
        <v>Indicar nº de meses</v>
      </c>
      <c r="P19" s="124" t="str">
        <f>Certificaciones_EqBase!P19</f>
        <v>Indicar duración en horas</v>
      </c>
      <c r="Q19" s="102">
        <f t="shared" si="0"/>
        <v>0</v>
      </c>
      <c r="R19" s="77">
        <v>2</v>
      </c>
      <c r="S19" s="77">
        <f t="shared" si="1"/>
        <v>0</v>
      </c>
    </row>
    <row r="20" spans="2:19" ht="26" x14ac:dyDescent="0.35">
      <c r="B20" s="345"/>
      <c r="C20" s="348"/>
      <c r="D20" s="348"/>
      <c r="E20" s="348"/>
      <c r="F20" s="348"/>
      <c r="G20" s="348"/>
      <c r="H20" s="384"/>
      <c r="I20" s="20" t="s">
        <v>164</v>
      </c>
      <c r="J20" s="217">
        <f>Certificaciones_EqBase!J20</f>
        <v>0</v>
      </c>
      <c r="K20" s="87" t="s">
        <v>156</v>
      </c>
      <c r="L20" s="118" t="s">
        <v>27</v>
      </c>
      <c r="M20" s="254" t="str">
        <f>Certificaciones_EqBase!M20</f>
        <v>Indicar fecha en formato dd/mm/aaaa</v>
      </c>
      <c r="N20" s="217" t="str">
        <f>Certificaciones_EqBase!N20</f>
        <v>Indicar fecha en formato dd/mm/aaaa</v>
      </c>
      <c r="O20" s="217" t="str">
        <f>Certificaciones_EqBase!O20</f>
        <v>Indicar nº de meses</v>
      </c>
      <c r="P20" s="243" t="str">
        <f>Certificaciones_EqBase!P20</f>
        <v>Indicar duración en horas</v>
      </c>
      <c r="Q20" s="102">
        <f t="shared" si="0"/>
        <v>0</v>
      </c>
      <c r="R20" s="77">
        <v>2</v>
      </c>
      <c r="S20" s="77">
        <f t="shared" si="1"/>
        <v>0</v>
      </c>
    </row>
    <row r="21" spans="2:19" ht="26.5" thickBot="1" x14ac:dyDescent="0.4">
      <c r="B21" s="345"/>
      <c r="C21" s="348"/>
      <c r="D21" s="348"/>
      <c r="E21" s="348"/>
      <c r="F21" s="348"/>
      <c r="G21" s="348"/>
      <c r="H21" s="385"/>
      <c r="I21" s="190" t="s">
        <v>161</v>
      </c>
      <c r="J21" s="239">
        <f>Certificaciones_EqBase!J21</f>
        <v>0</v>
      </c>
      <c r="K21" s="90" t="s">
        <v>156</v>
      </c>
      <c r="L21" s="121" t="s">
        <v>27</v>
      </c>
      <c r="M21" s="255" t="str">
        <f>Certificaciones_EqBase!M21</f>
        <v>Indicar fecha en formato dd/mm/aaaa</v>
      </c>
      <c r="N21" s="219" t="str">
        <f>Certificaciones_EqBase!N21</f>
        <v>Indicar fecha en formato dd/mm/aaaa</v>
      </c>
      <c r="O21" s="219" t="str">
        <f>Certificaciones_EqBase!O21</f>
        <v>Indicar nº de meses</v>
      </c>
      <c r="P21" s="220" t="str">
        <f>Certificaciones_EqBase!P21</f>
        <v>Indicar duración en horas</v>
      </c>
      <c r="Q21" s="102">
        <f t="shared" si="0"/>
        <v>0</v>
      </c>
      <c r="R21" s="77">
        <v>2</v>
      </c>
      <c r="S21" s="77">
        <f t="shared" si="1"/>
        <v>0</v>
      </c>
    </row>
    <row r="22" spans="2:19" ht="26" x14ac:dyDescent="0.35">
      <c r="B22" s="322">
        <f>Identificación_EquipoBase!B12</f>
        <v>6</v>
      </c>
      <c r="C22" s="324" t="str">
        <f>Identificación_EquipoBase!C12</f>
        <v>Indicar Nombre</v>
      </c>
      <c r="D22" s="324" t="str">
        <f>Identificación_EquipoBase!D12</f>
        <v>Indicar Apellidos</v>
      </c>
      <c r="E22" s="324" t="str">
        <f>Identificación_EquipoBase!K12</f>
        <v>Coordinador</v>
      </c>
      <c r="F22" s="326" t="str">
        <f>Identificación_EquipoBase!L12</f>
        <v>Desarrollo y Servicios Comunes</v>
      </c>
      <c r="G22" s="324" t="str">
        <f>Identificación_EquipoBase!M11</f>
        <v>Gestión de Compras y Logística</v>
      </c>
      <c r="H22" s="320" t="str">
        <f>Identificación_EquipoBase!J12</f>
        <v>P06</v>
      </c>
      <c r="I22" s="137" t="s">
        <v>164</v>
      </c>
      <c r="J22" s="123">
        <f>Certificaciones_EqBase!J22</f>
        <v>0</v>
      </c>
      <c r="K22" s="86" t="s">
        <v>156</v>
      </c>
      <c r="L22" s="117" t="s">
        <v>27</v>
      </c>
      <c r="M22" s="122" t="str">
        <f>Certificaciones_EqBase!M22</f>
        <v>Indicar fecha en formato dd/mm/aaaa</v>
      </c>
      <c r="N22" s="123" t="str">
        <f>Certificaciones_EqBase!N22</f>
        <v>Indicar fecha en formato dd/mm/aaaa</v>
      </c>
      <c r="O22" s="123" t="str">
        <f>Certificaciones_EqBase!O22</f>
        <v>Indicar nº de meses</v>
      </c>
      <c r="P22" s="124" t="str">
        <f>Certificaciones_EqBase!P22</f>
        <v>Indicar duración en horas</v>
      </c>
      <c r="Q22" s="102">
        <f t="shared" si="0"/>
        <v>0</v>
      </c>
      <c r="R22" s="77">
        <v>2</v>
      </c>
      <c r="S22" s="77">
        <f t="shared" si="1"/>
        <v>0</v>
      </c>
    </row>
    <row r="23" spans="2:19" ht="26.5" thickBot="1" x14ac:dyDescent="0.4">
      <c r="B23" s="323"/>
      <c r="C23" s="325"/>
      <c r="D23" s="325"/>
      <c r="E23" s="325"/>
      <c r="F23" s="327"/>
      <c r="G23" s="325"/>
      <c r="H23" s="321"/>
      <c r="I23" s="138" t="s">
        <v>161</v>
      </c>
      <c r="J23" s="219">
        <f>Certificaciones_EqBase!J23</f>
        <v>0</v>
      </c>
      <c r="K23" s="88" t="s">
        <v>156</v>
      </c>
      <c r="L23" s="119" t="s">
        <v>27</v>
      </c>
      <c r="M23" s="255" t="str">
        <f>Certificaciones_EqBase!M23</f>
        <v>Indicar fecha en formato dd/mm/aaaa</v>
      </c>
      <c r="N23" s="219" t="str">
        <f>Certificaciones_EqBase!N23</f>
        <v>Indicar fecha en formato dd/mm/aaaa</v>
      </c>
      <c r="O23" s="219" t="str">
        <f>Certificaciones_EqBase!O23</f>
        <v>Indicar nº de meses</v>
      </c>
      <c r="P23" s="220" t="str">
        <f>Certificaciones_EqBase!P23</f>
        <v>Indicar duración en horas</v>
      </c>
      <c r="Q23" s="102">
        <f t="shared" si="0"/>
        <v>0</v>
      </c>
      <c r="R23" s="77">
        <v>2</v>
      </c>
      <c r="S23" s="77">
        <f t="shared" si="1"/>
        <v>0</v>
      </c>
    </row>
    <row r="24" spans="2:19" ht="26" x14ac:dyDescent="0.35">
      <c r="B24" s="322">
        <f>Identificación_EquipoBase!B13</f>
        <v>7</v>
      </c>
      <c r="C24" s="324" t="str">
        <f>Identificación_EquipoBase!C13</f>
        <v>Indicar Nombre</v>
      </c>
      <c r="D24" s="324" t="str">
        <f>Identificación_EquipoBase!D13</f>
        <v>Indicar Apellidos</v>
      </c>
      <c r="E24" s="324" t="str">
        <f>Identificación_EquipoBase!K13</f>
        <v>Coordinador</v>
      </c>
      <c r="F24" s="324" t="str">
        <f>Identificación_EquipoBase!L13</f>
        <v>Implantación</v>
      </c>
      <c r="G24" s="326" t="str">
        <f>Identificación_EquipoBase!M12</f>
        <v>Funcionalidades y Servicios Comunes</v>
      </c>
      <c r="H24" s="320" t="str">
        <f>Identificación_EquipoBase!J13</f>
        <v>P07</v>
      </c>
      <c r="I24" s="128" t="s">
        <v>164</v>
      </c>
      <c r="J24" s="218">
        <f>Certificaciones_EqBase!J24</f>
        <v>0</v>
      </c>
      <c r="K24" s="86" t="s">
        <v>156</v>
      </c>
      <c r="L24" s="117" t="s">
        <v>27</v>
      </c>
      <c r="M24" s="122" t="str">
        <f>Certificaciones_EqBase!M24</f>
        <v>Indicar fecha en formato dd/mm/aaaa</v>
      </c>
      <c r="N24" s="123" t="str">
        <f>Certificaciones_EqBase!N24</f>
        <v>Indicar fecha en formato dd/mm/aaaa</v>
      </c>
      <c r="O24" s="123" t="str">
        <f>Certificaciones_EqBase!O24</f>
        <v>Indicar nº de meses</v>
      </c>
      <c r="P24" s="124" t="str">
        <f>Certificaciones_EqBase!P24</f>
        <v>Indicar duración en horas</v>
      </c>
      <c r="Q24" s="102">
        <f t="shared" si="0"/>
        <v>0</v>
      </c>
      <c r="R24" s="77">
        <v>2</v>
      </c>
      <c r="S24" s="77">
        <f t="shared" si="1"/>
        <v>0</v>
      </c>
    </row>
    <row r="25" spans="2:19" ht="26.5" thickBot="1" x14ac:dyDescent="0.4">
      <c r="B25" s="323"/>
      <c r="C25" s="325"/>
      <c r="D25" s="325"/>
      <c r="E25" s="325"/>
      <c r="F25" s="325"/>
      <c r="G25" s="327"/>
      <c r="H25" s="321"/>
      <c r="I25" s="138" t="s">
        <v>161</v>
      </c>
      <c r="J25" s="219">
        <f>Certificaciones_EqBase!J25</f>
        <v>0</v>
      </c>
      <c r="K25" s="88" t="s">
        <v>156</v>
      </c>
      <c r="L25" s="119" t="s">
        <v>27</v>
      </c>
      <c r="M25" s="255" t="str">
        <f>Certificaciones_EqBase!M25</f>
        <v>Indicar fecha en formato dd/mm/aaaa</v>
      </c>
      <c r="N25" s="219" t="str">
        <f>Certificaciones_EqBase!N25</f>
        <v>Indicar fecha en formato dd/mm/aaaa</v>
      </c>
      <c r="O25" s="219" t="str">
        <f>Certificaciones_EqBase!O25</f>
        <v>Indicar nº de meses</v>
      </c>
      <c r="P25" s="220" t="str">
        <f>Certificaciones_EqBase!P25</f>
        <v>Indicar duración en horas</v>
      </c>
      <c r="Q25" s="102">
        <f t="shared" si="0"/>
        <v>0</v>
      </c>
      <c r="R25" s="77">
        <v>2</v>
      </c>
      <c r="S25" s="77">
        <f t="shared" si="1"/>
        <v>0</v>
      </c>
    </row>
    <row r="26" spans="2:19" ht="26" x14ac:dyDescent="0.35">
      <c r="B26" s="322">
        <f>Identificación_EquipoBase!B14</f>
        <v>8</v>
      </c>
      <c r="C26" s="326" t="str">
        <f>Identificación_EquipoBase!C14</f>
        <v>Indicar Nombre</v>
      </c>
      <c r="D26" s="326" t="str">
        <f>Identificación_EquipoBase!D14</f>
        <v>Indicar Apellidos</v>
      </c>
      <c r="E26" s="326" t="str">
        <f>Identificación_EquipoBase!K14</f>
        <v>Coordinador</v>
      </c>
      <c r="F26" s="326" t="str">
        <f>Identificación_EquipoBase!L14</f>
        <v>Formación y Soporte</v>
      </c>
      <c r="G26" s="326" t="str">
        <f>Identificación_EquipoBase!M13</f>
        <v>Global</v>
      </c>
      <c r="H26" s="320" t="str">
        <f>Identificación_EquipoBase!J14</f>
        <v>P08</v>
      </c>
      <c r="I26" s="128" t="s">
        <v>160</v>
      </c>
      <c r="J26" s="218">
        <f>Certificaciones_EqBase!J26</f>
        <v>0</v>
      </c>
      <c r="K26" s="86" t="s">
        <v>156</v>
      </c>
      <c r="L26" s="117" t="s">
        <v>27</v>
      </c>
      <c r="M26" s="122" t="str">
        <f>Certificaciones_EqBase!M26</f>
        <v>Indicar fecha en formato dd/mm/aaaa</v>
      </c>
      <c r="N26" s="123" t="str">
        <f>Certificaciones_EqBase!N26</f>
        <v>Indicar fecha en formato dd/mm/aaaa</v>
      </c>
      <c r="O26" s="123" t="str">
        <f>Certificaciones_EqBase!O26</f>
        <v>Indicar nº de meses</v>
      </c>
      <c r="P26" s="124" t="str">
        <f>Certificaciones_EqBase!P26</f>
        <v>Indicar duración en horas</v>
      </c>
      <c r="Q26" s="102">
        <f t="shared" si="0"/>
        <v>0</v>
      </c>
      <c r="R26" s="77">
        <v>2</v>
      </c>
      <c r="S26" s="77">
        <f t="shared" si="1"/>
        <v>0</v>
      </c>
    </row>
    <row r="27" spans="2:19" ht="26.5" thickBot="1" x14ac:dyDescent="0.4">
      <c r="B27" s="323"/>
      <c r="C27" s="327"/>
      <c r="D27" s="327"/>
      <c r="E27" s="327"/>
      <c r="F27" s="327"/>
      <c r="G27" s="327"/>
      <c r="H27" s="321"/>
      <c r="I27" s="138" t="s">
        <v>161</v>
      </c>
      <c r="J27" s="219">
        <f>Certificaciones_EqBase!J27</f>
        <v>0</v>
      </c>
      <c r="K27" s="88" t="s">
        <v>156</v>
      </c>
      <c r="L27" s="119" t="s">
        <v>27</v>
      </c>
      <c r="M27" s="255" t="str">
        <f>Certificaciones_EqBase!M27</f>
        <v>Indicar fecha en formato dd/mm/aaaa</v>
      </c>
      <c r="N27" s="219" t="str">
        <f>Certificaciones_EqBase!N27</f>
        <v>Indicar fecha en formato dd/mm/aaaa</v>
      </c>
      <c r="O27" s="219" t="str">
        <f>Certificaciones_EqBase!O27</f>
        <v>Indicar nº de meses</v>
      </c>
      <c r="P27" s="220" t="str">
        <f>Certificaciones_EqBase!P27</f>
        <v>Indicar duración en horas</v>
      </c>
      <c r="Q27" s="102">
        <f t="shared" si="0"/>
        <v>0</v>
      </c>
      <c r="R27" s="77">
        <v>2</v>
      </c>
      <c r="S27" s="77">
        <f t="shared" si="1"/>
        <v>0</v>
      </c>
    </row>
    <row r="28" spans="2:19" ht="26" x14ac:dyDescent="0.35">
      <c r="B28" s="322">
        <f>Identificación_EquipoBase!B15</f>
        <v>9</v>
      </c>
      <c r="C28" s="324" t="str">
        <f>Identificación_EquipoBase!C15</f>
        <v>Indicar Nombre</v>
      </c>
      <c r="D28" s="324" t="str">
        <f>Identificación_EquipoBase!D15</f>
        <v>Indicar Apellidos</v>
      </c>
      <c r="E28" s="324" t="str">
        <f>Identificación_EquipoBase!K15</f>
        <v>Coordinador</v>
      </c>
      <c r="F28" s="326" t="str">
        <f>Identificación_EquipoBase!L15</f>
        <v>Administración y Monitorización de Sistemas, Seguridad y Comunicaciones de la infraestructura técnica</v>
      </c>
      <c r="G28" s="324" t="str">
        <f>Identificación_EquipoBase!M14</f>
        <v xml:space="preserve">Global </v>
      </c>
      <c r="H28" s="320" t="str">
        <f>Identificación_EquipoBase!J15</f>
        <v>P09</v>
      </c>
      <c r="I28" s="128" t="s">
        <v>160</v>
      </c>
      <c r="J28" s="218">
        <f>Certificaciones_EqBase!J28</f>
        <v>0</v>
      </c>
      <c r="K28" s="86" t="s">
        <v>156</v>
      </c>
      <c r="L28" s="117" t="s">
        <v>27</v>
      </c>
      <c r="M28" s="122" t="str">
        <f>Certificaciones_EqBase!M28</f>
        <v>Indicar fecha en formato dd/mm/aaaa</v>
      </c>
      <c r="N28" s="123" t="str">
        <f>Certificaciones_EqBase!N28</f>
        <v>Indicar fecha en formato dd/mm/aaaa</v>
      </c>
      <c r="O28" s="123" t="str">
        <f>Certificaciones_EqBase!O28</f>
        <v>Indicar nº de meses</v>
      </c>
      <c r="P28" s="124" t="str">
        <f>Certificaciones_EqBase!P28</f>
        <v>Indicar duración en horas</v>
      </c>
      <c r="Q28" s="102">
        <f t="shared" si="0"/>
        <v>0</v>
      </c>
      <c r="R28" s="77">
        <v>2</v>
      </c>
      <c r="S28" s="77">
        <f t="shared" si="1"/>
        <v>0</v>
      </c>
    </row>
    <row r="29" spans="2:19" ht="26" x14ac:dyDescent="0.35">
      <c r="B29" s="362"/>
      <c r="C29" s="364"/>
      <c r="D29" s="364"/>
      <c r="E29" s="364"/>
      <c r="F29" s="304"/>
      <c r="G29" s="364"/>
      <c r="H29" s="368"/>
      <c r="I29" s="129" t="s">
        <v>161</v>
      </c>
      <c r="J29" s="217">
        <f>Certificaciones_EqBase!J29</f>
        <v>0</v>
      </c>
      <c r="K29" s="87" t="s">
        <v>156</v>
      </c>
      <c r="L29" s="118" t="s">
        <v>27</v>
      </c>
      <c r="M29" s="254" t="str">
        <f>Certificaciones_EqBase!M29</f>
        <v>Indicar fecha en formato dd/mm/aaaa</v>
      </c>
      <c r="N29" s="217" t="str">
        <f>Certificaciones_EqBase!N29</f>
        <v>Indicar fecha en formato dd/mm/aaaa</v>
      </c>
      <c r="O29" s="217" t="str">
        <f>Certificaciones_EqBase!O29</f>
        <v>Indicar nº de meses</v>
      </c>
      <c r="P29" s="243" t="str">
        <f>Certificaciones_EqBase!P29</f>
        <v>Indicar duración en horas</v>
      </c>
      <c r="Q29" s="102">
        <f t="shared" si="0"/>
        <v>0</v>
      </c>
      <c r="R29" s="77">
        <v>2</v>
      </c>
      <c r="S29" s="77">
        <f t="shared" si="1"/>
        <v>0</v>
      </c>
    </row>
    <row r="30" spans="2:19" ht="26" x14ac:dyDescent="0.35">
      <c r="B30" s="362"/>
      <c r="C30" s="364"/>
      <c r="D30" s="364"/>
      <c r="E30" s="364"/>
      <c r="F30" s="304"/>
      <c r="G30" s="364"/>
      <c r="H30" s="368"/>
      <c r="I30" s="129" t="s">
        <v>168</v>
      </c>
      <c r="J30" s="217">
        <f>Certificaciones_EqBase!J30</f>
        <v>0</v>
      </c>
      <c r="K30" s="87" t="s">
        <v>156</v>
      </c>
      <c r="L30" s="118" t="s">
        <v>27</v>
      </c>
      <c r="M30" s="254" t="str">
        <f>Certificaciones_EqBase!M30</f>
        <v>Indicar fecha en formato dd/mm/aaaa</v>
      </c>
      <c r="N30" s="217" t="str">
        <f>Certificaciones_EqBase!N30</f>
        <v>Indicar fecha en formato dd/mm/aaaa</v>
      </c>
      <c r="O30" s="217" t="str">
        <f>Certificaciones_EqBase!O30</f>
        <v>Indicar nº de meses</v>
      </c>
      <c r="P30" s="243" t="str">
        <f>Certificaciones_EqBase!P30</f>
        <v>Indicar duración en horas</v>
      </c>
      <c r="Q30" s="102">
        <f t="shared" si="0"/>
        <v>0</v>
      </c>
      <c r="R30" s="77">
        <v>2</v>
      </c>
      <c r="S30" s="77">
        <f t="shared" si="1"/>
        <v>0</v>
      </c>
    </row>
    <row r="31" spans="2:19" ht="26" x14ac:dyDescent="0.35">
      <c r="B31" s="362"/>
      <c r="C31" s="364"/>
      <c r="D31" s="364"/>
      <c r="E31" s="364"/>
      <c r="F31" s="304"/>
      <c r="G31" s="364"/>
      <c r="H31" s="368"/>
      <c r="I31" s="129" t="s">
        <v>169</v>
      </c>
      <c r="J31" s="217">
        <f>Certificaciones_EqBase!J31</f>
        <v>0</v>
      </c>
      <c r="K31" s="87" t="s">
        <v>156</v>
      </c>
      <c r="L31" s="118" t="s">
        <v>27</v>
      </c>
      <c r="M31" s="254" t="str">
        <f>Certificaciones_EqBase!M31</f>
        <v>Indicar fecha en formato dd/mm/aaaa</v>
      </c>
      <c r="N31" s="217" t="str">
        <f>Certificaciones_EqBase!N31</f>
        <v>Indicar fecha en formato dd/mm/aaaa</v>
      </c>
      <c r="O31" s="217" t="str">
        <f>Certificaciones_EqBase!O31</f>
        <v>Indicar nº de meses</v>
      </c>
      <c r="P31" s="243" t="str">
        <f>Certificaciones_EqBase!P31</f>
        <v>Indicar duración en horas</v>
      </c>
      <c r="Q31" s="102">
        <f t="shared" si="0"/>
        <v>0</v>
      </c>
      <c r="R31" s="77">
        <v>2</v>
      </c>
      <c r="S31" s="77">
        <f t="shared" si="1"/>
        <v>0</v>
      </c>
    </row>
    <row r="32" spans="2:19" ht="26.5" thickBot="1" x14ac:dyDescent="0.4">
      <c r="B32" s="363"/>
      <c r="C32" s="365"/>
      <c r="D32" s="365"/>
      <c r="E32" s="365"/>
      <c r="F32" s="379"/>
      <c r="G32" s="365"/>
      <c r="H32" s="369"/>
      <c r="I32" s="138" t="s">
        <v>170</v>
      </c>
      <c r="J32" s="219">
        <f>Certificaciones_EqBase!J32</f>
        <v>0</v>
      </c>
      <c r="K32" s="90" t="s">
        <v>156</v>
      </c>
      <c r="L32" s="121" t="s">
        <v>27</v>
      </c>
      <c r="M32" s="255" t="str">
        <f>Certificaciones_EqBase!M32</f>
        <v>Indicar fecha en formato dd/mm/aaaa</v>
      </c>
      <c r="N32" s="219" t="str">
        <f>Certificaciones_EqBase!N32</f>
        <v>Indicar fecha en formato dd/mm/aaaa</v>
      </c>
      <c r="O32" s="219" t="str">
        <f>Certificaciones_EqBase!O32</f>
        <v>Indicar nº de meses</v>
      </c>
      <c r="P32" s="220" t="str">
        <f>Certificaciones_EqBase!P32</f>
        <v>Indicar duración en horas</v>
      </c>
      <c r="Q32" s="102">
        <f t="shared" si="0"/>
        <v>0</v>
      </c>
      <c r="R32" s="77">
        <v>2</v>
      </c>
      <c r="S32" s="77">
        <f t="shared" si="1"/>
        <v>0</v>
      </c>
    </row>
    <row r="33" spans="2:19" ht="26" x14ac:dyDescent="0.35">
      <c r="B33" s="331">
        <f>Identificación_EquipoBase!B16</f>
        <v>10</v>
      </c>
      <c r="C33" s="328" t="str">
        <f>Identificación_EquipoBase!C16</f>
        <v>Indicar Nombre</v>
      </c>
      <c r="D33" s="328" t="str">
        <f>Identificación_EquipoBase!D16</f>
        <v>Indicar Apellidos</v>
      </c>
      <c r="E33" s="328" t="str">
        <f>Identificación_EquipoBase!K16</f>
        <v xml:space="preserve">Consultor Funcional </v>
      </c>
      <c r="F33" s="328" t="str">
        <f>Identificación_EquipoBase!L16</f>
        <v>Consultor SAP Senior Crítico</v>
      </c>
      <c r="G33" s="328" t="str">
        <f>Identificación_EquipoBase!M16</f>
        <v>Económico Presupuestaria</v>
      </c>
      <c r="H33" s="370" t="str">
        <f>Identificación_EquipoBase!J16</f>
        <v>P10</v>
      </c>
      <c r="I33" s="139" t="s">
        <v>171</v>
      </c>
      <c r="J33" s="123">
        <f>Certificaciones_EqBase!J33</f>
        <v>0</v>
      </c>
      <c r="K33" s="152" t="s">
        <v>156</v>
      </c>
      <c r="L33" s="224" t="s">
        <v>27</v>
      </c>
      <c r="M33" s="256" t="str">
        <f>Certificaciones_EqBase!M33</f>
        <v>Indicar fecha en formato dd/mm/aaaa</v>
      </c>
      <c r="N33" s="123" t="str">
        <f>Certificaciones_EqBase!N33</f>
        <v>Indicar fecha en formato dd/mm/aaaa</v>
      </c>
      <c r="O33" s="123" t="str">
        <f>Certificaciones_EqBase!O33</f>
        <v>Indicar nº de meses</v>
      </c>
      <c r="P33" s="124" t="str">
        <f>Certificaciones_EqBase!P33</f>
        <v>Indicar duración en horas</v>
      </c>
      <c r="Q33" s="102">
        <f t="shared" si="0"/>
        <v>0</v>
      </c>
      <c r="R33" s="77">
        <v>2</v>
      </c>
      <c r="S33" s="77">
        <f t="shared" si="1"/>
        <v>0</v>
      </c>
    </row>
    <row r="34" spans="2:19" ht="26.5" thickBot="1" x14ac:dyDescent="0.4">
      <c r="B34" s="333"/>
      <c r="C34" s="330"/>
      <c r="D34" s="330"/>
      <c r="E34" s="330"/>
      <c r="F34" s="330"/>
      <c r="G34" s="330"/>
      <c r="H34" s="372"/>
      <c r="I34" s="140" t="s">
        <v>165</v>
      </c>
      <c r="J34" s="250">
        <f>Certificaciones_EqBase!J34</f>
        <v>0</v>
      </c>
      <c r="K34" s="95" t="s">
        <v>156</v>
      </c>
      <c r="L34" s="226" t="s">
        <v>27</v>
      </c>
      <c r="M34" s="255" t="str">
        <f>Certificaciones_EqBase!M34</f>
        <v>Indicar fecha en formato dd/mm/aaaa</v>
      </c>
      <c r="N34" s="219" t="str">
        <f>Certificaciones_EqBase!N34</f>
        <v>Indicar fecha en formato dd/mm/aaaa</v>
      </c>
      <c r="O34" s="219" t="str">
        <f>Certificaciones_EqBase!O34</f>
        <v>Indicar nº de meses</v>
      </c>
      <c r="P34" s="220" t="str">
        <f>Certificaciones_EqBase!P34</f>
        <v>Indicar duración en horas</v>
      </c>
      <c r="Q34" s="102">
        <f t="shared" si="0"/>
        <v>0</v>
      </c>
      <c r="R34" s="77">
        <v>2</v>
      </c>
      <c r="S34" s="77">
        <f t="shared" si="1"/>
        <v>0</v>
      </c>
    </row>
    <row r="35" spans="2:19" ht="26" x14ac:dyDescent="0.35">
      <c r="B35" s="331">
        <f>Identificación_EquipoBase!B17</f>
        <v>11</v>
      </c>
      <c r="C35" s="328" t="str">
        <f>Identificación_EquipoBase!C17</f>
        <v>Indicar Nombre</v>
      </c>
      <c r="D35" s="328" t="str">
        <f>Identificación_EquipoBase!D17</f>
        <v>Indicar Apellidos</v>
      </c>
      <c r="E35" s="328" t="str">
        <f>Identificación_EquipoBase!K17</f>
        <v xml:space="preserve">Consultor Funcional </v>
      </c>
      <c r="F35" s="328" t="str">
        <f>Identificación_EquipoBase!L17</f>
        <v>Consultor SAP Senior Crítico</v>
      </c>
      <c r="G35" s="328" t="str">
        <f>Identificación_EquipoBase!M17</f>
        <v>Económico Presupuestaria</v>
      </c>
      <c r="H35" s="370" t="str">
        <f>Identificación_EquipoBase!J17</f>
        <v>P11</v>
      </c>
      <c r="I35" s="139" t="s">
        <v>171</v>
      </c>
      <c r="J35" s="251">
        <f>Certificaciones_EqBase!J35</f>
        <v>0</v>
      </c>
      <c r="K35" s="91" t="s">
        <v>156</v>
      </c>
      <c r="L35" s="224" t="s">
        <v>27</v>
      </c>
      <c r="M35" s="256" t="str">
        <f>Certificaciones_EqBase!M35</f>
        <v>Indicar fecha en formato dd/mm/aaaa</v>
      </c>
      <c r="N35" s="123" t="str">
        <f>Certificaciones_EqBase!N35</f>
        <v>Indicar fecha en formato dd/mm/aaaa</v>
      </c>
      <c r="O35" s="123" t="str">
        <f>Certificaciones_EqBase!O35</f>
        <v>Indicar nº de meses</v>
      </c>
      <c r="P35" s="124" t="str">
        <f>Certificaciones_EqBase!P35</f>
        <v>Indicar duración en horas</v>
      </c>
      <c r="Q35" s="102">
        <f t="shared" si="0"/>
        <v>0</v>
      </c>
      <c r="R35" s="77">
        <v>2</v>
      </c>
      <c r="S35" s="77">
        <f t="shared" si="1"/>
        <v>0</v>
      </c>
    </row>
    <row r="36" spans="2:19" ht="26.5" thickBot="1" x14ac:dyDescent="0.4">
      <c r="B36" s="333"/>
      <c r="C36" s="330"/>
      <c r="D36" s="330"/>
      <c r="E36" s="330"/>
      <c r="F36" s="330"/>
      <c r="G36" s="330"/>
      <c r="H36" s="372"/>
      <c r="I36" s="140" t="s">
        <v>165</v>
      </c>
      <c r="J36" s="250">
        <f>Certificaciones_EqBase!J36</f>
        <v>0</v>
      </c>
      <c r="K36" s="95" t="s">
        <v>156</v>
      </c>
      <c r="L36" s="226" t="s">
        <v>27</v>
      </c>
      <c r="M36" s="255" t="str">
        <f>Certificaciones_EqBase!M36</f>
        <v>Indicar fecha en formato dd/mm/aaaa</v>
      </c>
      <c r="N36" s="219" t="str">
        <f>Certificaciones_EqBase!N36</f>
        <v>Indicar fecha en formato dd/mm/aaaa</v>
      </c>
      <c r="O36" s="219" t="str">
        <f>Certificaciones_EqBase!O36</f>
        <v>Indicar nº de meses</v>
      </c>
      <c r="P36" s="220" t="str">
        <f>Certificaciones_EqBase!P36</f>
        <v>Indicar duración en horas</v>
      </c>
      <c r="Q36" s="102">
        <f t="shared" si="0"/>
        <v>0</v>
      </c>
      <c r="R36" s="77">
        <v>2</v>
      </c>
      <c r="S36" s="77">
        <f t="shared" si="1"/>
        <v>0</v>
      </c>
    </row>
    <row r="37" spans="2:19" ht="26" x14ac:dyDescent="0.35">
      <c r="B37" s="331">
        <f>Identificación_EquipoBase!B18</f>
        <v>12</v>
      </c>
      <c r="C37" s="328" t="str">
        <f>Identificación_EquipoBase!C18</f>
        <v>Indicar Nombre</v>
      </c>
      <c r="D37" s="328" t="str">
        <f>Identificación_EquipoBase!D18</f>
        <v>Indicar Apellidos</v>
      </c>
      <c r="E37" s="328" t="str">
        <f>Identificación_EquipoBase!K18</f>
        <v xml:space="preserve">Consultor Funcional </v>
      </c>
      <c r="F37" s="328" t="str">
        <f>Identificación_EquipoBase!L18</f>
        <v>Consultor SAP Senior Crítico</v>
      </c>
      <c r="G37" s="328" t="str">
        <f>Identificación_EquipoBase!M18</f>
        <v>Económico Presupuestaria</v>
      </c>
      <c r="H37" s="370" t="str">
        <f>Identificación_EquipoBase!J18</f>
        <v>P12</v>
      </c>
      <c r="I37" s="139" t="s">
        <v>171</v>
      </c>
      <c r="J37" s="251">
        <f>Certificaciones_EqBase!J37</f>
        <v>0</v>
      </c>
      <c r="K37" s="91" t="s">
        <v>156</v>
      </c>
      <c r="L37" s="224" t="s">
        <v>27</v>
      </c>
      <c r="M37" s="122" t="str">
        <f>Certificaciones_EqBase!M37</f>
        <v>Indicar fecha en formato dd/mm/aaaa</v>
      </c>
      <c r="N37" s="123" t="str">
        <f>Certificaciones_EqBase!N37</f>
        <v>Indicar fecha en formato dd/mm/aaaa</v>
      </c>
      <c r="O37" s="123" t="str">
        <f>Certificaciones_EqBase!O37</f>
        <v>Indicar nº de meses</v>
      </c>
      <c r="P37" s="124" t="str">
        <f>Certificaciones_EqBase!P37</f>
        <v>Indicar duración en horas</v>
      </c>
      <c r="Q37" s="102">
        <f t="shared" si="0"/>
        <v>0</v>
      </c>
      <c r="R37" s="77">
        <v>2</v>
      </c>
      <c r="S37" s="77">
        <f t="shared" si="1"/>
        <v>0</v>
      </c>
    </row>
    <row r="38" spans="2:19" ht="26.5" thickBot="1" x14ac:dyDescent="0.4">
      <c r="B38" s="333"/>
      <c r="C38" s="330"/>
      <c r="D38" s="330"/>
      <c r="E38" s="330"/>
      <c r="F38" s="330"/>
      <c r="G38" s="330"/>
      <c r="H38" s="372"/>
      <c r="I38" s="141" t="s">
        <v>165</v>
      </c>
      <c r="J38" s="250">
        <f>Certificaciones_EqBase!J38</f>
        <v>0</v>
      </c>
      <c r="K38" s="95" t="s">
        <v>156</v>
      </c>
      <c r="L38" s="226" t="s">
        <v>27</v>
      </c>
      <c r="M38" s="255" t="str">
        <f>Certificaciones_EqBase!M38</f>
        <v>Indicar fecha en formato dd/mm/aaaa</v>
      </c>
      <c r="N38" s="219" t="str">
        <f>Certificaciones_EqBase!N38</f>
        <v>Indicar fecha en formato dd/mm/aaaa</v>
      </c>
      <c r="O38" s="219" t="str">
        <f>Certificaciones_EqBase!O38</f>
        <v>Indicar nº de meses</v>
      </c>
      <c r="P38" s="220" t="str">
        <f>Certificaciones_EqBase!P38</f>
        <v>Indicar duración en horas</v>
      </c>
      <c r="Q38" s="102">
        <f t="shared" si="0"/>
        <v>0</v>
      </c>
      <c r="R38" s="77">
        <v>2</v>
      </c>
      <c r="S38" s="77">
        <f t="shared" si="1"/>
        <v>0</v>
      </c>
    </row>
    <row r="39" spans="2:19" ht="26" x14ac:dyDescent="0.35">
      <c r="B39" s="387">
        <f>Identificación_EquipoBase!B19</f>
        <v>13</v>
      </c>
      <c r="C39" s="388" t="str">
        <f>Identificación_EquipoBase!C19</f>
        <v>Indicar Nombre</v>
      </c>
      <c r="D39" s="388" t="str">
        <f>Identificación_EquipoBase!D19</f>
        <v>Indicar Apellidos</v>
      </c>
      <c r="E39" s="388" t="str">
        <f>Identificación_EquipoBase!K19</f>
        <v xml:space="preserve">Consultor Funcional </v>
      </c>
      <c r="F39" s="388" t="str">
        <f>Identificación_EquipoBase!L19</f>
        <v>Consultor SAP Senior Crítico</v>
      </c>
      <c r="G39" s="388" t="str">
        <f>Identificación_EquipoBase!M19</f>
        <v>Económico Presupuestaria</v>
      </c>
      <c r="H39" s="388" t="str">
        <f>Identificación_EquipoBase!J19</f>
        <v>P13</v>
      </c>
      <c r="I39" s="139" t="s">
        <v>171</v>
      </c>
      <c r="J39" s="123">
        <f>Certificaciones_EqBase!J39</f>
        <v>0</v>
      </c>
      <c r="K39" s="152" t="s">
        <v>156</v>
      </c>
      <c r="L39" s="224" t="s">
        <v>27</v>
      </c>
      <c r="M39" s="122" t="str">
        <f>Certificaciones_EqBase!M39</f>
        <v>Indicar fecha en formato dd/mm/aaaa</v>
      </c>
      <c r="N39" s="123" t="str">
        <f>Certificaciones_EqBase!N39</f>
        <v>Indicar fecha en formato dd/mm/aaaa</v>
      </c>
      <c r="O39" s="123" t="str">
        <f>Certificaciones_EqBase!O39</f>
        <v>Indicar nº de meses</v>
      </c>
      <c r="P39" s="124" t="str">
        <f>Certificaciones_EqBase!P39</f>
        <v>Indicar duración en horas</v>
      </c>
      <c r="Q39" s="102">
        <f t="shared" si="0"/>
        <v>0</v>
      </c>
      <c r="R39" s="77">
        <v>2</v>
      </c>
      <c r="S39" s="77">
        <f t="shared" si="1"/>
        <v>0</v>
      </c>
    </row>
    <row r="40" spans="2:19" ht="26.5" thickBot="1" x14ac:dyDescent="0.4">
      <c r="B40" s="333"/>
      <c r="C40" s="330"/>
      <c r="D40" s="330"/>
      <c r="E40" s="330"/>
      <c r="F40" s="330"/>
      <c r="G40" s="330"/>
      <c r="H40" s="330"/>
      <c r="I40" s="140" t="s">
        <v>165</v>
      </c>
      <c r="J40" s="252">
        <f>Certificaciones_EqBase!J40</f>
        <v>0</v>
      </c>
      <c r="K40" s="95" t="s">
        <v>156</v>
      </c>
      <c r="L40" s="226" t="s">
        <v>27</v>
      </c>
      <c r="M40" s="255" t="str">
        <f>Certificaciones_EqBase!M40</f>
        <v>Indicar fecha en formato dd/mm/aaaa</v>
      </c>
      <c r="N40" s="219" t="str">
        <f>Certificaciones_EqBase!N40</f>
        <v>Indicar fecha en formato dd/mm/aaaa</v>
      </c>
      <c r="O40" s="219" t="str">
        <f>Certificaciones_EqBase!O40</f>
        <v>Indicar nº de meses</v>
      </c>
      <c r="P40" s="220" t="str">
        <f>Certificaciones_EqBase!P40</f>
        <v>Indicar duración en horas</v>
      </c>
      <c r="Q40" s="102">
        <f t="shared" si="0"/>
        <v>0</v>
      </c>
      <c r="R40" s="77">
        <v>2</v>
      </c>
      <c r="S40" s="77">
        <f t="shared" si="1"/>
        <v>0</v>
      </c>
    </row>
    <row r="41" spans="2:19" ht="26" x14ac:dyDescent="0.35">
      <c r="B41" s="331">
        <f>Identificación_EquipoBase!B20</f>
        <v>14</v>
      </c>
      <c r="C41" s="328" t="str">
        <f>Identificación_EquipoBase!C20</f>
        <v>Indicar Nombre</v>
      </c>
      <c r="D41" s="328" t="str">
        <f>Identificación_EquipoBase!D20</f>
        <v>Indicar Apellidos</v>
      </c>
      <c r="E41" s="328" t="str">
        <f>Identificación_EquipoBase!K20</f>
        <v>Consultor Técnico de Desarrollo</v>
      </c>
      <c r="F41" s="328" t="str">
        <f>Identificación_EquipoBase!L20</f>
        <v>Consultor SAP Senior Crítico</v>
      </c>
      <c r="G41" s="328" t="str">
        <f>Identificación_EquipoBase!M20</f>
        <v>Económico Presupuestaria</v>
      </c>
      <c r="H41" s="335" t="str">
        <f>Identificación_EquipoBase!J20</f>
        <v>P14</v>
      </c>
      <c r="I41" s="139" t="s">
        <v>172</v>
      </c>
      <c r="J41" s="123">
        <f>Certificaciones_EqBase!J41</f>
        <v>0</v>
      </c>
      <c r="K41" s="91" t="s">
        <v>156</v>
      </c>
      <c r="L41" s="224" t="s">
        <v>27</v>
      </c>
      <c r="M41" s="122" t="str">
        <f>Certificaciones_EqBase!M41</f>
        <v>Indicar fecha en formato dd/mm/aaaa</v>
      </c>
      <c r="N41" s="123" t="str">
        <f>Certificaciones_EqBase!N41</f>
        <v>Indicar fecha en formato dd/mm/aaaa</v>
      </c>
      <c r="O41" s="123" t="str">
        <f>Certificaciones_EqBase!O41</f>
        <v>Indicar nº de meses</v>
      </c>
      <c r="P41" s="124" t="str">
        <f>Certificaciones_EqBase!P41</f>
        <v>Indicar duración en horas</v>
      </c>
      <c r="Q41" s="102">
        <f t="shared" si="0"/>
        <v>0</v>
      </c>
      <c r="R41" s="77">
        <v>2</v>
      </c>
      <c r="S41" s="77">
        <f t="shared" si="1"/>
        <v>0</v>
      </c>
    </row>
    <row r="42" spans="2:19" ht="26" x14ac:dyDescent="0.35">
      <c r="B42" s="332"/>
      <c r="C42" s="329"/>
      <c r="D42" s="329"/>
      <c r="E42" s="329"/>
      <c r="F42" s="329"/>
      <c r="G42" s="329"/>
      <c r="H42" s="336"/>
      <c r="I42" s="143" t="s">
        <v>173</v>
      </c>
      <c r="J42" s="217">
        <f>Certificaciones_EqBase!J42</f>
        <v>0</v>
      </c>
      <c r="K42" s="92" t="s">
        <v>156</v>
      </c>
      <c r="L42" s="225" t="s">
        <v>27</v>
      </c>
      <c r="M42" s="254" t="str">
        <f>Certificaciones_EqBase!M42</f>
        <v>Indicar fecha en formato dd/mm/aaaa</v>
      </c>
      <c r="N42" s="217" t="str">
        <f>Certificaciones_EqBase!N42</f>
        <v>Indicar fecha en formato dd/mm/aaaa</v>
      </c>
      <c r="O42" s="217" t="str">
        <f>Certificaciones_EqBase!O42</f>
        <v>Indicar nº de meses</v>
      </c>
      <c r="P42" s="243" t="str">
        <f>Certificaciones_EqBase!P42</f>
        <v>Indicar duración en horas</v>
      </c>
      <c r="Q42" s="102">
        <f t="shared" si="0"/>
        <v>0</v>
      </c>
      <c r="R42" s="77">
        <v>2</v>
      </c>
      <c r="S42" s="77">
        <f t="shared" si="1"/>
        <v>0</v>
      </c>
    </row>
    <row r="43" spans="2:19" ht="26" x14ac:dyDescent="0.35">
      <c r="B43" s="332"/>
      <c r="C43" s="329"/>
      <c r="D43" s="329"/>
      <c r="E43" s="329"/>
      <c r="F43" s="329"/>
      <c r="G43" s="329"/>
      <c r="H43" s="336"/>
      <c r="I43" s="143" t="s">
        <v>174</v>
      </c>
      <c r="J43" s="217">
        <f>Certificaciones_EqBase!J43</f>
        <v>0</v>
      </c>
      <c r="K43" s="92" t="s">
        <v>156</v>
      </c>
      <c r="L43" s="225" t="s">
        <v>27</v>
      </c>
      <c r="M43" s="254" t="str">
        <f>Certificaciones_EqBase!M43</f>
        <v>Indicar fecha en formato dd/mm/aaaa</v>
      </c>
      <c r="N43" s="217" t="str">
        <f>Certificaciones_EqBase!N43</f>
        <v>Indicar fecha en formato dd/mm/aaaa</v>
      </c>
      <c r="O43" s="217" t="str">
        <f>Certificaciones_EqBase!O43</f>
        <v>Indicar nº de meses</v>
      </c>
      <c r="P43" s="243" t="str">
        <f>Certificaciones_EqBase!P43</f>
        <v>Indicar duración en horas</v>
      </c>
      <c r="Q43" s="102">
        <f t="shared" si="0"/>
        <v>0</v>
      </c>
      <c r="R43" s="77">
        <v>2</v>
      </c>
      <c r="S43" s="77">
        <f t="shared" si="1"/>
        <v>0</v>
      </c>
    </row>
    <row r="44" spans="2:19" ht="26.5" thickBot="1" x14ac:dyDescent="0.4">
      <c r="B44" s="333"/>
      <c r="C44" s="330"/>
      <c r="D44" s="330"/>
      <c r="E44" s="330"/>
      <c r="F44" s="330"/>
      <c r="G44" s="330"/>
      <c r="H44" s="337"/>
      <c r="I44" s="140" t="s">
        <v>175</v>
      </c>
      <c r="J44" s="219">
        <f>Certificaciones_EqBase!J44</f>
        <v>0</v>
      </c>
      <c r="K44" s="95" t="s">
        <v>156</v>
      </c>
      <c r="L44" s="226" t="s">
        <v>27</v>
      </c>
      <c r="M44" s="255" t="str">
        <f>Certificaciones_EqBase!M44</f>
        <v>Indicar fecha en formato dd/mm/aaaa</v>
      </c>
      <c r="N44" s="219" t="str">
        <f>Certificaciones_EqBase!N44</f>
        <v>Indicar fecha en formato dd/mm/aaaa</v>
      </c>
      <c r="O44" s="219" t="str">
        <f>Certificaciones_EqBase!O44</f>
        <v>Indicar nº de meses</v>
      </c>
      <c r="P44" s="220" t="str">
        <f>Certificaciones_EqBase!P44</f>
        <v>Indicar duración en horas</v>
      </c>
      <c r="Q44" s="102">
        <f t="shared" si="0"/>
        <v>0</v>
      </c>
      <c r="R44" s="77">
        <v>2</v>
      </c>
      <c r="S44" s="77">
        <f t="shared" si="1"/>
        <v>0</v>
      </c>
    </row>
    <row r="45" spans="2:19" ht="26" x14ac:dyDescent="0.35">
      <c r="B45" s="331">
        <f>Identificación_EquipoBase!B21</f>
        <v>15</v>
      </c>
      <c r="C45" s="328" t="str">
        <f>Identificación_EquipoBase!C21</f>
        <v>Indicar Nombre</v>
      </c>
      <c r="D45" s="328" t="str">
        <f>Identificación_EquipoBase!D21</f>
        <v>Indicar Apellidos</v>
      </c>
      <c r="E45" s="328" t="str">
        <f>Identificación_EquipoBase!K21</f>
        <v>Consultor Técnico de Desarrollo</v>
      </c>
      <c r="F45" s="328" t="str">
        <f>Identificación_EquipoBase!L21</f>
        <v>Consultor SAP Senior Normal</v>
      </c>
      <c r="G45" s="328" t="str">
        <f>Identificación_EquipoBase!M21</f>
        <v>Económico Presupuestaria</v>
      </c>
      <c r="H45" s="335" t="str">
        <f>Identificación_EquipoBase!J21</f>
        <v>P15</v>
      </c>
      <c r="I45" s="139" t="s">
        <v>172</v>
      </c>
      <c r="J45" s="123">
        <f>Certificaciones_EqBase!J45</f>
        <v>0</v>
      </c>
      <c r="K45" s="91" t="s">
        <v>156</v>
      </c>
      <c r="L45" s="224" t="s">
        <v>27</v>
      </c>
      <c r="M45" s="122" t="str">
        <f>Certificaciones_EqBase!M45</f>
        <v>Indicar fecha en formato dd/mm/aaaa</v>
      </c>
      <c r="N45" s="123" t="str">
        <f>Certificaciones_EqBase!N45</f>
        <v>Indicar fecha en formato dd/mm/aaaa</v>
      </c>
      <c r="O45" s="123" t="str">
        <f>Certificaciones_EqBase!O45</f>
        <v>Indicar nº de meses</v>
      </c>
      <c r="P45" s="124" t="str">
        <f>Certificaciones_EqBase!P45</f>
        <v>Indicar duración en horas</v>
      </c>
      <c r="Q45" s="102">
        <f t="shared" si="0"/>
        <v>0</v>
      </c>
      <c r="R45" s="77">
        <v>2</v>
      </c>
      <c r="S45" s="77">
        <f t="shared" si="1"/>
        <v>0</v>
      </c>
    </row>
    <row r="46" spans="2:19" ht="26" x14ac:dyDescent="0.35">
      <c r="B46" s="332"/>
      <c r="C46" s="329"/>
      <c r="D46" s="329"/>
      <c r="E46" s="329"/>
      <c r="F46" s="329"/>
      <c r="G46" s="329"/>
      <c r="H46" s="336"/>
      <c r="I46" s="143" t="s">
        <v>173</v>
      </c>
      <c r="J46" s="217">
        <f>Certificaciones_EqBase!J46</f>
        <v>0</v>
      </c>
      <c r="K46" s="92" t="s">
        <v>156</v>
      </c>
      <c r="L46" s="225" t="s">
        <v>27</v>
      </c>
      <c r="M46" s="254" t="str">
        <f>Certificaciones_EqBase!M46</f>
        <v>Indicar fecha en formato dd/mm/aaaa</v>
      </c>
      <c r="N46" s="217" t="str">
        <f>Certificaciones_EqBase!N46</f>
        <v>Indicar fecha en formato dd/mm/aaaa</v>
      </c>
      <c r="O46" s="217" t="str">
        <f>Certificaciones_EqBase!O46</f>
        <v>Indicar nº de meses</v>
      </c>
      <c r="P46" s="243" t="str">
        <f>Certificaciones_EqBase!P46</f>
        <v>Indicar duración en horas</v>
      </c>
      <c r="Q46" s="102">
        <f t="shared" si="0"/>
        <v>0</v>
      </c>
      <c r="R46" s="77">
        <v>2</v>
      </c>
      <c r="S46" s="77">
        <f t="shared" si="1"/>
        <v>0</v>
      </c>
    </row>
    <row r="47" spans="2:19" ht="26" x14ac:dyDescent="0.35">
      <c r="B47" s="332"/>
      <c r="C47" s="329"/>
      <c r="D47" s="329"/>
      <c r="E47" s="329"/>
      <c r="F47" s="329"/>
      <c r="G47" s="329"/>
      <c r="H47" s="336"/>
      <c r="I47" s="143" t="s">
        <v>174</v>
      </c>
      <c r="J47" s="217">
        <f>Certificaciones_EqBase!J47</f>
        <v>0</v>
      </c>
      <c r="K47" s="92" t="s">
        <v>156</v>
      </c>
      <c r="L47" s="225" t="s">
        <v>27</v>
      </c>
      <c r="M47" s="254" t="str">
        <f>Certificaciones_EqBase!M47</f>
        <v>Indicar fecha en formato dd/mm/aaaa</v>
      </c>
      <c r="N47" s="217" t="str">
        <f>Certificaciones_EqBase!N47</f>
        <v>Indicar fecha en formato dd/mm/aaaa</v>
      </c>
      <c r="O47" s="217" t="str">
        <f>Certificaciones_EqBase!O47</f>
        <v>Indicar nº de meses</v>
      </c>
      <c r="P47" s="243" t="str">
        <f>Certificaciones_EqBase!P47</f>
        <v>Indicar duración en horas</v>
      </c>
      <c r="Q47" s="102">
        <f t="shared" si="0"/>
        <v>0</v>
      </c>
      <c r="R47" s="77">
        <v>2</v>
      </c>
      <c r="S47" s="77">
        <f t="shared" si="1"/>
        <v>0</v>
      </c>
    </row>
    <row r="48" spans="2:19" ht="26.5" thickBot="1" x14ac:dyDescent="0.4">
      <c r="B48" s="333"/>
      <c r="C48" s="330"/>
      <c r="D48" s="330"/>
      <c r="E48" s="330"/>
      <c r="F48" s="330"/>
      <c r="G48" s="330"/>
      <c r="H48" s="337"/>
      <c r="I48" s="140" t="s">
        <v>175</v>
      </c>
      <c r="J48" s="219">
        <f>Certificaciones_EqBase!J48</f>
        <v>0</v>
      </c>
      <c r="K48" s="95" t="s">
        <v>156</v>
      </c>
      <c r="L48" s="226" t="s">
        <v>27</v>
      </c>
      <c r="M48" s="255" t="str">
        <f>Certificaciones_EqBase!M48</f>
        <v>Indicar fecha en formato dd/mm/aaaa</v>
      </c>
      <c r="N48" s="219" t="str">
        <f>Certificaciones_EqBase!N48</f>
        <v>Indicar fecha en formato dd/mm/aaaa</v>
      </c>
      <c r="O48" s="219" t="str">
        <f>Certificaciones_EqBase!O48</f>
        <v>Indicar nº de meses</v>
      </c>
      <c r="P48" s="220" t="str">
        <f>Certificaciones_EqBase!P48</f>
        <v>Indicar duración en horas</v>
      </c>
      <c r="Q48" s="102">
        <f t="shared" si="0"/>
        <v>0</v>
      </c>
      <c r="R48" s="77">
        <v>2</v>
      </c>
      <c r="S48" s="77">
        <f t="shared" si="1"/>
        <v>0</v>
      </c>
    </row>
    <row r="49" spans="2:19" ht="26" x14ac:dyDescent="0.35">
      <c r="B49" s="331">
        <f>Identificación_EquipoBase!B22</f>
        <v>16</v>
      </c>
      <c r="C49" s="328" t="str">
        <f>Identificación_EquipoBase!C22</f>
        <v>Indicar Nombre</v>
      </c>
      <c r="D49" s="328" t="str">
        <f>Identificación_EquipoBase!D22</f>
        <v>Indicar Apellidos</v>
      </c>
      <c r="E49" s="328" t="str">
        <f>Identificación_EquipoBase!K22</f>
        <v>Consultor Técnico de Desarrollo</v>
      </c>
      <c r="F49" s="328" t="str">
        <f>Identificación_EquipoBase!L22</f>
        <v>Consultor SAP Senior Normal</v>
      </c>
      <c r="G49" s="328" t="str">
        <f>Identificación_EquipoBase!M22</f>
        <v>Económico Presupuestaria</v>
      </c>
      <c r="H49" s="335" t="str">
        <f>Identificación_EquipoBase!J22</f>
        <v>P16</v>
      </c>
      <c r="I49" s="139" t="s">
        <v>172</v>
      </c>
      <c r="J49" s="123">
        <f>Certificaciones_EqBase!J49</f>
        <v>0</v>
      </c>
      <c r="K49" s="91" t="s">
        <v>156</v>
      </c>
      <c r="L49" s="224" t="s">
        <v>27</v>
      </c>
      <c r="M49" s="122" t="str">
        <f>Certificaciones_EqBase!M49</f>
        <v>Indicar fecha en formato dd/mm/aaaa</v>
      </c>
      <c r="N49" s="123" t="str">
        <f>Certificaciones_EqBase!N49</f>
        <v>Indicar fecha en formato dd/mm/aaaa</v>
      </c>
      <c r="O49" s="123" t="str">
        <f>Certificaciones_EqBase!O49</f>
        <v>Indicar nº de meses</v>
      </c>
      <c r="P49" s="124" t="str">
        <f>Certificaciones_EqBase!P49</f>
        <v>Indicar duración en horas</v>
      </c>
      <c r="Q49" s="102">
        <f t="shared" si="0"/>
        <v>0</v>
      </c>
      <c r="R49" s="77">
        <v>2</v>
      </c>
      <c r="S49" s="77">
        <f t="shared" si="1"/>
        <v>0</v>
      </c>
    </row>
    <row r="50" spans="2:19" ht="26" x14ac:dyDescent="0.35">
      <c r="B50" s="332"/>
      <c r="C50" s="329"/>
      <c r="D50" s="329"/>
      <c r="E50" s="329"/>
      <c r="F50" s="329"/>
      <c r="G50" s="329"/>
      <c r="H50" s="336"/>
      <c r="I50" s="143" t="s">
        <v>173</v>
      </c>
      <c r="J50" s="217">
        <f>Certificaciones_EqBase!J50</f>
        <v>0</v>
      </c>
      <c r="K50" s="92" t="s">
        <v>156</v>
      </c>
      <c r="L50" s="225" t="s">
        <v>27</v>
      </c>
      <c r="M50" s="254" t="str">
        <f>Certificaciones_EqBase!M50</f>
        <v>Indicar fecha en formato dd/mm/aaaa</v>
      </c>
      <c r="N50" s="217" t="str">
        <f>Certificaciones_EqBase!N50</f>
        <v>Indicar fecha en formato dd/mm/aaaa</v>
      </c>
      <c r="O50" s="217" t="str">
        <f>Certificaciones_EqBase!O50</f>
        <v>Indicar nº de meses</v>
      </c>
      <c r="P50" s="243" t="str">
        <f>Certificaciones_EqBase!P50</f>
        <v>Indicar duración en horas</v>
      </c>
      <c r="Q50" s="102">
        <f t="shared" si="0"/>
        <v>0</v>
      </c>
      <c r="R50" s="77">
        <v>2</v>
      </c>
      <c r="S50" s="77">
        <f t="shared" si="1"/>
        <v>0</v>
      </c>
    </row>
    <row r="51" spans="2:19" ht="26" x14ac:dyDescent="0.35">
      <c r="B51" s="332"/>
      <c r="C51" s="329"/>
      <c r="D51" s="329"/>
      <c r="E51" s="329"/>
      <c r="F51" s="329"/>
      <c r="G51" s="329"/>
      <c r="H51" s="336"/>
      <c r="I51" s="143" t="s">
        <v>174</v>
      </c>
      <c r="J51" s="217">
        <f>Certificaciones_EqBase!J51</f>
        <v>0</v>
      </c>
      <c r="K51" s="92" t="s">
        <v>156</v>
      </c>
      <c r="L51" s="225" t="s">
        <v>27</v>
      </c>
      <c r="M51" s="254" t="str">
        <f>Certificaciones_EqBase!M51</f>
        <v>Indicar fecha en formato dd/mm/aaaa</v>
      </c>
      <c r="N51" s="217" t="str">
        <f>Certificaciones_EqBase!N51</f>
        <v>Indicar fecha en formato dd/mm/aaaa</v>
      </c>
      <c r="O51" s="217" t="str">
        <f>Certificaciones_EqBase!O51</f>
        <v>Indicar nº de meses</v>
      </c>
      <c r="P51" s="243" t="str">
        <f>Certificaciones_EqBase!P51</f>
        <v>Indicar duración en horas</v>
      </c>
      <c r="Q51" s="102">
        <f t="shared" si="0"/>
        <v>0</v>
      </c>
      <c r="R51" s="77">
        <v>2</v>
      </c>
      <c r="S51" s="77">
        <f t="shared" si="1"/>
        <v>0</v>
      </c>
    </row>
    <row r="52" spans="2:19" ht="26.5" thickBot="1" x14ac:dyDescent="0.4">
      <c r="B52" s="333"/>
      <c r="C52" s="330"/>
      <c r="D52" s="330"/>
      <c r="E52" s="330"/>
      <c r="F52" s="330"/>
      <c r="G52" s="330"/>
      <c r="H52" s="337"/>
      <c r="I52" s="140" t="s">
        <v>175</v>
      </c>
      <c r="J52" s="219">
        <f>Certificaciones_EqBase!J52</f>
        <v>0</v>
      </c>
      <c r="K52" s="95" t="s">
        <v>156</v>
      </c>
      <c r="L52" s="226" t="s">
        <v>27</v>
      </c>
      <c r="M52" s="255" t="str">
        <f>Certificaciones_EqBase!M52</f>
        <v>Indicar fecha en formato dd/mm/aaaa</v>
      </c>
      <c r="N52" s="219" t="str">
        <f>Certificaciones_EqBase!N52</f>
        <v>Indicar fecha en formato dd/mm/aaaa</v>
      </c>
      <c r="O52" s="219" t="str">
        <f>Certificaciones_EqBase!O52</f>
        <v>Indicar nº de meses</v>
      </c>
      <c r="P52" s="220" t="str">
        <f>Certificaciones_EqBase!P52</f>
        <v>Indicar duración en horas</v>
      </c>
      <c r="Q52" s="102">
        <f t="shared" si="0"/>
        <v>0</v>
      </c>
      <c r="R52" s="77">
        <v>2</v>
      </c>
      <c r="S52" s="77">
        <f t="shared" si="1"/>
        <v>0</v>
      </c>
    </row>
    <row r="53" spans="2:19" ht="26.5" thickBot="1" x14ac:dyDescent="0.4">
      <c r="B53" s="193">
        <f>Identificación_EquipoBase!B23</f>
        <v>17</v>
      </c>
      <c r="C53" s="197" t="str">
        <f>Identificación_EquipoBase!C23</f>
        <v>Indicar Nombre</v>
      </c>
      <c r="D53" s="197" t="str">
        <f>Identificación_EquipoBase!D23</f>
        <v>Indicar Apellidos</v>
      </c>
      <c r="E53" s="182" t="str">
        <f>Identificación_EquipoBase!K23</f>
        <v xml:space="preserve">Consultor Funcional </v>
      </c>
      <c r="F53" s="182" t="str">
        <f>Identificación_EquipoBase!L23</f>
        <v>Consultor SAP Junior Normal</v>
      </c>
      <c r="G53" s="182" t="str">
        <f>Identificación_EquipoBase!M23</f>
        <v>Económico Presupuestaria</v>
      </c>
      <c r="H53" s="198" t="str">
        <f>Identificación_EquipoBase!J23</f>
        <v>P17</v>
      </c>
      <c r="I53" s="144" t="s">
        <v>165</v>
      </c>
      <c r="J53" s="126">
        <f>Certificaciones_EqBase!J53</f>
        <v>0</v>
      </c>
      <c r="K53" s="257" t="s">
        <v>156</v>
      </c>
      <c r="L53" s="198" t="s">
        <v>27</v>
      </c>
      <c r="M53" s="258" t="str">
        <f>Certificaciones_EqBase!M53</f>
        <v>Indicar fecha en formato dd/mm/aaaa</v>
      </c>
      <c r="N53" s="126" t="str">
        <f>Certificaciones_EqBase!N53</f>
        <v>Indicar fecha en formato dd/mm/aaaa</v>
      </c>
      <c r="O53" s="126" t="str">
        <f>Certificaciones_EqBase!O53</f>
        <v>Indicar nº de meses</v>
      </c>
      <c r="P53" s="127" t="str">
        <f>Certificaciones_EqBase!P53</f>
        <v>Indicar duración en horas</v>
      </c>
      <c r="Q53" s="102">
        <f t="shared" si="0"/>
        <v>0</v>
      </c>
      <c r="R53" s="77">
        <v>1</v>
      </c>
      <c r="S53" s="77">
        <f t="shared" si="1"/>
        <v>0</v>
      </c>
    </row>
    <row r="54" spans="2:19" ht="26.5" thickBot="1" x14ac:dyDescent="0.4">
      <c r="B54" s="235">
        <f>Identificación_EquipoBase!B24</f>
        <v>18</v>
      </c>
      <c r="C54" s="259" t="str">
        <f>Identificación_EquipoBase!C24</f>
        <v>Indicar Nombre</v>
      </c>
      <c r="D54" s="259" t="str">
        <f>Identificación_EquipoBase!D24</f>
        <v>Indicar Apellidos</v>
      </c>
      <c r="E54" s="236" t="str">
        <f>Identificación_EquipoBase!K24</f>
        <v xml:space="preserve">Consultor Funcional </v>
      </c>
      <c r="F54" s="236" t="str">
        <f>Identificación_EquipoBase!L24</f>
        <v>Consultor SAP Junior Normal</v>
      </c>
      <c r="G54" s="236" t="str">
        <f>Identificación_EquipoBase!M24</f>
        <v>Económico Presupuestaria</v>
      </c>
      <c r="H54" s="234" t="str">
        <f>Identificación_EquipoBase!J24</f>
        <v>P18</v>
      </c>
      <c r="I54" s="260" t="s">
        <v>165</v>
      </c>
      <c r="J54" s="261">
        <f>Certificaciones_EqBase!J54</f>
        <v>0</v>
      </c>
      <c r="K54" s="262" t="s">
        <v>156</v>
      </c>
      <c r="L54" s="234" t="s">
        <v>27</v>
      </c>
      <c r="M54" s="263" t="str">
        <f>Certificaciones_EqBase!M54</f>
        <v>Indicar fecha en formato dd/mm/aaaa</v>
      </c>
      <c r="N54" s="261" t="str">
        <f>Certificaciones_EqBase!N54</f>
        <v>Indicar fecha en formato dd/mm/aaaa</v>
      </c>
      <c r="O54" s="261" t="str">
        <f>Certificaciones_EqBase!O54</f>
        <v>Indicar nº de meses</v>
      </c>
      <c r="P54" s="264" t="str">
        <f>Certificaciones_EqBase!P54</f>
        <v>Indicar duración en horas</v>
      </c>
      <c r="Q54" s="102">
        <f t="shared" si="0"/>
        <v>0</v>
      </c>
      <c r="R54" s="77">
        <v>1</v>
      </c>
      <c r="S54" s="77">
        <f t="shared" si="1"/>
        <v>0</v>
      </c>
    </row>
    <row r="55" spans="2:19" ht="26.5" thickBot="1" x14ac:dyDescent="0.4">
      <c r="B55" s="193">
        <f>Identificación_EquipoBase!B25</f>
        <v>19</v>
      </c>
      <c r="C55" s="197" t="str">
        <f>Identificación_EquipoBase!C25</f>
        <v>Indicar Nombre</v>
      </c>
      <c r="D55" s="197" t="str">
        <f>Identificación_EquipoBase!D25</f>
        <v>Indicar Apellidos</v>
      </c>
      <c r="E55" s="182" t="str">
        <f>Identificación_EquipoBase!K25</f>
        <v xml:space="preserve">Consultor Funcional </v>
      </c>
      <c r="F55" s="182" t="str">
        <f>Identificación_EquipoBase!L25</f>
        <v>Consultor SAP Junior Normal</v>
      </c>
      <c r="G55" s="182" t="str">
        <f>Identificación_EquipoBase!M25</f>
        <v>Económico Presupuestaria</v>
      </c>
      <c r="H55" s="198" t="str">
        <f>Identificación_EquipoBase!J25</f>
        <v>P19</v>
      </c>
      <c r="I55" s="144" t="s">
        <v>165</v>
      </c>
      <c r="J55" s="126">
        <f>Certificaciones_EqBase!J55</f>
        <v>0</v>
      </c>
      <c r="K55" s="257" t="s">
        <v>156</v>
      </c>
      <c r="L55" s="198" t="s">
        <v>27</v>
      </c>
      <c r="M55" s="125" t="str">
        <f>Certificaciones_EqBase!M55</f>
        <v>Indicar fecha en formato dd/mm/aaaa</v>
      </c>
      <c r="N55" s="126" t="str">
        <f>Certificaciones_EqBase!N55</f>
        <v>Indicar fecha en formato dd/mm/aaaa</v>
      </c>
      <c r="O55" s="126" t="str">
        <f>Certificaciones_EqBase!O55</f>
        <v>Indicar nº de meses</v>
      </c>
      <c r="P55" s="127" t="str">
        <f>Certificaciones_EqBase!P55</f>
        <v>Indicar duración en horas</v>
      </c>
      <c r="Q55" s="102">
        <f t="shared" si="0"/>
        <v>0</v>
      </c>
      <c r="R55" s="77">
        <v>1</v>
      </c>
      <c r="S55" s="77">
        <f t="shared" si="1"/>
        <v>0</v>
      </c>
    </row>
    <row r="56" spans="2:19" ht="26" x14ac:dyDescent="0.35">
      <c r="B56" s="331">
        <f>Identificación_EquipoBase!B26</f>
        <v>20</v>
      </c>
      <c r="C56" s="328" t="str">
        <f>Identificación_EquipoBase!C26</f>
        <v>Indicar Nombre</v>
      </c>
      <c r="D56" s="328" t="str">
        <f>Identificación_EquipoBase!D26</f>
        <v>Indicar Apellidos</v>
      </c>
      <c r="E56" s="328" t="str">
        <f>Identificación_EquipoBase!K26</f>
        <v>Consultor Técnico de Desarrollo</v>
      </c>
      <c r="F56" s="328" t="str">
        <f>Identificación_EquipoBase!L26</f>
        <v>Consultor SAP Junior Normal</v>
      </c>
      <c r="G56" s="328" t="str">
        <f>Identificación_EquipoBase!M26</f>
        <v>Económico Presupuestaria</v>
      </c>
      <c r="H56" s="335" t="str">
        <f>Identificación_EquipoBase!J26</f>
        <v>P20</v>
      </c>
      <c r="I56" s="139" t="s">
        <v>172</v>
      </c>
      <c r="J56" s="123">
        <f>Certificaciones_EqBase!J56</f>
        <v>0</v>
      </c>
      <c r="K56" s="91" t="s">
        <v>156</v>
      </c>
      <c r="L56" s="224" t="s">
        <v>27</v>
      </c>
      <c r="M56" s="122" t="str">
        <f>Certificaciones_EqBase!M56</f>
        <v>Indicar fecha en formato dd/mm/aaaa</v>
      </c>
      <c r="N56" s="123" t="str">
        <f>Certificaciones_EqBase!N56</f>
        <v>Indicar fecha en formato dd/mm/aaaa</v>
      </c>
      <c r="O56" s="123" t="str">
        <f>Certificaciones_EqBase!O56</f>
        <v>Indicar nº de meses</v>
      </c>
      <c r="P56" s="124" t="str">
        <f>Certificaciones_EqBase!P56</f>
        <v>Indicar duración en horas</v>
      </c>
      <c r="Q56" s="102">
        <f t="shared" si="0"/>
        <v>0</v>
      </c>
      <c r="R56" s="77">
        <v>1</v>
      </c>
      <c r="S56" s="77">
        <f t="shared" si="1"/>
        <v>0</v>
      </c>
    </row>
    <row r="57" spans="2:19" ht="26.5" thickBot="1" x14ac:dyDescent="0.4">
      <c r="B57" s="333"/>
      <c r="C57" s="330"/>
      <c r="D57" s="330"/>
      <c r="E57" s="330"/>
      <c r="F57" s="330"/>
      <c r="G57" s="330"/>
      <c r="H57" s="337"/>
      <c r="I57" s="140" t="s">
        <v>173</v>
      </c>
      <c r="J57" s="219">
        <f>Certificaciones_EqBase!J57</f>
        <v>0</v>
      </c>
      <c r="K57" s="95" t="s">
        <v>156</v>
      </c>
      <c r="L57" s="226" t="s">
        <v>27</v>
      </c>
      <c r="M57" s="255" t="str">
        <f>Certificaciones_EqBase!M57</f>
        <v>Indicar fecha en formato dd/mm/aaaa</v>
      </c>
      <c r="N57" s="219" t="str">
        <f>Certificaciones_EqBase!N57</f>
        <v>Indicar fecha en formato dd/mm/aaaa</v>
      </c>
      <c r="O57" s="219" t="str">
        <f>Certificaciones_EqBase!O57</f>
        <v>Indicar nº de meses</v>
      </c>
      <c r="P57" s="220" t="str">
        <f>Certificaciones_EqBase!P57</f>
        <v>Indicar duración en horas</v>
      </c>
      <c r="Q57" s="102">
        <f t="shared" si="0"/>
        <v>0</v>
      </c>
      <c r="R57" s="77">
        <v>1</v>
      </c>
      <c r="S57" s="77">
        <f t="shared" si="1"/>
        <v>0</v>
      </c>
    </row>
    <row r="58" spans="2:19" ht="26" x14ac:dyDescent="0.35">
      <c r="B58" s="331">
        <f>Identificación_EquipoBase!B27</f>
        <v>21</v>
      </c>
      <c r="C58" s="328" t="str">
        <f>Identificación_EquipoBase!C27</f>
        <v>Indicar Nombre</v>
      </c>
      <c r="D58" s="328" t="str">
        <f>Identificación_EquipoBase!D27</f>
        <v>Indicar Apellidos</v>
      </c>
      <c r="E58" s="328" t="str">
        <f>Identificación_EquipoBase!K27</f>
        <v>Consultor Técnico de Desarrollo</v>
      </c>
      <c r="F58" s="328" t="str">
        <f>Identificación_EquipoBase!L27</f>
        <v>Consultor SAP Junior Normal</v>
      </c>
      <c r="G58" s="328" t="str">
        <f>Identificación_EquipoBase!M27</f>
        <v>Económico Presupuestaria</v>
      </c>
      <c r="H58" s="335" t="str">
        <f>Identificación_EquipoBase!J27</f>
        <v>P21</v>
      </c>
      <c r="I58" s="139" t="s">
        <v>172</v>
      </c>
      <c r="J58" s="123">
        <f>Certificaciones_EqBase!J58</f>
        <v>0</v>
      </c>
      <c r="K58" s="91" t="s">
        <v>156</v>
      </c>
      <c r="L58" s="224" t="s">
        <v>27</v>
      </c>
      <c r="M58" s="122" t="str">
        <f>Certificaciones_EqBase!M58</f>
        <v>Indicar fecha en formato dd/mm/aaaa</v>
      </c>
      <c r="N58" s="123" t="str">
        <f>Certificaciones_EqBase!N58</f>
        <v>Indicar fecha en formato dd/mm/aaaa</v>
      </c>
      <c r="O58" s="123" t="str">
        <f>Certificaciones_EqBase!O58</f>
        <v>Indicar nº de meses</v>
      </c>
      <c r="P58" s="124" t="str">
        <f>Certificaciones_EqBase!P58</f>
        <v>Indicar duración en horas</v>
      </c>
      <c r="Q58" s="102">
        <f t="shared" si="0"/>
        <v>0</v>
      </c>
      <c r="R58" s="77">
        <v>1</v>
      </c>
      <c r="S58" s="77">
        <f t="shared" si="1"/>
        <v>0</v>
      </c>
    </row>
    <row r="59" spans="2:19" ht="26.5" thickBot="1" x14ac:dyDescent="0.4">
      <c r="B59" s="333"/>
      <c r="C59" s="330"/>
      <c r="D59" s="330"/>
      <c r="E59" s="330"/>
      <c r="F59" s="330"/>
      <c r="G59" s="330"/>
      <c r="H59" s="337"/>
      <c r="I59" s="140" t="s">
        <v>173</v>
      </c>
      <c r="J59" s="219">
        <f>Certificaciones_EqBase!J59</f>
        <v>0</v>
      </c>
      <c r="K59" s="95" t="s">
        <v>156</v>
      </c>
      <c r="L59" s="226" t="s">
        <v>27</v>
      </c>
      <c r="M59" s="255" t="str">
        <f>Certificaciones_EqBase!M59</f>
        <v>Indicar fecha en formato dd/mm/aaaa</v>
      </c>
      <c r="N59" s="219" t="str">
        <f>Certificaciones_EqBase!N59</f>
        <v>Indicar fecha en formato dd/mm/aaaa</v>
      </c>
      <c r="O59" s="219" t="str">
        <f>Certificaciones_EqBase!O59</f>
        <v>Indicar nº de meses</v>
      </c>
      <c r="P59" s="220" t="str">
        <f>Certificaciones_EqBase!P59</f>
        <v>Indicar duración en horas</v>
      </c>
      <c r="Q59" s="102">
        <f t="shared" si="0"/>
        <v>0</v>
      </c>
      <c r="R59" s="77">
        <v>1</v>
      </c>
      <c r="S59" s="77">
        <f t="shared" si="1"/>
        <v>0</v>
      </c>
    </row>
    <row r="60" spans="2:19" ht="26" x14ac:dyDescent="0.35">
      <c r="B60" s="331">
        <f>Identificación_EquipoBase!B28</f>
        <v>22</v>
      </c>
      <c r="C60" s="328" t="str">
        <f>Identificación_EquipoBase!C28</f>
        <v>Indicar Nombre</v>
      </c>
      <c r="D60" s="328" t="str">
        <f>Identificación_EquipoBase!D28</f>
        <v>Indicar Apellidos</v>
      </c>
      <c r="E60" s="328" t="str">
        <f>Identificación_EquipoBase!K28</f>
        <v xml:space="preserve">Consultor Funcional </v>
      </c>
      <c r="F60" s="328" t="str">
        <f>Identificación_EquipoBase!L28</f>
        <v>Consultor SAP Senior Crítico</v>
      </c>
      <c r="G60" s="328" t="str">
        <f>Identificación_EquipoBase!M28</f>
        <v>Económico Financiera</v>
      </c>
      <c r="H60" s="335" t="str">
        <f>Identificación_EquipoBase!J28</f>
        <v>P22</v>
      </c>
      <c r="I60" s="139" t="s">
        <v>166</v>
      </c>
      <c r="J60" s="123">
        <f>Certificaciones_EqBase!J60</f>
        <v>0</v>
      </c>
      <c r="K60" s="91" t="s">
        <v>156</v>
      </c>
      <c r="L60" s="224" t="s">
        <v>27</v>
      </c>
      <c r="M60" s="122" t="str">
        <f>Certificaciones_EqBase!M60</f>
        <v>Indicar fecha en formato dd/mm/aaaa</v>
      </c>
      <c r="N60" s="123" t="str">
        <f>Certificaciones_EqBase!N60</f>
        <v>Indicar fecha en formato dd/mm/aaaa</v>
      </c>
      <c r="O60" s="123" t="str">
        <f>Certificaciones_EqBase!O60</f>
        <v>Indicar nº de meses</v>
      </c>
      <c r="P60" s="124" t="str">
        <f>Certificaciones_EqBase!P60</f>
        <v>Indicar duración en horas</v>
      </c>
      <c r="Q60" s="102">
        <f t="shared" si="0"/>
        <v>0</v>
      </c>
      <c r="R60" s="77">
        <v>2</v>
      </c>
      <c r="S60" s="77">
        <f t="shared" si="1"/>
        <v>0</v>
      </c>
    </row>
    <row r="61" spans="2:19" ht="26" x14ac:dyDescent="0.35">
      <c r="B61" s="332"/>
      <c r="C61" s="329"/>
      <c r="D61" s="329"/>
      <c r="E61" s="329"/>
      <c r="F61" s="329"/>
      <c r="G61" s="329"/>
      <c r="H61" s="336"/>
      <c r="I61" s="143" t="s">
        <v>176</v>
      </c>
      <c r="J61" s="217">
        <f>Certificaciones_EqBase!J61</f>
        <v>0</v>
      </c>
      <c r="K61" s="92" t="s">
        <v>156</v>
      </c>
      <c r="L61" s="225" t="s">
        <v>27</v>
      </c>
      <c r="M61" s="254" t="str">
        <f>Certificaciones_EqBase!M61</f>
        <v>Indicar fecha en formato dd/mm/aaaa</v>
      </c>
      <c r="N61" s="217" t="str">
        <f>Certificaciones_EqBase!N61</f>
        <v>Indicar fecha en formato dd/mm/aaaa</v>
      </c>
      <c r="O61" s="217" t="str">
        <f>Certificaciones_EqBase!O61</f>
        <v>Indicar nº de meses</v>
      </c>
      <c r="P61" s="243" t="str">
        <f>Certificaciones_EqBase!P61</f>
        <v>Indicar duración en horas</v>
      </c>
      <c r="Q61" s="102">
        <f t="shared" si="0"/>
        <v>0</v>
      </c>
      <c r="R61" s="77">
        <v>2</v>
      </c>
      <c r="S61" s="77">
        <f t="shared" si="1"/>
        <v>0</v>
      </c>
    </row>
    <row r="62" spans="2:19" ht="26" x14ac:dyDescent="0.35">
      <c r="B62" s="332"/>
      <c r="C62" s="329"/>
      <c r="D62" s="329"/>
      <c r="E62" s="329"/>
      <c r="F62" s="329"/>
      <c r="G62" s="329"/>
      <c r="H62" s="336"/>
      <c r="I62" s="143" t="s">
        <v>177</v>
      </c>
      <c r="J62" s="217">
        <f>Certificaciones_EqBase!J62</f>
        <v>0</v>
      </c>
      <c r="K62" s="92" t="s">
        <v>156</v>
      </c>
      <c r="L62" s="225" t="s">
        <v>27</v>
      </c>
      <c r="M62" s="254" t="str">
        <f>Certificaciones_EqBase!M62</f>
        <v>Indicar fecha en formato dd/mm/aaaa</v>
      </c>
      <c r="N62" s="217" t="str">
        <f>Certificaciones_EqBase!N62</f>
        <v>Indicar fecha en formato dd/mm/aaaa</v>
      </c>
      <c r="O62" s="217" t="str">
        <f>Certificaciones_EqBase!O62</f>
        <v>Indicar nº de meses</v>
      </c>
      <c r="P62" s="243" t="str">
        <f>Certificaciones_EqBase!P62</f>
        <v>Indicar duración en horas</v>
      </c>
      <c r="Q62" s="102">
        <f t="shared" si="0"/>
        <v>0</v>
      </c>
      <c r="R62" s="77">
        <v>2</v>
      </c>
      <c r="S62" s="77">
        <f t="shared" si="1"/>
        <v>0</v>
      </c>
    </row>
    <row r="63" spans="2:19" ht="26.5" thickBot="1" x14ac:dyDescent="0.4">
      <c r="B63" s="333"/>
      <c r="C63" s="330"/>
      <c r="D63" s="330"/>
      <c r="E63" s="330"/>
      <c r="F63" s="330"/>
      <c r="G63" s="330"/>
      <c r="H63" s="337"/>
      <c r="I63" s="140" t="s">
        <v>171</v>
      </c>
      <c r="J63" s="219">
        <f>Certificaciones_EqBase!J63</f>
        <v>0</v>
      </c>
      <c r="K63" s="95" t="s">
        <v>156</v>
      </c>
      <c r="L63" s="226" t="s">
        <v>27</v>
      </c>
      <c r="M63" s="255" t="str">
        <f>Certificaciones_EqBase!M63</f>
        <v>Indicar fecha en formato dd/mm/aaaa</v>
      </c>
      <c r="N63" s="219" t="str">
        <f>Certificaciones_EqBase!N63</f>
        <v>Indicar fecha en formato dd/mm/aaaa</v>
      </c>
      <c r="O63" s="219" t="str">
        <f>Certificaciones_EqBase!O63</f>
        <v>Indicar nº de meses</v>
      </c>
      <c r="P63" s="220" t="str">
        <f>Certificaciones_EqBase!P63</f>
        <v>Indicar duración en horas</v>
      </c>
      <c r="Q63" s="102">
        <f t="shared" si="0"/>
        <v>0</v>
      </c>
      <c r="R63" s="77">
        <v>2</v>
      </c>
      <c r="S63" s="77">
        <f t="shared" si="1"/>
        <v>0</v>
      </c>
    </row>
    <row r="64" spans="2:19" ht="26" x14ac:dyDescent="0.35">
      <c r="B64" s="331">
        <f>Identificación_EquipoBase!B29</f>
        <v>23</v>
      </c>
      <c r="C64" s="328" t="str">
        <f>Identificación_EquipoBase!C29</f>
        <v>Indicar Nombre</v>
      </c>
      <c r="D64" s="328" t="str">
        <f>Identificación_EquipoBase!D29</f>
        <v>Indicar Apellidos</v>
      </c>
      <c r="E64" s="328" t="str">
        <f>Identificación_EquipoBase!K29</f>
        <v xml:space="preserve">Consultor Funcional </v>
      </c>
      <c r="F64" s="328" t="str">
        <f>Identificación_EquipoBase!L29</f>
        <v>Consultor SAP Senior Crítico</v>
      </c>
      <c r="G64" s="328" t="str">
        <f>Identificación_EquipoBase!M29</f>
        <v>Económico Financiera</v>
      </c>
      <c r="H64" s="335" t="str">
        <f>Identificación_EquipoBase!J29</f>
        <v>P23</v>
      </c>
      <c r="I64" s="139" t="s">
        <v>166</v>
      </c>
      <c r="J64" s="123">
        <f>Certificaciones_EqBase!J64</f>
        <v>0</v>
      </c>
      <c r="K64" s="91" t="s">
        <v>156</v>
      </c>
      <c r="L64" s="224" t="s">
        <v>27</v>
      </c>
      <c r="M64" s="122" t="str">
        <f>Certificaciones_EqBase!M64</f>
        <v>Indicar fecha en formato dd/mm/aaaa</v>
      </c>
      <c r="N64" s="123" t="str">
        <f>Certificaciones_EqBase!N64</f>
        <v>Indicar fecha en formato dd/mm/aaaa</v>
      </c>
      <c r="O64" s="123" t="str">
        <f>Certificaciones_EqBase!O64</f>
        <v>Indicar nº de meses</v>
      </c>
      <c r="P64" s="124" t="str">
        <f>Certificaciones_EqBase!P64</f>
        <v>Indicar duración en horas</v>
      </c>
      <c r="Q64" s="102">
        <f t="shared" si="0"/>
        <v>0</v>
      </c>
      <c r="R64" s="77">
        <v>2</v>
      </c>
      <c r="S64" s="77">
        <f t="shared" si="1"/>
        <v>0</v>
      </c>
    </row>
    <row r="65" spans="2:19" ht="26" x14ac:dyDescent="0.35">
      <c r="B65" s="332"/>
      <c r="C65" s="329"/>
      <c r="D65" s="329"/>
      <c r="E65" s="329"/>
      <c r="F65" s="329"/>
      <c r="G65" s="329"/>
      <c r="H65" s="336"/>
      <c r="I65" s="143" t="s">
        <v>176</v>
      </c>
      <c r="J65" s="217">
        <f>Certificaciones_EqBase!J65</f>
        <v>0</v>
      </c>
      <c r="K65" s="92" t="s">
        <v>156</v>
      </c>
      <c r="L65" s="225" t="s">
        <v>27</v>
      </c>
      <c r="M65" s="254" t="str">
        <f>Certificaciones_EqBase!M65</f>
        <v>Indicar fecha en formato dd/mm/aaaa</v>
      </c>
      <c r="N65" s="217" t="str">
        <f>Certificaciones_EqBase!N65</f>
        <v>Indicar fecha en formato dd/mm/aaaa</v>
      </c>
      <c r="O65" s="217" t="str">
        <f>Certificaciones_EqBase!O65</f>
        <v>Indicar nº de meses</v>
      </c>
      <c r="P65" s="243" t="str">
        <f>Certificaciones_EqBase!P65</f>
        <v>Indicar duración en horas</v>
      </c>
      <c r="Q65" s="102">
        <f t="shared" si="0"/>
        <v>0</v>
      </c>
      <c r="R65" s="77">
        <v>2</v>
      </c>
      <c r="S65" s="77">
        <f t="shared" si="1"/>
        <v>0</v>
      </c>
    </row>
    <row r="66" spans="2:19" ht="26" x14ac:dyDescent="0.35">
      <c r="B66" s="332"/>
      <c r="C66" s="329"/>
      <c r="D66" s="329"/>
      <c r="E66" s="329"/>
      <c r="F66" s="329"/>
      <c r="G66" s="329"/>
      <c r="H66" s="336"/>
      <c r="I66" s="143" t="s">
        <v>177</v>
      </c>
      <c r="J66" s="217">
        <f>Certificaciones_EqBase!J66</f>
        <v>0</v>
      </c>
      <c r="K66" s="92" t="s">
        <v>156</v>
      </c>
      <c r="L66" s="225" t="s">
        <v>27</v>
      </c>
      <c r="M66" s="254" t="str">
        <f>Certificaciones_EqBase!M66</f>
        <v>Indicar fecha en formato dd/mm/aaaa</v>
      </c>
      <c r="N66" s="217" t="str">
        <f>Certificaciones_EqBase!N66</f>
        <v>Indicar fecha en formato dd/mm/aaaa</v>
      </c>
      <c r="O66" s="217" t="str">
        <f>Certificaciones_EqBase!O66</f>
        <v>Indicar nº de meses</v>
      </c>
      <c r="P66" s="243" t="str">
        <f>Certificaciones_EqBase!P66</f>
        <v>Indicar duración en horas</v>
      </c>
      <c r="Q66" s="102">
        <f t="shared" si="0"/>
        <v>0</v>
      </c>
      <c r="R66" s="77">
        <v>2</v>
      </c>
      <c r="S66" s="77">
        <f t="shared" si="1"/>
        <v>0</v>
      </c>
    </row>
    <row r="67" spans="2:19" ht="26.5" thickBot="1" x14ac:dyDescent="0.4">
      <c r="B67" s="333"/>
      <c r="C67" s="330"/>
      <c r="D67" s="330"/>
      <c r="E67" s="330"/>
      <c r="F67" s="330"/>
      <c r="G67" s="330"/>
      <c r="H67" s="337"/>
      <c r="I67" s="140" t="s">
        <v>171</v>
      </c>
      <c r="J67" s="219">
        <f>Certificaciones_EqBase!J67</f>
        <v>0</v>
      </c>
      <c r="K67" s="95" t="s">
        <v>156</v>
      </c>
      <c r="L67" s="226" t="s">
        <v>27</v>
      </c>
      <c r="M67" s="255" t="str">
        <f>Certificaciones_EqBase!M67</f>
        <v>Indicar fecha en formato dd/mm/aaaa</v>
      </c>
      <c r="N67" s="219" t="str">
        <f>Certificaciones_EqBase!N67</f>
        <v>Indicar fecha en formato dd/mm/aaaa</v>
      </c>
      <c r="O67" s="219" t="str">
        <f>Certificaciones_EqBase!O67</f>
        <v>Indicar nº de meses</v>
      </c>
      <c r="P67" s="220" t="str">
        <f>Certificaciones_EqBase!P67</f>
        <v>Indicar duración en horas</v>
      </c>
      <c r="Q67" s="102">
        <f t="shared" si="0"/>
        <v>0</v>
      </c>
      <c r="R67" s="77">
        <v>2</v>
      </c>
      <c r="S67" s="77">
        <f t="shared" si="1"/>
        <v>0</v>
      </c>
    </row>
    <row r="68" spans="2:19" ht="26" x14ac:dyDescent="0.35">
      <c r="B68" s="331">
        <f>Identificación_EquipoBase!B30</f>
        <v>24</v>
      </c>
      <c r="C68" s="328" t="str">
        <f>Identificación_EquipoBase!C30</f>
        <v>Indicar Nombre</v>
      </c>
      <c r="D68" s="328" t="str">
        <f>Identificación_EquipoBase!D30</f>
        <v>Indicar Apellidos</v>
      </c>
      <c r="E68" s="328" t="str">
        <f>Identificación_EquipoBase!K30</f>
        <v xml:space="preserve">Consultor Funcional </v>
      </c>
      <c r="F68" s="328" t="str">
        <f>Identificación_EquipoBase!L30</f>
        <v>Consultor SAP Senior Crítico</v>
      </c>
      <c r="G68" s="328" t="str">
        <f>Identificación_EquipoBase!M30</f>
        <v>Económico Financiera</v>
      </c>
      <c r="H68" s="335" t="str">
        <f>Identificación_EquipoBase!J30</f>
        <v>P24</v>
      </c>
      <c r="I68" s="139" t="s">
        <v>166</v>
      </c>
      <c r="J68" s="123">
        <f>Certificaciones_EqBase!J68</f>
        <v>0</v>
      </c>
      <c r="K68" s="91" t="s">
        <v>156</v>
      </c>
      <c r="L68" s="224" t="s">
        <v>27</v>
      </c>
      <c r="M68" s="122" t="str">
        <f>Certificaciones_EqBase!M68</f>
        <v>Indicar fecha en formato dd/mm/aaaa</v>
      </c>
      <c r="N68" s="123" t="str">
        <f>Certificaciones_EqBase!N68</f>
        <v>Indicar fecha en formato dd/mm/aaaa</v>
      </c>
      <c r="O68" s="123" t="str">
        <f>Certificaciones_EqBase!O68</f>
        <v>Indicar nº de meses</v>
      </c>
      <c r="P68" s="124" t="str">
        <f>Certificaciones_EqBase!P68</f>
        <v>Indicar duración en horas</v>
      </c>
      <c r="Q68" s="102">
        <f t="shared" si="0"/>
        <v>0</v>
      </c>
      <c r="R68" s="77">
        <v>2</v>
      </c>
      <c r="S68" s="77">
        <f t="shared" si="1"/>
        <v>0</v>
      </c>
    </row>
    <row r="69" spans="2:19" ht="26" x14ac:dyDescent="0.35">
      <c r="B69" s="332"/>
      <c r="C69" s="329"/>
      <c r="D69" s="329"/>
      <c r="E69" s="329"/>
      <c r="F69" s="329"/>
      <c r="G69" s="329"/>
      <c r="H69" s="336"/>
      <c r="I69" s="143" t="s">
        <v>176</v>
      </c>
      <c r="J69" s="217">
        <f>Certificaciones_EqBase!J69</f>
        <v>0</v>
      </c>
      <c r="K69" s="92" t="s">
        <v>156</v>
      </c>
      <c r="L69" s="225" t="s">
        <v>27</v>
      </c>
      <c r="M69" s="254" t="str">
        <f>Certificaciones_EqBase!M69</f>
        <v>Indicar fecha en formato dd/mm/aaaa</v>
      </c>
      <c r="N69" s="217" t="str">
        <f>Certificaciones_EqBase!N69</f>
        <v>Indicar fecha en formato dd/mm/aaaa</v>
      </c>
      <c r="O69" s="217" t="str">
        <f>Certificaciones_EqBase!O69</f>
        <v>Indicar nº de meses</v>
      </c>
      <c r="P69" s="243" t="str">
        <f>Certificaciones_EqBase!P69</f>
        <v>Indicar duración en horas</v>
      </c>
      <c r="Q69" s="102">
        <f t="shared" si="0"/>
        <v>0</v>
      </c>
      <c r="R69" s="77">
        <v>2</v>
      </c>
      <c r="S69" s="77">
        <f t="shared" si="1"/>
        <v>0</v>
      </c>
    </row>
    <row r="70" spans="2:19" ht="26" x14ac:dyDescent="0.35">
      <c r="B70" s="332"/>
      <c r="C70" s="329"/>
      <c r="D70" s="329"/>
      <c r="E70" s="329"/>
      <c r="F70" s="329"/>
      <c r="G70" s="329"/>
      <c r="H70" s="336"/>
      <c r="I70" s="143" t="s">
        <v>177</v>
      </c>
      <c r="J70" s="217">
        <f>Certificaciones_EqBase!J70</f>
        <v>0</v>
      </c>
      <c r="K70" s="92" t="s">
        <v>156</v>
      </c>
      <c r="L70" s="225" t="s">
        <v>27</v>
      </c>
      <c r="M70" s="254" t="str">
        <f>Certificaciones_EqBase!M70</f>
        <v>Indicar fecha en formato dd/mm/aaaa</v>
      </c>
      <c r="N70" s="217" t="str">
        <f>Certificaciones_EqBase!N70</f>
        <v>Indicar fecha en formato dd/mm/aaaa</v>
      </c>
      <c r="O70" s="217" t="str">
        <f>Certificaciones_EqBase!O70</f>
        <v>Indicar nº de meses</v>
      </c>
      <c r="P70" s="243" t="str">
        <f>Certificaciones_EqBase!P70</f>
        <v>Indicar duración en horas</v>
      </c>
      <c r="Q70" s="102">
        <f t="shared" si="0"/>
        <v>0</v>
      </c>
      <c r="R70" s="77">
        <v>2</v>
      </c>
      <c r="S70" s="77">
        <f t="shared" si="1"/>
        <v>0</v>
      </c>
    </row>
    <row r="71" spans="2:19" ht="26.5" thickBot="1" x14ac:dyDescent="0.4">
      <c r="B71" s="333"/>
      <c r="C71" s="330"/>
      <c r="D71" s="330"/>
      <c r="E71" s="330"/>
      <c r="F71" s="330"/>
      <c r="G71" s="330"/>
      <c r="H71" s="337"/>
      <c r="I71" s="140" t="s">
        <v>171</v>
      </c>
      <c r="J71" s="219">
        <f>Certificaciones_EqBase!J71</f>
        <v>0</v>
      </c>
      <c r="K71" s="95" t="s">
        <v>156</v>
      </c>
      <c r="L71" s="226" t="s">
        <v>27</v>
      </c>
      <c r="M71" s="255" t="str">
        <f>Certificaciones_EqBase!M71</f>
        <v>Indicar fecha en formato dd/mm/aaaa</v>
      </c>
      <c r="N71" s="219" t="str">
        <f>Certificaciones_EqBase!N71</f>
        <v>Indicar fecha en formato dd/mm/aaaa</v>
      </c>
      <c r="O71" s="219" t="str">
        <f>Certificaciones_EqBase!O71</f>
        <v>Indicar nº de meses</v>
      </c>
      <c r="P71" s="220" t="str">
        <f>Certificaciones_EqBase!P71</f>
        <v>Indicar duración en horas</v>
      </c>
      <c r="Q71" s="102">
        <f t="shared" ref="Q71:Q134" si="2">IF(J71="SI",1,0)</f>
        <v>0</v>
      </c>
      <c r="R71" s="77">
        <v>2</v>
      </c>
      <c r="S71" s="77">
        <f t="shared" si="1"/>
        <v>0</v>
      </c>
    </row>
    <row r="72" spans="2:19" ht="26" x14ac:dyDescent="0.35">
      <c r="B72" s="387">
        <f>Identificación_EquipoBase!B31</f>
        <v>25</v>
      </c>
      <c r="C72" s="388" t="str">
        <f>Identificación_EquipoBase!C31</f>
        <v>Indicar Nombre</v>
      </c>
      <c r="D72" s="388" t="str">
        <f>Identificación_EquipoBase!D31</f>
        <v>Indicar Apellidos</v>
      </c>
      <c r="E72" s="388" t="str">
        <f>Identificación_EquipoBase!K31</f>
        <v xml:space="preserve">Consultor Funcional </v>
      </c>
      <c r="F72" s="388" t="str">
        <f>Identificación_EquipoBase!L31</f>
        <v>Consultor SAP Senior Crítico</v>
      </c>
      <c r="G72" s="388" t="str">
        <f>Identificación_EquipoBase!M31</f>
        <v>Económico Financiera</v>
      </c>
      <c r="H72" s="378" t="str">
        <f>Identificación_EquipoBase!J31</f>
        <v>P25</v>
      </c>
      <c r="I72" s="142" t="s">
        <v>166</v>
      </c>
      <c r="J72" s="218">
        <f>Certificaciones_EqBase!J72</f>
        <v>0</v>
      </c>
      <c r="K72" s="94" t="s">
        <v>156</v>
      </c>
      <c r="L72" s="232" t="s">
        <v>27</v>
      </c>
      <c r="M72" s="241" t="str">
        <f>Certificaciones_EqBase!M72</f>
        <v>Indicar fecha en formato dd/mm/aaaa</v>
      </c>
      <c r="N72" s="218" t="str">
        <f>Certificaciones_EqBase!N72</f>
        <v>Indicar fecha en formato dd/mm/aaaa</v>
      </c>
      <c r="O72" s="218" t="str">
        <f>Certificaciones_EqBase!O72</f>
        <v>Indicar nº de meses</v>
      </c>
      <c r="P72" s="242" t="str">
        <f>Certificaciones_EqBase!P72</f>
        <v>Indicar duración en horas</v>
      </c>
      <c r="Q72" s="102">
        <f t="shared" si="2"/>
        <v>0</v>
      </c>
      <c r="R72" s="77">
        <v>2</v>
      </c>
      <c r="S72" s="77">
        <f t="shared" ref="S72:S135" si="3">Q72*R72</f>
        <v>0</v>
      </c>
    </row>
    <row r="73" spans="2:19" ht="26" x14ac:dyDescent="0.35">
      <c r="B73" s="332"/>
      <c r="C73" s="329"/>
      <c r="D73" s="329"/>
      <c r="E73" s="329"/>
      <c r="F73" s="329"/>
      <c r="G73" s="329"/>
      <c r="H73" s="336"/>
      <c r="I73" s="143" t="s">
        <v>176</v>
      </c>
      <c r="J73" s="217">
        <f>Certificaciones_EqBase!J73</f>
        <v>0</v>
      </c>
      <c r="K73" s="92" t="s">
        <v>156</v>
      </c>
      <c r="L73" s="113" t="s">
        <v>27</v>
      </c>
      <c r="M73" s="254" t="str">
        <f>Certificaciones_EqBase!M73</f>
        <v>Indicar fecha en formato dd/mm/aaaa</v>
      </c>
      <c r="N73" s="217" t="str">
        <f>Certificaciones_EqBase!N73</f>
        <v>Indicar fecha en formato dd/mm/aaaa</v>
      </c>
      <c r="O73" s="217" t="str">
        <f>Certificaciones_EqBase!O73</f>
        <v>Indicar nº de meses</v>
      </c>
      <c r="P73" s="243" t="str">
        <f>Certificaciones_EqBase!P73</f>
        <v>Indicar duración en horas</v>
      </c>
      <c r="Q73" s="102">
        <f t="shared" si="2"/>
        <v>0</v>
      </c>
      <c r="R73" s="77">
        <v>2</v>
      </c>
      <c r="S73" s="77">
        <f t="shared" si="3"/>
        <v>0</v>
      </c>
    </row>
    <row r="74" spans="2:19" ht="26" x14ac:dyDescent="0.35">
      <c r="B74" s="332"/>
      <c r="C74" s="329"/>
      <c r="D74" s="329"/>
      <c r="E74" s="329"/>
      <c r="F74" s="329"/>
      <c r="G74" s="329"/>
      <c r="H74" s="336"/>
      <c r="I74" s="143" t="s">
        <v>177</v>
      </c>
      <c r="J74" s="217">
        <f>Certificaciones_EqBase!J74</f>
        <v>0</v>
      </c>
      <c r="K74" s="92" t="s">
        <v>156</v>
      </c>
      <c r="L74" s="113" t="s">
        <v>27</v>
      </c>
      <c r="M74" s="254" t="str">
        <f>Certificaciones_EqBase!M74</f>
        <v>Indicar fecha en formato dd/mm/aaaa</v>
      </c>
      <c r="N74" s="217" t="str">
        <f>Certificaciones_EqBase!N74</f>
        <v>Indicar fecha en formato dd/mm/aaaa</v>
      </c>
      <c r="O74" s="217" t="str">
        <f>Certificaciones_EqBase!O74</f>
        <v>Indicar nº de meses</v>
      </c>
      <c r="P74" s="243" t="str">
        <f>Certificaciones_EqBase!P74</f>
        <v>Indicar duración en horas</v>
      </c>
      <c r="Q74" s="102">
        <f t="shared" si="2"/>
        <v>0</v>
      </c>
      <c r="R74" s="77">
        <v>2</v>
      </c>
      <c r="S74" s="77">
        <f t="shared" si="3"/>
        <v>0</v>
      </c>
    </row>
    <row r="75" spans="2:19" ht="26.5" thickBot="1" x14ac:dyDescent="0.4">
      <c r="B75" s="367"/>
      <c r="C75" s="334"/>
      <c r="D75" s="334"/>
      <c r="E75" s="334"/>
      <c r="F75" s="334"/>
      <c r="G75" s="334"/>
      <c r="H75" s="366"/>
      <c r="I75" s="141" t="s">
        <v>171</v>
      </c>
      <c r="J75" s="239">
        <f>Certificaciones_EqBase!J75</f>
        <v>0</v>
      </c>
      <c r="K75" s="93" t="s">
        <v>156</v>
      </c>
      <c r="L75" s="227" t="s">
        <v>27</v>
      </c>
      <c r="M75" s="265" t="str">
        <f>Certificaciones_EqBase!M75</f>
        <v>Indicar fecha en formato dd/mm/aaaa</v>
      </c>
      <c r="N75" s="239" t="str">
        <f>Certificaciones_EqBase!N75</f>
        <v>Indicar fecha en formato dd/mm/aaaa</v>
      </c>
      <c r="O75" s="239" t="str">
        <f>Certificaciones_EqBase!O75</f>
        <v>Indicar nº de meses</v>
      </c>
      <c r="P75" s="240" t="str">
        <f>Certificaciones_EqBase!P75</f>
        <v>Indicar duración en horas</v>
      </c>
      <c r="Q75" s="102">
        <f t="shared" si="2"/>
        <v>0</v>
      </c>
      <c r="R75" s="77">
        <v>2</v>
      </c>
      <c r="S75" s="77">
        <f t="shared" si="3"/>
        <v>0</v>
      </c>
    </row>
    <row r="76" spans="2:19" ht="26" x14ac:dyDescent="0.35">
      <c r="B76" s="331">
        <f>Identificación_EquipoBase!B32</f>
        <v>26</v>
      </c>
      <c r="C76" s="328" t="str">
        <f>Identificación_EquipoBase!C32</f>
        <v>Indicar Nombre</v>
      </c>
      <c r="D76" s="328" t="str">
        <f>Identificación_EquipoBase!D32</f>
        <v>Indicar Apellidos</v>
      </c>
      <c r="E76" s="328" t="str">
        <f>Identificación_EquipoBase!K32</f>
        <v xml:space="preserve">Consultor Funcional </v>
      </c>
      <c r="F76" s="328" t="str">
        <f>Identificación_EquipoBase!L32</f>
        <v>Consultor SAP Senior Crítico</v>
      </c>
      <c r="G76" s="328" t="str">
        <f>Identificación_EquipoBase!M32</f>
        <v>Económico Financiera</v>
      </c>
      <c r="H76" s="335" t="str">
        <f>Identificación_EquipoBase!J32</f>
        <v>P26</v>
      </c>
      <c r="I76" s="139" t="s">
        <v>166</v>
      </c>
      <c r="J76" s="123">
        <f>Certificaciones_EqBase!J76</f>
        <v>0</v>
      </c>
      <c r="K76" s="91" t="s">
        <v>156</v>
      </c>
      <c r="L76" s="224" t="s">
        <v>27</v>
      </c>
      <c r="M76" s="122" t="str">
        <f>Certificaciones_EqBase!M76</f>
        <v>Indicar fecha en formato dd/mm/aaaa</v>
      </c>
      <c r="N76" s="123" t="str">
        <f>Certificaciones_EqBase!N76</f>
        <v>Indicar fecha en formato dd/mm/aaaa</v>
      </c>
      <c r="O76" s="123" t="str">
        <f>Certificaciones_EqBase!O76</f>
        <v>Indicar nº de meses</v>
      </c>
      <c r="P76" s="124" t="str">
        <f>Certificaciones_EqBase!P76</f>
        <v>Indicar duración en horas</v>
      </c>
      <c r="Q76" s="102">
        <f t="shared" si="2"/>
        <v>0</v>
      </c>
      <c r="R76" s="77">
        <v>2</v>
      </c>
      <c r="S76" s="77">
        <f t="shared" si="3"/>
        <v>0</v>
      </c>
    </row>
    <row r="77" spans="2:19" ht="26" x14ac:dyDescent="0.35">
      <c r="B77" s="332"/>
      <c r="C77" s="329"/>
      <c r="D77" s="329"/>
      <c r="E77" s="329"/>
      <c r="F77" s="329"/>
      <c r="G77" s="329"/>
      <c r="H77" s="336"/>
      <c r="I77" s="143" t="s">
        <v>176</v>
      </c>
      <c r="J77" s="217">
        <f>Certificaciones_EqBase!J77</f>
        <v>0</v>
      </c>
      <c r="K77" s="92" t="s">
        <v>156</v>
      </c>
      <c r="L77" s="225" t="s">
        <v>27</v>
      </c>
      <c r="M77" s="254" t="str">
        <f>Certificaciones_EqBase!M77</f>
        <v>Indicar fecha en formato dd/mm/aaaa</v>
      </c>
      <c r="N77" s="217" t="str">
        <f>Certificaciones_EqBase!N77</f>
        <v>Indicar fecha en formato dd/mm/aaaa</v>
      </c>
      <c r="O77" s="217" t="str">
        <f>Certificaciones_EqBase!O77</f>
        <v>Indicar nº de meses</v>
      </c>
      <c r="P77" s="243" t="str">
        <f>Certificaciones_EqBase!P77</f>
        <v>Indicar duración en horas</v>
      </c>
      <c r="Q77" s="102">
        <f t="shared" si="2"/>
        <v>0</v>
      </c>
      <c r="R77" s="77">
        <v>2</v>
      </c>
      <c r="S77" s="77">
        <f t="shared" si="3"/>
        <v>0</v>
      </c>
    </row>
    <row r="78" spans="2:19" ht="26" x14ac:dyDescent="0.35">
      <c r="B78" s="332"/>
      <c r="C78" s="329"/>
      <c r="D78" s="329"/>
      <c r="E78" s="329"/>
      <c r="F78" s="329"/>
      <c r="G78" s="329"/>
      <c r="H78" s="336"/>
      <c r="I78" s="143" t="s">
        <v>177</v>
      </c>
      <c r="J78" s="217">
        <f>Certificaciones_EqBase!J78</f>
        <v>0</v>
      </c>
      <c r="K78" s="92" t="s">
        <v>156</v>
      </c>
      <c r="L78" s="225" t="s">
        <v>27</v>
      </c>
      <c r="M78" s="254" t="str">
        <f>Certificaciones_EqBase!M78</f>
        <v>Indicar fecha en formato dd/mm/aaaa</v>
      </c>
      <c r="N78" s="217" t="str">
        <f>Certificaciones_EqBase!N78</f>
        <v>Indicar fecha en formato dd/mm/aaaa</v>
      </c>
      <c r="O78" s="217" t="str">
        <f>Certificaciones_EqBase!O78</f>
        <v>Indicar nº de meses</v>
      </c>
      <c r="P78" s="243" t="str">
        <f>Certificaciones_EqBase!P78</f>
        <v>Indicar duración en horas</v>
      </c>
      <c r="Q78" s="102">
        <f t="shared" si="2"/>
        <v>0</v>
      </c>
      <c r="R78" s="77">
        <v>2</v>
      </c>
      <c r="S78" s="77">
        <f t="shared" si="3"/>
        <v>0</v>
      </c>
    </row>
    <row r="79" spans="2:19" ht="26.5" thickBot="1" x14ac:dyDescent="0.4">
      <c r="B79" s="333"/>
      <c r="C79" s="330"/>
      <c r="D79" s="330"/>
      <c r="E79" s="330"/>
      <c r="F79" s="330"/>
      <c r="G79" s="330"/>
      <c r="H79" s="337"/>
      <c r="I79" s="140" t="s">
        <v>171</v>
      </c>
      <c r="J79" s="219">
        <f>Certificaciones_EqBase!J79</f>
        <v>0</v>
      </c>
      <c r="K79" s="95" t="s">
        <v>156</v>
      </c>
      <c r="L79" s="226" t="s">
        <v>27</v>
      </c>
      <c r="M79" s="255" t="str">
        <f>Certificaciones_EqBase!M79</f>
        <v>Indicar fecha en formato dd/mm/aaaa</v>
      </c>
      <c r="N79" s="219" t="str">
        <f>Certificaciones_EqBase!N79</f>
        <v>Indicar fecha en formato dd/mm/aaaa</v>
      </c>
      <c r="O79" s="219" t="str">
        <f>Certificaciones_EqBase!O79</f>
        <v>Indicar nº de meses</v>
      </c>
      <c r="P79" s="220" t="str">
        <f>Certificaciones_EqBase!P79</f>
        <v>Indicar duración en horas</v>
      </c>
      <c r="Q79" s="102">
        <f t="shared" si="2"/>
        <v>0</v>
      </c>
      <c r="R79" s="77">
        <v>2</v>
      </c>
      <c r="S79" s="77">
        <f t="shared" si="3"/>
        <v>0</v>
      </c>
    </row>
    <row r="80" spans="2:19" ht="26" x14ac:dyDescent="0.35">
      <c r="B80" s="387">
        <f>Identificación_EquipoBase!B33</f>
        <v>27</v>
      </c>
      <c r="C80" s="388" t="str">
        <f>Identificación_EquipoBase!C33</f>
        <v>Indicar Nombre</v>
      </c>
      <c r="D80" s="388" t="str">
        <f>Identificación_EquipoBase!D33</f>
        <v>Indicar Apellidos</v>
      </c>
      <c r="E80" s="388" t="str">
        <f>Identificación_EquipoBase!K33</f>
        <v xml:space="preserve">Consultor Funcional </v>
      </c>
      <c r="F80" s="388" t="str">
        <f>Identificación_EquipoBase!L33</f>
        <v>Consultor SAP Senior Crítico</v>
      </c>
      <c r="G80" s="388" t="str">
        <f>Identificación_EquipoBase!M33</f>
        <v>Económico Financiera</v>
      </c>
      <c r="H80" s="378" t="str">
        <f>Identificación_EquipoBase!J33</f>
        <v>P27</v>
      </c>
      <c r="I80" s="142" t="s">
        <v>166</v>
      </c>
      <c r="J80" s="218">
        <f>Certificaciones_EqBase!J80</f>
        <v>0</v>
      </c>
      <c r="K80" s="94" t="s">
        <v>156</v>
      </c>
      <c r="L80" s="232" t="s">
        <v>27</v>
      </c>
      <c r="M80" s="241" t="str">
        <f>Certificaciones_EqBase!M80</f>
        <v>Indicar fecha en formato dd/mm/aaaa</v>
      </c>
      <c r="N80" s="218" t="str">
        <f>Certificaciones_EqBase!N80</f>
        <v>Indicar fecha en formato dd/mm/aaaa</v>
      </c>
      <c r="O80" s="218" t="str">
        <f>Certificaciones_EqBase!O80</f>
        <v>Indicar nº de meses</v>
      </c>
      <c r="P80" s="242" t="str">
        <f>Certificaciones_EqBase!P80</f>
        <v>Indicar duración en horas</v>
      </c>
      <c r="Q80" s="102">
        <f t="shared" si="2"/>
        <v>0</v>
      </c>
      <c r="R80" s="77">
        <v>2</v>
      </c>
      <c r="S80" s="77">
        <f t="shared" si="3"/>
        <v>0</v>
      </c>
    </row>
    <row r="81" spans="2:19" ht="26" x14ac:dyDescent="0.35">
      <c r="B81" s="332"/>
      <c r="C81" s="329"/>
      <c r="D81" s="329"/>
      <c r="E81" s="329"/>
      <c r="F81" s="329"/>
      <c r="G81" s="329"/>
      <c r="H81" s="336"/>
      <c r="I81" s="143" t="s">
        <v>176</v>
      </c>
      <c r="J81" s="217">
        <f>Certificaciones_EqBase!J81</f>
        <v>0</v>
      </c>
      <c r="K81" s="92" t="s">
        <v>156</v>
      </c>
      <c r="L81" s="113" t="s">
        <v>27</v>
      </c>
      <c r="M81" s="254" t="str">
        <f>Certificaciones_EqBase!M81</f>
        <v>Indicar fecha en formato dd/mm/aaaa</v>
      </c>
      <c r="N81" s="217" t="str">
        <f>Certificaciones_EqBase!N81</f>
        <v>Indicar fecha en formato dd/mm/aaaa</v>
      </c>
      <c r="O81" s="217" t="str">
        <f>Certificaciones_EqBase!O81</f>
        <v>Indicar nº de meses</v>
      </c>
      <c r="P81" s="243" t="str">
        <f>Certificaciones_EqBase!P81</f>
        <v>Indicar duración en horas</v>
      </c>
      <c r="Q81" s="102">
        <f t="shared" si="2"/>
        <v>0</v>
      </c>
      <c r="R81" s="77">
        <v>2</v>
      </c>
      <c r="S81" s="77">
        <f t="shared" si="3"/>
        <v>0</v>
      </c>
    </row>
    <row r="82" spans="2:19" ht="26" x14ac:dyDescent="0.35">
      <c r="B82" s="332"/>
      <c r="C82" s="329"/>
      <c r="D82" s="329"/>
      <c r="E82" s="329"/>
      <c r="F82" s="329"/>
      <c r="G82" s="329"/>
      <c r="H82" s="336"/>
      <c r="I82" s="143" t="s">
        <v>177</v>
      </c>
      <c r="J82" s="217">
        <f>Certificaciones_EqBase!J82</f>
        <v>0</v>
      </c>
      <c r="K82" s="92" t="s">
        <v>156</v>
      </c>
      <c r="L82" s="113" t="s">
        <v>27</v>
      </c>
      <c r="M82" s="254" t="str">
        <f>Certificaciones_EqBase!M82</f>
        <v>Indicar fecha en formato dd/mm/aaaa</v>
      </c>
      <c r="N82" s="217" t="str">
        <f>Certificaciones_EqBase!N82</f>
        <v>Indicar fecha en formato dd/mm/aaaa</v>
      </c>
      <c r="O82" s="217" t="str">
        <f>Certificaciones_EqBase!O82</f>
        <v>Indicar nº de meses</v>
      </c>
      <c r="P82" s="243" t="str">
        <f>Certificaciones_EqBase!P82</f>
        <v>Indicar duración en horas</v>
      </c>
      <c r="Q82" s="102">
        <f t="shared" si="2"/>
        <v>0</v>
      </c>
      <c r="R82" s="77">
        <v>2</v>
      </c>
      <c r="S82" s="77">
        <f t="shared" si="3"/>
        <v>0</v>
      </c>
    </row>
    <row r="83" spans="2:19" ht="26.5" thickBot="1" x14ac:dyDescent="0.4">
      <c r="B83" s="367"/>
      <c r="C83" s="334"/>
      <c r="D83" s="334"/>
      <c r="E83" s="334"/>
      <c r="F83" s="334"/>
      <c r="G83" s="334"/>
      <c r="H83" s="366"/>
      <c r="I83" s="141" t="s">
        <v>171</v>
      </c>
      <c r="J83" s="239">
        <f>Certificaciones_EqBase!J83</f>
        <v>0</v>
      </c>
      <c r="K83" s="93" t="s">
        <v>156</v>
      </c>
      <c r="L83" s="227" t="s">
        <v>27</v>
      </c>
      <c r="M83" s="265" t="str">
        <f>Certificaciones_EqBase!M83</f>
        <v>Indicar fecha en formato dd/mm/aaaa</v>
      </c>
      <c r="N83" s="239" t="str">
        <f>Certificaciones_EqBase!N83</f>
        <v>Indicar fecha en formato dd/mm/aaaa</v>
      </c>
      <c r="O83" s="239" t="str">
        <f>Certificaciones_EqBase!O83</f>
        <v>Indicar nº de meses</v>
      </c>
      <c r="P83" s="240" t="str">
        <f>Certificaciones_EqBase!P83</f>
        <v>Indicar duración en horas</v>
      </c>
      <c r="Q83" s="102">
        <f t="shared" si="2"/>
        <v>0</v>
      </c>
      <c r="R83" s="77">
        <v>2</v>
      </c>
      <c r="S83" s="77">
        <f t="shared" si="3"/>
        <v>0</v>
      </c>
    </row>
    <row r="84" spans="2:19" ht="26" x14ac:dyDescent="0.35">
      <c r="B84" s="331">
        <f>Identificación_EquipoBase!B34</f>
        <v>28</v>
      </c>
      <c r="C84" s="331" t="str">
        <f>Identificación_EquipoBase!C34</f>
        <v>Indicar Nombre</v>
      </c>
      <c r="D84" s="331" t="str">
        <f>Identificación_EquipoBase!D34</f>
        <v>Indicar Apellidos</v>
      </c>
      <c r="E84" s="328" t="str">
        <f>Identificación_EquipoBase!K34</f>
        <v>Consultor Técnico de Desarrollo</v>
      </c>
      <c r="F84" s="328" t="str">
        <f>Identificación_EquipoBase!L34</f>
        <v>Consultor SAP Senior Crítico</v>
      </c>
      <c r="G84" s="328" t="str">
        <f>Identificación_EquipoBase!M34</f>
        <v>Económico Financiera</v>
      </c>
      <c r="H84" s="335" t="str">
        <f>Identificación_EquipoBase!J34</f>
        <v>P28</v>
      </c>
      <c r="I84" s="139" t="s">
        <v>172</v>
      </c>
      <c r="J84" s="123">
        <f>Certificaciones_EqBase!J84</f>
        <v>0</v>
      </c>
      <c r="K84" s="91" t="s">
        <v>156</v>
      </c>
      <c r="L84" s="224" t="s">
        <v>27</v>
      </c>
      <c r="M84" s="122" t="str">
        <f>Certificaciones_EqBase!M84</f>
        <v>Indicar fecha en formato dd/mm/aaaa</v>
      </c>
      <c r="N84" s="123" t="str">
        <f>Certificaciones_EqBase!N84</f>
        <v>Indicar fecha en formato dd/mm/aaaa</v>
      </c>
      <c r="O84" s="123" t="str">
        <f>Certificaciones_EqBase!O84</f>
        <v>Indicar nº de meses</v>
      </c>
      <c r="P84" s="124" t="str">
        <f>Certificaciones_EqBase!P84</f>
        <v>Indicar duración en horas</v>
      </c>
      <c r="Q84" s="102">
        <f t="shared" si="2"/>
        <v>0</v>
      </c>
      <c r="R84" s="77">
        <v>2</v>
      </c>
      <c r="S84" s="77">
        <f t="shared" si="3"/>
        <v>0</v>
      </c>
    </row>
    <row r="85" spans="2:19" ht="26" x14ac:dyDescent="0.35">
      <c r="B85" s="332"/>
      <c r="C85" s="332"/>
      <c r="D85" s="332"/>
      <c r="E85" s="329"/>
      <c r="F85" s="329"/>
      <c r="G85" s="329"/>
      <c r="H85" s="336"/>
      <c r="I85" s="143" t="s">
        <v>173</v>
      </c>
      <c r="J85" s="217">
        <f>Certificaciones_EqBase!J85</f>
        <v>0</v>
      </c>
      <c r="K85" s="92" t="s">
        <v>156</v>
      </c>
      <c r="L85" s="225" t="s">
        <v>27</v>
      </c>
      <c r="M85" s="254" t="str">
        <f>Certificaciones_EqBase!M85</f>
        <v>Indicar fecha en formato dd/mm/aaaa</v>
      </c>
      <c r="N85" s="217" t="str">
        <f>Certificaciones_EqBase!N85</f>
        <v>Indicar fecha en formato dd/mm/aaaa</v>
      </c>
      <c r="O85" s="217" t="str">
        <f>Certificaciones_EqBase!O85</f>
        <v>Indicar nº de meses</v>
      </c>
      <c r="P85" s="243" t="str">
        <f>Certificaciones_EqBase!P85</f>
        <v>Indicar duración en horas</v>
      </c>
      <c r="Q85" s="102">
        <f t="shared" si="2"/>
        <v>0</v>
      </c>
      <c r="R85" s="77">
        <v>2</v>
      </c>
      <c r="S85" s="77">
        <f t="shared" si="3"/>
        <v>0</v>
      </c>
    </row>
    <row r="86" spans="2:19" ht="26" x14ac:dyDescent="0.35">
      <c r="B86" s="332"/>
      <c r="C86" s="332"/>
      <c r="D86" s="332"/>
      <c r="E86" s="329"/>
      <c r="F86" s="329"/>
      <c r="G86" s="329"/>
      <c r="H86" s="336"/>
      <c r="I86" s="143" t="s">
        <v>174</v>
      </c>
      <c r="J86" s="217">
        <f>Certificaciones_EqBase!J86</f>
        <v>0</v>
      </c>
      <c r="K86" s="92" t="s">
        <v>156</v>
      </c>
      <c r="L86" s="225" t="s">
        <v>27</v>
      </c>
      <c r="M86" s="254" t="str">
        <f>Certificaciones_EqBase!M86</f>
        <v>Indicar fecha en formato dd/mm/aaaa</v>
      </c>
      <c r="N86" s="217" t="str">
        <f>Certificaciones_EqBase!N86</f>
        <v>Indicar fecha en formato dd/mm/aaaa</v>
      </c>
      <c r="O86" s="217" t="str">
        <f>Certificaciones_EqBase!O86</f>
        <v>Indicar nº de meses</v>
      </c>
      <c r="P86" s="243" t="str">
        <f>Certificaciones_EqBase!P86</f>
        <v>Indicar duración en horas</v>
      </c>
      <c r="Q86" s="102">
        <f t="shared" si="2"/>
        <v>0</v>
      </c>
      <c r="R86" s="77">
        <v>2</v>
      </c>
      <c r="S86" s="77">
        <f t="shared" si="3"/>
        <v>0</v>
      </c>
    </row>
    <row r="87" spans="2:19" ht="26.5" thickBot="1" x14ac:dyDescent="0.4">
      <c r="B87" s="333"/>
      <c r="C87" s="333"/>
      <c r="D87" s="333"/>
      <c r="E87" s="330"/>
      <c r="F87" s="330"/>
      <c r="G87" s="330"/>
      <c r="H87" s="337"/>
      <c r="I87" s="140" t="s">
        <v>175</v>
      </c>
      <c r="J87" s="219">
        <f>Certificaciones_EqBase!J87</f>
        <v>0</v>
      </c>
      <c r="K87" s="95" t="s">
        <v>156</v>
      </c>
      <c r="L87" s="226" t="s">
        <v>27</v>
      </c>
      <c r="M87" s="255" t="str">
        <f>Certificaciones_EqBase!M87</f>
        <v>Indicar fecha en formato dd/mm/aaaa</v>
      </c>
      <c r="N87" s="219" t="str">
        <f>Certificaciones_EqBase!N87</f>
        <v>Indicar fecha en formato dd/mm/aaaa</v>
      </c>
      <c r="O87" s="219" t="str">
        <f>Certificaciones_EqBase!O87</f>
        <v>Indicar nº de meses</v>
      </c>
      <c r="P87" s="220" t="str">
        <f>Certificaciones_EqBase!P87</f>
        <v>Indicar duración en horas</v>
      </c>
      <c r="Q87" s="102">
        <f t="shared" si="2"/>
        <v>0</v>
      </c>
      <c r="R87" s="77">
        <v>2</v>
      </c>
      <c r="S87" s="77">
        <f t="shared" si="3"/>
        <v>0</v>
      </c>
    </row>
    <row r="88" spans="2:19" ht="26" x14ac:dyDescent="0.35">
      <c r="B88" s="387">
        <f>Identificación_EquipoBase!B35</f>
        <v>29</v>
      </c>
      <c r="C88" s="387" t="str">
        <f>Identificación_EquipoBase!C35</f>
        <v>Indicar Nombre</v>
      </c>
      <c r="D88" s="387" t="str">
        <f>Identificación_EquipoBase!D35</f>
        <v>Indicar Apellidos</v>
      </c>
      <c r="E88" s="388" t="str">
        <f>Identificación_EquipoBase!K35</f>
        <v>Consultor Técnico de Desarrollo</v>
      </c>
      <c r="F88" s="388" t="str">
        <f>Identificación_EquipoBase!L35</f>
        <v>Consultor SAP Senior Crítico</v>
      </c>
      <c r="G88" s="388" t="str">
        <f>Identificación_EquipoBase!M35</f>
        <v>Económico Financiera</v>
      </c>
      <c r="H88" s="378" t="str">
        <f>Identificación_EquipoBase!J35</f>
        <v>P29</v>
      </c>
      <c r="I88" s="142" t="s">
        <v>172</v>
      </c>
      <c r="J88" s="218">
        <f>Certificaciones_EqBase!J88</f>
        <v>0</v>
      </c>
      <c r="K88" s="94" t="s">
        <v>156</v>
      </c>
      <c r="L88" s="232" t="s">
        <v>27</v>
      </c>
      <c r="M88" s="241" t="str">
        <f>Certificaciones_EqBase!M88</f>
        <v>Indicar fecha en formato dd/mm/aaaa</v>
      </c>
      <c r="N88" s="218" t="str">
        <f>Certificaciones_EqBase!N88</f>
        <v>Indicar fecha en formato dd/mm/aaaa</v>
      </c>
      <c r="O88" s="218" t="str">
        <f>Certificaciones_EqBase!O88</f>
        <v>Indicar nº de meses</v>
      </c>
      <c r="P88" s="242" t="str">
        <f>Certificaciones_EqBase!P88</f>
        <v>Indicar duración en horas</v>
      </c>
      <c r="Q88" s="102">
        <f t="shared" si="2"/>
        <v>0</v>
      </c>
      <c r="R88" s="77">
        <v>2</v>
      </c>
      <c r="S88" s="77">
        <f t="shared" si="3"/>
        <v>0</v>
      </c>
    </row>
    <row r="89" spans="2:19" ht="26" x14ac:dyDescent="0.35">
      <c r="B89" s="332"/>
      <c r="C89" s="332"/>
      <c r="D89" s="332"/>
      <c r="E89" s="329"/>
      <c r="F89" s="329"/>
      <c r="G89" s="329"/>
      <c r="H89" s="336"/>
      <c r="I89" s="143" t="s">
        <v>173</v>
      </c>
      <c r="J89" s="217">
        <f>Certificaciones_EqBase!J89</f>
        <v>0</v>
      </c>
      <c r="K89" s="92" t="s">
        <v>156</v>
      </c>
      <c r="L89" s="113" t="s">
        <v>27</v>
      </c>
      <c r="M89" s="254" t="str">
        <f>Certificaciones_EqBase!M89</f>
        <v>Indicar fecha en formato dd/mm/aaaa</v>
      </c>
      <c r="N89" s="217" t="str">
        <f>Certificaciones_EqBase!N89</f>
        <v>Indicar fecha en formato dd/mm/aaaa</v>
      </c>
      <c r="O89" s="217" t="str">
        <f>Certificaciones_EqBase!O89</f>
        <v>Indicar nº de meses</v>
      </c>
      <c r="P89" s="243" t="str">
        <f>Certificaciones_EqBase!P89</f>
        <v>Indicar duración en horas</v>
      </c>
      <c r="Q89" s="102">
        <f t="shared" si="2"/>
        <v>0</v>
      </c>
      <c r="R89" s="77">
        <v>2</v>
      </c>
      <c r="S89" s="77">
        <f t="shared" si="3"/>
        <v>0</v>
      </c>
    </row>
    <row r="90" spans="2:19" ht="26" x14ac:dyDescent="0.35">
      <c r="B90" s="332"/>
      <c r="C90" s="332"/>
      <c r="D90" s="332"/>
      <c r="E90" s="329"/>
      <c r="F90" s="329"/>
      <c r="G90" s="329"/>
      <c r="H90" s="336"/>
      <c r="I90" s="143" t="s">
        <v>174</v>
      </c>
      <c r="J90" s="217">
        <f>Certificaciones_EqBase!J90</f>
        <v>0</v>
      </c>
      <c r="K90" s="92" t="s">
        <v>156</v>
      </c>
      <c r="L90" s="113" t="s">
        <v>27</v>
      </c>
      <c r="M90" s="254" t="str">
        <f>Certificaciones_EqBase!M90</f>
        <v>Indicar fecha en formato dd/mm/aaaa</v>
      </c>
      <c r="N90" s="217" t="str">
        <f>Certificaciones_EqBase!N90</f>
        <v>Indicar fecha en formato dd/mm/aaaa</v>
      </c>
      <c r="O90" s="217" t="str">
        <f>Certificaciones_EqBase!O90</f>
        <v>Indicar nº de meses</v>
      </c>
      <c r="P90" s="243" t="str">
        <f>Certificaciones_EqBase!P90</f>
        <v>Indicar duración en horas</v>
      </c>
      <c r="Q90" s="102">
        <f t="shared" si="2"/>
        <v>0</v>
      </c>
      <c r="R90" s="77">
        <v>2</v>
      </c>
      <c r="S90" s="77">
        <f t="shared" si="3"/>
        <v>0</v>
      </c>
    </row>
    <row r="91" spans="2:19" ht="26.5" thickBot="1" x14ac:dyDescent="0.4">
      <c r="B91" s="367"/>
      <c r="C91" s="367"/>
      <c r="D91" s="367"/>
      <c r="E91" s="334"/>
      <c r="F91" s="334"/>
      <c r="G91" s="334"/>
      <c r="H91" s="366"/>
      <c r="I91" s="141" t="s">
        <v>175</v>
      </c>
      <c r="J91" s="239">
        <f>Certificaciones_EqBase!J91</f>
        <v>0</v>
      </c>
      <c r="K91" s="93" t="s">
        <v>156</v>
      </c>
      <c r="L91" s="227" t="s">
        <v>27</v>
      </c>
      <c r="M91" s="265" t="str">
        <f>Certificaciones_EqBase!M91</f>
        <v>Indicar fecha en formato dd/mm/aaaa</v>
      </c>
      <c r="N91" s="239" t="str">
        <f>Certificaciones_EqBase!N91</f>
        <v>Indicar fecha en formato dd/mm/aaaa</v>
      </c>
      <c r="O91" s="239" t="str">
        <f>Certificaciones_EqBase!O91</f>
        <v>Indicar nº de meses</v>
      </c>
      <c r="P91" s="240" t="str">
        <f>Certificaciones_EqBase!P91</f>
        <v>Indicar duración en horas</v>
      </c>
      <c r="Q91" s="102">
        <f t="shared" si="2"/>
        <v>0</v>
      </c>
      <c r="R91" s="77">
        <v>2</v>
      </c>
      <c r="S91" s="77">
        <f t="shared" si="3"/>
        <v>0</v>
      </c>
    </row>
    <row r="92" spans="2:19" ht="26" x14ac:dyDescent="0.35">
      <c r="B92" s="331">
        <f>Identificación_EquipoBase!B36</f>
        <v>30</v>
      </c>
      <c r="C92" s="331" t="str">
        <f>Identificación_EquipoBase!C36</f>
        <v>Indicar Nombre</v>
      </c>
      <c r="D92" s="331" t="str">
        <f>Identificación_EquipoBase!D36</f>
        <v>Indicar Apellidos</v>
      </c>
      <c r="E92" s="328" t="str">
        <f>Identificación_EquipoBase!K36</f>
        <v>Consultor Técnico de Desarrollo</v>
      </c>
      <c r="F92" s="328" t="str">
        <f>Identificación_EquipoBase!L36</f>
        <v>Consultor SAP Senior Normal</v>
      </c>
      <c r="G92" s="328" t="str">
        <f>Identificación_EquipoBase!M36</f>
        <v>Económico Financiera</v>
      </c>
      <c r="H92" s="335" t="str">
        <f>Identificación_EquipoBase!J36</f>
        <v>P30</v>
      </c>
      <c r="I92" s="139" t="s">
        <v>172</v>
      </c>
      <c r="J92" s="123">
        <f>Certificaciones_EqBase!J92</f>
        <v>0</v>
      </c>
      <c r="K92" s="91" t="s">
        <v>156</v>
      </c>
      <c r="L92" s="224" t="s">
        <v>27</v>
      </c>
      <c r="M92" s="122" t="str">
        <f>Certificaciones_EqBase!M92</f>
        <v>Indicar fecha en formato dd/mm/aaaa</v>
      </c>
      <c r="N92" s="123" t="str">
        <f>Certificaciones_EqBase!N92</f>
        <v>Indicar fecha en formato dd/mm/aaaa</v>
      </c>
      <c r="O92" s="123" t="str">
        <f>Certificaciones_EqBase!O92</f>
        <v>Indicar nº de meses</v>
      </c>
      <c r="P92" s="124" t="str">
        <f>Certificaciones_EqBase!P92</f>
        <v>Indicar duración en horas</v>
      </c>
      <c r="Q92" s="102">
        <f t="shared" si="2"/>
        <v>0</v>
      </c>
      <c r="R92" s="77">
        <v>2</v>
      </c>
      <c r="S92" s="77">
        <f t="shared" si="3"/>
        <v>0</v>
      </c>
    </row>
    <row r="93" spans="2:19" ht="26" x14ac:dyDescent="0.35">
      <c r="B93" s="332"/>
      <c r="C93" s="332"/>
      <c r="D93" s="332"/>
      <c r="E93" s="329"/>
      <c r="F93" s="329"/>
      <c r="G93" s="329"/>
      <c r="H93" s="336"/>
      <c r="I93" s="143" t="s">
        <v>173</v>
      </c>
      <c r="J93" s="217">
        <f>Certificaciones_EqBase!J93</f>
        <v>0</v>
      </c>
      <c r="K93" s="92" t="s">
        <v>156</v>
      </c>
      <c r="L93" s="225" t="s">
        <v>27</v>
      </c>
      <c r="M93" s="254" t="str">
        <f>Certificaciones_EqBase!M93</f>
        <v>Indicar fecha en formato dd/mm/aaaa</v>
      </c>
      <c r="N93" s="217" t="str">
        <f>Certificaciones_EqBase!N93</f>
        <v>Indicar fecha en formato dd/mm/aaaa</v>
      </c>
      <c r="O93" s="217" t="str">
        <f>Certificaciones_EqBase!O93</f>
        <v>Indicar nº de meses</v>
      </c>
      <c r="P93" s="243" t="str">
        <f>Certificaciones_EqBase!P93</f>
        <v>Indicar duración en horas</v>
      </c>
      <c r="Q93" s="102">
        <f t="shared" si="2"/>
        <v>0</v>
      </c>
      <c r="R93" s="77">
        <v>2</v>
      </c>
      <c r="S93" s="77">
        <f t="shared" si="3"/>
        <v>0</v>
      </c>
    </row>
    <row r="94" spans="2:19" ht="26" x14ac:dyDescent="0.35">
      <c r="B94" s="332"/>
      <c r="C94" s="332"/>
      <c r="D94" s="332"/>
      <c r="E94" s="329"/>
      <c r="F94" s="329"/>
      <c r="G94" s="329"/>
      <c r="H94" s="336"/>
      <c r="I94" s="143" t="s">
        <v>174</v>
      </c>
      <c r="J94" s="217">
        <f>Certificaciones_EqBase!J94</f>
        <v>0</v>
      </c>
      <c r="K94" s="92" t="s">
        <v>156</v>
      </c>
      <c r="L94" s="225" t="s">
        <v>27</v>
      </c>
      <c r="M94" s="254" t="str">
        <f>Certificaciones_EqBase!M94</f>
        <v>Indicar fecha en formato dd/mm/aaaa</v>
      </c>
      <c r="N94" s="217" t="str">
        <f>Certificaciones_EqBase!N94</f>
        <v>Indicar fecha en formato dd/mm/aaaa</v>
      </c>
      <c r="O94" s="217" t="str">
        <f>Certificaciones_EqBase!O94</f>
        <v>Indicar nº de meses</v>
      </c>
      <c r="P94" s="243" t="str">
        <f>Certificaciones_EqBase!P94</f>
        <v>Indicar duración en horas</v>
      </c>
      <c r="Q94" s="102">
        <f t="shared" si="2"/>
        <v>0</v>
      </c>
      <c r="R94" s="77">
        <v>2</v>
      </c>
      <c r="S94" s="77">
        <f t="shared" si="3"/>
        <v>0</v>
      </c>
    </row>
    <row r="95" spans="2:19" ht="26.5" thickBot="1" x14ac:dyDescent="0.4">
      <c r="B95" s="333"/>
      <c r="C95" s="333"/>
      <c r="D95" s="333"/>
      <c r="E95" s="330"/>
      <c r="F95" s="330"/>
      <c r="G95" s="330"/>
      <c r="H95" s="337"/>
      <c r="I95" s="140" t="s">
        <v>175</v>
      </c>
      <c r="J95" s="219">
        <f>Certificaciones_EqBase!J95</f>
        <v>0</v>
      </c>
      <c r="K95" s="95" t="s">
        <v>156</v>
      </c>
      <c r="L95" s="226" t="s">
        <v>27</v>
      </c>
      <c r="M95" s="255" t="str">
        <f>Certificaciones_EqBase!M95</f>
        <v>Indicar fecha en formato dd/mm/aaaa</v>
      </c>
      <c r="N95" s="219" t="str">
        <f>Certificaciones_EqBase!N95</f>
        <v>Indicar fecha en formato dd/mm/aaaa</v>
      </c>
      <c r="O95" s="219" t="str">
        <f>Certificaciones_EqBase!O95</f>
        <v>Indicar nº de meses</v>
      </c>
      <c r="P95" s="220" t="str">
        <f>Certificaciones_EqBase!P95</f>
        <v>Indicar duración en horas</v>
      </c>
      <c r="Q95" s="102">
        <f t="shared" si="2"/>
        <v>0</v>
      </c>
      <c r="R95" s="77">
        <v>2</v>
      </c>
      <c r="S95" s="77">
        <f t="shared" si="3"/>
        <v>0</v>
      </c>
    </row>
    <row r="96" spans="2:19" ht="26" x14ac:dyDescent="0.35">
      <c r="B96" s="387">
        <f>Identificación_EquipoBase!B37</f>
        <v>31</v>
      </c>
      <c r="C96" s="387" t="str">
        <f>Identificación_EquipoBase!C37</f>
        <v>Indicar Nombre</v>
      </c>
      <c r="D96" s="387" t="str">
        <f>Identificación_EquipoBase!D37</f>
        <v>Indicar Apellidos</v>
      </c>
      <c r="E96" s="388" t="str">
        <f>Identificación_EquipoBase!K37</f>
        <v>Consultor Técnico de Desarrollo</v>
      </c>
      <c r="F96" s="388" t="str">
        <f>Identificación_EquipoBase!L37</f>
        <v>Consultor SAP Senior Normal</v>
      </c>
      <c r="G96" s="388" t="str">
        <f>Identificación_EquipoBase!M37</f>
        <v>Económico Financiera</v>
      </c>
      <c r="H96" s="378" t="str">
        <f>Identificación_EquipoBase!J37</f>
        <v>P31</v>
      </c>
      <c r="I96" s="142" t="s">
        <v>172</v>
      </c>
      <c r="J96" s="218">
        <f>Certificaciones_EqBase!J96</f>
        <v>0</v>
      </c>
      <c r="K96" s="94" t="s">
        <v>156</v>
      </c>
      <c r="L96" s="232" t="s">
        <v>27</v>
      </c>
      <c r="M96" s="241" t="str">
        <f>Certificaciones_EqBase!M96</f>
        <v>Indicar fecha en formato dd/mm/aaaa</v>
      </c>
      <c r="N96" s="218" t="str">
        <f>Certificaciones_EqBase!N96</f>
        <v>Indicar fecha en formato dd/mm/aaaa</v>
      </c>
      <c r="O96" s="218" t="str">
        <f>Certificaciones_EqBase!O96</f>
        <v>Indicar nº de meses</v>
      </c>
      <c r="P96" s="242" t="str">
        <f>Certificaciones_EqBase!P96</f>
        <v>Indicar duración en horas</v>
      </c>
      <c r="Q96" s="102">
        <f t="shared" si="2"/>
        <v>0</v>
      </c>
      <c r="R96" s="77">
        <v>2</v>
      </c>
      <c r="S96" s="77">
        <f t="shared" si="3"/>
        <v>0</v>
      </c>
    </row>
    <row r="97" spans="2:19" ht="26" x14ac:dyDescent="0.35">
      <c r="B97" s="332"/>
      <c r="C97" s="332"/>
      <c r="D97" s="332"/>
      <c r="E97" s="329"/>
      <c r="F97" s="329"/>
      <c r="G97" s="329"/>
      <c r="H97" s="336"/>
      <c r="I97" s="143" t="s">
        <v>173</v>
      </c>
      <c r="J97" s="217">
        <f>Certificaciones_EqBase!J97</f>
        <v>0</v>
      </c>
      <c r="K97" s="92" t="s">
        <v>156</v>
      </c>
      <c r="L97" s="113" t="s">
        <v>27</v>
      </c>
      <c r="M97" s="254" t="str">
        <f>Certificaciones_EqBase!M97</f>
        <v>Indicar fecha en formato dd/mm/aaaa</v>
      </c>
      <c r="N97" s="217" t="str">
        <f>Certificaciones_EqBase!N97</f>
        <v>Indicar fecha en formato dd/mm/aaaa</v>
      </c>
      <c r="O97" s="217" t="str">
        <f>Certificaciones_EqBase!O97</f>
        <v>Indicar nº de meses</v>
      </c>
      <c r="P97" s="243" t="str">
        <f>Certificaciones_EqBase!P97</f>
        <v>Indicar duración en horas</v>
      </c>
      <c r="Q97" s="102">
        <f t="shared" si="2"/>
        <v>0</v>
      </c>
      <c r="R97" s="77">
        <v>2</v>
      </c>
      <c r="S97" s="77">
        <f t="shared" si="3"/>
        <v>0</v>
      </c>
    </row>
    <row r="98" spans="2:19" ht="26" x14ac:dyDescent="0.35">
      <c r="B98" s="332"/>
      <c r="C98" s="332"/>
      <c r="D98" s="332"/>
      <c r="E98" s="329"/>
      <c r="F98" s="329"/>
      <c r="G98" s="329"/>
      <c r="H98" s="336"/>
      <c r="I98" s="143" t="s">
        <v>174</v>
      </c>
      <c r="J98" s="217">
        <f>Certificaciones_EqBase!J98</f>
        <v>0</v>
      </c>
      <c r="K98" s="92" t="s">
        <v>156</v>
      </c>
      <c r="L98" s="113" t="s">
        <v>27</v>
      </c>
      <c r="M98" s="254" t="str">
        <f>Certificaciones_EqBase!M98</f>
        <v>Indicar fecha en formato dd/mm/aaaa</v>
      </c>
      <c r="N98" s="217" t="str">
        <f>Certificaciones_EqBase!N98</f>
        <v>Indicar fecha en formato dd/mm/aaaa</v>
      </c>
      <c r="O98" s="217" t="str">
        <f>Certificaciones_EqBase!O98</f>
        <v>Indicar nº de meses</v>
      </c>
      <c r="P98" s="243" t="str">
        <f>Certificaciones_EqBase!P98</f>
        <v>Indicar duración en horas</v>
      </c>
      <c r="Q98" s="102">
        <f t="shared" si="2"/>
        <v>0</v>
      </c>
      <c r="R98" s="77">
        <v>2</v>
      </c>
      <c r="S98" s="77">
        <f t="shared" si="3"/>
        <v>0</v>
      </c>
    </row>
    <row r="99" spans="2:19" ht="26.5" thickBot="1" x14ac:dyDescent="0.4">
      <c r="B99" s="367"/>
      <c r="C99" s="367"/>
      <c r="D99" s="367"/>
      <c r="E99" s="334"/>
      <c r="F99" s="334"/>
      <c r="G99" s="334"/>
      <c r="H99" s="366"/>
      <c r="I99" s="141" t="s">
        <v>175</v>
      </c>
      <c r="J99" s="239">
        <f>Certificaciones_EqBase!J99</f>
        <v>0</v>
      </c>
      <c r="K99" s="93" t="s">
        <v>156</v>
      </c>
      <c r="L99" s="227" t="s">
        <v>27</v>
      </c>
      <c r="M99" s="265" t="str">
        <f>Certificaciones_EqBase!M99</f>
        <v>Indicar fecha en formato dd/mm/aaaa</v>
      </c>
      <c r="N99" s="239" t="str">
        <f>Certificaciones_EqBase!N99</f>
        <v>Indicar fecha en formato dd/mm/aaaa</v>
      </c>
      <c r="O99" s="239" t="str">
        <f>Certificaciones_EqBase!O99</f>
        <v>Indicar nº de meses</v>
      </c>
      <c r="P99" s="240" t="str">
        <f>Certificaciones_EqBase!P99</f>
        <v>Indicar duración en horas</v>
      </c>
      <c r="Q99" s="102">
        <f t="shared" si="2"/>
        <v>0</v>
      </c>
      <c r="R99" s="77">
        <v>2</v>
      </c>
      <c r="S99" s="77">
        <f t="shared" si="3"/>
        <v>0</v>
      </c>
    </row>
    <row r="100" spans="2:19" ht="26" x14ac:dyDescent="0.35">
      <c r="B100" s="331">
        <f>Identificación_EquipoBase!B38</f>
        <v>32</v>
      </c>
      <c r="C100" s="331" t="str">
        <f>Identificación_EquipoBase!C38</f>
        <v>Indicar Nombre</v>
      </c>
      <c r="D100" s="331" t="str">
        <f>Identificación_EquipoBase!D38</f>
        <v>Indicar Apellidos</v>
      </c>
      <c r="E100" s="328" t="str">
        <f>Identificación_EquipoBase!K38</f>
        <v>Consultor Técnico de Desarrollo</v>
      </c>
      <c r="F100" s="328" t="str">
        <f>Identificación_EquipoBase!L38</f>
        <v>Consultor SAP Senior Normal</v>
      </c>
      <c r="G100" s="328" t="str">
        <f>Identificación_EquipoBase!M38</f>
        <v>Económico Financiera</v>
      </c>
      <c r="H100" s="335" t="str">
        <f>Identificación_EquipoBase!J38</f>
        <v>P32</v>
      </c>
      <c r="I100" s="139" t="s">
        <v>172</v>
      </c>
      <c r="J100" s="123">
        <f>Certificaciones_EqBase!J100</f>
        <v>0</v>
      </c>
      <c r="K100" s="91" t="s">
        <v>156</v>
      </c>
      <c r="L100" s="224" t="s">
        <v>27</v>
      </c>
      <c r="M100" s="122" t="str">
        <f>Certificaciones_EqBase!M100</f>
        <v>Indicar fecha en formato dd/mm/aaaa</v>
      </c>
      <c r="N100" s="123" t="str">
        <f>Certificaciones_EqBase!N100</f>
        <v>Indicar fecha en formato dd/mm/aaaa</v>
      </c>
      <c r="O100" s="123" t="str">
        <f>Certificaciones_EqBase!O100</f>
        <v>Indicar nº de meses</v>
      </c>
      <c r="P100" s="124" t="str">
        <f>Certificaciones_EqBase!P100</f>
        <v>Indicar duración en horas</v>
      </c>
      <c r="Q100" s="102">
        <f t="shared" si="2"/>
        <v>0</v>
      </c>
      <c r="R100" s="77">
        <v>2</v>
      </c>
      <c r="S100" s="77">
        <f t="shared" si="3"/>
        <v>0</v>
      </c>
    </row>
    <row r="101" spans="2:19" ht="26" x14ac:dyDescent="0.35">
      <c r="B101" s="332"/>
      <c r="C101" s="332"/>
      <c r="D101" s="332"/>
      <c r="E101" s="329"/>
      <c r="F101" s="329"/>
      <c r="G101" s="329"/>
      <c r="H101" s="336"/>
      <c r="I101" s="143" t="s">
        <v>173</v>
      </c>
      <c r="J101" s="217">
        <f>Certificaciones_EqBase!J101</f>
        <v>0</v>
      </c>
      <c r="K101" s="92" t="s">
        <v>156</v>
      </c>
      <c r="L101" s="225" t="s">
        <v>27</v>
      </c>
      <c r="M101" s="254" t="str">
        <f>Certificaciones_EqBase!M101</f>
        <v>Indicar fecha en formato dd/mm/aaaa</v>
      </c>
      <c r="N101" s="217" t="str">
        <f>Certificaciones_EqBase!N101</f>
        <v>Indicar fecha en formato dd/mm/aaaa</v>
      </c>
      <c r="O101" s="217" t="str">
        <f>Certificaciones_EqBase!O101</f>
        <v>Indicar nº de meses</v>
      </c>
      <c r="P101" s="243" t="str">
        <f>Certificaciones_EqBase!P101</f>
        <v>Indicar duración en horas</v>
      </c>
      <c r="Q101" s="102">
        <f t="shared" si="2"/>
        <v>0</v>
      </c>
      <c r="R101" s="77">
        <v>2</v>
      </c>
      <c r="S101" s="77">
        <f t="shared" si="3"/>
        <v>0</v>
      </c>
    </row>
    <row r="102" spans="2:19" ht="26" x14ac:dyDescent="0.35">
      <c r="B102" s="332"/>
      <c r="C102" s="332"/>
      <c r="D102" s="332"/>
      <c r="E102" s="329"/>
      <c r="F102" s="329"/>
      <c r="G102" s="329"/>
      <c r="H102" s="336"/>
      <c r="I102" s="143" t="s">
        <v>174</v>
      </c>
      <c r="J102" s="217">
        <f>Certificaciones_EqBase!J102</f>
        <v>0</v>
      </c>
      <c r="K102" s="92" t="s">
        <v>156</v>
      </c>
      <c r="L102" s="225" t="s">
        <v>27</v>
      </c>
      <c r="M102" s="254" t="str">
        <f>Certificaciones_EqBase!M102</f>
        <v>Indicar fecha en formato dd/mm/aaaa</v>
      </c>
      <c r="N102" s="217" t="str">
        <f>Certificaciones_EqBase!N102</f>
        <v>Indicar fecha en formato dd/mm/aaaa</v>
      </c>
      <c r="O102" s="217" t="str">
        <f>Certificaciones_EqBase!O102</f>
        <v>Indicar nº de meses</v>
      </c>
      <c r="P102" s="243" t="str">
        <f>Certificaciones_EqBase!P102</f>
        <v>Indicar duración en horas</v>
      </c>
      <c r="Q102" s="102">
        <f t="shared" si="2"/>
        <v>0</v>
      </c>
      <c r="R102" s="77">
        <v>2</v>
      </c>
      <c r="S102" s="77">
        <f t="shared" si="3"/>
        <v>0</v>
      </c>
    </row>
    <row r="103" spans="2:19" ht="26.5" thickBot="1" x14ac:dyDescent="0.4">
      <c r="B103" s="333"/>
      <c r="C103" s="333"/>
      <c r="D103" s="333"/>
      <c r="E103" s="330"/>
      <c r="F103" s="330"/>
      <c r="G103" s="330"/>
      <c r="H103" s="337"/>
      <c r="I103" s="140" t="s">
        <v>175</v>
      </c>
      <c r="J103" s="219">
        <f>Certificaciones_EqBase!J103</f>
        <v>0</v>
      </c>
      <c r="K103" s="95" t="s">
        <v>156</v>
      </c>
      <c r="L103" s="226" t="s">
        <v>27</v>
      </c>
      <c r="M103" s="255" t="str">
        <f>Certificaciones_EqBase!M103</f>
        <v>Indicar fecha en formato dd/mm/aaaa</v>
      </c>
      <c r="N103" s="219" t="str">
        <f>Certificaciones_EqBase!N103</f>
        <v>Indicar fecha en formato dd/mm/aaaa</v>
      </c>
      <c r="O103" s="219" t="str">
        <f>Certificaciones_EqBase!O103</f>
        <v>Indicar nº de meses</v>
      </c>
      <c r="P103" s="220" t="str">
        <f>Certificaciones_EqBase!P103</f>
        <v>Indicar duración en horas</v>
      </c>
      <c r="Q103" s="102">
        <f t="shared" si="2"/>
        <v>0</v>
      </c>
      <c r="R103" s="77">
        <v>2</v>
      </c>
      <c r="S103" s="77">
        <f t="shared" si="3"/>
        <v>0</v>
      </c>
    </row>
    <row r="104" spans="2:19" ht="26" x14ac:dyDescent="0.35">
      <c r="B104" s="391">
        <f>Identificación_EquipoBase!B39</f>
        <v>33</v>
      </c>
      <c r="C104" s="391" t="str">
        <f>Identificación_EquipoBase!C39</f>
        <v>Indicar Nombre</v>
      </c>
      <c r="D104" s="394" t="str">
        <f>Identificación_EquipoBase!D39</f>
        <v>Indicar Apellidos</v>
      </c>
      <c r="E104" s="388" t="str">
        <f>Identificación_EquipoBase!K39</f>
        <v xml:space="preserve">Consultor Funcional </v>
      </c>
      <c r="F104" s="397" t="str">
        <f>Identificación_EquipoBase!L39</f>
        <v>Consultor SAP Junior Normal</v>
      </c>
      <c r="G104" s="397" t="str">
        <f>Identificación_EquipoBase!M39</f>
        <v>Económico Financiera</v>
      </c>
      <c r="H104" s="389" t="str">
        <f>Identificación_EquipoBase!J39</f>
        <v>P33</v>
      </c>
      <c r="I104" s="142" t="s">
        <v>166</v>
      </c>
      <c r="J104" s="218">
        <f>Certificaciones_EqBase!J104</f>
        <v>0</v>
      </c>
      <c r="K104" s="94" t="s">
        <v>156</v>
      </c>
      <c r="L104" s="114" t="s">
        <v>27</v>
      </c>
      <c r="M104" s="241" t="str">
        <f>Certificaciones_EqBase!M104</f>
        <v>Indicar fecha en formato dd/mm/aaaa</v>
      </c>
      <c r="N104" s="218" t="str">
        <f>Certificaciones_EqBase!N104</f>
        <v>Indicar fecha en formato dd/mm/aaaa</v>
      </c>
      <c r="O104" s="218" t="str">
        <f>Certificaciones_EqBase!O104</f>
        <v>Indicar nº de meses</v>
      </c>
      <c r="P104" s="242" t="str">
        <f>Certificaciones_EqBase!P104</f>
        <v>Indicar duración en horas</v>
      </c>
      <c r="Q104" s="102">
        <f t="shared" si="2"/>
        <v>0</v>
      </c>
      <c r="R104" s="77">
        <v>1</v>
      </c>
      <c r="S104" s="77">
        <f t="shared" si="3"/>
        <v>0</v>
      </c>
    </row>
    <row r="105" spans="2:19" ht="26" x14ac:dyDescent="0.35">
      <c r="B105" s="391"/>
      <c r="C105" s="391"/>
      <c r="D105" s="394"/>
      <c r="E105" s="329"/>
      <c r="F105" s="397"/>
      <c r="G105" s="397"/>
      <c r="H105" s="389"/>
      <c r="I105" s="143" t="s">
        <v>176</v>
      </c>
      <c r="J105" s="217">
        <f>Certificaciones_EqBase!J105</f>
        <v>0</v>
      </c>
      <c r="K105" s="92" t="s">
        <v>156</v>
      </c>
      <c r="L105" s="113" t="s">
        <v>27</v>
      </c>
      <c r="M105" s="254" t="str">
        <f>Certificaciones_EqBase!M105</f>
        <v>Indicar fecha en formato dd/mm/aaaa</v>
      </c>
      <c r="N105" s="217" t="str">
        <f>Certificaciones_EqBase!N105</f>
        <v>Indicar fecha en formato dd/mm/aaaa</v>
      </c>
      <c r="O105" s="217" t="str">
        <f>Certificaciones_EqBase!O105</f>
        <v>Indicar nº de meses</v>
      </c>
      <c r="P105" s="243" t="str">
        <f>Certificaciones_EqBase!P105</f>
        <v>Indicar duración en horas</v>
      </c>
      <c r="Q105" s="102">
        <f t="shared" si="2"/>
        <v>0</v>
      </c>
      <c r="R105" s="77">
        <v>1</v>
      </c>
      <c r="S105" s="77">
        <f t="shared" si="3"/>
        <v>0</v>
      </c>
    </row>
    <row r="106" spans="2:19" ht="26.5" thickBot="1" x14ac:dyDescent="0.4">
      <c r="B106" s="391"/>
      <c r="C106" s="391"/>
      <c r="D106" s="394"/>
      <c r="E106" s="334"/>
      <c r="F106" s="397"/>
      <c r="G106" s="397"/>
      <c r="H106" s="389"/>
      <c r="I106" s="141" t="s">
        <v>177</v>
      </c>
      <c r="J106" s="239">
        <f>Certificaciones_EqBase!J106</f>
        <v>0</v>
      </c>
      <c r="K106" s="93" t="s">
        <v>156</v>
      </c>
      <c r="L106" s="227" t="s">
        <v>27</v>
      </c>
      <c r="M106" s="265" t="str">
        <f>Certificaciones_EqBase!M106</f>
        <v>Indicar fecha en formato dd/mm/aaaa</v>
      </c>
      <c r="N106" s="239" t="str">
        <f>Certificaciones_EqBase!N106</f>
        <v>Indicar fecha en formato dd/mm/aaaa</v>
      </c>
      <c r="O106" s="239" t="str">
        <f>Certificaciones_EqBase!O106</f>
        <v>Indicar nº de meses</v>
      </c>
      <c r="P106" s="240" t="str">
        <f>Certificaciones_EqBase!P106</f>
        <v>Indicar duración en horas</v>
      </c>
      <c r="Q106" s="102">
        <f t="shared" si="2"/>
        <v>0</v>
      </c>
      <c r="R106" s="77">
        <v>1</v>
      </c>
      <c r="S106" s="77">
        <f t="shared" si="3"/>
        <v>0</v>
      </c>
    </row>
    <row r="107" spans="2:19" ht="26" x14ac:dyDescent="0.35">
      <c r="B107" s="390">
        <f>Identificación_EquipoBase!B40</f>
        <v>34</v>
      </c>
      <c r="C107" s="390" t="str">
        <f>Identificación_EquipoBase!C40</f>
        <v>Indicar Nombre</v>
      </c>
      <c r="D107" s="393" t="str">
        <f>Identificación_EquipoBase!D40</f>
        <v>Indicar Apellidos</v>
      </c>
      <c r="E107" s="328" t="str">
        <f>Identificación_EquipoBase!K40</f>
        <v xml:space="preserve">Consultor Funcional </v>
      </c>
      <c r="F107" s="396" t="str">
        <f>Identificación_EquipoBase!L40</f>
        <v>Consultor SAP Junior Normal</v>
      </c>
      <c r="G107" s="396" t="str">
        <f>Identificación_EquipoBase!M40</f>
        <v>Económico Financiera</v>
      </c>
      <c r="H107" s="399" t="str">
        <f>Identificación_EquipoBase!J40</f>
        <v>P34</v>
      </c>
      <c r="I107" s="139" t="s">
        <v>166</v>
      </c>
      <c r="J107" s="123">
        <f>Certificaciones_EqBase!J107</f>
        <v>0</v>
      </c>
      <c r="K107" s="91" t="s">
        <v>156</v>
      </c>
      <c r="L107" s="224" t="s">
        <v>27</v>
      </c>
      <c r="M107" s="122" t="str">
        <f>Certificaciones_EqBase!M107</f>
        <v>Indicar fecha en formato dd/mm/aaaa</v>
      </c>
      <c r="N107" s="123" t="str">
        <f>Certificaciones_EqBase!N107</f>
        <v>Indicar fecha en formato dd/mm/aaaa</v>
      </c>
      <c r="O107" s="123" t="str">
        <f>Certificaciones_EqBase!O107</f>
        <v>Indicar nº de meses</v>
      </c>
      <c r="P107" s="124" t="str">
        <f>Certificaciones_EqBase!P107</f>
        <v>Indicar duración en horas</v>
      </c>
      <c r="Q107" s="102">
        <f t="shared" si="2"/>
        <v>0</v>
      </c>
      <c r="R107" s="77">
        <v>1</v>
      </c>
      <c r="S107" s="77">
        <f t="shared" si="3"/>
        <v>0</v>
      </c>
    </row>
    <row r="108" spans="2:19" ht="26" x14ac:dyDescent="0.35">
      <c r="B108" s="391"/>
      <c r="C108" s="391"/>
      <c r="D108" s="394"/>
      <c r="E108" s="329"/>
      <c r="F108" s="397"/>
      <c r="G108" s="397"/>
      <c r="H108" s="389"/>
      <c r="I108" s="143" t="s">
        <v>176</v>
      </c>
      <c r="J108" s="217">
        <f>Certificaciones_EqBase!J108</f>
        <v>0</v>
      </c>
      <c r="K108" s="92" t="s">
        <v>156</v>
      </c>
      <c r="L108" s="225" t="s">
        <v>27</v>
      </c>
      <c r="M108" s="254" t="str">
        <f>Certificaciones_EqBase!M108</f>
        <v>Indicar fecha en formato dd/mm/aaaa</v>
      </c>
      <c r="N108" s="217" t="str">
        <f>Certificaciones_EqBase!N108</f>
        <v>Indicar fecha en formato dd/mm/aaaa</v>
      </c>
      <c r="O108" s="217" t="str">
        <f>Certificaciones_EqBase!O108</f>
        <v>Indicar nº de meses</v>
      </c>
      <c r="P108" s="243" t="str">
        <f>Certificaciones_EqBase!P108</f>
        <v>Indicar duración en horas</v>
      </c>
      <c r="Q108" s="102">
        <f t="shared" si="2"/>
        <v>0</v>
      </c>
      <c r="R108" s="77">
        <v>1</v>
      </c>
      <c r="S108" s="77">
        <f t="shared" si="3"/>
        <v>0</v>
      </c>
    </row>
    <row r="109" spans="2:19" ht="26.5" thickBot="1" x14ac:dyDescent="0.4">
      <c r="B109" s="392"/>
      <c r="C109" s="392"/>
      <c r="D109" s="395"/>
      <c r="E109" s="330"/>
      <c r="F109" s="398"/>
      <c r="G109" s="398"/>
      <c r="H109" s="400"/>
      <c r="I109" s="140" t="s">
        <v>177</v>
      </c>
      <c r="J109" s="219">
        <f>Certificaciones_EqBase!J109</f>
        <v>0</v>
      </c>
      <c r="K109" s="95" t="s">
        <v>156</v>
      </c>
      <c r="L109" s="226" t="s">
        <v>27</v>
      </c>
      <c r="M109" s="255" t="str">
        <f>Certificaciones_EqBase!M109</f>
        <v>Indicar fecha en formato dd/mm/aaaa</v>
      </c>
      <c r="N109" s="219" t="str">
        <f>Certificaciones_EqBase!N109</f>
        <v>Indicar fecha en formato dd/mm/aaaa</v>
      </c>
      <c r="O109" s="219" t="str">
        <f>Certificaciones_EqBase!O109</f>
        <v>Indicar nº de meses</v>
      </c>
      <c r="P109" s="220" t="str">
        <f>Certificaciones_EqBase!P109</f>
        <v>Indicar duración en horas</v>
      </c>
      <c r="Q109" s="102">
        <f t="shared" si="2"/>
        <v>0</v>
      </c>
      <c r="R109" s="77">
        <v>1</v>
      </c>
      <c r="S109" s="77">
        <f t="shared" si="3"/>
        <v>0</v>
      </c>
    </row>
    <row r="110" spans="2:19" ht="26" x14ac:dyDescent="0.35">
      <c r="B110" s="391">
        <f>Identificación_EquipoBase!B41</f>
        <v>35</v>
      </c>
      <c r="C110" s="391" t="str">
        <f>Identificación_EquipoBase!C41</f>
        <v>Indicar Nombre</v>
      </c>
      <c r="D110" s="394" t="str">
        <f>Identificación_EquipoBase!D41</f>
        <v>Indicar Apellidos</v>
      </c>
      <c r="E110" s="388" t="str">
        <f>Identificación_EquipoBase!K41</f>
        <v xml:space="preserve">Consultor Funcional </v>
      </c>
      <c r="F110" s="397" t="str">
        <f>Identificación_EquipoBase!L41</f>
        <v>Consultor SAP Junior Normal</v>
      </c>
      <c r="G110" s="397" t="str">
        <f>Identificación_EquipoBase!M41</f>
        <v>Económico Financiera</v>
      </c>
      <c r="H110" s="389" t="str">
        <f>Identificación_EquipoBase!J41</f>
        <v>P35</v>
      </c>
      <c r="I110" s="142" t="s">
        <v>166</v>
      </c>
      <c r="J110" s="218">
        <f>Certificaciones_EqBase!J110</f>
        <v>0</v>
      </c>
      <c r="K110" s="94" t="s">
        <v>156</v>
      </c>
      <c r="L110" s="232" t="s">
        <v>27</v>
      </c>
      <c r="M110" s="241" t="str">
        <f>Certificaciones_EqBase!M110</f>
        <v>Indicar fecha en formato dd/mm/aaaa</v>
      </c>
      <c r="N110" s="218" t="str">
        <f>Certificaciones_EqBase!N110</f>
        <v>Indicar fecha en formato dd/mm/aaaa</v>
      </c>
      <c r="O110" s="218" t="str">
        <f>Certificaciones_EqBase!O110</f>
        <v>Indicar nº de meses</v>
      </c>
      <c r="P110" s="242" t="str">
        <f>Certificaciones_EqBase!P110</f>
        <v>Indicar duración en horas</v>
      </c>
      <c r="Q110" s="102">
        <f t="shared" si="2"/>
        <v>0</v>
      </c>
      <c r="R110" s="77">
        <v>1</v>
      </c>
      <c r="S110" s="77">
        <f t="shared" si="3"/>
        <v>0</v>
      </c>
    </row>
    <row r="111" spans="2:19" ht="26" x14ac:dyDescent="0.35">
      <c r="B111" s="391"/>
      <c r="C111" s="391"/>
      <c r="D111" s="394"/>
      <c r="E111" s="329"/>
      <c r="F111" s="397"/>
      <c r="G111" s="397"/>
      <c r="H111" s="389"/>
      <c r="I111" s="143" t="s">
        <v>176</v>
      </c>
      <c r="J111" s="217">
        <f>Certificaciones_EqBase!J111</f>
        <v>0</v>
      </c>
      <c r="K111" s="92" t="s">
        <v>156</v>
      </c>
      <c r="L111" s="113" t="s">
        <v>27</v>
      </c>
      <c r="M111" s="254" t="str">
        <f>Certificaciones_EqBase!M111</f>
        <v>Indicar fecha en formato dd/mm/aaaa</v>
      </c>
      <c r="N111" s="217" t="str">
        <f>Certificaciones_EqBase!N111</f>
        <v>Indicar fecha en formato dd/mm/aaaa</v>
      </c>
      <c r="O111" s="217" t="str">
        <f>Certificaciones_EqBase!O111</f>
        <v>Indicar nº de meses</v>
      </c>
      <c r="P111" s="243" t="str">
        <f>Certificaciones_EqBase!P111</f>
        <v>Indicar duración en horas</v>
      </c>
      <c r="Q111" s="102">
        <f t="shared" si="2"/>
        <v>0</v>
      </c>
      <c r="R111" s="77">
        <v>1</v>
      </c>
      <c r="S111" s="77">
        <f t="shared" si="3"/>
        <v>0</v>
      </c>
    </row>
    <row r="112" spans="2:19" ht="26.5" thickBot="1" x14ac:dyDescent="0.4">
      <c r="B112" s="391"/>
      <c r="C112" s="391"/>
      <c r="D112" s="394"/>
      <c r="E112" s="334"/>
      <c r="F112" s="397"/>
      <c r="G112" s="397"/>
      <c r="H112" s="389"/>
      <c r="I112" s="141" t="s">
        <v>177</v>
      </c>
      <c r="J112" s="239">
        <f>Certificaciones_EqBase!J112</f>
        <v>0</v>
      </c>
      <c r="K112" s="93" t="s">
        <v>156</v>
      </c>
      <c r="L112" s="227" t="s">
        <v>27</v>
      </c>
      <c r="M112" s="265" t="str">
        <f>Certificaciones_EqBase!M112</f>
        <v>Indicar fecha en formato dd/mm/aaaa</v>
      </c>
      <c r="N112" s="239" t="str">
        <f>Certificaciones_EqBase!N112</f>
        <v>Indicar fecha en formato dd/mm/aaaa</v>
      </c>
      <c r="O112" s="239" t="str">
        <f>Certificaciones_EqBase!O112</f>
        <v>Indicar nº de meses</v>
      </c>
      <c r="P112" s="240" t="str">
        <f>Certificaciones_EqBase!P112</f>
        <v>Indicar duración en horas</v>
      </c>
      <c r="Q112" s="102">
        <f t="shared" si="2"/>
        <v>0</v>
      </c>
      <c r="R112" s="77">
        <v>1</v>
      </c>
      <c r="S112" s="77">
        <f t="shared" si="3"/>
        <v>0</v>
      </c>
    </row>
    <row r="113" spans="2:19" ht="26" x14ac:dyDescent="0.35">
      <c r="B113" s="390">
        <f>Identificación_EquipoBase!B42</f>
        <v>36</v>
      </c>
      <c r="C113" s="390" t="str">
        <f>Identificación_EquipoBase!C42</f>
        <v>Indicar Nombre</v>
      </c>
      <c r="D113" s="393" t="str">
        <f>Identificación_EquipoBase!D42</f>
        <v>Indicar Apellidos</v>
      </c>
      <c r="E113" s="328" t="str">
        <f>Identificación_EquipoBase!K42</f>
        <v xml:space="preserve">Consultor Funcional </v>
      </c>
      <c r="F113" s="396" t="str">
        <f>Identificación_EquipoBase!L42</f>
        <v>Consultor SAP Junior Normal</v>
      </c>
      <c r="G113" s="396" t="str">
        <f>Identificación_EquipoBase!M42</f>
        <v>Económico Financiera</v>
      </c>
      <c r="H113" s="399" t="str">
        <f>Identificación_EquipoBase!J42</f>
        <v>P36</v>
      </c>
      <c r="I113" s="139" t="s">
        <v>166</v>
      </c>
      <c r="J113" s="123">
        <f>Certificaciones_EqBase!J113</f>
        <v>0</v>
      </c>
      <c r="K113" s="91" t="s">
        <v>156</v>
      </c>
      <c r="L113" s="224" t="s">
        <v>27</v>
      </c>
      <c r="M113" s="122" t="str">
        <f>Certificaciones_EqBase!M113</f>
        <v>Indicar fecha en formato dd/mm/aaaa</v>
      </c>
      <c r="N113" s="123" t="str">
        <f>Certificaciones_EqBase!N113</f>
        <v>Indicar fecha en formato dd/mm/aaaa</v>
      </c>
      <c r="O113" s="123" t="str">
        <f>Certificaciones_EqBase!O113</f>
        <v>Indicar nº de meses</v>
      </c>
      <c r="P113" s="124" t="str">
        <f>Certificaciones_EqBase!P113</f>
        <v>Indicar duración en horas</v>
      </c>
      <c r="Q113" s="102">
        <f t="shared" si="2"/>
        <v>0</v>
      </c>
      <c r="R113" s="77">
        <v>1</v>
      </c>
      <c r="S113" s="77">
        <f t="shared" si="3"/>
        <v>0</v>
      </c>
    </row>
    <row r="114" spans="2:19" ht="26" x14ac:dyDescent="0.35">
      <c r="B114" s="391"/>
      <c r="C114" s="391"/>
      <c r="D114" s="394"/>
      <c r="E114" s="329"/>
      <c r="F114" s="397"/>
      <c r="G114" s="397"/>
      <c r="H114" s="389"/>
      <c r="I114" s="143" t="s">
        <v>176</v>
      </c>
      <c r="J114" s="217">
        <f>Certificaciones_EqBase!J114</f>
        <v>0</v>
      </c>
      <c r="K114" s="92" t="s">
        <v>156</v>
      </c>
      <c r="L114" s="225" t="s">
        <v>27</v>
      </c>
      <c r="M114" s="254" t="str">
        <f>Certificaciones_EqBase!M114</f>
        <v>Indicar fecha en formato dd/mm/aaaa</v>
      </c>
      <c r="N114" s="217" t="str">
        <f>Certificaciones_EqBase!N114</f>
        <v>Indicar fecha en formato dd/mm/aaaa</v>
      </c>
      <c r="O114" s="217" t="str">
        <f>Certificaciones_EqBase!O114</f>
        <v>Indicar nº de meses</v>
      </c>
      <c r="P114" s="243" t="str">
        <f>Certificaciones_EqBase!P114</f>
        <v>Indicar duración en horas</v>
      </c>
      <c r="Q114" s="102">
        <f t="shared" si="2"/>
        <v>0</v>
      </c>
      <c r="R114" s="77">
        <v>1</v>
      </c>
      <c r="S114" s="77">
        <f t="shared" si="3"/>
        <v>0</v>
      </c>
    </row>
    <row r="115" spans="2:19" ht="26.5" thickBot="1" x14ac:dyDescent="0.4">
      <c r="B115" s="392"/>
      <c r="C115" s="392"/>
      <c r="D115" s="395"/>
      <c r="E115" s="330"/>
      <c r="F115" s="398"/>
      <c r="G115" s="398"/>
      <c r="H115" s="400"/>
      <c r="I115" s="140" t="s">
        <v>177</v>
      </c>
      <c r="J115" s="219">
        <f>Certificaciones_EqBase!J115</f>
        <v>0</v>
      </c>
      <c r="K115" s="95" t="s">
        <v>156</v>
      </c>
      <c r="L115" s="226" t="s">
        <v>27</v>
      </c>
      <c r="M115" s="255" t="str">
        <f>Certificaciones_EqBase!M115</f>
        <v>Indicar fecha en formato dd/mm/aaaa</v>
      </c>
      <c r="N115" s="219" t="str">
        <f>Certificaciones_EqBase!N115</f>
        <v>Indicar fecha en formato dd/mm/aaaa</v>
      </c>
      <c r="O115" s="219" t="str">
        <f>Certificaciones_EqBase!O115</f>
        <v>Indicar nº de meses</v>
      </c>
      <c r="P115" s="220" t="str">
        <f>Certificaciones_EqBase!P115</f>
        <v>Indicar duración en horas</v>
      </c>
      <c r="Q115" s="102">
        <f t="shared" si="2"/>
        <v>0</v>
      </c>
      <c r="R115" s="77">
        <v>1</v>
      </c>
      <c r="S115" s="77">
        <f t="shared" si="3"/>
        <v>0</v>
      </c>
    </row>
    <row r="116" spans="2:19" ht="26" x14ac:dyDescent="0.35">
      <c r="B116" s="391">
        <f>Identificación_EquipoBase!B43</f>
        <v>37</v>
      </c>
      <c r="C116" s="391" t="str">
        <f>Identificación_EquipoBase!C43</f>
        <v>Indicar Nombre</v>
      </c>
      <c r="D116" s="394" t="str">
        <f>Identificación_EquipoBase!D43</f>
        <v>Indicar Apellidos</v>
      </c>
      <c r="E116" s="388" t="str">
        <f>Identificación_EquipoBase!K43</f>
        <v>Consultor Técnico de Desarrollo</v>
      </c>
      <c r="F116" s="388" t="str">
        <f>Identificación_EquipoBase!L43</f>
        <v>Consultor SAP Junior Normal</v>
      </c>
      <c r="G116" s="388" t="str">
        <f>Identificación_EquipoBase!M43</f>
        <v>Económico Financiera</v>
      </c>
      <c r="H116" s="378" t="str">
        <f>Identificación_EquipoBase!J43</f>
        <v>P37</v>
      </c>
      <c r="I116" s="142" t="s">
        <v>172</v>
      </c>
      <c r="J116" s="218">
        <f>Certificaciones_EqBase!J116</f>
        <v>0</v>
      </c>
      <c r="K116" s="94" t="s">
        <v>156</v>
      </c>
      <c r="L116" s="232" t="s">
        <v>27</v>
      </c>
      <c r="M116" s="241" t="str">
        <f>Certificaciones_EqBase!M116</f>
        <v>Indicar fecha en formato dd/mm/aaaa</v>
      </c>
      <c r="N116" s="218" t="str">
        <f>Certificaciones_EqBase!N116</f>
        <v>Indicar fecha en formato dd/mm/aaaa</v>
      </c>
      <c r="O116" s="218" t="str">
        <f>Certificaciones_EqBase!O116</f>
        <v>Indicar nº de meses</v>
      </c>
      <c r="P116" s="242" t="str">
        <f>Certificaciones_EqBase!P116</f>
        <v>Indicar duración en horas</v>
      </c>
      <c r="Q116" s="102">
        <f t="shared" si="2"/>
        <v>0</v>
      </c>
      <c r="R116" s="77">
        <v>1</v>
      </c>
      <c r="S116" s="77">
        <f t="shared" si="3"/>
        <v>0</v>
      </c>
    </row>
    <row r="117" spans="2:19" ht="26.5" thickBot="1" x14ac:dyDescent="0.4">
      <c r="B117" s="391"/>
      <c r="C117" s="391"/>
      <c r="D117" s="394"/>
      <c r="E117" s="334"/>
      <c r="F117" s="334"/>
      <c r="G117" s="334"/>
      <c r="H117" s="366"/>
      <c r="I117" s="141" t="s">
        <v>173</v>
      </c>
      <c r="J117" s="239">
        <f>Certificaciones_EqBase!J117</f>
        <v>0</v>
      </c>
      <c r="K117" s="93" t="s">
        <v>156</v>
      </c>
      <c r="L117" s="227" t="s">
        <v>27</v>
      </c>
      <c r="M117" s="265" t="str">
        <f>Certificaciones_EqBase!M117</f>
        <v>Indicar fecha en formato dd/mm/aaaa</v>
      </c>
      <c r="N117" s="239" t="str">
        <f>Certificaciones_EqBase!N117</f>
        <v>Indicar fecha en formato dd/mm/aaaa</v>
      </c>
      <c r="O117" s="239" t="str">
        <f>Certificaciones_EqBase!O117</f>
        <v>Indicar nº de meses</v>
      </c>
      <c r="P117" s="240" t="str">
        <f>Certificaciones_EqBase!P117</f>
        <v>Indicar duración en horas</v>
      </c>
      <c r="Q117" s="102">
        <f t="shared" si="2"/>
        <v>0</v>
      </c>
      <c r="R117" s="77">
        <v>1</v>
      </c>
      <c r="S117" s="77">
        <f t="shared" si="3"/>
        <v>0</v>
      </c>
    </row>
    <row r="118" spans="2:19" ht="26" x14ac:dyDescent="0.35">
      <c r="B118" s="390">
        <f>Identificación_EquipoBase!B44</f>
        <v>38</v>
      </c>
      <c r="C118" s="390" t="str">
        <f>Identificación_EquipoBase!C44</f>
        <v>Indicar Nombre</v>
      </c>
      <c r="D118" s="393" t="str">
        <f>Identificación_EquipoBase!D44</f>
        <v>Indicar Apellidos</v>
      </c>
      <c r="E118" s="328" t="str">
        <f>Identificación_EquipoBase!K44</f>
        <v>Consultor Técnico de Desarrollo</v>
      </c>
      <c r="F118" s="328" t="str">
        <f>Identificación_EquipoBase!L44</f>
        <v>Consultor SAP Junior Normal</v>
      </c>
      <c r="G118" s="328" t="str">
        <f>Identificación_EquipoBase!M44</f>
        <v>Económico Financiera</v>
      </c>
      <c r="H118" s="335" t="str">
        <f>Identificación_EquipoBase!J44</f>
        <v>P38</v>
      </c>
      <c r="I118" s="139" t="s">
        <v>172</v>
      </c>
      <c r="J118" s="123">
        <f>Certificaciones_EqBase!J118</f>
        <v>0</v>
      </c>
      <c r="K118" s="91" t="s">
        <v>156</v>
      </c>
      <c r="L118" s="224" t="s">
        <v>27</v>
      </c>
      <c r="M118" s="122" t="str">
        <f>Certificaciones_EqBase!M118</f>
        <v>Indicar fecha en formato dd/mm/aaaa</v>
      </c>
      <c r="N118" s="123" t="str">
        <f>Certificaciones_EqBase!N118</f>
        <v>Indicar fecha en formato dd/mm/aaaa</v>
      </c>
      <c r="O118" s="123" t="str">
        <f>Certificaciones_EqBase!O118</f>
        <v>Indicar nº de meses</v>
      </c>
      <c r="P118" s="124" t="str">
        <f>Certificaciones_EqBase!P118</f>
        <v>Indicar duración en horas</v>
      </c>
      <c r="Q118" s="102">
        <f t="shared" si="2"/>
        <v>0</v>
      </c>
      <c r="R118" s="77">
        <v>1</v>
      </c>
      <c r="S118" s="77">
        <f t="shared" si="3"/>
        <v>0</v>
      </c>
    </row>
    <row r="119" spans="2:19" ht="26.5" thickBot="1" x14ac:dyDescent="0.4">
      <c r="B119" s="392"/>
      <c r="C119" s="392"/>
      <c r="D119" s="395"/>
      <c r="E119" s="330"/>
      <c r="F119" s="330"/>
      <c r="G119" s="330"/>
      <c r="H119" s="337"/>
      <c r="I119" s="140" t="s">
        <v>173</v>
      </c>
      <c r="J119" s="219">
        <f>Certificaciones_EqBase!J119</f>
        <v>0</v>
      </c>
      <c r="K119" s="95" t="s">
        <v>156</v>
      </c>
      <c r="L119" s="226" t="s">
        <v>27</v>
      </c>
      <c r="M119" s="255" t="str">
        <f>Certificaciones_EqBase!M119</f>
        <v>Indicar fecha en formato dd/mm/aaaa</v>
      </c>
      <c r="N119" s="219" t="str">
        <f>Certificaciones_EqBase!N119</f>
        <v>Indicar fecha en formato dd/mm/aaaa</v>
      </c>
      <c r="O119" s="219" t="str">
        <f>Certificaciones_EqBase!O119</f>
        <v>Indicar nº de meses</v>
      </c>
      <c r="P119" s="220" t="str">
        <f>Certificaciones_EqBase!P119</f>
        <v>Indicar duración en horas</v>
      </c>
      <c r="Q119" s="102">
        <f t="shared" si="2"/>
        <v>0</v>
      </c>
      <c r="R119" s="77">
        <v>1</v>
      </c>
      <c r="S119" s="77">
        <f t="shared" si="3"/>
        <v>0</v>
      </c>
    </row>
    <row r="120" spans="2:19" ht="26.5" thickBot="1" x14ac:dyDescent="0.4">
      <c r="B120" s="233">
        <f>Identificación_EquipoBase!B45</f>
        <v>39</v>
      </c>
      <c r="C120" s="235" t="str">
        <f>Identificación_EquipoBase!C45</f>
        <v>Indicar Nombre</v>
      </c>
      <c r="D120" s="235" t="str">
        <f>Identificación_EquipoBase!D45</f>
        <v>Indicar Apellidos</v>
      </c>
      <c r="E120" s="266" t="str">
        <f>Identificación_EquipoBase!K45</f>
        <v xml:space="preserve">Consultor Funcional </v>
      </c>
      <c r="F120" s="266" t="str">
        <f>Identificación_EquipoBase!L45</f>
        <v>Consultor SAP Senior Crítico</v>
      </c>
      <c r="G120" s="266" t="str">
        <f>Identificación_EquipoBase!M45</f>
        <v>Contratación Pública</v>
      </c>
      <c r="H120" s="231" t="str">
        <f>Identificación_EquipoBase!J45</f>
        <v>P39</v>
      </c>
      <c r="I120" s="260" t="s">
        <v>171</v>
      </c>
      <c r="J120" s="261">
        <f>Certificaciones_EqBase!J120</f>
        <v>0</v>
      </c>
      <c r="K120" s="262" t="s">
        <v>156</v>
      </c>
      <c r="L120" s="234" t="s">
        <v>27</v>
      </c>
      <c r="M120" s="263" t="str">
        <f>Certificaciones_EqBase!M120</f>
        <v>Indicar fecha en formato dd/mm/aaaa</v>
      </c>
      <c r="N120" s="261" t="str">
        <f>Certificaciones_EqBase!N120</f>
        <v>Indicar fecha en formato dd/mm/aaaa</v>
      </c>
      <c r="O120" s="261" t="str">
        <f>Certificaciones_EqBase!O120</f>
        <v>Indicar nº de meses</v>
      </c>
      <c r="P120" s="264" t="str">
        <f>Certificaciones_EqBase!P120</f>
        <v>Indicar duración en horas</v>
      </c>
      <c r="Q120" s="102">
        <f t="shared" si="2"/>
        <v>0</v>
      </c>
      <c r="R120" s="77">
        <v>2</v>
      </c>
      <c r="S120" s="77">
        <f t="shared" si="3"/>
        <v>0</v>
      </c>
    </row>
    <row r="121" spans="2:19" ht="26" x14ac:dyDescent="0.35">
      <c r="B121" s="401">
        <f>Identificación_EquipoBase!B46</f>
        <v>40</v>
      </c>
      <c r="C121" s="390" t="str">
        <f>Identificación_EquipoBase!C46</f>
        <v>Indicar Nombre</v>
      </c>
      <c r="D121" s="393" t="str">
        <f>Identificación_EquipoBase!D46</f>
        <v>Indicar Apellidos</v>
      </c>
      <c r="E121" s="396" t="str">
        <f>Identificación_EquipoBase!K46</f>
        <v>Consultor Técnico de Desarrollo</v>
      </c>
      <c r="F121" s="396" t="str">
        <f>Identificación_EquipoBase!L46</f>
        <v>Consultor SAP Senior Crítico</v>
      </c>
      <c r="G121" s="396" t="str">
        <f>Identificación_EquipoBase!M46</f>
        <v>Contratación Pública</v>
      </c>
      <c r="H121" s="399" t="str">
        <f>Identificación_EquipoBase!J46</f>
        <v>P40</v>
      </c>
      <c r="I121" s="139" t="s">
        <v>172</v>
      </c>
      <c r="J121" s="123">
        <f>Certificaciones_EqBase!J121</f>
        <v>0</v>
      </c>
      <c r="K121" s="91" t="s">
        <v>156</v>
      </c>
      <c r="L121" s="224" t="s">
        <v>27</v>
      </c>
      <c r="M121" s="122" t="str">
        <f>Certificaciones_EqBase!M121</f>
        <v>Indicar fecha en formato dd/mm/aaaa</v>
      </c>
      <c r="N121" s="123" t="str">
        <f>Certificaciones_EqBase!N121</f>
        <v>Indicar fecha en formato dd/mm/aaaa</v>
      </c>
      <c r="O121" s="123" t="str">
        <f>Certificaciones_EqBase!O121</f>
        <v>Indicar nº de meses</v>
      </c>
      <c r="P121" s="124" t="str">
        <f>Certificaciones_EqBase!P121</f>
        <v>Indicar duración en horas</v>
      </c>
      <c r="Q121" s="102">
        <f t="shared" si="2"/>
        <v>0</v>
      </c>
      <c r="R121" s="77">
        <v>2</v>
      </c>
      <c r="S121" s="77">
        <f t="shared" si="3"/>
        <v>0</v>
      </c>
    </row>
    <row r="122" spans="2:19" ht="26" x14ac:dyDescent="0.35">
      <c r="B122" s="391"/>
      <c r="C122" s="391"/>
      <c r="D122" s="394"/>
      <c r="E122" s="397"/>
      <c r="F122" s="397"/>
      <c r="G122" s="397"/>
      <c r="H122" s="389"/>
      <c r="I122" s="143" t="s">
        <v>173</v>
      </c>
      <c r="J122" s="217">
        <f>Certificaciones_EqBase!J122</f>
        <v>0</v>
      </c>
      <c r="K122" s="92" t="s">
        <v>156</v>
      </c>
      <c r="L122" s="225" t="s">
        <v>27</v>
      </c>
      <c r="M122" s="254" t="str">
        <f>Certificaciones_EqBase!M122</f>
        <v>Indicar fecha en formato dd/mm/aaaa</v>
      </c>
      <c r="N122" s="217" t="str">
        <f>Certificaciones_EqBase!N122</f>
        <v>Indicar fecha en formato dd/mm/aaaa</v>
      </c>
      <c r="O122" s="217" t="str">
        <f>Certificaciones_EqBase!O122</f>
        <v>Indicar nº de meses</v>
      </c>
      <c r="P122" s="243" t="str">
        <f>Certificaciones_EqBase!P122</f>
        <v>Indicar duración en horas</v>
      </c>
      <c r="Q122" s="102">
        <f t="shared" si="2"/>
        <v>0</v>
      </c>
      <c r="R122" s="77">
        <v>2</v>
      </c>
      <c r="S122" s="77">
        <f t="shared" si="3"/>
        <v>0</v>
      </c>
    </row>
    <row r="123" spans="2:19" ht="26" x14ac:dyDescent="0.35">
      <c r="B123" s="391"/>
      <c r="C123" s="391"/>
      <c r="D123" s="394"/>
      <c r="E123" s="397"/>
      <c r="F123" s="397"/>
      <c r="G123" s="397"/>
      <c r="H123" s="389"/>
      <c r="I123" s="143" t="s">
        <v>174</v>
      </c>
      <c r="J123" s="217">
        <f>Certificaciones_EqBase!J123</f>
        <v>0</v>
      </c>
      <c r="K123" s="92" t="s">
        <v>156</v>
      </c>
      <c r="L123" s="225" t="s">
        <v>27</v>
      </c>
      <c r="M123" s="254" t="str">
        <f>Certificaciones_EqBase!M123</f>
        <v>Indicar fecha en formato dd/mm/aaaa</v>
      </c>
      <c r="N123" s="217" t="str">
        <f>Certificaciones_EqBase!N123</f>
        <v>Indicar fecha en formato dd/mm/aaaa</v>
      </c>
      <c r="O123" s="217" t="str">
        <f>Certificaciones_EqBase!O123</f>
        <v>Indicar nº de meses</v>
      </c>
      <c r="P123" s="243" t="str">
        <f>Certificaciones_EqBase!P123</f>
        <v>Indicar duración en horas</v>
      </c>
      <c r="Q123" s="102">
        <f t="shared" si="2"/>
        <v>0</v>
      </c>
      <c r="R123" s="77">
        <v>2</v>
      </c>
      <c r="S123" s="77">
        <f t="shared" si="3"/>
        <v>0</v>
      </c>
    </row>
    <row r="124" spans="2:19" ht="26.5" thickBot="1" x14ac:dyDescent="0.4">
      <c r="B124" s="392"/>
      <c r="C124" s="392"/>
      <c r="D124" s="395"/>
      <c r="E124" s="398"/>
      <c r="F124" s="398"/>
      <c r="G124" s="398"/>
      <c r="H124" s="400"/>
      <c r="I124" s="140" t="s">
        <v>175</v>
      </c>
      <c r="J124" s="219">
        <f>Certificaciones_EqBase!J124</f>
        <v>0</v>
      </c>
      <c r="K124" s="95" t="s">
        <v>156</v>
      </c>
      <c r="L124" s="226" t="s">
        <v>27</v>
      </c>
      <c r="M124" s="255" t="str">
        <f>Certificaciones_EqBase!M124</f>
        <v>Indicar fecha en formato dd/mm/aaaa</v>
      </c>
      <c r="N124" s="219" t="str">
        <f>Certificaciones_EqBase!N124</f>
        <v>Indicar fecha en formato dd/mm/aaaa</v>
      </c>
      <c r="O124" s="219" t="str">
        <f>Certificaciones_EqBase!O124</f>
        <v>Indicar nº de meses</v>
      </c>
      <c r="P124" s="220" t="str">
        <f>Certificaciones_EqBase!P124</f>
        <v>Indicar duración en horas</v>
      </c>
      <c r="Q124" s="102">
        <f t="shared" si="2"/>
        <v>0</v>
      </c>
      <c r="R124" s="77">
        <v>2</v>
      </c>
      <c r="S124" s="77">
        <f t="shared" si="3"/>
        <v>0</v>
      </c>
    </row>
    <row r="125" spans="2:19" ht="26" x14ac:dyDescent="0.35">
      <c r="B125" s="390">
        <f>Identificación_EquipoBase!B47</f>
        <v>41</v>
      </c>
      <c r="C125" s="391" t="str">
        <f>Identificación_EquipoBase!C47</f>
        <v>Indicar Nombre</v>
      </c>
      <c r="D125" s="394" t="str">
        <f>Identificación_EquipoBase!D47</f>
        <v>Indicar Apellidos</v>
      </c>
      <c r="E125" s="397" t="str">
        <f>Identificación_EquipoBase!K47</f>
        <v>Consultor Técnico de Desarrollo</v>
      </c>
      <c r="F125" s="397" t="str">
        <f>Identificación_EquipoBase!L47</f>
        <v>Consultor SAP Senior Normal</v>
      </c>
      <c r="G125" s="397" t="str">
        <f>Identificación_EquipoBase!M47</f>
        <v>Contratación Pública</v>
      </c>
      <c r="H125" s="389" t="str">
        <f>Identificación_EquipoBase!J47</f>
        <v>P41</v>
      </c>
      <c r="I125" s="142" t="s">
        <v>172</v>
      </c>
      <c r="J125" s="218">
        <f>Certificaciones_EqBase!J125</f>
        <v>0</v>
      </c>
      <c r="K125" s="94" t="s">
        <v>156</v>
      </c>
      <c r="L125" s="232" t="s">
        <v>27</v>
      </c>
      <c r="M125" s="241" t="str">
        <f>Certificaciones_EqBase!M125</f>
        <v>Indicar fecha en formato dd/mm/aaaa</v>
      </c>
      <c r="N125" s="218" t="str">
        <f>Certificaciones_EqBase!N125</f>
        <v>Indicar fecha en formato dd/mm/aaaa</v>
      </c>
      <c r="O125" s="218" t="str">
        <f>Certificaciones_EqBase!O125</f>
        <v>Indicar nº de meses</v>
      </c>
      <c r="P125" s="242" t="str">
        <f>Certificaciones_EqBase!P125</f>
        <v>Indicar duración en horas</v>
      </c>
      <c r="Q125" s="102">
        <f t="shared" si="2"/>
        <v>0</v>
      </c>
      <c r="R125" s="77">
        <v>2</v>
      </c>
      <c r="S125" s="77">
        <f t="shared" si="3"/>
        <v>0</v>
      </c>
    </row>
    <row r="126" spans="2:19" ht="26" x14ac:dyDescent="0.35">
      <c r="B126" s="391"/>
      <c r="C126" s="391"/>
      <c r="D126" s="394"/>
      <c r="E126" s="397"/>
      <c r="F126" s="397"/>
      <c r="G126" s="397"/>
      <c r="H126" s="389"/>
      <c r="I126" s="143" t="s">
        <v>173</v>
      </c>
      <c r="J126" s="217">
        <f>Certificaciones_EqBase!J126</f>
        <v>0</v>
      </c>
      <c r="K126" s="92" t="s">
        <v>156</v>
      </c>
      <c r="L126" s="113" t="s">
        <v>27</v>
      </c>
      <c r="M126" s="254" t="str">
        <f>Certificaciones_EqBase!M126</f>
        <v>Indicar fecha en formato dd/mm/aaaa</v>
      </c>
      <c r="N126" s="217" t="str">
        <f>Certificaciones_EqBase!N126</f>
        <v>Indicar fecha en formato dd/mm/aaaa</v>
      </c>
      <c r="O126" s="217" t="str">
        <f>Certificaciones_EqBase!O126</f>
        <v>Indicar nº de meses</v>
      </c>
      <c r="P126" s="243" t="str">
        <f>Certificaciones_EqBase!P126</f>
        <v>Indicar duración en horas</v>
      </c>
      <c r="Q126" s="102">
        <f t="shared" si="2"/>
        <v>0</v>
      </c>
      <c r="R126" s="77">
        <v>2</v>
      </c>
      <c r="S126" s="77">
        <f t="shared" si="3"/>
        <v>0</v>
      </c>
    </row>
    <row r="127" spans="2:19" ht="26" x14ac:dyDescent="0.35">
      <c r="B127" s="391"/>
      <c r="C127" s="391"/>
      <c r="D127" s="394"/>
      <c r="E127" s="397"/>
      <c r="F127" s="397"/>
      <c r="G127" s="397"/>
      <c r="H127" s="389"/>
      <c r="I127" s="143" t="s">
        <v>174</v>
      </c>
      <c r="J127" s="217">
        <f>Certificaciones_EqBase!J127</f>
        <v>0</v>
      </c>
      <c r="K127" s="92" t="s">
        <v>156</v>
      </c>
      <c r="L127" s="113" t="s">
        <v>27</v>
      </c>
      <c r="M127" s="254" t="str">
        <f>Certificaciones_EqBase!M127</f>
        <v>Indicar fecha en formato dd/mm/aaaa</v>
      </c>
      <c r="N127" s="217" t="str">
        <f>Certificaciones_EqBase!N127</f>
        <v>Indicar fecha en formato dd/mm/aaaa</v>
      </c>
      <c r="O127" s="217" t="str">
        <f>Certificaciones_EqBase!O127</f>
        <v>Indicar nº de meses</v>
      </c>
      <c r="P127" s="243" t="str">
        <f>Certificaciones_EqBase!P127</f>
        <v>Indicar duración en horas</v>
      </c>
      <c r="Q127" s="102">
        <f t="shared" si="2"/>
        <v>0</v>
      </c>
      <c r="R127" s="77">
        <v>2</v>
      </c>
      <c r="S127" s="77">
        <f t="shared" si="3"/>
        <v>0</v>
      </c>
    </row>
    <row r="128" spans="2:19" ht="26.5" thickBot="1" x14ac:dyDescent="0.4">
      <c r="B128" s="391"/>
      <c r="C128" s="391"/>
      <c r="D128" s="394"/>
      <c r="E128" s="397"/>
      <c r="F128" s="397"/>
      <c r="G128" s="397"/>
      <c r="H128" s="389"/>
      <c r="I128" s="141" t="s">
        <v>175</v>
      </c>
      <c r="J128" s="239">
        <f>Certificaciones_EqBase!J128</f>
        <v>0</v>
      </c>
      <c r="K128" s="93" t="s">
        <v>156</v>
      </c>
      <c r="L128" s="227" t="s">
        <v>27</v>
      </c>
      <c r="M128" s="265" t="str">
        <f>Certificaciones_EqBase!M128</f>
        <v>Indicar fecha en formato dd/mm/aaaa</v>
      </c>
      <c r="N128" s="239" t="str">
        <f>Certificaciones_EqBase!N128</f>
        <v>Indicar fecha en formato dd/mm/aaaa</v>
      </c>
      <c r="O128" s="239" t="str">
        <f>Certificaciones_EqBase!O128</f>
        <v>Indicar nº de meses</v>
      </c>
      <c r="P128" s="240" t="str">
        <f>Certificaciones_EqBase!P128</f>
        <v>Indicar duración en horas</v>
      </c>
      <c r="Q128" s="102">
        <f t="shared" si="2"/>
        <v>0</v>
      </c>
      <c r="R128" s="77">
        <v>2</v>
      </c>
      <c r="S128" s="77">
        <f t="shared" si="3"/>
        <v>0</v>
      </c>
    </row>
    <row r="129" spans="2:19" ht="26.5" thickBot="1" x14ac:dyDescent="0.4">
      <c r="B129" s="267">
        <f>Identificación_EquipoBase!B48</f>
        <v>42</v>
      </c>
      <c r="C129" s="193" t="str">
        <f>Identificación_EquipoBase!C48</f>
        <v>Indicar Nombre</v>
      </c>
      <c r="D129" s="193" t="str">
        <f>Identificación_EquipoBase!D48</f>
        <v>Indicar Apellidos</v>
      </c>
      <c r="E129" s="182" t="str">
        <f>Identificación_EquipoBase!K48</f>
        <v xml:space="preserve">Consultor Funcional </v>
      </c>
      <c r="F129" s="182" t="str">
        <f>Identificación_EquipoBase!L48</f>
        <v>Consultor SAP Junior Normal</v>
      </c>
      <c r="G129" s="268" t="str">
        <f>Identificación_EquipoBase!M48</f>
        <v>Contratación Pública</v>
      </c>
      <c r="H129" s="176" t="str">
        <f>Identificación_EquipoBase!J48</f>
        <v>P42</v>
      </c>
      <c r="I129" s="144" t="s">
        <v>171</v>
      </c>
      <c r="J129" s="126">
        <f>Certificaciones_EqBase!J129</f>
        <v>0</v>
      </c>
      <c r="K129" s="257" t="s">
        <v>156</v>
      </c>
      <c r="L129" s="198" t="s">
        <v>27</v>
      </c>
      <c r="M129" s="125" t="str">
        <f>Certificaciones_EqBase!M129</f>
        <v>Indicar fecha en formato dd/mm/aaaa</v>
      </c>
      <c r="N129" s="126" t="str">
        <f>Certificaciones_EqBase!N129</f>
        <v>Indicar fecha en formato dd/mm/aaaa</v>
      </c>
      <c r="O129" s="126" t="str">
        <f>Certificaciones_EqBase!O129</f>
        <v>Indicar nº de meses</v>
      </c>
      <c r="P129" s="127" t="str">
        <f>Certificaciones_EqBase!P129</f>
        <v>Indicar duración en horas</v>
      </c>
      <c r="Q129" s="102">
        <f t="shared" si="2"/>
        <v>0</v>
      </c>
      <c r="R129" s="77">
        <v>1</v>
      </c>
      <c r="S129" s="77">
        <f t="shared" si="3"/>
        <v>0</v>
      </c>
    </row>
    <row r="130" spans="2:19" ht="26" x14ac:dyDescent="0.35">
      <c r="B130" s="391">
        <f>Identificación_EquipoBase!B49</f>
        <v>43</v>
      </c>
      <c r="C130" s="391" t="str">
        <f>Identificación_EquipoBase!C49</f>
        <v>Indicar Nombre</v>
      </c>
      <c r="D130" s="394" t="str">
        <f>Identificación_EquipoBase!D49</f>
        <v>Indicar Apellidos</v>
      </c>
      <c r="E130" s="388" t="str">
        <f>Identificación_EquipoBase!K49</f>
        <v>Consultor Técnico de Desarrollo</v>
      </c>
      <c r="F130" s="388" t="str">
        <f>Identificación_EquipoBase!L49</f>
        <v>Consultor SAP Junior Normal</v>
      </c>
      <c r="G130" s="397" t="str">
        <f>Identificación_EquipoBase!M49</f>
        <v>Contratación Pública</v>
      </c>
      <c r="H130" s="389" t="str">
        <f>Identificación_EquipoBase!J49</f>
        <v>P43</v>
      </c>
      <c r="I130" s="142" t="s">
        <v>172</v>
      </c>
      <c r="J130" s="218">
        <f>Certificaciones_EqBase!J130</f>
        <v>0</v>
      </c>
      <c r="K130" s="94" t="s">
        <v>156</v>
      </c>
      <c r="L130" s="232" t="s">
        <v>27</v>
      </c>
      <c r="M130" s="241" t="str">
        <f>Certificaciones_EqBase!M130</f>
        <v>Indicar fecha en formato dd/mm/aaaa</v>
      </c>
      <c r="N130" s="218" t="str">
        <f>Certificaciones_EqBase!N130</f>
        <v>Indicar fecha en formato dd/mm/aaaa</v>
      </c>
      <c r="O130" s="218" t="str">
        <f>Certificaciones_EqBase!O130</f>
        <v>Indicar nº de meses</v>
      </c>
      <c r="P130" s="242" t="str">
        <f>Certificaciones_EqBase!P130</f>
        <v>Indicar duración en horas</v>
      </c>
      <c r="Q130" s="102">
        <f t="shared" si="2"/>
        <v>0</v>
      </c>
      <c r="R130" s="77">
        <v>1</v>
      </c>
      <c r="S130" s="77">
        <f t="shared" si="3"/>
        <v>0</v>
      </c>
    </row>
    <row r="131" spans="2:19" ht="26.5" thickBot="1" x14ac:dyDescent="0.4">
      <c r="B131" s="391"/>
      <c r="C131" s="391"/>
      <c r="D131" s="394"/>
      <c r="E131" s="334"/>
      <c r="F131" s="334"/>
      <c r="G131" s="397"/>
      <c r="H131" s="389"/>
      <c r="I131" s="141" t="s">
        <v>173</v>
      </c>
      <c r="J131" s="239">
        <f>Certificaciones_EqBase!J131</f>
        <v>0</v>
      </c>
      <c r="K131" s="93" t="s">
        <v>156</v>
      </c>
      <c r="L131" s="227" t="s">
        <v>27</v>
      </c>
      <c r="M131" s="265" t="str">
        <f>Certificaciones_EqBase!M131</f>
        <v>Indicar fecha en formato dd/mm/aaaa</v>
      </c>
      <c r="N131" s="239" t="str">
        <f>Certificaciones_EqBase!N131</f>
        <v>Indicar fecha en formato dd/mm/aaaa</v>
      </c>
      <c r="O131" s="239" t="str">
        <f>Certificaciones_EqBase!O131</f>
        <v>Indicar nº de meses</v>
      </c>
      <c r="P131" s="240" t="str">
        <f>Certificaciones_EqBase!P131</f>
        <v>Indicar duración en horas</v>
      </c>
      <c r="Q131" s="102">
        <f t="shared" si="2"/>
        <v>0</v>
      </c>
      <c r="R131" s="77">
        <v>1</v>
      </c>
      <c r="S131" s="77">
        <f t="shared" si="3"/>
        <v>0</v>
      </c>
    </row>
    <row r="132" spans="2:19" ht="26" x14ac:dyDescent="0.35">
      <c r="B132" s="331">
        <f>Identificación_EquipoBase!B50</f>
        <v>44</v>
      </c>
      <c r="C132" s="331" t="str">
        <f>Identificación_EquipoBase!C50</f>
        <v>Indicar Nombre</v>
      </c>
      <c r="D132" s="331" t="str">
        <f>Identificación_EquipoBase!D50</f>
        <v>Indicar Apellidos</v>
      </c>
      <c r="E132" s="328" t="str">
        <f>Identificación_EquipoBase!K50</f>
        <v xml:space="preserve">Consultor Funcional </v>
      </c>
      <c r="F132" s="328" t="str">
        <f>Identificación_EquipoBase!L50</f>
        <v>Consultor SAP Senior Crítico</v>
      </c>
      <c r="G132" s="396" t="str">
        <f>Identificación_EquipoBase!M50</f>
        <v>Compras y Logística</v>
      </c>
      <c r="H132" s="399" t="str">
        <f>Identificación_EquipoBase!J50</f>
        <v>P44</v>
      </c>
      <c r="I132" s="139" t="s">
        <v>167</v>
      </c>
      <c r="J132" s="123">
        <f>Certificaciones_EqBase!J132</f>
        <v>0</v>
      </c>
      <c r="K132" s="91" t="s">
        <v>156</v>
      </c>
      <c r="L132" s="224" t="s">
        <v>27</v>
      </c>
      <c r="M132" s="122" t="str">
        <f>Certificaciones_EqBase!M132</f>
        <v>Indicar fecha en formato dd/mm/aaaa</v>
      </c>
      <c r="N132" s="123" t="str">
        <f>Certificaciones_EqBase!N132</f>
        <v>Indicar fecha en formato dd/mm/aaaa</v>
      </c>
      <c r="O132" s="123" t="str">
        <f>Certificaciones_EqBase!O132</f>
        <v>Indicar nº de meses</v>
      </c>
      <c r="P132" s="124" t="str">
        <f>Certificaciones_EqBase!P132</f>
        <v>Indicar duración en horas</v>
      </c>
      <c r="Q132" s="102">
        <f t="shared" si="2"/>
        <v>0</v>
      </c>
      <c r="R132" s="77">
        <v>2</v>
      </c>
      <c r="S132" s="77">
        <f t="shared" si="3"/>
        <v>0</v>
      </c>
    </row>
    <row r="133" spans="2:19" ht="26" x14ac:dyDescent="0.35">
      <c r="B133" s="332"/>
      <c r="C133" s="332"/>
      <c r="D133" s="332"/>
      <c r="E133" s="329"/>
      <c r="F133" s="329"/>
      <c r="G133" s="397"/>
      <c r="H133" s="389"/>
      <c r="I133" s="143" t="s">
        <v>178</v>
      </c>
      <c r="J133" s="217">
        <f>Certificaciones_EqBase!J133</f>
        <v>0</v>
      </c>
      <c r="K133" s="92" t="s">
        <v>156</v>
      </c>
      <c r="L133" s="225" t="s">
        <v>27</v>
      </c>
      <c r="M133" s="254" t="str">
        <f>Certificaciones_EqBase!M133</f>
        <v>Indicar fecha en formato dd/mm/aaaa</v>
      </c>
      <c r="N133" s="217" t="str">
        <f>Certificaciones_EqBase!N133</f>
        <v>Indicar fecha en formato dd/mm/aaaa</v>
      </c>
      <c r="O133" s="217" t="str">
        <f>Certificaciones_EqBase!O133</f>
        <v>Indicar nº de meses</v>
      </c>
      <c r="P133" s="243" t="str">
        <f>Certificaciones_EqBase!P133</f>
        <v>Indicar duración en horas</v>
      </c>
      <c r="Q133" s="102">
        <f t="shared" si="2"/>
        <v>0</v>
      </c>
      <c r="R133" s="77">
        <v>2</v>
      </c>
      <c r="S133" s="77">
        <f t="shared" si="3"/>
        <v>0</v>
      </c>
    </row>
    <row r="134" spans="2:19" ht="26" x14ac:dyDescent="0.35">
      <c r="B134" s="332"/>
      <c r="C134" s="332"/>
      <c r="D134" s="332"/>
      <c r="E134" s="329"/>
      <c r="F134" s="329"/>
      <c r="G134" s="397"/>
      <c r="H134" s="389"/>
      <c r="I134" s="143" t="s">
        <v>179</v>
      </c>
      <c r="J134" s="217">
        <f>Certificaciones_EqBase!J134</f>
        <v>0</v>
      </c>
      <c r="K134" s="92" t="s">
        <v>156</v>
      </c>
      <c r="L134" s="225" t="s">
        <v>27</v>
      </c>
      <c r="M134" s="254" t="str">
        <f>Certificaciones_EqBase!M134</f>
        <v>Indicar fecha en formato dd/mm/aaaa</v>
      </c>
      <c r="N134" s="217" t="str">
        <f>Certificaciones_EqBase!N134</f>
        <v>Indicar fecha en formato dd/mm/aaaa</v>
      </c>
      <c r="O134" s="217" t="str">
        <f>Certificaciones_EqBase!O134</f>
        <v>Indicar nº de meses</v>
      </c>
      <c r="P134" s="243" t="str">
        <f>Certificaciones_EqBase!P134</f>
        <v>Indicar duración en horas</v>
      </c>
      <c r="Q134" s="102">
        <f t="shared" si="2"/>
        <v>0</v>
      </c>
      <c r="R134" s="77">
        <v>2</v>
      </c>
      <c r="S134" s="77">
        <f t="shared" si="3"/>
        <v>0</v>
      </c>
    </row>
    <row r="135" spans="2:19" ht="26.5" thickBot="1" x14ac:dyDescent="0.4">
      <c r="B135" s="333"/>
      <c r="C135" s="333"/>
      <c r="D135" s="333"/>
      <c r="E135" s="330"/>
      <c r="F135" s="330"/>
      <c r="G135" s="398"/>
      <c r="H135" s="400"/>
      <c r="I135" s="140" t="s">
        <v>171</v>
      </c>
      <c r="J135" s="219">
        <f>Certificaciones_EqBase!J135</f>
        <v>0</v>
      </c>
      <c r="K135" s="95" t="s">
        <v>156</v>
      </c>
      <c r="L135" s="226" t="s">
        <v>27</v>
      </c>
      <c r="M135" s="255" t="str">
        <f>Certificaciones_EqBase!M135</f>
        <v>Indicar fecha en formato dd/mm/aaaa</v>
      </c>
      <c r="N135" s="219" t="str">
        <f>Certificaciones_EqBase!N135</f>
        <v>Indicar fecha en formato dd/mm/aaaa</v>
      </c>
      <c r="O135" s="219" t="str">
        <f>Certificaciones_EqBase!O135</f>
        <v>Indicar nº de meses</v>
      </c>
      <c r="P135" s="220" t="str">
        <f>Certificaciones_EqBase!P135</f>
        <v>Indicar duración en horas</v>
      </c>
      <c r="Q135" s="102">
        <f t="shared" ref="Q135:Q198" si="4">IF(J135="SI",1,0)</f>
        <v>0</v>
      </c>
      <c r="R135" s="77">
        <v>2</v>
      </c>
      <c r="S135" s="77">
        <f t="shared" si="3"/>
        <v>0</v>
      </c>
    </row>
    <row r="136" spans="2:19" ht="26" x14ac:dyDescent="0.35">
      <c r="B136" s="387">
        <f>Identificación_EquipoBase!B51</f>
        <v>45</v>
      </c>
      <c r="C136" s="387" t="str">
        <f>Identificación_EquipoBase!C51</f>
        <v>Indicar Nombre</v>
      </c>
      <c r="D136" s="387" t="str">
        <f>Identificación_EquipoBase!D51</f>
        <v>Indicar Apellidos</v>
      </c>
      <c r="E136" s="388" t="str">
        <f>Identificación_EquipoBase!K51</f>
        <v xml:space="preserve">Consultor Funcional </v>
      </c>
      <c r="F136" s="388" t="str">
        <f>Identificación_EquipoBase!L51</f>
        <v>Consultor SAP Senior Crítico</v>
      </c>
      <c r="G136" s="397" t="str">
        <f>Identificación_EquipoBase!M51</f>
        <v>Compras y Logística</v>
      </c>
      <c r="H136" s="389" t="str">
        <f>Identificación_EquipoBase!J51</f>
        <v>P45</v>
      </c>
      <c r="I136" s="142" t="s">
        <v>167</v>
      </c>
      <c r="J136" s="218">
        <f>Certificaciones_EqBase!J136</f>
        <v>0</v>
      </c>
      <c r="K136" s="94" t="s">
        <v>156</v>
      </c>
      <c r="L136" s="232" t="s">
        <v>27</v>
      </c>
      <c r="M136" s="241" t="str">
        <f>Certificaciones_EqBase!M136</f>
        <v>Indicar fecha en formato dd/mm/aaaa</v>
      </c>
      <c r="N136" s="218" t="str">
        <f>Certificaciones_EqBase!N136</f>
        <v>Indicar fecha en formato dd/mm/aaaa</v>
      </c>
      <c r="O136" s="218" t="str">
        <f>Certificaciones_EqBase!O136</f>
        <v>Indicar nº de meses</v>
      </c>
      <c r="P136" s="242" t="str">
        <f>Certificaciones_EqBase!P136</f>
        <v>Indicar duración en horas</v>
      </c>
      <c r="Q136" s="102">
        <f t="shared" si="4"/>
        <v>0</v>
      </c>
      <c r="R136" s="77">
        <v>2</v>
      </c>
      <c r="S136" s="77">
        <f t="shared" ref="S136:S199" si="5">Q136*R136</f>
        <v>0</v>
      </c>
    </row>
    <row r="137" spans="2:19" ht="26" x14ac:dyDescent="0.35">
      <c r="B137" s="332"/>
      <c r="C137" s="332"/>
      <c r="D137" s="332"/>
      <c r="E137" s="329"/>
      <c r="F137" s="329"/>
      <c r="G137" s="397"/>
      <c r="H137" s="389"/>
      <c r="I137" s="143" t="s">
        <v>178</v>
      </c>
      <c r="J137" s="217">
        <f>Certificaciones_EqBase!J137</f>
        <v>0</v>
      </c>
      <c r="K137" s="92" t="s">
        <v>156</v>
      </c>
      <c r="L137" s="113" t="s">
        <v>27</v>
      </c>
      <c r="M137" s="254" t="str">
        <f>Certificaciones_EqBase!M137</f>
        <v>Indicar fecha en formato dd/mm/aaaa</v>
      </c>
      <c r="N137" s="217" t="str">
        <f>Certificaciones_EqBase!N137</f>
        <v>Indicar fecha en formato dd/mm/aaaa</v>
      </c>
      <c r="O137" s="217" t="str">
        <f>Certificaciones_EqBase!O137</f>
        <v>Indicar nº de meses</v>
      </c>
      <c r="P137" s="243" t="str">
        <f>Certificaciones_EqBase!P137</f>
        <v>Indicar duración en horas</v>
      </c>
      <c r="Q137" s="102">
        <f t="shared" si="4"/>
        <v>0</v>
      </c>
      <c r="R137" s="77">
        <v>2</v>
      </c>
      <c r="S137" s="77">
        <f t="shared" si="5"/>
        <v>0</v>
      </c>
    </row>
    <row r="138" spans="2:19" ht="26" x14ac:dyDescent="0.35">
      <c r="B138" s="332"/>
      <c r="C138" s="332"/>
      <c r="D138" s="332"/>
      <c r="E138" s="329"/>
      <c r="F138" s="329"/>
      <c r="G138" s="397"/>
      <c r="H138" s="389"/>
      <c r="I138" s="143" t="s">
        <v>179</v>
      </c>
      <c r="J138" s="217">
        <f>Certificaciones_EqBase!J138</f>
        <v>0</v>
      </c>
      <c r="K138" s="92" t="s">
        <v>156</v>
      </c>
      <c r="L138" s="113" t="s">
        <v>27</v>
      </c>
      <c r="M138" s="254" t="str">
        <f>Certificaciones_EqBase!M138</f>
        <v>Indicar fecha en formato dd/mm/aaaa</v>
      </c>
      <c r="N138" s="217" t="str">
        <f>Certificaciones_EqBase!N138</f>
        <v>Indicar fecha en formato dd/mm/aaaa</v>
      </c>
      <c r="O138" s="217" t="str">
        <f>Certificaciones_EqBase!O138</f>
        <v>Indicar nº de meses</v>
      </c>
      <c r="P138" s="243" t="str">
        <f>Certificaciones_EqBase!P138</f>
        <v>Indicar duración en horas</v>
      </c>
      <c r="Q138" s="102">
        <f t="shared" si="4"/>
        <v>0</v>
      </c>
      <c r="R138" s="77">
        <v>2</v>
      </c>
      <c r="S138" s="77">
        <f t="shared" si="5"/>
        <v>0</v>
      </c>
    </row>
    <row r="139" spans="2:19" ht="26.5" thickBot="1" x14ac:dyDescent="0.4">
      <c r="B139" s="367"/>
      <c r="C139" s="367"/>
      <c r="D139" s="367"/>
      <c r="E139" s="334"/>
      <c r="F139" s="334"/>
      <c r="G139" s="397"/>
      <c r="H139" s="389"/>
      <c r="I139" s="141" t="s">
        <v>171</v>
      </c>
      <c r="J139" s="239">
        <f>Certificaciones_EqBase!J139</f>
        <v>0</v>
      </c>
      <c r="K139" s="93" t="s">
        <v>156</v>
      </c>
      <c r="L139" s="227" t="s">
        <v>27</v>
      </c>
      <c r="M139" s="265" t="str">
        <f>Certificaciones_EqBase!M139</f>
        <v>Indicar fecha en formato dd/mm/aaaa</v>
      </c>
      <c r="N139" s="239" t="str">
        <f>Certificaciones_EqBase!N139</f>
        <v>Indicar fecha en formato dd/mm/aaaa</v>
      </c>
      <c r="O139" s="239" t="str">
        <f>Certificaciones_EqBase!O139</f>
        <v>Indicar nº de meses</v>
      </c>
      <c r="P139" s="240" t="str">
        <f>Certificaciones_EqBase!P139</f>
        <v>Indicar duración en horas</v>
      </c>
      <c r="Q139" s="102">
        <f t="shared" si="4"/>
        <v>0</v>
      </c>
      <c r="R139" s="77">
        <v>2</v>
      </c>
      <c r="S139" s="77">
        <f t="shared" si="5"/>
        <v>0</v>
      </c>
    </row>
    <row r="140" spans="2:19" ht="26" x14ac:dyDescent="0.35">
      <c r="B140" s="331">
        <f>Identificación_EquipoBase!B52</f>
        <v>46</v>
      </c>
      <c r="C140" s="331" t="str">
        <f>Identificación_EquipoBase!C52</f>
        <v>Indicar Nombre</v>
      </c>
      <c r="D140" s="331" t="str">
        <f>Identificación_EquipoBase!D52</f>
        <v>Indicar Apellidos</v>
      </c>
      <c r="E140" s="396" t="str">
        <f>Identificación_EquipoBase!K52</f>
        <v>Consultor Técnico de Desarrollo</v>
      </c>
      <c r="F140" s="396" t="str">
        <f>Identificación_EquipoBase!L52</f>
        <v>Consultor SAP Senior Crítico</v>
      </c>
      <c r="G140" s="396" t="str">
        <f>Identificación_EquipoBase!M52</f>
        <v>Compras y Logística</v>
      </c>
      <c r="H140" s="399" t="str">
        <f>Identificación_EquipoBase!J52</f>
        <v>P46</v>
      </c>
      <c r="I140" s="139" t="s">
        <v>172</v>
      </c>
      <c r="J140" s="123">
        <f>Certificaciones_EqBase!J140</f>
        <v>0</v>
      </c>
      <c r="K140" s="91" t="s">
        <v>156</v>
      </c>
      <c r="L140" s="224" t="s">
        <v>27</v>
      </c>
      <c r="M140" s="122" t="str">
        <f>Certificaciones_EqBase!M140</f>
        <v>Indicar fecha en formato dd/mm/aaaa</v>
      </c>
      <c r="N140" s="123" t="str">
        <f>Certificaciones_EqBase!N140</f>
        <v>Indicar fecha en formato dd/mm/aaaa</v>
      </c>
      <c r="O140" s="123" t="str">
        <f>Certificaciones_EqBase!O140</f>
        <v>Indicar nº de meses</v>
      </c>
      <c r="P140" s="124" t="str">
        <f>Certificaciones_EqBase!P140</f>
        <v>Indicar duración en horas</v>
      </c>
      <c r="Q140" s="102">
        <f t="shared" si="4"/>
        <v>0</v>
      </c>
      <c r="R140" s="77">
        <v>2</v>
      </c>
      <c r="S140" s="77">
        <f t="shared" si="5"/>
        <v>0</v>
      </c>
    </row>
    <row r="141" spans="2:19" ht="26" x14ac:dyDescent="0.35">
      <c r="B141" s="332"/>
      <c r="C141" s="332"/>
      <c r="D141" s="332"/>
      <c r="E141" s="397"/>
      <c r="F141" s="397"/>
      <c r="G141" s="397"/>
      <c r="H141" s="389"/>
      <c r="I141" s="143" t="s">
        <v>173</v>
      </c>
      <c r="J141" s="217">
        <f>Certificaciones_EqBase!J141</f>
        <v>0</v>
      </c>
      <c r="K141" s="92" t="s">
        <v>156</v>
      </c>
      <c r="L141" s="225" t="s">
        <v>27</v>
      </c>
      <c r="M141" s="254" t="str">
        <f>Certificaciones_EqBase!M141</f>
        <v>Indicar fecha en formato dd/mm/aaaa</v>
      </c>
      <c r="N141" s="217" t="str">
        <f>Certificaciones_EqBase!N141</f>
        <v>Indicar fecha en formato dd/mm/aaaa</v>
      </c>
      <c r="O141" s="217" t="str">
        <f>Certificaciones_EqBase!O141</f>
        <v>Indicar nº de meses</v>
      </c>
      <c r="P141" s="243" t="str">
        <f>Certificaciones_EqBase!P141</f>
        <v>Indicar duración en horas</v>
      </c>
      <c r="Q141" s="102">
        <f t="shared" si="4"/>
        <v>0</v>
      </c>
      <c r="R141" s="77">
        <v>2</v>
      </c>
      <c r="S141" s="77">
        <f t="shared" si="5"/>
        <v>0</v>
      </c>
    </row>
    <row r="142" spans="2:19" ht="26" x14ac:dyDescent="0.35">
      <c r="B142" s="332"/>
      <c r="C142" s="332"/>
      <c r="D142" s="332"/>
      <c r="E142" s="397"/>
      <c r="F142" s="397"/>
      <c r="G142" s="397"/>
      <c r="H142" s="389"/>
      <c r="I142" s="143" t="s">
        <v>174</v>
      </c>
      <c r="J142" s="217">
        <f>Certificaciones_EqBase!J142</f>
        <v>0</v>
      </c>
      <c r="K142" s="92" t="s">
        <v>156</v>
      </c>
      <c r="L142" s="225" t="s">
        <v>27</v>
      </c>
      <c r="M142" s="254" t="str">
        <f>Certificaciones_EqBase!M142</f>
        <v>Indicar fecha en formato dd/mm/aaaa</v>
      </c>
      <c r="N142" s="217" t="str">
        <f>Certificaciones_EqBase!N142</f>
        <v>Indicar fecha en formato dd/mm/aaaa</v>
      </c>
      <c r="O142" s="217" t="str">
        <f>Certificaciones_EqBase!O142</f>
        <v>Indicar nº de meses</v>
      </c>
      <c r="P142" s="243" t="str">
        <f>Certificaciones_EqBase!P142</f>
        <v>Indicar duración en horas</v>
      </c>
      <c r="Q142" s="102">
        <f t="shared" si="4"/>
        <v>0</v>
      </c>
      <c r="R142" s="77">
        <v>2</v>
      </c>
      <c r="S142" s="77">
        <f t="shared" si="5"/>
        <v>0</v>
      </c>
    </row>
    <row r="143" spans="2:19" ht="26.5" thickBot="1" x14ac:dyDescent="0.4">
      <c r="B143" s="333"/>
      <c r="C143" s="333"/>
      <c r="D143" s="333"/>
      <c r="E143" s="398"/>
      <c r="F143" s="398"/>
      <c r="G143" s="398"/>
      <c r="H143" s="400"/>
      <c r="I143" s="140" t="s">
        <v>175</v>
      </c>
      <c r="J143" s="219">
        <f>Certificaciones_EqBase!J143</f>
        <v>0</v>
      </c>
      <c r="K143" s="95" t="s">
        <v>156</v>
      </c>
      <c r="L143" s="226" t="s">
        <v>27</v>
      </c>
      <c r="M143" s="255" t="str">
        <f>Certificaciones_EqBase!M143</f>
        <v>Indicar fecha en formato dd/mm/aaaa</v>
      </c>
      <c r="N143" s="219" t="str">
        <f>Certificaciones_EqBase!N143</f>
        <v>Indicar fecha en formato dd/mm/aaaa</v>
      </c>
      <c r="O143" s="219" t="str">
        <f>Certificaciones_EqBase!O143</f>
        <v>Indicar nº de meses</v>
      </c>
      <c r="P143" s="220" t="str">
        <f>Certificaciones_EqBase!P143</f>
        <v>Indicar duración en horas</v>
      </c>
      <c r="Q143" s="102">
        <f t="shared" si="4"/>
        <v>0</v>
      </c>
      <c r="R143" s="77">
        <v>2</v>
      </c>
      <c r="S143" s="77">
        <f t="shared" si="5"/>
        <v>0</v>
      </c>
    </row>
    <row r="144" spans="2:19" ht="26" x14ac:dyDescent="0.35">
      <c r="B144" s="387">
        <f>Identificación_EquipoBase!B53</f>
        <v>47</v>
      </c>
      <c r="C144" s="387" t="str">
        <f>Identificación_EquipoBase!C53</f>
        <v>Indicar Nombre</v>
      </c>
      <c r="D144" s="387" t="str">
        <f>Identificación_EquipoBase!D53</f>
        <v>Indicar Apellidos</v>
      </c>
      <c r="E144" s="397" t="str">
        <f>Identificación_EquipoBase!K53</f>
        <v>Consultor Técnico de Desarrollo</v>
      </c>
      <c r="F144" s="397" t="str">
        <f>Identificación_EquipoBase!L53</f>
        <v>Consultor SAP Senior Normal</v>
      </c>
      <c r="G144" s="397" t="str">
        <f>Identificación_EquipoBase!M53</f>
        <v>Compras y Logística</v>
      </c>
      <c r="H144" s="389" t="str">
        <f>Identificación_EquipoBase!J53</f>
        <v>P47</v>
      </c>
      <c r="I144" s="142" t="s">
        <v>172</v>
      </c>
      <c r="J144" s="218">
        <f>Certificaciones_EqBase!J144</f>
        <v>0</v>
      </c>
      <c r="K144" s="94" t="s">
        <v>156</v>
      </c>
      <c r="L144" s="232" t="s">
        <v>27</v>
      </c>
      <c r="M144" s="241" t="str">
        <f>Certificaciones_EqBase!M144</f>
        <v>Indicar fecha en formato dd/mm/aaaa</v>
      </c>
      <c r="N144" s="218" t="str">
        <f>Certificaciones_EqBase!N144</f>
        <v>Indicar fecha en formato dd/mm/aaaa</v>
      </c>
      <c r="O144" s="218" t="str">
        <f>Certificaciones_EqBase!O144</f>
        <v>Indicar nº de meses</v>
      </c>
      <c r="P144" s="242" t="str">
        <f>Certificaciones_EqBase!P144</f>
        <v>Indicar duración en horas</v>
      </c>
      <c r="Q144" s="102">
        <f t="shared" si="4"/>
        <v>0</v>
      </c>
      <c r="R144" s="77">
        <v>2</v>
      </c>
      <c r="S144" s="77">
        <f t="shared" si="5"/>
        <v>0</v>
      </c>
    </row>
    <row r="145" spans="2:19" ht="26" x14ac:dyDescent="0.35">
      <c r="B145" s="332"/>
      <c r="C145" s="332"/>
      <c r="D145" s="332"/>
      <c r="E145" s="397"/>
      <c r="F145" s="397"/>
      <c r="G145" s="397"/>
      <c r="H145" s="389"/>
      <c r="I145" s="143" t="s">
        <v>173</v>
      </c>
      <c r="J145" s="217">
        <f>Certificaciones_EqBase!J145</f>
        <v>0</v>
      </c>
      <c r="K145" s="92" t="s">
        <v>156</v>
      </c>
      <c r="L145" s="113" t="s">
        <v>27</v>
      </c>
      <c r="M145" s="254" t="str">
        <f>Certificaciones_EqBase!M145</f>
        <v>Indicar fecha en formato dd/mm/aaaa</v>
      </c>
      <c r="N145" s="217" t="str">
        <f>Certificaciones_EqBase!N145</f>
        <v>Indicar fecha en formato dd/mm/aaaa</v>
      </c>
      <c r="O145" s="217" t="str">
        <f>Certificaciones_EqBase!O145</f>
        <v>Indicar nº de meses</v>
      </c>
      <c r="P145" s="243" t="str">
        <f>Certificaciones_EqBase!P145</f>
        <v>Indicar duración en horas</v>
      </c>
      <c r="Q145" s="102">
        <f t="shared" si="4"/>
        <v>0</v>
      </c>
      <c r="R145" s="77">
        <v>2</v>
      </c>
      <c r="S145" s="77">
        <f t="shared" si="5"/>
        <v>0</v>
      </c>
    </row>
    <row r="146" spans="2:19" ht="26" x14ac:dyDescent="0.35">
      <c r="B146" s="332"/>
      <c r="C146" s="332"/>
      <c r="D146" s="332"/>
      <c r="E146" s="397"/>
      <c r="F146" s="397"/>
      <c r="G146" s="397"/>
      <c r="H146" s="389"/>
      <c r="I146" s="143" t="s">
        <v>174</v>
      </c>
      <c r="J146" s="217">
        <f>Certificaciones_EqBase!J146</f>
        <v>0</v>
      </c>
      <c r="K146" s="92" t="s">
        <v>156</v>
      </c>
      <c r="L146" s="113" t="s">
        <v>27</v>
      </c>
      <c r="M146" s="254" t="str">
        <f>Certificaciones_EqBase!M146</f>
        <v>Indicar fecha en formato dd/mm/aaaa</v>
      </c>
      <c r="N146" s="217" t="str">
        <f>Certificaciones_EqBase!N146</f>
        <v>Indicar fecha en formato dd/mm/aaaa</v>
      </c>
      <c r="O146" s="217" t="str">
        <f>Certificaciones_EqBase!O146</f>
        <v>Indicar nº de meses</v>
      </c>
      <c r="P146" s="243" t="str">
        <f>Certificaciones_EqBase!P146</f>
        <v>Indicar duración en horas</v>
      </c>
      <c r="Q146" s="102">
        <f t="shared" si="4"/>
        <v>0</v>
      </c>
      <c r="R146" s="77">
        <v>2</v>
      </c>
      <c r="S146" s="77">
        <f t="shared" si="5"/>
        <v>0</v>
      </c>
    </row>
    <row r="147" spans="2:19" ht="26.5" thickBot="1" x14ac:dyDescent="0.4">
      <c r="B147" s="367"/>
      <c r="C147" s="367"/>
      <c r="D147" s="367"/>
      <c r="E147" s="397"/>
      <c r="F147" s="397"/>
      <c r="G147" s="397"/>
      <c r="H147" s="389"/>
      <c r="I147" s="141" t="s">
        <v>175</v>
      </c>
      <c r="J147" s="239">
        <f>Certificaciones_EqBase!J147</f>
        <v>0</v>
      </c>
      <c r="K147" s="93" t="s">
        <v>156</v>
      </c>
      <c r="L147" s="227" t="s">
        <v>27</v>
      </c>
      <c r="M147" s="265" t="str">
        <f>Certificaciones_EqBase!M147</f>
        <v>Indicar fecha en formato dd/mm/aaaa</v>
      </c>
      <c r="N147" s="239" t="str">
        <f>Certificaciones_EqBase!N147</f>
        <v>Indicar fecha en formato dd/mm/aaaa</v>
      </c>
      <c r="O147" s="239" t="str">
        <f>Certificaciones_EqBase!O147</f>
        <v>Indicar nº de meses</v>
      </c>
      <c r="P147" s="240" t="str">
        <f>Certificaciones_EqBase!P147</f>
        <v>Indicar duración en horas</v>
      </c>
      <c r="Q147" s="102">
        <f t="shared" si="4"/>
        <v>0</v>
      </c>
      <c r="R147" s="77">
        <v>2</v>
      </c>
      <c r="S147" s="77">
        <f t="shared" si="5"/>
        <v>0</v>
      </c>
    </row>
    <row r="148" spans="2:19" ht="26" x14ac:dyDescent="0.35">
      <c r="B148" s="331">
        <f>Identificación_EquipoBase!B54</f>
        <v>48</v>
      </c>
      <c r="C148" s="328" t="str">
        <f>Identificación_EquipoBase!C54</f>
        <v>Indicar Nombre</v>
      </c>
      <c r="D148" s="328" t="str">
        <f>Identificación_EquipoBase!D54</f>
        <v>Indicar Apellidos</v>
      </c>
      <c r="E148" s="328" t="str">
        <f>Identificación_EquipoBase!K54</f>
        <v xml:space="preserve">Consultor Funcional </v>
      </c>
      <c r="F148" s="328" t="str">
        <f>Identificación_EquipoBase!L54</f>
        <v>Consultor SAP Junior Normal</v>
      </c>
      <c r="G148" s="328" t="str">
        <f>Identificación_EquipoBase!M54</f>
        <v>Compras y Logística</v>
      </c>
      <c r="H148" s="370" t="str">
        <f>Identificación_EquipoBase!J54</f>
        <v>P48</v>
      </c>
      <c r="I148" s="204" t="s">
        <v>167</v>
      </c>
      <c r="J148" s="123">
        <f>Certificaciones_EqBase!J148</f>
        <v>0</v>
      </c>
      <c r="K148" s="91" t="s">
        <v>156</v>
      </c>
      <c r="L148" s="228" t="s">
        <v>27</v>
      </c>
      <c r="M148" s="244" t="str">
        <f>Certificaciones_EqBase!M148</f>
        <v>Indicar fecha en formato dd/mm/aaaa</v>
      </c>
      <c r="N148" s="123" t="str">
        <f>Certificaciones_EqBase!N148</f>
        <v>Indicar fecha en formato dd/mm/aaaa</v>
      </c>
      <c r="O148" s="123" t="str">
        <f>Certificaciones_EqBase!O148</f>
        <v>Indicar nº de meses</v>
      </c>
      <c r="P148" s="124" t="str">
        <f>Certificaciones_EqBase!P148</f>
        <v>Indicar duración en horas</v>
      </c>
      <c r="Q148" s="102">
        <f t="shared" si="4"/>
        <v>0</v>
      </c>
      <c r="R148" s="77">
        <v>1</v>
      </c>
      <c r="S148" s="77">
        <f t="shared" si="5"/>
        <v>0</v>
      </c>
    </row>
    <row r="149" spans="2:19" ht="26" x14ac:dyDescent="0.35">
      <c r="B149" s="332"/>
      <c r="C149" s="329"/>
      <c r="D149" s="329"/>
      <c r="E149" s="329"/>
      <c r="F149" s="329"/>
      <c r="G149" s="329"/>
      <c r="H149" s="371"/>
      <c r="I149" s="115" t="s">
        <v>178</v>
      </c>
      <c r="J149" s="217">
        <f>Certificaciones_EqBase!J149</f>
        <v>0</v>
      </c>
      <c r="K149" s="92" t="s">
        <v>156</v>
      </c>
      <c r="L149" s="229" t="s">
        <v>27</v>
      </c>
      <c r="M149" s="245" t="str">
        <f>Certificaciones_EqBase!M149</f>
        <v>Indicar fecha en formato dd/mm/aaaa</v>
      </c>
      <c r="N149" s="217" t="str">
        <f>Certificaciones_EqBase!N149</f>
        <v>Indicar fecha en formato dd/mm/aaaa</v>
      </c>
      <c r="O149" s="217" t="str">
        <f>Certificaciones_EqBase!O149</f>
        <v>Indicar nº de meses</v>
      </c>
      <c r="P149" s="243" t="str">
        <f>Certificaciones_EqBase!P149</f>
        <v>Indicar duración en horas</v>
      </c>
      <c r="Q149" s="102">
        <f t="shared" si="4"/>
        <v>0</v>
      </c>
      <c r="R149" s="77">
        <v>1</v>
      </c>
      <c r="S149" s="77">
        <f t="shared" si="5"/>
        <v>0</v>
      </c>
    </row>
    <row r="150" spans="2:19" ht="26.5" thickBot="1" x14ac:dyDescent="0.4">
      <c r="B150" s="333"/>
      <c r="C150" s="330"/>
      <c r="D150" s="330"/>
      <c r="E150" s="330"/>
      <c r="F150" s="330"/>
      <c r="G150" s="330"/>
      <c r="H150" s="372"/>
      <c r="I150" s="116" t="s">
        <v>179</v>
      </c>
      <c r="J150" s="219">
        <f>Certificaciones_EqBase!J150</f>
        <v>0</v>
      </c>
      <c r="K150" s="95" t="s">
        <v>156</v>
      </c>
      <c r="L150" s="230" t="s">
        <v>27</v>
      </c>
      <c r="M150" s="247" t="str">
        <f>Certificaciones_EqBase!M150</f>
        <v>Indicar fecha en formato dd/mm/aaaa</v>
      </c>
      <c r="N150" s="239" t="str">
        <f>Certificaciones_EqBase!N150</f>
        <v>Indicar fecha en formato dd/mm/aaaa</v>
      </c>
      <c r="O150" s="239" t="str">
        <f>Certificaciones_EqBase!O150</f>
        <v>Indicar nº de meses</v>
      </c>
      <c r="P150" s="240" t="str">
        <f>Certificaciones_EqBase!P150</f>
        <v>Indicar duración en horas</v>
      </c>
      <c r="Q150" s="102">
        <f t="shared" si="4"/>
        <v>0</v>
      </c>
      <c r="R150" s="77">
        <v>1</v>
      </c>
      <c r="S150" s="77">
        <f t="shared" si="5"/>
        <v>0</v>
      </c>
    </row>
    <row r="151" spans="2:19" ht="26" x14ac:dyDescent="0.35">
      <c r="B151" s="331">
        <f>Identificación_EquipoBase!B55</f>
        <v>49</v>
      </c>
      <c r="C151" s="328" t="str">
        <f>Identificación_EquipoBase!C55</f>
        <v>Indicar Nombre</v>
      </c>
      <c r="D151" s="328" t="str">
        <f>Identificación_EquipoBase!D55</f>
        <v>Indicar Apellidos</v>
      </c>
      <c r="E151" s="328" t="str">
        <f>Identificación_EquipoBase!K55</f>
        <v>Consultor Técnico de Desarrollo</v>
      </c>
      <c r="F151" s="328" t="str">
        <f>Identificación_EquipoBase!L55</f>
        <v>Consultor SAP Junior Normal</v>
      </c>
      <c r="G151" s="328" t="str">
        <f>Identificación_EquipoBase!M55</f>
        <v>Compras y Logística</v>
      </c>
      <c r="H151" s="370" t="str">
        <f>Identificación_EquipoBase!J55</f>
        <v>P49</v>
      </c>
      <c r="I151" s="204" t="s">
        <v>172</v>
      </c>
      <c r="J151" s="123">
        <f>Certificaciones_EqBase!J151</f>
        <v>0</v>
      </c>
      <c r="K151" s="91" t="s">
        <v>156</v>
      </c>
      <c r="L151" s="228" t="s">
        <v>27</v>
      </c>
      <c r="M151" s="122" t="str">
        <f>Certificaciones_EqBase!M151</f>
        <v>Indicar fecha en formato dd/mm/aaaa</v>
      </c>
      <c r="N151" s="123" t="str">
        <f>Certificaciones_EqBase!N151</f>
        <v>Indicar fecha en formato dd/mm/aaaa</v>
      </c>
      <c r="O151" s="123" t="str">
        <f>Certificaciones_EqBase!O151</f>
        <v>Indicar nº de meses</v>
      </c>
      <c r="P151" s="124" t="str">
        <f>Certificaciones_EqBase!P151</f>
        <v>Indicar duración en horas</v>
      </c>
      <c r="Q151" s="102">
        <f t="shared" si="4"/>
        <v>0</v>
      </c>
      <c r="R151" s="77">
        <v>1</v>
      </c>
      <c r="S151" s="77">
        <f t="shared" si="5"/>
        <v>0</v>
      </c>
    </row>
    <row r="152" spans="2:19" ht="26.5" thickBot="1" x14ac:dyDescent="0.4">
      <c r="B152" s="333"/>
      <c r="C152" s="330"/>
      <c r="D152" s="330"/>
      <c r="E152" s="330"/>
      <c r="F152" s="330"/>
      <c r="G152" s="330"/>
      <c r="H152" s="372"/>
      <c r="I152" s="116" t="s">
        <v>173</v>
      </c>
      <c r="J152" s="219">
        <f>Certificaciones_EqBase!J152</f>
        <v>0</v>
      </c>
      <c r="K152" s="95" t="s">
        <v>156</v>
      </c>
      <c r="L152" s="230" t="s">
        <v>27</v>
      </c>
      <c r="M152" s="255" t="str">
        <f>Certificaciones_EqBase!M152</f>
        <v>Indicar fecha en formato dd/mm/aaaa</v>
      </c>
      <c r="N152" s="219" t="str">
        <f>Certificaciones_EqBase!N152</f>
        <v>Indicar fecha en formato dd/mm/aaaa</v>
      </c>
      <c r="O152" s="219" t="str">
        <f>Certificaciones_EqBase!O152</f>
        <v>Indicar nº de meses</v>
      </c>
      <c r="P152" s="220" t="str">
        <f>Certificaciones_EqBase!P152</f>
        <v>Indicar duración en horas</v>
      </c>
      <c r="Q152" s="102">
        <f t="shared" si="4"/>
        <v>0</v>
      </c>
      <c r="R152" s="77">
        <v>1</v>
      </c>
      <c r="S152" s="77">
        <f t="shared" si="5"/>
        <v>0</v>
      </c>
    </row>
    <row r="153" spans="2:19" ht="26" x14ac:dyDescent="0.35">
      <c r="B153" s="387">
        <f>Identificación_EquipoBase!B56</f>
        <v>50</v>
      </c>
      <c r="C153" s="388" t="str">
        <f>Identificación_EquipoBase!C56</f>
        <v>Indicar Nombre</v>
      </c>
      <c r="D153" s="388" t="str">
        <f>Identificación_EquipoBase!D56</f>
        <v>Indicar Apellidos</v>
      </c>
      <c r="E153" s="388" t="str">
        <f>Identificación_EquipoBase!K56</f>
        <v>Consultor Técnico de Desarrollo</v>
      </c>
      <c r="F153" s="388" t="str">
        <f>Identificación_EquipoBase!L56</f>
        <v>Consultor SAP Junior Normal</v>
      </c>
      <c r="G153" s="388" t="str">
        <f>Identificación_EquipoBase!M56</f>
        <v>Compras y Logística</v>
      </c>
      <c r="H153" s="402" t="str">
        <f>Identificación_EquipoBase!J56</f>
        <v>P50</v>
      </c>
      <c r="I153" s="270" t="s">
        <v>172</v>
      </c>
      <c r="J153" s="218">
        <f>Certificaciones_EqBase!J153</f>
        <v>0</v>
      </c>
      <c r="K153" s="94" t="s">
        <v>156</v>
      </c>
      <c r="L153" s="271" t="s">
        <v>27</v>
      </c>
      <c r="M153" s="272" t="str">
        <f>Certificaciones_EqBase!M153</f>
        <v>Indicar fecha en formato dd/mm/aaaa</v>
      </c>
      <c r="N153" s="218" t="str">
        <f>Certificaciones_EqBase!N153</f>
        <v>Indicar fecha en formato dd/mm/aaaa</v>
      </c>
      <c r="O153" s="218" t="str">
        <f>Certificaciones_EqBase!O153</f>
        <v>Indicar nº de meses</v>
      </c>
      <c r="P153" s="242" t="str">
        <f>Certificaciones_EqBase!P153</f>
        <v>Indicar duración en horas</v>
      </c>
      <c r="Q153" s="102">
        <f t="shared" si="4"/>
        <v>0</v>
      </c>
      <c r="R153" s="77">
        <v>1</v>
      </c>
      <c r="S153" s="77">
        <f t="shared" si="5"/>
        <v>0</v>
      </c>
    </row>
    <row r="154" spans="2:19" ht="26.5" thickBot="1" x14ac:dyDescent="0.4">
      <c r="B154" s="333"/>
      <c r="C154" s="330"/>
      <c r="D154" s="330"/>
      <c r="E154" s="330"/>
      <c r="F154" s="330"/>
      <c r="G154" s="330"/>
      <c r="H154" s="372"/>
      <c r="I154" s="116" t="s">
        <v>173</v>
      </c>
      <c r="J154" s="219">
        <f>Certificaciones_EqBase!J154</f>
        <v>0</v>
      </c>
      <c r="K154" s="95" t="s">
        <v>156</v>
      </c>
      <c r="L154" s="230" t="s">
        <v>27</v>
      </c>
      <c r="M154" s="253" t="str">
        <f>Certificaciones_EqBase!M154</f>
        <v>Indicar fecha en formato dd/mm/aaaa</v>
      </c>
      <c r="N154" s="219" t="str">
        <f>Certificaciones_EqBase!N154</f>
        <v>Indicar fecha en formato dd/mm/aaaa</v>
      </c>
      <c r="O154" s="219" t="str">
        <f>Certificaciones_EqBase!O154</f>
        <v>Indicar nº de meses</v>
      </c>
      <c r="P154" s="220" t="str">
        <f>Certificaciones_EqBase!P154</f>
        <v>Indicar duración en horas</v>
      </c>
      <c r="Q154" s="102">
        <f t="shared" si="4"/>
        <v>0</v>
      </c>
      <c r="R154" s="77">
        <v>1</v>
      </c>
      <c r="S154" s="77">
        <f t="shared" si="5"/>
        <v>0</v>
      </c>
    </row>
    <row r="155" spans="2:19" ht="26.5" thickBot="1" x14ac:dyDescent="0.4">
      <c r="B155" s="223">
        <f>Identificación_EquipoBase!B57</f>
        <v>51</v>
      </c>
      <c r="C155" s="221" t="str">
        <f>Identificación_EquipoBase!C57</f>
        <v>Indicar Nombre</v>
      </c>
      <c r="D155" s="221" t="str">
        <f>Identificación_EquipoBase!D57</f>
        <v>Indicar Apellidos</v>
      </c>
      <c r="E155" s="221" t="str">
        <f>Identificación_EquipoBase!K57</f>
        <v>Consultor Técnico Especialista</v>
      </c>
      <c r="F155" s="221" t="str">
        <f>Identificación_EquipoBase!L57</f>
        <v>Consultor SAP Senior Crítico</v>
      </c>
      <c r="G155" s="221" t="str">
        <f>Identificación_EquipoBase!M57</f>
        <v>Consultor Técnico Especialista de Seguridad</v>
      </c>
      <c r="H155" s="222" t="str">
        <f>Identificación_EquipoBase!J57</f>
        <v>P51</v>
      </c>
      <c r="I155" s="273" t="s">
        <v>180</v>
      </c>
      <c r="J155" s="261">
        <f>Certificaciones_EqBase!J155</f>
        <v>0</v>
      </c>
      <c r="K155" s="274" t="s">
        <v>156</v>
      </c>
      <c r="L155" s="222" t="s">
        <v>27</v>
      </c>
      <c r="M155" s="263" t="str">
        <f>Certificaciones_EqBase!M155</f>
        <v>Indicar fecha en formato dd/mm/aaaa</v>
      </c>
      <c r="N155" s="261" t="str">
        <f>Certificaciones_EqBase!N155</f>
        <v>Indicar fecha en formato dd/mm/aaaa</v>
      </c>
      <c r="O155" s="261" t="str">
        <f>Certificaciones_EqBase!O155</f>
        <v>Indicar nº de meses</v>
      </c>
      <c r="P155" s="264" t="str">
        <f>Certificaciones_EqBase!P155</f>
        <v>Indicar duración en horas</v>
      </c>
      <c r="Q155" s="102">
        <f t="shared" si="4"/>
        <v>0</v>
      </c>
      <c r="R155" s="77">
        <v>2</v>
      </c>
      <c r="S155" s="77">
        <f t="shared" si="5"/>
        <v>0</v>
      </c>
    </row>
    <row r="156" spans="2:19" ht="26.5" thickBot="1" x14ac:dyDescent="0.4">
      <c r="B156" s="194">
        <f>Identificación_EquipoBase!B58</f>
        <v>52</v>
      </c>
      <c r="C156" s="183" t="str">
        <f>Identificación_EquipoBase!C58</f>
        <v>Indicar Nombre</v>
      </c>
      <c r="D156" s="183" t="str">
        <f>Identificación_EquipoBase!D58</f>
        <v>Indicar Apellidos</v>
      </c>
      <c r="E156" s="183" t="str">
        <f>Identificación_EquipoBase!K58</f>
        <v>Consultor Técnico Especialista</v>
      </c>
      <c r="F156" s="183" t="str">
        <f>Identificación_EquipoBase!L58</f>
        <v>Consultor SAP Senior Normal</v>
      </c>
      <c r="G156" s="183" t="str">
        <f>Identificación_EquipoBase!M58</f>
        <v>Consultor Técnico Especialista de Seguridad</v>
      </c>
      <c r="H156" s="205" t="str">
        <f>Identificación_EquipoBase!J58</f>
        <v>P52</v>
      </c>
      <c r="I156" s="145" t="s">
        <v>180</v>
      </c>
      <c r="J156" s="126">
        <f>Certificaciones_EqBase!J156</f>
        <v>0</v>
      </c>
      <c r="K156" s="276" t="s">
        <v>156</v>
      </c>
      <c r="L156" s="205" t="s">
        <v>27</v>
      </c>
      <c r="M156" s="125" t="str">
        <f>Certificaciones_EqBase!M156</f>
        <v>Indicar fecha en formato dd/mm/aaaa</v>
      </c>
      <c r="N156" s="126" t="str">
        <f>Certificaciones_EqBase!N156</f>
        <v>Indicar fecha en formato dd/mm/aaaa</v>
      </c>
      <c r="O156" s="126" t="str">
        <f>Certificaciones_EqBase!O156</f>
        <v>Indicar nº de meses</v>
      </c>
      <c r="P156" s="127" t="str">
        <f>Certificaciones_EqBase!P156</f>
        <v>Indicar duración en horas</v>
      </c>
      <c r="Q156" s="102">
        <f t="shared" si="4"/>
        <v>0</v>
      </c>
      <c r="R156" s="77">
        <v>2</v>
      </c>
      <c r="S156" s="77">
        <f t="shared" si="5"/>
        <v>0</v>
      </c>
    </row>
    <row r="157" spans="2:19" ht="26" x14ac:dyDescent="0.35">
      <c r="B157" s="314">
        <f>Identificación_EquipoBase!B59</f>
        <v>53</v>
      </c>
      <c r="C157" s="308" t="str">
        <f>Identificación_EquipoBase!C59</f>
        <v>Indicar Nombre</v>
      </c>
      <c r="D157" s="308" t="str">
        <f>Identificación_EquipoBase!D59</f>
        <v>Indicar Apellidos</v>
      </c>
      <c r="E157" s="308" t="str">
        <f>Identificación_EquipoBase!K59</f>
        <v>Consultor Técnico Especialista</v>
      </c>
      <c r="F157" s="308" t="str">
        <f>Identificación_EquipoBase!L59</f>
        <v>Consultor SAP Senior Crítico</v>
      </c>
      <c r="G157" s="308" t="str">
        <f>Identificación_EquipoBase!M59</f>
        <v>Consultor Técnico Especialista SAP Process Orchestration(SAP PO)/Integration Suite</v>
      </c>
      <c r="H157" s="311" t="str">
        <f>Identificación_EquipoBase!J59</f>
        <v>P53</v>
      </c>
      <c r="I157" s="275" t="s">
        <v>181</v>
      </c>
      <c r="J157" s="218">
        <f>Certificaciones_EqBase!J157</f>
        <v>0</v>
      </c>
      <c r="K157" s="269" t="s">
        <v>156</v>
      </c>
      <c r="L157" s="238" t="s">
        <v>27</v>
      </c>
      <c r="M157" s="241" t="str">
        <f>Certificaciones_EqBase!M157</f>
        <v>Indicar fecha en formato dd/mm/aaaa</v>
      </c>
      <c r="N157" s="218" t="str">
        <f>Certificaciones_EqBase!N157</f>
        <v>Indicar fecha en formato dd/mm/aaaa</v>
      </c>
      <c r="O157" s="218" t="str">
        <f>Certificaciones_EqBase!O157</f>
        <v>Indicar nº de meses</v>
      </c>
      <c r="P157" s="242" t="str">
        <f>Certificaciones_EqBase!P157</f>
        <v>Indicar duración en horas</v>
      </c>
      <c r="Q157" s="102">
        <f t="shared" si="4"/>
        <v>0</v>
      </c>
      <c r="R157" s="77">
        <v>2</v>
      </c>
      <c r="S157" s="77">
        <f t="shared" si="5"/>
        <v>0</v>
      </c>
    </row>
    <row r="158" spans="2:19" ht="26.5" thickBot="1" x14ac:dyDescent="0.4">
      <c r="B158" s="314"/>
      <c r="C158" s="308"/>
      <c r="D158" s="308"/>
      <c r="E158" s="308"/>
      <c r="F158" s="308"/>
      <c r="G158" s="308"/>
      <c r="H158" s="311"/>
      <c r="I158" s="277" t="s">
        <v>182</v>
      </c>
      <c r="J158" s="239">
        <f>Certificaciones_EqBase!J158</f>
        <v>0</v>
      </c>
      <c r="K158" s="278" t="s">
        <v>156</v>
      </c>
      <c r="L158" s="237" t="s">
        <v>27</v>
      </c>
      <c r="M158" s="265" t="str">
        <f>Certificaciones_EqBase!M158</f>
        <v>Indicar fecha en formato dd/mm/aaaa</v>
      </c>
      <c r="N158" s="239" t="str">
        <f>Certificaciones_EqBase!N158</f>
        <v>Indicar fecha en formato dd/mm/aaaa</v>
      </c>
      <c r="O158" s="239" t="str">
        <f>Certificaciones_EqBase!O158</f>
        <v>Indicar nº de meses</v>
      </c>
      <c r="P158" s="240" t="str">
        <f>Certificaciones_EqBase!P158</f>
        <v>Indicar duración en horas</v>
      </c>
      <c r="Q158" s="102">
        <f t="shared" si="4"/>
        <v>0</v>
      </c>
      <c r="R158" s="77">
        <v>2</v>
      </c>
      <c r="S158" s="77">
        <f t="shared" si="5"/>
        <v>0</v>
      </c>
    </row>
    <row r="159" spans="2:19" ht="26" x14ac:dyDescent="0.35">
      <c r="B159" s="313">
        <f>Identificación_EquipoBase!B60</f>
        <v>54</v>
      </c>
      <c r="C159" s="307" t="str">
        <f>Identificación_EquipoBase!C60</f>
        <v>Indicar Nombre</v>
      </c>
      <c r="D159" s="307" t="str">
        <f>Identificación_EquipoBase!D60</f>
        <v>Indicar Apellidos</v>
      </c>
      <c r="E159" s="307" t="str">
        <f>Identificación_EquipoBase!K60</f>
        <v>Consultor Técnico Especialista</v>
      </c>
      <c r="F159" s="307" t="str">
        <f>Identificación_EquipoBase!L60</f>
        <v>Consultor SAP Senior Normal</v>
      </c>
      <c r="G159" s="307" t="str">
        <f>Identificación_EquipoBase!M60</f>
        <v>Consultor Técnico Especialista SAP Process Orchestration(SAP PO)/Integration Suite</v>
      </c>
      <c r="H159" s="310" t="str">
        <f>Identificación_EquipoBase!J60</f>
        <v>P54</v>
      </c>
      <c r="I159" s="146" t="s">
        <v>181</v>
      </c>
      <c r="J159" s="123">
        <f>Certificaciones_EqBase!J159</f>
        <v>0</v>
      </c>
      <c r="K159" s="280" t="s">
        <v>156</v>
      </c>
      <c r="L159" s="281" t="s">
        <v>27</v>
      </c>
      <c r="M159" s="122" t="str">
        <f>Certificaciones_EqBase!M159</f>
        <v>Indicar fecha en formato dd/mm/aaaa</v>
      </c>
      <c r="N159" s="123" t="str">
        <f>Certificaciones_EqBase!N159</f>
        <v>Indicar fecha en formato dd/mm/aaaa</v>
      </c>
      <c r="O159" s="123" t="str">
        <f>Certificaciones_EqBase!O159</f>
        <v>Indicar nº de meses</v>
      </c>
      <c r="P159" s="124" t="str">
        <f>Certificaciones_EqBase!P159</f>
        <v>Indicar duración en horas</v>
      </c>
      <c r="Q159" s="102">
        <f t="shared" si="4"/>
        <v>0</v>
      </c>
      <c r="R159" s="77">
        <v>2</v>
      </c>
      <c r="S159" s="77">
        <f t="shared" si="5"/>
        <v>0</v>
      </c>
    </row>
    <row r="160" spans="2:19" ht="26.5" thickBot="1" x14ac:dyDescent="0.4">
      <c r="B160" s="319"/>
      <c r="C160" s="309"/>
      <c r="D160" s="309"/>
      <c r="E160" s="309"/>
      <c r="F160" s="309"/>
      <c r="G160" s="309"/>
      <c r="H160" s="312"/>
      <c r="I160" s="147" t="s">
        <v>182</v>
      </c>
      <c r="J160" s="219">
        <f>Certificaciones_EqBase!J160</f>
        <v>0</v>
      </c>
      <c r="K160" s="282" t="s">
        <v>156</v>
      </c>
      <c r="L160" s="283" t="s">
        <v>27</v>
      </c>
      <c r="M160" s="255" t="str">
        <f>Certificaciones_EqBase!M160</f>
        <v>Indicar fecha en formato dd/mm/aaaa</v>
      </c>
      <c r="N160" s="219" t="str">
        <f>Certificaciones_EqBase!N160</f>
        <v>Indicar fecha en formato dd/mm/aaaa</v>
      </c>
      <c r="O160" s="219" t="str">
        <f>Certificaciones_EqBase!O160</f>
        <v>Indicar nº de meses</v>
      </c>
      <c r="P160" s="220" t="str">
        <f>Certificaciones_EqBase!P160</f>
        <v>Indicar duración en horas</v>
      </c>
      <c r="Q160" s="102">
        <f t="shared" si="4"/>
        <v>0</v>
      </c>
      <c r="R160" s="77">
        <v>2</v>
      </c>
      <c r="S160" s="77">
        <f t="shared" si="5"/>
        <v>0</v>
      </c>
    </row>
    <row r="161" spans="2:19" ht="26" x14ac:dyDescent="0.35">
      <c r="B161" s="314">
        <f>Identificación_EquipoBase!B61</f>
        <v>55</v>
      </c>
      <c r="C161" s="308" t="str">
        <f>Identificación_EquipoBase!C61</f>
        <v>Indicar Nombre</v>
      </c>
      <c r="D161" s="308" t="str">
        <f>Identificación_EquipoBase!D61</f>
        <v>Indicar Apellidos</v>
      </c>
      <c r="E161" s="308" t="str">
        <f>Identificación_EquipoBase!K61</f>
        <v>Consultor Técnico Especialista</v>
      </c>
      <c r="F161" s="308" t="str">
        <f>Identificación_EquipoBase!L61</f>
        <v>Consultor SAP Senior Crítico</v>
      </c>
      <c r="G161" s="308" t="str">
        <f>Identificación_EquipoBase!M61</f>
        <v>Consultor Técnico Especialista Java/opensource/Joomla</v>
      </c>
      <c r="H161" s="311" t="str">
        <f>Identificación_EquipoBase!J61</f>
        <v>P55</v>
      </c>
      <c r="I161" s="275" t="s">
        <v>183</v>
      </c>
      <c r="J161" s="218">
        <f>Certificaciones_EqBase!J161</f>
        <v>0</v>
      </c>
      <c r="K161" s="68" t="str">
        <f>Certificaciones_EqBase!K161</f>
        <v>Texto</v>
      </c>
      <c r="L161" s="279" t="str">
        <f>Certificaciones_EqBase!L161</f>
        <v>Texto</v>
      </c>
      <c r="M161" s="241" t="str">
        <f>Certificaciones_EqBase!M161</f>
        <v>Indicar fecha en formato dd/mm/aaaa</v>
      </c>
      <c r="N161" s="218" t="str">
        <f>Certificaciones_EqBase!N161</f>
        <v>Indicar fecha en formato dd/mm/aaaa</v>
      </c>
      <c r="O161" s="218" t="str">
        <f>Certificaciones_EqBase!O161</f>
        <v>Indicar nº de meses</v>
      </c>
      <c r="P161" s="242" t="str">
        <f>Certificaciones_EqBase!P161</f>
        <v>Indicar duración en horas</v>
      </c>
      <c r="Q161" s="102">
        <f t="shared" si="4"/>
        <v>0</v>
      </c>
      <c r="R161" s="77">
        <v>2</v>
      </c>
      <c r="S161" s="77">
        <f t="shared" si="5"/>
        <v>0</v>
      </c>
    </row>
    <row r="162" spans="2:19" ht="26.5" thickBot="1" x14ac:dyDescent="0.4">
      <c r="B162" s="314"/>
      <c r="C162" s="308"/>
      <c r="D162" s="308"/>
      <c r="E162" s="308"/>
      <c r="F162" s="308"/>
      <c r="G162" s="308"/>
      <c r="H162" s="311"/>
      <c r="I162" s="277" t="s">
        <v>184</v>
      </c>
      <c r="J162" s="239">
        <f>Certificaciones_EqBase!J162</f>
        <v>0</v>
      </c>
      <c r="K162" s="73" t="str">
        <f>Certificaciones_EqBase!K162</f>
        <v>Texto</v>
      </c>
      <c r="L162" s="284" t="str">
        <f>Certificaciones_EqBase!L162</f>
        <v>Texto</v>
      </c>
      <c r="M162" s="265" t="str">
        <f>Certificaciones_EqBase!M162</f>
        <v>Indicar fecha en formato dd/mm/aaaa</v>
      </c>
      <c r="N162" s="239" t="str">
        <f>Certificaciones_EqBase!N162</f>
        <v>Indicar fecha en formato dd/mm/aaaa</v>
      </c>
      <c r="O162" s="239" t="str">
        <f>Certificaciones_EqBase!O162</f>
        <v>Indicar nº de meses</v>
      </c>
      <c r="P162" s="240" t="str">
        <f>Certificaciones_EqBase!P162</f>
        <v>Indicar duración en horas</v>
      </c>
      <c r="Q162" s="102">
        <f t="shared" si="4"/>
        <v>0</v>
      </c>
      <c r="R162" s="77">
        <v>2</v>
      </c>
      <c r="S162" s="77">
        <f t="shared" si="5"/>
        <v>0</v>
      </c>
    </row>
    <row r="163" spans="2:19" ht="26" x14ac:dyDescent="0.35">
      <c r="B163" s="313">
        <f>Identificación_EquipoBase!B62</f>
        <v>56</v>
      </c>
      <c r="C163" s="307" t="str">
        <f>Identificación_EquipoBase!C62</f>
        <v>Indicar Nombre</v>
      </c>
      <c r="D163" s="307" t="str">
        <f>Identificación_EquipoBase!D62</f>
        <v>Indicar Apellidos</v>
      </c>
      <c r="E163" s="307" t="str">
        <f>Identificación_EquipoBase!K62</f>
        <v>Consultor Técnico Especialista</v>
      </c>
      <c r="F163" s="307" t="str">
        <f>Identificación_EquipoBase!L62</f>
        <v>Consultor SAP Senior Crítico</v>
      </c>
      <c r="G163" s="307" t="str">
        <f>Identificación_EquipoBase!M62</f>
        <v>Consultor Técnico Especialista SAP BI/BO/BW/DS con Analítica Embebida y SAC</v>
      </c>
      <c r="H163" s="310" t="str">
        <f>Identificación_EquipoBase!J62</f>
        <v>P56</v>
      </c>
      <c r="I163" s="146" t="s">
        <v>174</v>
      </c>
      <c r="J163" s="123">
        <f>Certificaciones_EqBase!J163</f>
        <v>0</v>
      </c>
      <c r="K163" s="280" t="s">
        <v>156</v>
      </c>
      <c r="L163" s="281" t="s">
        <v>27</v>
      </c>
      <c r="M163" s="122" t="str">
        <f>Certificaciones_EqBase!M163</f>
        <v>Indicar fecha en formato dd/mm/aaaa</v>
      </c>
      <c r="N163" s="123" t="str">
        <f>Certificaciones_EqBase!N163</f>
        <v>Indicar fecha en formato dd/mm/aaaa</v>
      </c>
      <c r="O163" s="123" t="str">
        <f>Certificaciones_EqBase!O163</f>
        <v>Indicar nº de meses</v>
      </c>
      <c r="P163" s="124" t="str">
        <f>Certificaciones_EqBase!P163</f>
        <v>Indicar duración en horas</v>
      </c>
      <c r="Q163" s="102">
        <f t="shared" si="4"/>
        <v>0</v>
      </c>
      <c r="R163" s="77">
        <v>2</v>
      </c>
      <c r="S163" s="77">
        <f t="shared" si="5"/>
        <v>0</v>
      </c>
    </row>
    <row r="164" spans="2:19" ht="26" x14ac:dyDescent="0.35">
      <c r="B164" s="314"/>
      <c r="C164" s="308"/>
      <c r="D164" s="308"/>
      <c r="E164" s="308"/>
      <c r="F164" s="308"/>
      <c r="G164" s="308"/>
      <c r="H164" s="311"/>
      <c r="I164" s="148" t="s">
        <v>185</v>
      </c>
      <c r="J164" s="217">
        <f>Certificaciones_EqBase!J164</f>
        <v>0</v>
      </c>
      <c r="K164" s="96" t="s">
        <v>156</v>
      </c>
      <c r="L164" s="75" t="s">
        <v>27</v>
      </c>
      <c r="M164" s="254" t="str">
        <f>Certificaciones_EqBase!M164</f>
        <v>Indicar fecha en formato dd/mm/aaaa</v>
      </c>
      <c r="N164" s="217" t="str">
        <f>Certificaciones_EqBase!N164</f>
        <v>Indicar fecha en formato dd/mm/aaaa</v>
      </c>
      <c r="O164" s="217" t="str">
        <f>Certificaciones_EqBase!O164</f>
        <v>Indicar nº de meses</v>
      </c>
      <c r="P164" s="243" t="str">
        <f>Certificaciones_EqBase!P164</f>
        <v>Indicar duración en horas</v>
      </c>
      <c r="Q164" s="102">
        <f t="shared" si="4"/>
        <v>0</v>
      </c>
      <c r="R164" s="77">
        <v>2</v>
      </c>
      <c r="S164" s="77">
        <f t="shared" si="5"/>
        <v>0</v>
      </c>
    </row>
    <row r="165" spans="2:19" ht="26" x14ac:dyDescent="0.35">
      <c r="B165" s="314"/>
      <c r="C165" s="308"/>
      <c r="D165" s="308"/>
      <c r="E165" s="308"/>
      <c r="F165" s="308"/>
      <c r="G165" s="308"/>
      <c r="H165" s="311"/>
      <c r="I165" s="148" t="s">
        <v>186</v>
      </c>
      <c r="J165" s="217">
        <f>Certificaciones_EqBase!J165</f>
        <v>0</v>
      </c>
      <c r="K165" s="96" t="s">
        <v>156</v>
      </c>
      <c r="L165" s="75" t="s">
        <v>27</v>
      </c>
      <c r="M165" s="254" t="str">
        <f>Certificaciones_EqBase!M165</f>
        <v>Indicar fecha en formato dd/mm/aaaa</v>
      </c>
      <c r="N165" s="217" t="str">
        <f>Certificaciones_EqBase!N165</f>
        <v>Indicar fecha en formato dd/mm/aaaa</v>
      </c>
      <c r="O165" s="217" t="str">
        <f>Certificaciones_EqBase!O165</f>
        <v>Indicar nº de meses</v>
      </c>
      <c r="P165" s="243" t="str">
        <f>Certificaciones_EqBase!P165</f>
        <v>Indicar duración en horas</v>
      </c>
      <c r="Q165" s="102">
        <f t="shared" si="4"/>
        <v>0</v>
      </c>
      <c r="R165" s="77">
        <v>2</v>
      </c>
      <c r="S165" s="77">
        <f t="shared" si="5"/>
        <v>0</v>
      </c>
    </row>
    <row r="166" spans="2:19" ht="26" x14ac:dyDescent="0.35">
      <c r="B166" s="314"/>
      <c r="C166" s="308"/>
      <c r="D166" s="308"/>
      <c r="E166" s="308"/>
      <c r="F166" s="308"/>
      <c r="G166" s="308"/>
      <c r="H166" s="311"/>
      <c r="I166" s="148" t="s">
        <v>187</v>
      </c>
      <c r="J166" s="217">
        <f>Certificaciones_EqBase!J166</f>
        <v>0</v>
      </c>
      <c r="K166" s="96" t="s">
        <v>156</v>
      </c>
      <c r="L166" s="75" t="s">
        <v>27</v>
      </c>
      <c r="M166" s="254" t="str">
        <f>Certificaciones_EqBase!M166</f>
        <v>Indicar fecha en formato dd/mm/aaaa</v>
      </c>
      <c r="N166" s="217" t="str">
        <f>Certificaciones_EqBase!N166</f>
        <v>Indicar fecha en formato dd/mm/aaaa</v>
      </c>
      <c r="O166" s="217" t="str">
        <f>Certificaciones_EqBase!O166</f>
        <v>Indicar nº de meses</v>
      </c>
      <c r="P166" s="243" t="str">
        <f>Certificaciones_EqBase!P166</f>
        <v>Indicar duración en horas</v>
      </c>
      <c r="Q166" s="102">
        <f t="shared" si="4"/>
        <v>0</v>
      </c>
      <c r="R166" s="77">
        <v>2</v>
      </c>
      <c r="S166" s="77">
        <f t="shared" si="5"/>
        <v>0</v>
      </c>
    </row>
    <row r="167" spans="2:19" ht="26.5" thickBot="1" x14ac:dyDescent="0.4">
      <c r="B167" s="319"/>
      <c r="C167" s="309"/>
      <c r="D167" s="309"/>
      <c r="E167" s="309"/>
      <c r="F167" s="309"/>
      <c r="G167" s="309"/>
      <c r="H167" s="312"/>
      <c r="I167" s="147" t="s">
        <v>188</v>
      </c>
      <c r="J167" s="219">
        <f>Certificaciones_EqBase!J167</f>
        <v>0</v>
      </c>
      <c r="K167" s="282" t="s">
        <v>156</v>
      </c>
      <c r="L167" s="283" t="s">
        <v>27</v>
      </c>
      <c r="M167" s="255" t="str">
        <f>Certificaciones_EqBase!M167</f>
        <v>Indicar fecha en formato dd/mm/aaaa</v>
      </c>
      <c r="N167" s="219" t="str">
        <f>Certificaciones_EqBase!N167</f>
        <v>Indicar fecha en formato dd/mm/aaaa</v>
      </c>
      <c r="O167" s="219" t="str">
        <f>Certificaciones_EqBase!O167</f>
        <v>Indicar nº de meses</v>
      </c>
      <c r="P167" s="220" t="str">
        <f>Certificaciones_EqBase!P167</f>
        <v>Indicar duración en horas</v>
      </c>
      <c r="Q167" s="102">
        <f t="shared" si="4"/>
        <v>0</v>
      </c>
      <c r="R167" s="77">
        <v>2</v>
      </c>
      <c r="S167" s="77">
        <f t="shared" si="5"/>
        <v>0</v>
      </c>
    </row>
    <row r="168" spans="2:19" ht="25.5" customHeight="1" x14ac:dyDescent="0.35">
      <c r="B168" s="314">
        <f>Identificación_EquipoBase!B63</f>
        <v>57</v>
      </c>
      <c r="C168" s="308" t="str">
        <f>Identificación_EquipoBase!C63</f>
        <v>Indicar Nombre</v>
      </c>
      <c r="D168" s="308" t="str">
        <f>Identificación_EquipoBase!D63</f>
        <v>Indicar Apellidos</v>
      </c>
      <c r="E168" s="308" t="str">
        <f>Identificación_EquipoBase!K63</f>
        <v>Consultor Técnico Especialista</v>
      </c>
      <c r="F168" s="308" t="str">
        <f>Identificación_EquipoBase!L63</f>
        <v>Consultor SAP Senior Normal</v>
      </c>
      <c r="G168" s="308" t="str">
        <f>Identificación_EquipoBase!M63</f>
        <v>Consultor Técnico Especialista SAP BI/BO/BW/DS con Analítica Embebida y SAC</v>
      </c>
      <c r="H168" s="311" t="str">
        <f>Identificación_EquipoBase!J63</f>
        <v>P57</v>
      </c>
      <c r="I168" s="275" t="s">
        <v>174</v>
      </c>
      <c r="J168" s="218">
        <f>Certificaciones_EqBase!J168</f>
        <v>0</v>
      </c>
      <c r="K168" s="269" t="s">
        <v>156</v>
      </c>
      <c r="L168" s="238" t="s">
        <v>27</v>
      </c>
      <c r="M168" s="241" t="str">
        <f>Certificaciones_EqBase!M168</f>
        <v>Indicar fecha en formato dd/mm/aaaa</v>
      </c>
      <c r="N168" s="218" t="str">
        <f>Certificaciones_EqBase!N168</f>
        <v>Indicar fecha en formato dd/mm/aaaa</v>
      </c>
      <c r="O168" s="218" t="str">
        <f>Certificaciones_EqBase!O168</f>
        <v>Indicar nº de meses</v>
      </c>
      <c r="P168" s="242" t="str">
        <f>Certificaciones_EqBase!P168</f>
        <v>Indicar duración en horas</v>
      </c>
      <c r="Q168" s="102">
        <f t="shared" si="4"/>
        <v>0</v>
      </c>
      <c r="R168" s="77">
        <v>2</v>
      </c>
      <c r="S168" s="77">
        <f t="shared" si="5"/>
        <v>0</v>
      </c>
    </row>
    <row r="169" spans="2:19" ht="26" x14ac:dyDescent="0.35">
      <c r="B169" s="314"/>
      <c r="C169" s="308"/>
      <c r="D169" s="308"/>
      <c r="E169" s="308"/>
      <c r="F169" s="308"/>
      <c r="G169" s="308"/>
      <c r="H169" s="311"/>
      <c r="I169" s="148" t="s">
        <v>185</v>
      </c>
      <c r="J169" s="217">
        <f>Certificaciones_EqBase!J169</f>
        <v>0</v>
      </c>
      <c r="K169" s="96" t="s">
        <v>156</v>
      </c>
      <c r="L169" s="75" t="s">
        <v>27</v>
      </c>
      <c r="M169" s="254" t="str">
        <f>Certificaciones_EqBase!M169</f>
        <v>Indicar fecha en formato dd/mm/aaaa</v>
      </c>
      <c r="N169" s="217" t="str">
        <f>Certificaciones_EqBase!N169</f>
        <v>Indicar fecha en formato dd/mm/aaaa</v>
      </c>
      <c r="O169" s="217" t="str">
        <f>Certificaciones_EqBase!O169</f>
        <v>Indicar nº de meses</v>
      </c>
      <c r="P169" s="243" t="str">
        <f>Certificaciones_EqBase!P169</f>
        <v>Indicar duración en horas</v>
      </c>
      <c r="Q169" s="102">
        <f t="shared" si="4"/>
        <v>0</v>
      </c>
      <c r="R169" s="77">
        <v>2</v>
      </c>
      <c r="S169" s="77">
        <f t="shared" si="5"/>
        <v>0</v>
      </c>
    </row>
    <row r="170" spans="2:19" ht="26" x14ac:dyDescent="0.35">
      <c r="B170" s="314"/>
      <c r="C170" s="308"/>
      <c r="D170" s="308"/>
      <c r="E170" s="308"/>
      <c r="F170" s="308"/>
      <c r="G170" s="308"/>
      <c r="H170" s="311"/>
      <c r="I170" s="148" t="s">
        <v>186</v>
      </c>
      <c r="J170" s="217">
        <f>Certificaciones_EqBase!J170</f>
        <v>0</v>
      </c>
      <c r="K170" s="96" t="s">
        <v>156</v>
      </c>
      <c r="L170" s="75" t="s">
        <v>27</v>
      </c>
      <c r="M170" s="254" t="str">
        <f>Certificaciones_EqBase!M170</f>
        <v>Indicar fecha en formato dd/mm/aaaa</v>
      </c>
      <c r="N170" s="217" t="str">
        <f>Certificaciones_EqBase!N170</f>
        <v>Indicar fecha en formato dd/mm/aaaa</v>
      </c>
      <c r="O170" s="217" t="str">
        <f>Certificaciones_EqBase!O170</f>
        <v>Indicar nº de meses</v>
      </c>
      <c r="P170" s="243" t="str">
        <f>Certificaciones_EqBase!P170</f>
        <v>Indicar duración en horas</v>
      </c>
      <c r="Q170" s="102">
        <f t="shared" si="4"/>
        <v>0</v>
      </c>
      <c r="R170" s="77">
        <v>2</v>
      </c>
      <c r="S170" s="77">
        <f t="shared" si="5"/>
        <v>0</v>
      </c>
    </row>
    <row r="171" spans="2:19" ht="26" x14ac:dyDescent="0.35">
      <c r="B171" s="314"/>
      <c r="C171" s="308"/>
      <c r="D171" s="308"/>
      <c r="E171" s="308"/>
      <c r="F171" s="308"/>
      <c r="G171" s="308"/>
      <c r="H171" s="311"/>
      <c r="I171" s="148" t="s">
        <v>187</v>
      </c>
      <c r="J171" s="217">
        <f>Certificaciones_EqBase!J171</f>
        <v>0</v>
      </c>
      <c r="K171" s="96" t="s">
        <v>156</v>
      </c>
      <c r="L171" s="75" t="s">
        <v>27</v>
      </c>
      <c r="M171" s="254" t="str">
        <f>Certificaciones_EqBase!M171</f>
        <v>Indicar fecha en formato dd/mm/aaaa</v>
      </c>
      <c r="N171" s="217" t="str">
        <f>Certificaciones_EqBase!N171</f>
        <v>Indicar fecha en formato dd/mm/aaaa</v>
      </c>
      <c r="O171" s="217" t="str">
        <f>Certificaciones_EqBase!O171</f>
        <v>Indicar nº de meses</v>
      </c>
      <c r="P171" s="243" t="str">
        <f>Certificaciones_EqBase!P171</f>
        <v>Indicar duración en horas</v>
      </c>
      <c r="Q171" s="102">
        <f t="shared" si="4"/>
        <v>0</v>
      </c>
      <c r="R171" s="77">
        <v>2</v>
      </c>
      <c r="S171" s="77">
        <f t="shared" si="5"/>
        <v>0</v>
      </c>
    </row>
    <row r="172" spans="2:19" ht="26.5" thickBot="1" x14ac:dyDescent="0.4">
      <c r="B172" s="314"/>
      <c r="C172" s="308"/>
      <c r="D172" s="308"/>
      <c r="E172" s="308"/>
      <c r="F172" s="308"/>
      <c r="G172" s="308"/>
      <c r="H172" s="311"/>
      <c r="I172" s="277" t="s">
        <v>188</v>
      </c>
      <c r="J172" s="239">
        <f>Certificaciones_EqBase!J172</f>
        <v>0</v>
      </c>
      <c r="K172" s="278" t="s">
        <v>156</v>
      </c>
      <c r="L172" s="237" t="s">
        <v>27</v>
      </c>
      <c r="M172" s="265" t="str">
        <f>Certificaciones_EqBase!M172</f>
        <v>Indicar fecha en formato dd/mm/aaaa</v>
      </c>
      <c r="N172" s="239" t="str">
        <f>Certificaciones_EqBase!N172</f>
        <v>Indicar fecha en formato dd/mm/aaaa</v>
      </c>
      <c r="O172" s="239" t="str">
        <f>Certificaciones_EqBase!O172</f>
        <v>Indicar nº de meses</v>
      </c>
      <c r="P172" s="240" t="str">
        <f>Certificaciones_EqBase!P172</f>
        <v>Indicar duración en horas</v>
      </c>
      <c r="Q172" s="102">
        <f t="shared" si="4"/>
        <v>0</v>
      </c>
      <c r="R172" s="77">
        <v>2</v>
      </c>
      <c r="S172" s="77">
        <f t="shared" si="5"/>
        <v>0</v>
      </c>
    </row>
    <row r="173" spans="2:19" ht="26" x14ac:dyDescent="0.35">
      <c r="B173" s="313">
        <f>Identificación_EquipoBase!B64</f>
        <v>58</v>
      </c>
      <c r="C173" s="307" t="str">
        <f>Identificación_EquipoBase!C64</f>
        <v>Indicar Nombre</v>
      </c>
      <c r="D173" s="307" t="str">
        <f>Identificación_EquipoBase!D64</f>
        <v>Indicar Apellidos</v>
      </c>
      <c r="E173" s="307" t="str">
        <f>Identificación_EquipoBase!K64</f>
        <v>Consultor Técnico Especialista</v>
      </c>
      <c r="F173" s="307" t="str">
        <f>Identificación_EquipoBase!L64</f>
        <v>Consultor SAP Senior Crítico</v>
      </c>
      <c r="G173" s="307" t="str">
        <f>Identificación_EquipoBase!M64</f>
        <v>Consultor Técnico Especialista Fiori</v>
      </c>
      <c r="H173" s="310" t="str">
        <f>Identificación_EquipoBase!J64</f>
        <v>P58</v>
      </c>
      <c r="I173" s="146" t="s">
        <v>189</v>
      </c>
      <c r="J173" s="123">
        <f>Certificaciones_EqBase!J173</f>
        <v>0</v>
      </c>
      <c r="K173" s="280" t="s">
        <v>156</v>
      </c>
      <c r="L173" s="281" t="s">
        <v>27</v>
      </c>
      <c r="M173" s="122" t="str">
        <f>Certificaciones_EqBase!M173</f>
        <v>Indicar fecha en formato dd/mm/aaaa</v>
      </c>
      <c r="N173" s="123" t="str">
        <f>Certificaciones_EqBase!N173</f>
        <v>Indicar fecha en formato dd/mm/aaaa</v>
      </c>
      <c r="O173" s="123" t="str">
        <f>Certificaciones_EqBase!O173</f>
        <v>Indicar nº de meses</v>
      </c>
      <c r="P173" s="124" t="str">
        <f>Certificaciones_EqBase!P173</f>
        <v>Indicar duración en horas</v>
      </c>
      <c r="Q173" s="102">
        <f t="shared" si="4"/>
        <v>0</v>
      </c>
      <c r="R173" s="77">
        <v>2</v>
      </c>
      <c r="S173" s="77">
        <f t="shared" si="5"/>
        <v>0</v>
      </c>
    </row>
    <row r="174" spans="2:19" ht="26" x14ac:dyDescent="0.35">
      <c r="B174" s="314"/>
      <c r="C174" s="308"/>
      <c r="D174" s="308"/>
      <c r="E174" s="308"/>
      <c r="F174" s="308"/>
      <c r="G174" s="308"/>
      <c r="H174" s="311"/>
      <c r="I174" s="148" t="s">
        <v>172</v>
      </c>
      <c r="J174" s="217">
        <f>Certificaciones_EqBase!J174</f>
        <v>0</v>
      </c>
      <c r="K174" s="96" t="s">
        <v>156</v>
      </c>
      <c r="L174" s="75" t="s">
        <v>27</v>
      </c>
      <c r="M174" s="254" t="str">
        <f>Certificaciones_EqBase!M174</f>
        <v>Indicar fecha en formato dd/mm/aaaa</v>
      </c>
      <c r="N174" s="217" t="str">
        <f>Certificaciones_EqBase!N174</f>
        <v>Indicar fecha en formato dd/mm/aaaa</v>
      </c>
      <c r="O174" s="217" t="str">
        <f>Certificaciones_EqBase!O174</f>
        <v>Indicar nº de meses</v>
      </c>
      <c r="P174" s="243" t="str">
        <f>Certificaciones_EqBase!P174</f>
        <v>Indicar duración en horas</v>
      </c>
      <c r="Q174" s="102">
        <f t="shared" si="4"/>
        <v>0</v>
      </c>
      <c r="R174" s="77">
        <v>2</v>
      </c>
      <c r="S174" s="77">
        <f t="shared" si="5"/>
        <v>0</v>
      </c>
    </row>
    <row r="175" spans="2:19" ht="26" x14ac:dyDescent="0.35">
      <c r="B175" s="314"/>
      <c r="C175" s="308"/>
      <c r="D175" s="308"/>
      <c r="E175" s="308"/>
      <c r="F175" s="308"/>
      <c r="G175" s="308"/>
      <c r="H175" s="311"/>
      <c r="I175" s="148" t="s">
        <v>190</v>
      </c>
      <c r="J175" s="217">
        <f>Certificaciones_EqBase!J175</f>
        <v>0</v>
      </c>
      <c r="K175" s="96" t="s">
        <v>156</v>
      </c>
      <c r="L175" s="75" t="s">
        <v>27</v>
      </c>
      <c r="M175" s="254" t="str">
        <f>Certificaciones_EqBase!M175</f>
        <v>Indicar fecha en formato dd/mm/aaaa</v>
      </c>
      <c r="N175" s="217" t="str">
        <f>Certificaciones_EqBase!N175</f>
        <v>Indicar fecha en formato dd/mm/aaaa</v>
      </c>
      <c r="O175" s="217" t="str">
        <f>Certificaciones_EqBase!O175</f>
        <v>Indicar nº de meses</v>
      </c>
      <c r="P175" s="243" t="str">
        <f>Certificaciones_EqBase!P175</f>
        <v>Indicar duración en horas</v>
      </c>
      <c r="Q175" s="102">
        <f t="shared" si="4"/>
        <v>0</v>
      </c>
      <c r="R175" s="77">
        <v>2</v>
      </c>
      <c r="S175" s="77">
        <f t="shared" si="5"/>
        <v>0</v>
      </c>
    </row>
    <row r="176" spans="2:19" ht="26.5" thickBot="1" x14ac:dyDescent="0.4">
      <c r="B176" s="319"/>
      <c r="C176" s="309"/>
      <c r="D176" s="309"/>
      <c r="E176" s="309"/>
      <c r="F176" s="309"/>
      <c r="G176" s="309"/>
      <c r="H176" s="312"/>
      <c r="I176" s="147" t="s">
        <v>175</v>
      </c>
      <c r="J176" s="219">
        <f>Certificaciones_EqBase!J176</f>
        <v>0</v>
      </c>
      <c r="K176" s="282" t="s">
        <v>156</v>
      </c>
      <c r="L176" s="283" t="s">
        <v>27</v>
      </c>
      <c r="M176" s="255" t="str">
        <f>Certificaciones_EqBase!M176</f>
        <v>Indicar fecha en formato dd/mm/aaaa</v>
      </c>
      <c r="N176" s="219" t="str">
        <f>Certificaciones_EqBase!N176</f>
        <v>Indicar fecha en formato dd/mm/aaaa</v>
      </c>
      <c r="O176" s="219" t="str">
        <f>Certificaciones_EqBase!O176</f>
        <v>Indicar nº de meses</v>
      </c>
      <c r="P176" s="220" t="str">
        <f>Certificaciones_EqBase!P176</f>
        <v>Indicar duración en horas</v>
      </c>
      <c r="Q176" s="102">
        <f t="shared" si="4"/>
        <v>0</v>
      </c>
      <c r="R176" s="77">
        <v>2</v>
      </c>
      <c r="S176" s="77">
        <f t="shared" si="5"/>
        <v>0</v>
      </c>
    </row>
    <row r="177" spans="2:19" ht="26" x14ac:dyDescent="0.35">
      <c r="B177" s="314">
        <f>Identificación_EquipoBase!B65</f>
        <v>59</v>
      </c>
      <c r="C177" s="308" t="str">
        <f>Identificación_EquipoBase!C65</f>
        <v>Indicar Nombre</v>
      </c>
      <c r="D177" s="308" t="str">
        <f>Identificación_EquipoBase!D65</f>
        <v>Indicar Apellidos</v>
      </c>
      <c r="E177" s="308" t="str">
        <f>Identificación_EquipoBase!K65</f>
        <v>Consultor Técnico Especialista</v>
      </c>
      <c r="F177" s="308" t="str">
        <f>Identificación_EquipoBase!L65</f>
        <v>Consultor SAP Senior Normal</v>
      </c>
      <c r="G177" s="308" t="str">
        <f>Identificación_EquipoBase!M65</f>
        <v>Consultor Técnico Especialista Fiori</v>
      </c>
      <c r="H177" s="311" t="str">
        <f>Identificación_EquipoBase!J65</f>
        <v>P59</v>
      </c>
      <c r="I177" s="275" t="s">
        <v>189</v>
      </c>
      <c r="J177" s="218">
        <f>Certificaciones_EqBase!J177</f>
        <v>0</v>
      </c>
      <c r="K177" s="269" t="s">
        <v>156</v>
      </c>
      <c r="L177" s="238" t="s">
        <v>27</v>
      </c>
      <c r="M177" s="241" t="str">
        <f>Certificaciones_EqBase!M177</f>
        <v>Indicar fecha en formato dd/mm/aaaa</v>
      </c>
      <c r="N177" s="218" t="str">
        <f>Certificaciones_EqBase!N177</f>
        <v>Indicar fecha en formato dd/mm/aaaa</v>
      </c>
      <c r="O177" s="218" t="str">
        <f>Certificaciones_EqBase!O177</f>
        <v>Indicar nº de meses</v>
      </c>
      <c r="P177" s="242" t="str">
        <f>Certificaciones_EqBase!P177</f>
        <v>Indicar duración en horas</v>
      </c>
      <c r="Q177" s="102">
        <f t="shared" si="4"/>
        <v>0</v>
      </c>
      <c r="R177" s="77">
        <v>2</v>
      </c>
      <c r="S177" s="77">
        <f t="shared" si="5"/>
        <v>0</v>
      </c>
    </row>
    <row r="178" spans="2:19" ht="26" x14ac:dyDescent="0.35">
      <c r="B178" s="314"/>
      <c r="C178" s="308"/>
      <c r="D178" s="308"/>
      <c r="E178" s="308"/>
      <c r="F178" s="308"/>
      <c r="G178" s="308"/>
      <c r="H178" s="311"/>
      <c r="I178" s="148" t="s">
        <v>172</v>
      </c>
      <c r="J178" s="217">
        <f>Certificaciones_EqBase!J178</f>
        <v>0</v>
      </c>
      <c r="K178" s="96" t="s">
        <v>156</v>
      </c>
      <c r="L178" s="75" t="s">
        <v>27</v>
      </c>
      <c r="M178" s="254" t="str">
        <f>Certificaciones_EqBase!M178</f>
        <v>Indicar fecha en formato dd/mm/aaaa</v>
      </c>
      <c r="N178" s="217" t="str">
        <f>Certificaciones_EqBase!N178</f>
        <v>Indicar fecha en formato dd/mm/aaaa</v>
      </c>
      <c r="O178" s="217" t="str">
        <f>Certificaciones_EqBase!O178</f>
        <v>Indicar nº de meses</v>
      </c>
      <c r="P178" s="243" t="str">
        <f>Certificaciones_EqBase!P178</f>
        <v>Indicar duración en horas</v>
      </c>
      <c r="Q178" s="102">
        <f t="shared" si="4"/>
        <v>0</v>
      </c>
      <c r="R178" s="77">
        <v>2</v>
      </c>
      <c r="S178" s="77">
        <f t="shared" si="5"/>
        <v>0</v>
      </c>
    </row>
    <row r="179" spans="2:19" ht="26" x14ac:dyDescent="0.35">
      <c r="B179" s="314"/>
      <c r="C179" s="308"/>
      <c r="D179" s="308"/>
      <c r="E179" s="308"/>
      <c r="F179" s="308"/>
      <c r="G179" s="308"/>
      <c r="H179" s="311"/>
      <c r="I179" s="148" t="s">
        <v>190</v>
      </c>
      <c r="J179" s="217">
        <f>Certificaciones_EqBase!J179</f>
        <v>0</v>
      </c>
      <c r="K179" s="96" t="s">
        <v>156</v>
      </c>
      <c r="L179" s="75" t="s">
        <v>27</v>
      </c>
      <c r="M179" s="254" t="str">
        <f>Certificaciones_EqBase!M179</f>
        <v>Indicar fecha en formato dd/mm/aaaa</v>
      </c>
      <c r="N179" s="217" t="str">
        <f>Certificaciones_EqBase!N179</f>
        <v>Indicar fecha en formato dd/mm/aaaa</v>
      </c>
      <c r="O179" s="217" t="str">
        <f>Certificaciones_EqBase!O179</f>
        <v>Indicar nº de meses</v>
      </c>
      <c r="P179" s="243" t="str">
        <f>Certificaciones_EqBase!P179</f>
        <v>Indicar duración en horas</v>
      </c>
      <c r="Q179" s="102">
        <f t="shared" si="4"/>
        <v>0</v>
      </c>
      <c r="R179" s="77">
        <v>2</v>
      </c>
      <c r="S179" s="77">
        <f t="shared" si="5"/>
        <v>0</v>
      </c>
    </row>
    <row r="180" spans="2:19" ht="26.5" thickBot="1" x14ac:dyDescent="0.4">
      <c r="B180" s="314"/>
      <c r="C180" s="308"/>
      <c r="D180" s="308"/>
      <c r="E180" s="308"/>
      <c r="F180" s="308"/>
      <c r="G180" s="308"/>
      <c r="H180" s="311"/>
      <c r="I180" s="277" t="s">
        <v>175</v>
      </c>
      <c r="J180" s="239">
        <f>Certificaciones_EqBase!J180</f>
        <v>0</v>
      </c>
      <c r="K180" s="278" t="s">
        <v>156</v>
      </c>
      <c r="L180" s="237" t="s">
        <v>27</v>
      </c>
      <c r="M180" s="265" t="str">
        <f>Certificaciones_EqBase!M180</f>
        <v>Indicar fecha en formato dd/mm/aaaa</v>
      </c>
      <c r="N180" s="239" t="str">
        <f>Certificaciones_EqBase!N180</f>
        <v>Indicar fecha en formato dd/mm/aaaa</v>
      </c>
      <c r="O180" s="239" t="str">
        <f>Certificaciones_EqBase!O180</f>
        <v>Indicar nº de meses</v>
      </c>
      <c r="P180" s="240" t="str">
        <f>Certificaciones_EqBase!P180</f>
        <v>Indicar duración en horas</v>
      </c>
      <c r="Q180" s="102">
        <f t="shared" si="4"/>
        <v>0</v>
      </c>
      <c r="R180" s="77">
        <v>2</v>
      </c>
      <c r="S180" s="77">
        <f t="shared" si="5"/>
        <v>0</v>
      </c>
    </row>
    <row r="181" spans="2:19" ht="26" x14ac:dyDescent="0.35">
      <c r="B181" s="313">
        <f>Identificación_EquipoBase!B66</f>
        <v>60</v>
      </c>
      <c r="C181" s="307" t="str">
        <f>Identificación_EquipoBase!C66</f>
        <v>Indicar Nombre</v>
      </c>
      <c r="D181" s="307" t="str">
        <f>Identificación_EquipoBase!D66</f>
        <v>Indicar Apellidos</v>
      </c>
      <c r="E181" s="307" t="str">
        <f>Identificación_EquipoBase!K66</f>
        <v>Arquitecto de sistemas</v>
      </c>
      <c r="F181" s="307" t="str">
        <f>Identificación_EquipoBase!L66</f>
        <v>Consultor SAP Senior Crítico</v>
      </c>
      <c r="G181" s="307" t="str">
        <f>Identificación_EquipoBase!M66</f>
        <v>Administración y Monitorización de Sistemas, Seguridad y Comunicaciones de la infraestructura técnica</v>
      </c>
      <c r="H181" s="310" t="str">
        <f>Identificación_EquipoBase!J66</f>
        <v>P60</v>
      </c>
      <c r="I181" s="146" t="s">
        <v>191</v>
      </c>
      <c r="J181" s="123">
        <f>Certificaciones_EqBase!J181</f>
        <v>0</v>
      </c>
      <c r="K181" s="280" t="s">
        <v>156</v>
      </c>
      <c r="L181" s="281" t="s">
        <v>27</v>
      </c>
      <c r="M181" s="122" t="str">
        <f>Certificaciones_EqBase!M181</f>
        <v>Indicar fecha en formato dd/mm/aaaa</v>
      </c>
      <c r="N181" s="123" t="str">
        <f>Certificaciones_EqBase!N181</f>
        <v>Indicar fecha en formato dd/mm/aaaa</v>
      </c>
      <c r="O181" s="123" t="str">
        <f>Certificaciones_EqBase!O181</f>
        <v>Indicar nº de meses</v>
      </c>
      <c r="P181" s="124" t="str">
        <f>Certificaciones_EqBase!P181</f>
        <v>Indicar duración en horas</v>
      </c>
      <c r="Q181" s="102">
        <f t="shared" si="4"/>
        <v>0</v>
      </c>
      <c r="R181" s="77">
        <v>2</v>
      </c>
      <c r="S181" s="77">
        <f t="shared" si="5"/>
        <v>0</v>
      </c>
    </row>
    <row r="182" spans="2:19" ht="26" x14ac:dyDescent="0.35">
      <c r="B182" s="314"/>
      <c r="C182" s="308"/>
      <c r="D182" s="308"/>
      <c r="E182" s="308"/>
      <c r="F182" s="308"/>
      <c r="G182" s="308"/>
      <c r="H182" s="311"/>
      <c r="I182" s="148" t="s">
        <v>192</v>
      </c>
      <c r="J182" s="217">
        <f>Certificaciones_EqBase!J182</f>
        <v>0</v>
      </c>
      <c r="K182" s="96" t="s">
        <v>156</v>
      </c>
      <c r="L182" s="75" t="s">
        <v>27</v>
      </c>
      <c r="M182" s="254" t="str">
        <f>Certificaciones_EqBase!M182</f>
        <v>Indicar fecha en formato dd/mm/aaaa</v>
      </c>
      <c r="N182" s="217" t="str">
        <f>Certificaciones_EqBase!N182</f>
        <v>Indicar fecha en formato dd/mm/aaaa</v>
      </c>
      <c r="O182" s="217" t="str">
        <f>Certificaciones_EqBase!O182</f>
        <v>Indicar nº de meses</v>
      </c>
      <c r="P182" s="243" t="str">
        <f>Certificaciones_EqBase!P182</f>
        <v>Indicar duración en horas</v>
      </c>
      <c r="Q182" s="102">
        <f t="shared" si="4"/>
        <v>0</v>
      </c>
      <c r="R182" s="77">
        <v>2</v>
      </c>
      <c r="S182" s="77">
        <f t="shared" si="5"/>
        <v>0</v>
      </c>
    </row>
    <row r="183" spans="2:19" ht="26" x14ac:dyDescent="0.35">
      <c r="B183" s="314"/>
      <c r="C183" s="308"/>
      <c r="D183" s="308"/>
      <c r="E183" s="308"/>
      <c r="F183" s="308"/>
      <c r="G183" s="308"/>
      <c r="H183" s="311"/>
      <c r="I183" s="148" t="s">
        <v>193</v>
      </c>
      <c r="J183" s="217">
        <f>Certificaciones_EqBase!J183</f>
        <v>0</v>
      </c>
      <c r="K183" s="96" t="s">
        <v>156</v>
      </c>
      <c r="L183" s="75" t="s">
        <v>27</v>
      </c>
      <c r="M183" s="254" t="str">
        <f>Certificaciones_EqBase!M183</f>
        <v>Indicar fecha en formato dd/mm/aaaa</v>
      </c>
      <c r="N183" s="217" t="str">
        <f>Certificaciones_EqBase!N183</f>
        <v>Indicar fecha en formato dd/mm/aaaa</v>
      </c>
      <c r="O183" s="217" t="str">
        <f>Certificaciones_EqBase!O183</f>
        <v>Indicar nº de meses</v>
      </c>
      <c r="P183" s="243" t="str">
        <f>Certificaciones_EqBase!P183</f>
        <v>Indicar duración en horas</v>
      </c>
      <c r="Q183" s="102">
        <f t="shared" si="4"/>
        <v>0</v>
      </c>
      <c r="R183" s="77">
        <v>2</v>
      </c>
      <c r="S183" s="77">
        <f t="shared" si="5"/>
        <v>0</v>
      </c>
    </row>
    <row r="184" spans="2:19" ht="26.5" thickBot="1" x14ac:dyDescent="0.4">
      <c r="B184" s="319"/>
      <c r="C184" s="309"/>
      <c r="D184" s="309"/>
      <c r="E184" s="309"/>
      <c r="F184" s="309"/>
      <c r="G184" s="309"/>
      <c r="H184" s="312"/>
      <c r="I184" s="147" t="s">
        <v>194</v>
      </c>
      <c r="J184" s="219">
        <f>Certificaciones_EqBase!J184</f>
        <v>0</v>
      </c>
      <c r="K184" s="282" t="s">
        <v>156</v>
      </c>
      <c r="L184" s="283" t="s">
        <v>27</v>
      </c>
      <c r="M184" s="255" t="str">
        <f>Certificaciones_EqBase!M184</f>
        <v>Indicar fecha en formato dd/mm/aaaa</v>
      </c>
      <c r="N184" s="219" t="str">
        <f>Certificaciones_EqBase!N184</f>
        <v>Indicar fecha en formato dd/mm/aaaa</v>
      </c>
      <c r="O184" s="219" t="str">
        <f>Certificaciones_EqBase!O184</f>
        <v>Indicar nº de meses</v>
      </c>
      <c r="P184" s="220" t="str">
        <f>Certificaciones_EqBase!P184</f>
        <v>Indicar duración en horas</v>
      </c>
      <c r="Q184" s="102">
        <f t="shared" si="4"/>
        <v>0</v>
      </c>
      <c r="R184" s="77">
        <v>2</v>
      </c>
      <c r="S184" s="77">
        <f t="shared" si="5"/>
        <v>0</v>
      </c>
    </row>
    <row r="185" spans="2:19" ht="26" x14ac:dyDescent="0.35">
      <c r="B185" s="314">
        <f>Identificación_EquipoBase!B67</f>
        <v>61</v>
      </c>
      <c r="C185" s="308" t="str">
        <f>Identificación_EquipoBase!C67</f>
        <v>Indicar Nombre</v>
      </c>
      <c r="D185" s="308" t="str">
        <f>Identificación_EquipoBase!D67</f>
        <v>Indicar Apellidos</v>
      </c>
      <c r="E185" s="308" t="str">
        <f>Identificación_EquipoBase!K67</f>
        <v>Consultor de Sistemas</v>
      </c>
      <c r="F185" s="308" t="str">
        <f>Identificación_EquipoBase!L67</f>
        <v>Consultor SAP Senior Crítico</v>
      </c>
      <c r="G185" s="308" t="str">
        <f>Identificación_EquipoBase!M67</f>
        <v>Administración y Monitorización de Sistemas, Seguridad y Comunicaciones de la infraestructura técnica</v>
      </c>
      <c r="H185" s="311" t="str">
        <f>Identificación_EquipoBase!J67</f>
        <v>P61</v>
      </c>
      <c r="I185" s="275" t="s">
        <v>168</v>
      </c>
      <c r="J185" s="218">
        <f>Certificaciones_EqBase!J185</f>
        <v>0</v>
      </c>
      <c r="K185" s="269" t="s">
        <v>156</v>
      </c>
      <c r="L185" s="238" t="s">
        <v>27</v>
      </c>
      <c r="M185" s="241" t="str">
        <f>Certificaciones_EqBase!M185</f>
        <v>Indicar fecha en formato dd/mm/aaaa</v>
      </c>
      <c r="N185" s="218" t="str">
        <f>Certificaciones_EqBase!N185</f>
        <v>Indicar fecha en formato dd/mm/aaaa</v>
      </c>
      <c r="O185" s="218" t="str">
        <f>Certificaciones_EqBase!O185</f>
        <v>Indicar nº de meses</v>
      </c>
      <c r="P185" s="242" t="str">
        <f>Certificaciones_EqBase!P185</f>
        <v>Indicar duración en horas</v>
      </c>
      <c r="Q185" s="102">
        <f t="shared" si="4"/>
        <v>0</v>
      </c>
      <c r="R185" s="77">
        <v>2</v>
      </c>
      <c r="S185" s="77">
        <f t="shared" si="5"/>
        <v>0</v>
      </c>
    </row>
    <row r="186" spans="2:19" ht="26" x14ac:dyDescent="0.35">
      <c r="B186" s="314"/>
      <c r="C186" s="308"/>
      <c r="D186" s="308"/>
      <c r="E186" s="308"/>
      <c r="F186" s="308"/>
      <c r="G186" s="308"/>
      <c r="H186" s="311"/>
      <c r="I186" s="148" t="s">
        <v>169</v>
      </c>
      <c r="J186" s="217">
        <f>Certificaciones_EqBase!J186</f>
        <v>0</v>
      </c>
      <c r="K186" s="96" t="s">
        <v>156</v>
      </c>
      <c r="L186" s="75" t="s">
        <v>27</v>
      </c>
      <c r="M186" s="254" t="str">
        <f>Certificaciones_EqBase!M186</f>
        <v>Indicar fecha en formato dd/mm/aaaa</v>
      </c>
      <c r="N186" s="217" t="str">
        <f>Certificaciones_EqBase!N186</f>
        <v>Indicar fecha en formato dd/mm/aaaa</v>
      </c>
      <c r="O186" s="217" t="str">
        <f>Certificaciones_EqBase!O186</f>
        <v>Indicar nº de meses</v>
      </c>
      <c r="P186" s="243" t="str">
        <f>Certificaciones_EqBase!P186</f>
        <v>Indicar duración en horas</v>
      </c>
      <c r="Q186" s="102">
        <f t="shared" si="4"/>
        <v>0</v>
      </c>
      <c r="R186" s="77">
        <v>2</v>
      </c>
      <c r="S186" s="77">
        <f t="shared" si="5"/>
        <v>0</v>
      </c>
    </row>
    <row r="187" spans="2:19" ht="26" x14ac:dyDescent="0.35">
      <c r="B187" s="314"/>
      <c r="C187" s="308"/>
      <c r="D187" s="308"/>
      <c r="E187" s="308"/>
      <c r="F187" s="308"/>
      <c r="G187" s="308"/>
      <c r="H187" s="311"/>
      <c r="I187" s="148" t="s">
        <v>170</v>
      </c>
      <c r="J187" s="217">
        <f>Certificaciones_EqBase!J187</f>
        <v>0</v>
      </c>
      <c r="K187" s="96" t="s">
        <v>156</v>
      </c>
      <c r="L187" s="75" t="s">
        <v>27</v>
      </c>
      <c r="M187" s="254" t="str">
        <f>Certificaciones_EqBase!M187</f>
        <v>Indicar fecha en formato dd/mm/aaaa</v>
      </c>
      <c r="N187" s="217" t="str">
        <f>Certificaciones_EqBase!N187</f>
        <v>Indicar fecha en formato dd/mm/aaaa</v>
      </c>
      <c r="O187" s="217" t="str">
        <f>Certificaciones_EqBase!O187</f>
        <v>Indicar nº de meses</v>
      </c>
      <c r="P187" s="243" t="str">
        <f>Certificaciones_EqBase!P187</f>
        <v>Indicar duración en horas</v>
      </c>
      <c r="Q187" s="102">
        <f t="shared" si="4"/>
        <v>0</v>
      </c>
      <c r="R187" s="77">
        <v>2</v>
      </c>
      <c r="S187" s="77">
        <f t="shared" si="5"/>
        <v>0</v>
      </c>
    </row>
    <row r="188" spans="2:19" ht="26" x14ac:dyDescent="0.35">
      <c r="B188" s="314"/>
      <c r="C188" s="308"/>
      <c r="D188" s="308"/>
      <c r="E188" s="308"/>
      <c r="F188" s="308"/>
      <c r="G188" s="308"/>
      <c r="H188" s="311"/>
      <c r="I188" s="148" t="s">
        <v>194</v>
      </c>
      <c r="J188" s="217">
        <f>Certificaciones_EqBase!J188</f>
        <v>0</v>
      </c>
      <c r="K188" s="96" t="s">
        <v>156</v>
      </c>
      <c r="L188" s="75" t="s">
        <v>27</v>
      </c>
      <c r="M188" s="254" t="str">
        <f>Certificaciones_EqBase!M188</f>
        <v>Indicar fecha en formato dd/mm/aaaa</v>
      </c>
      <c r="N188" s="217" t="str">
        <f>Certificaciones_EqBase!N188</f>
        <v>Indicar fecha en formato dd/mm/aaaa</v>
      </c>
      <c r="O188" s="217" t="str">
        <f>Certificaciones_EqBase!O188</f>
        <v>Indicar nº de meses</v>
      </c>
      <c r="P188" s="243" t="str">
        <f>Certificaciones_EqBase!P188</f>
        <v>Indicar duración en horas</v>
      </c>
      <c r="Q188" s="102">
        <f t="shared" si="4"/>
        <v>0</v>
      </c>
      <c r="R188" s="77">
        <v>2</v>
      </c>
      <c r="S188" s="77">
        <f t="shared" si="5"/>
        <v>0</v>
      </c>
    </row>
    <row r="189" spans="2:19" ht="26" x14ac:dyDescent="0.35">
      <c r="B189" s="314"/>
      <c r="C189" s="308"/>
      <c r="D189" s="308"/>
      <c r="E189" s="308"/>
      <c r="F189" s="308"/>
      <c r="G189" s="308"/>
      <c r="H189" s="311"/>
      <c r="I189" s="148" t="s">
        <v>195</v>
      </c>
      <c r="J189" s="217">
        <f>Certificaciones_EqBase!J189</f>
        <v>0</v>
      </c>
      <c r="K189" s="96" t="s">
        <v>156</v>
      </c>
      <c r="L189" s="75" t="s">
        <v>27</v>
      </c>
      <c r="M189" s="254" t="str">
        <f>Certificaciones_EqBase!M189</f>
        <v>Indicar fecha en formato dd/mm/aaaa</v>
      </c>
      <c r="N189" s="217" t="str">
        <f>Certificaciones_EqBase!N189</f>
        <v>Indicar fecha en formato dd/mm/aaaa</v>
      </c>
      <c r="O189" s="217" t="str">
        <f>Certificaciones_EqBase!O189</f>
        <v>Indicar nº de meses</v>
      </c>
      <c r="P189" s="243" t="str">
        <f>Certificaciones_EqBase!P189</f>
        <v>Indicar duración en horas</v>
      </c>
      <c r="Q189" s="102">
        <f t="shared" si="4"/>
        <v>0</v>
      </c>
      <c r="R189" s="77">
        <v>2</v>
      </c>
      <c r="S189" s="77">
        <f t="shared" si="5"/>
        <v>0</v>
      </c>
    </row>
    <row r="190" spans="2:19" ht="26.5" thickBot="1" x14ac:dyDescent="0.4">
      <c r="B190" s="314"/>
      <c r="C190" s="308"/>
      <c r="D190" s="308"/>
      <c r="E190" s="308"/>
      <c r="F190" s="308"/>
      <c r="G190" s="308"/>
      <c r="H190" s="311"/>
      <c r="I190" s="277" t="s">
        <v>193</v>
      </c>
      <c r="J190" s="239">
        <f>Certificaciones_EqBase!J190</f>
        <v>0</v>
      </c>
      <c r="K190" s="278" t="s">
        <v>156</v>
      </c>
      <c r="L190" s="237" t="s">
        <v>27</v>
      </c>
      <c r="M190" s="265" t="str">
        <f>Certificaciones_EqBase!M190</f>
        <v>Indicar fecha en formato dd/mm/aaaa</v>
      </c>
      <c r="N190" s="239" t="str">
        <f>Certificaciones_EqBase!N190</f>
        <v>Indicar fecha en formato dd/mm/aaaa</v>
      </c>
      <c r="O190" s="239" t="str">
        <f>Certificaciones_EqBase!O190</f>
        <v>Indicar nº de meses</v>
      </c>
      <c r="P190" s="240" t="str">
        <f>Certificaciones_EqBase!P190</f>
        <v>Indicar duración en horas</v>
      </c>
      <c r="Q190" s="102">
        <f t="shared" si="4"/>
        <v>0</v>
      </c>
      <c r="R190" s="77">
        <v>2</v>
      </c>
      <c r="S190" s="77">
        <f t="shared" si="5"/>
        <v>0</v>
      </c>
    </row>
    <row r="191" spans="2:19" ht="26" x14ac:dyDescent="0.35">
      <c r="B191" s="313">
        <f>Identificación_EquipoBase!B68</f>
        <v>62</v>
      </c>
      <c r="C191" s="307" t="str">
        <f>Identificación_EquipoBase!C68</f>
        <v>Indicar Nombre</v>
      </c>
      <c r="D191" s="307" t="str">
        <f>Identificación_EquipoBase!D68</f>
        <v>Indicar Apellidos</v>
      </c>
      <c r="E191" s="307" t="str">
        <f>Identificación_EquipoBase!K68</f>
        <v>Consultor de Sistemas</v>
      </c>
      <c r="F191" s="307" t="str">
        <f>Identificación_EquipoBase!L68</f>
        <v>Consultor SAP Senior Crítico</v>
      </c>
      <c r="G191" s="307" t="str">
        <f>Identificación_EquipoBase!M68</f>
        <v>Administración y Monitorización de Sistemas, Seguridad y Comunicaciones de la infraestructura técnica</v>
      </c>
      <c r="H191" s="310" t="str">
        <f>Identificación_EquipoBase!J68</f>
        <v>P62</v>
      </c>
      <c r="I191" s="146" t="s">
        <v>168</v>
      </c>
      <c r="J191" s="123">
        <f>Certificaciones_EqBase!J191</f>
        <v>0</v>
      </c>
      <c r="K191" s="280" t="s">
        <v>156</v>
      </c>
      <c r="L191" s="281" t="s">
        <v>27</v>
      </c>
      <c r="M191" s="122" t="str">
        <f>Certificaciones_EqBase!M191</f>
        <v>Indicar fecha en formato dd/mm/aaaa</v>
      </c>
      <c r="N191" s="123" t="str">
        <f>Certificaciones_EqBase!N191</f>
        <v>Indicar fecha en formato dd/mm/aaaa</v>
      </c>
      <c r="O191" s="123" t="str">
        <f>Certificaciones_EqBase!O191</f>
        <v>Indicar nº de meses</v>
      </c>
      <c r="P191" s="124" t="str">
        <f>Certificaciones_EqBase!P191</f>
        <v>Indicar duración en horas</v>
      </c>
      <c r="Q191" s="102">
        <f t="shared" si="4"/>
        <v>0</v>
      </c>
      <c r="R191" s="77">
        <v>2</v>
      </c>
      <c r="S191" s="77">
        <f t="shared" si="5"/>
        <v>0</v>
      </c>
    </row>
    <row r="192" spans="2:19" ht="26" x14ac:dyDescent="0.35">
      <c r="B192" s="314"/>
      <c r="C192" s="308"/>
      <c r="D192" s="308"/>
      <c r="E192" s="308"/>
      <c r="F192" s="308"/>
      <c r="G192" s="308"/>
      <c r="H192" s="311"/>
      <c r="I192" s="148" t="s">
        <v>169</v>
      </c>
      <c r="J192" s="217">
        <f>Certificaciones_EqBase!J192</f>
        <v>0</v>
      </c>
      <c r="K192" s="96" t="s">
        <v>156</v>
      </c>
      <c r="L192" s="75" t="s">
        <v>27</v>
      </c>
      <c r="M192" s="254" t="str">
        <f>Certificaciones_EqBase!M192</f>
        <v>Indicar fecha en formato dd/mm/aaaa</v>
      </c>
      <c r="N192" s="217" t="str">
        <f>Certificaciones_EqBase!N192</f>
        <v>Indicar fecha en formato dd/mm/aaaa</v>
      </c>
      <c r="O192" s="217" t="str">
        <f>Certificaciones_EqBase!O192</f>
        <v>Indicar nº de meses</v>
      </c>
      <c r="P192" s="243" t="str">
        <f>Certificaciones_EqBase!P192</f>
        <v>Indicar duración en horas</v>
      </c>
      <c r="Q192" s="102">
        <f t="shared" si="4"/>
        <v>0</v>
      </c>
      <c r="R192" s="77">
        <v>2</v>
      </c>
      <c r="S192" s="77">
        <f t="shared" si="5"/>
        <v>0</v>
      </c>
    </row>
    <row r="193" spans="2:19" ht="26" x14ac:dyDescent="0.35">
      <c r="B193" s="314"/>
      <c r="C193" s="308"/>
      <c r="D193" s="308"/>
      <c r="E193" s="308"/>
      <c r="F193" s="308"/>
      <c r="G193" s="308"/>
      <c r="H193" s="311"/>
      <c r="I193" s="148" t="s">
        <v>170</v>
      </c>
      <c r="J193" s="217">
        <f>Certificaciones_EqBase!J193</f>
        <v>0</v>
      </c>
      <c r="K193" s="96" t="s">
        <v>156</v>
      </c>
      <c r="L193" s="75" t="s">
        <v>27</v>
      </c>
      <c r="M193" s="254" t="str">
        <f>Certificaciones_EqBase!M193</f>
        <v>Indicar fecha en formato dd/mm/aaaa</v>
      </c>
      <c r="N193" s="217" t="str">
        <f>Certificaciones_EqBase!N193</f>
        <v>Indicar fecha en formato dd/mm/aaaa</v>
      </c>
      <c r="O193" s="217" t="str">
        <f>Certificaciones_EqBase!O193</f>
        <v>Indicar nº de meses</v>
      </c>
      <c r="P193" s="243" t="str">
        <f>Certificaciones_EqBase!P193</f>
        <v>Indicar duración en horas</v>
      </c>
      <c r="Q193" s="102">
        <f t="shared" si="4"/>
        <v>0</v>
      </c>
      <c r="R193" s="77">
        <v>2</v>
      </c>
      <c r="S193" s="77">
        <f t="shared" si="5"/>
        <v>0</v>
      </c>
    </row>
    <row r="194" spans="2:19" ht="26" x14ac:dyDescent="0.35">
      <c r="B194" s="314"/>
      <c r="C194" s="308"/>
      <c r="D194" s="308"/>
      <c r="E194" s="308"/>
      <c r="F194" s="308"/>
      <c r="G194" s="308"/>
      <c r="H194" s="311"/>
      <c r="I194" s="148" t="s">
        <v>194</v>
      </c>
      <c r="J194" s="217">
        <f>Certificaciones_EqBase!J194</f>
        <v>0</v>
      </c>
      <c r="K194" s="96" t="s">
        <v>156</v>
      </c>
      <c r="L194" s="75" t="s">
        <v>27</v>
      </c>
      <c r="M194" s="254" t="str">
        <f>Certificaciones_EqBase!M194</f>
        <v>Indicar fecha en formato dd/mm/aaaa</v>
      </c>
      <c r="N194" s="217" t="str">
        <f>Certificaciones_EqBase!N194</f>
        <v>Indicar fecha en formato dd/mm/aaaa</v>
      </c>
      <c r="O194" s="217" t="str">
        <f>Certificaciones_EqBase!O194</f>
        <v>Indicar nº de meses</v>
      </c>
      <c r="P194" s="243" t="str">
        <f>Certificaciones_EqBase!P194</f>
        <v>Indicar duración en horas</v>
      </c>
      <c r="Q194" s="102">
        <f t="shared" si="4"/>
        <v>0</v>
      </c>
      <c r="R194" s="77">
        <v>2</v>
      </c>
      <c r="S194" s="77">
        <f t="shared" si="5"/>
        <v>0</v>
      </c>
    </row>
    <row r="195" spans="2:19" ht="26" x14ac:dyDescent="0.35">
      <c r="B195" s="314"/>
      <c r="C195" s="308"/>
      <c r="D195" s="308"/>
      <c r="E195" s="308"/>
      <c r="F195" s="308"/>
      <c r="G195" s="308"/>
      <c r="H195" s="311"/>
      <c r="I195" s="148" t="s">
        <v>195</v>
      </c>
      <c r="J195" s="217">
        <f>Certificaciones_EqBase!J195</f>
        <v>0</v>
      </c>
      <c r="K195" s="96" t="s">
        <v>156</v>
      </c>
      <c r="L195" s="75" t="s">
        <v>27</v>
      </c>
      <c r="M195" s="254" t="str">
        <f>Certificaciones_EqBase!M195</f>
        <v>Indicar fecha en formato dd/mm/aaaa</v>
      </c>
      <c r="N195" s="217" t="str">
        <f>Certificaciones_EqBase!N195</f>
        <v>Indicar fecha en formato dd/mm/aaaa</v>
      </c>
      <c r="O195" s="217" t="str">
        <f>Certificaciones_EqBase!O195</f>
        <v>Indicar nº de meses</v>
      </c>
      <c r="P195" s="243" t="str">
        <f>Certificaciones_EqBase!P195</f>
        <v>Indicar duración en horas</v>
      </c>
      <c r="Q195" s="102">
        <f t="shared" si="4"/>
        <v>0</v>
      </c>
      <c r="R195" s="77">
        <v>2</v>
      </c>
      <c r="S195" s="77">
        <f t="shared" si="5"/>
        <v>0</v>
      </c>
    </row>
    <row r="196" spans="2:19" ht="26.5" thickBot="1" x14ac:dyDescent="0.4">
      <c r="B196" s="319"/>
      <c r="C196" s="309"/>
      <c r="D196" s="309"/>
      <c r="E196" s="309"/>
      <c r="F196" s="309"/>
      <c r="G196" s="309"/>
      <c r="H196" s="312"/>
      <c r="I196" s="147" t="s">
        <v>193</v>
      </c>
      <c r="J196" s="219">
        <f>Certificaciones_EqBase!J196</f>
        <v>0</v>
      </c>
      <c r="K196" s="282" t="s">
        <v>156</v>
      </c>
      <c r="L196" s="283" t="s">
        <v>27</v>
      </c>
      <c r="M196" s="255" t="str">
        <f>Certificaciones_EqBase!M196</f>
        <v>Indicar fecha en formato dd/mm/aaaa</v>
      </c>
      <c r="N196" s="219" t="str">
        <f>Certificaciones_EqBase!N196</f>
        <v>Indicar fecha en formato dd/mm/aaaa</v>
      </c>
      <c r="O196" s="219" t="str">
        <f>Certificaciones_EqBase!O196</f>
        <v>Indicar nº de meses</v>
      </c>
      <c r="P196" s="220" t="str">
        <f>Certificaciones_EqBase!P196</f>
        <v>Indicar duración en horas</v>
      </c>
      <c r="Q196" s="102">
        <f t="shared" si="4"/>
        <v>0</v>
      </c>
      <c r="R196" s="77">
        <v>2</v>
      </c>
      <c r="S196" s="77">
        <f t="shared" si="5"/>
        <v>0</v>
      </c>
    </row>
    <row r="197" spans="2:19" ht="26" x14ac:dyDescent="0.35">
      <c r="B197" s="314">
        <f>Identificación_EquipoBase!B69</f>
        <v>63</v>
      </c>
      <c r="C197" s="308" t="str">
        <f>Identificación_EquipoBase!C69</f>
        <v>Indicar Nombre</v>
      </c>
      <c r="D197" s="308" t="str">
        <f>Identificación_EquipoBase!D69</f>
        <v>Indicar Apellidos</v>
      </c>
      <c r="E197" s="308" t="str">
        <f>Identificación_EquipoBase!K69</f>
        <v>Consultor de Sistemas</v>
      </c>
      <c r="F197" s="308" t="str">
        <f>Identificación_EquipoBase!L69</f>
        <v>Consultor SAP Senior Normal</v>
      </c>
      <c r="G197" s="308" t="str">
        <f>Identificación_EquipoBase!M69</f>
        <v>Administración y Monitorización de Sistemas, Seguridad y Comunicaciones de la infraestructura técnica</v>
      </c>
      <c r="H197" s="311" t="str">
        <f>Identificación_EquipoBase!J69</f>
        <v>P63</v>
      </c>
      <c r="I197" s="275" t="s">
        <v>168</v>
      </c>
      <c r="J197" s="218">
        <f>Certificaciones_EqBase!J197</f>
        <v>0</v>
      </c>
      <c r="K197" s="269" t="s">
        <v>156</v>
      </c>
      <c r="L197" s="238" t="s">
        <v>27</v>
      </c>
      <c r="M197" s="241" t="str">
        <f>Certificaciones_EqBase!M197</f>
        <v>Indicar fecha en formato dd/mm/aaaa</v>
      </c>
      <c r="N197" s="218" t="str">
        <f>Certificaciones_EqBase!N197</f>
        <v>Indicar fecha en formato dd/mm/aaaa</v>
      </c>
      <c r="O197" s="218" t="str">
        <f>Certificaciones_EqBase!O197</f>
        <v>Indicar nº de meses</v>
      </c>
      <c r="P197" s="242" t="str">
        <f>Certificaciones_EqBase!P197</f>
        <v>Indicar duración en horas</v>
      </c>
      <c r="Q197" s="102">
        <f t="shared" si="4"/>
        <v>0</v>
      </c>
      <c r="R197" s="77">
        <v>2</v>
      </c>
      <c r="S197" s="77">
        <f t="shared" si="5"/>
        <v>0</v>
      </c>
    </row>
    <row r="198" spans="2:19" ht="26" x14ac:dyDescent="0.35">
      <c r="B198" s="314"/>
      <c r="C198" s="308"/>
      <c r="D198" s="308"/>
      <c r="E198" s="308"/>
      <c r="F198" s="308"/>
      <c r="G198" s="308"/>
      <c r="H198" s="311"/>
      <c r="I198" s="148" t="s">
        <v>169</v>
      </c>
      <c r="J198" s="217">
        <f>Certificaciones_EqBase!J198</f>
        <v>0</v>
      </c>
      <c r="K198" s="96" t="s">
        <v>156</v>
      </c>
      <c r="L198" s="75" t="s">
        <v>27</v>
      </c>
      <c r="M198" s="254" t="str">
        <f>Certificaciones_EqBase!M198</f>
        <v>Indicar fecha en formato dd/mm/aaaa</v>
      </c>
      <c r="N198" s="217" t="str">
        <f>Certificaciones_EqBase!N198</f>
        <v>Indicar fecha en formato dd/mm/aaaa</v>
      </c>
      <c r="O198" s="217" t="str">
        <f>Certificaciones_EqBase!O198</f>
        <v>Indicar nº de meses</v>
      </c>
      <c r="P198" s="243" t="str">
        <f>Certificaciones_EqBase!P198</f>
        <v>Indicar duración en horas</v>
      </c>
      <c r="Q198" s="102">
        <f t="shared" si="4"/>
        <v>0</v>
      </c>
      <c r="R198" s="77">
        <v>2</v>
      </c>
      <c r="S198" s="77">
        <f t="shared" si="5"/>
        <v>0</v>
      </c>
    </row>
    <row r="199" spans="2:19" ht="26" x14ac:dyDescent="0.35">
      <c r="B199" s="314"/>
      <c r="C199" s="308"/>
      <c r="D199" s="308"/>
      <c r="E199" s="308"/>
      <c r="F199" s="308"/>
      <c r="G199" s="308"/>
      <c r="H199" s="311"/>
      <c r="I199" s="148" t="s">
        <v>170</v>
      </c>
      <c r="J199" s="217">
        <f>Certificaciones_EqBase!J199</f>
        <v>0</v>
      </c>
      <c r="K199" s="96" t="s">
        <v>156</v>
      </c>
      <c r="L199" s="75" t="s">
        <v>27</v>
      </c>
      <c r="M199" s="254" t="str">
        <f>Certificaciones_EqBase!M199</f>
        <v>Indicar fecha en formato dd/mm/aaaa</v>
      </c>
      <c r="N199" s="217" t="str">
        <f>Certificaciones_EqBase!N199</f>
        <v>Indicar fecha en formato dd/mm/aaaa</v>
      </c>
      <c r="O199" s="217" t="str">
        <f>Certificaciones_EqBase!O199</f>
        <v>Indicar nº de meses</v>
      </c>
      <c r="P199" s="243" t="str">
        <f>Certificaciones_EqBase!P199</f>
        <v>Indicar duración en horas</v>
      </c>
      <c r="Q199" s="102">
        <f t="shared" ref="Q199:Q224" si="6">IF(J199="SI",1,0)</f>
        <v>0</v>
      </c>
      <c r="R199" s="77">
        <v>2</v>
      </c>
      <c r="S199" s="77">
        <f t="shared" si="5"/>
        <v>0</v>
      </c>
    </row>
    <row r="200" spans="2:19" ht="26" x14ac:dyDescent="0.35">
      <c r="B200" s="314"/>
      <c r="C200" s="308"/>
      <c r="D200" s="308"/>
      <c r="E200" s="308"/>
      <c r="F200" s="308"/>
      <c r="G200" s="308"/>
      <c r="H200" s="311"/>
      <c r="I200" s="148" t="s">
        <v>194</v>
      </c>
      <c r="J200" s="217">
        <f>Certificaciones_EqBase!J200</f>
        <v>0</v>
      </c>
      <c r="K200" s="96" t="s">
        <v>156</v>
      </c>
      <c r="L200" s="75" t="s">
        <v>27</v>
      </c>
      <c r="M200" s="254" t="str">
        <f>Certificaciones_EqBase!M200</f>
        <v>Indicar fecha en formato dd/mm/aaaa</v>
      </c>
      <c r="N200" s="217" t="str">
        <f>Certificaciones_EqBase!N200</f>
        <v>Indicar fecha en formato dd/mm/aaaa</v>
      </c>
      <c r="O200" s="217" t="str">
        <f>Certificaciones_EqBase!O200</f>
        <v>Indicar nº de meses</v>
      </c>
      <c r="P200" s="243" t="str">
        <f>Certificaciones_EqBase!P200</f>
        <v>Indicar duración en horas</v>
      </c>
      <c r="Q200" s="102">
        <f t="shared" si="6"/>
        <v>0</v>
      </c>
      <c r="R200" s="77">
        <v>2</v>
      </c>
      <c r="S200" s="77">
        <f t="shared" ref="S200:S224" si="7">Q200*R200</f>
        <v>0</v>
      </c>
    </row>
    <row r="201" spans="2:19" ht="26" x14ac:dyDescent="0.35">
      <c r="B201" s="314"/>
      <c r="C201" s="308"/>
      <c r="D201" s="308"/>
      <c r="E201" s="308"/>
      <c r="F201" s="308"/>
      <c r="G201" s="308"/>
      <c r="H201" s="311"/>
      <c r="I201" s="148" t="s">
        <v>195</v>
      </c>
      <c r="J201" s="217">
        <f>Certificaciones_EqBase!J201</f>
        <v>0</v>
      </c>
      <c r="K201" s="96" t="s">
        <v>156</v>
      </c>
      <c r="L201" s="75" t="s">
        <v>27</v>
      </c>
      <c r="M201" s="254" t="str">
        <f>Certificaciones_EqBase!M201</f>
        <v>Indicar fecha en formato dd/mm/aaaa</v>
      </c>
      <c r="N201" s="217" t="str">
        <f>Certificaciones_EqBase!N201</f>
        <v>Indicar fecha en formato dd/mm/aaaa</v>
      </c>
      <c r="O201" s="217" t="str">
        <f>Certificaciones_EqBase!O201</f>
        <v>Indicar nº de meses</v>
      </c>
      <c r="P201" s="243" t="str">
        <f>Certificaciones_EqBase!P201</f>
        <v>Indicar duración en horas</v>
      </c>
      <c r="Q201" s="102">
        <f t="shared" si="6"/>
        <v>0</v>
      </c>
      <c r="R201" s="77">
        <v>2</v>
      </c>
      <c r="S201" s="77">
        <f t="shared" si="7"/>
        <v>0</v>
      </c>
    </row>
    <row r="202" spans="2:19" ht="26.5" thickBot="1" x14ac:dyDescent="0.4">
      <c r="B202" s="314"/>
      <c r="C202" s="308"/>
      <c r="D202" s="308"/>
      <c r="E202" s="308"/>
      <c r="F202" s="308"/>
      <c r="G202" s="308"/>
      <c r="H202" s="311"/>
      <c r="I202" s="277" t="s">
        <v>193</v>
      </c>
      <c r="J202" s="239">
        <f>Certificaciones_EqBase!J202</f>
        <v>0</v>
      </c>
      <c r="K202" s="278" t="s">
        <v>156</v>
      </c>
      <c r="L202" s="237" t="s">
        <v>27</v>
      </c>
      <c r="M202" s="265" t="str">
        <f>Certificaciones_EqBase!M202</f>
        <v>Indicar fecha en formato dd/mm/aaaa</v>
      </c>
      <c r="N202" s="239" t="str">
        <f>Certificaciones_EqBase!N202</f>
        <v>Indicar fecha en formato dd/mm/aaaa</v>
      </c>
      <c r="O202" s="239" t="str">
        <f>Certificaciones_EqBase!O202</f>
        <v>Indicar nº de meses</v>
      </c>
      <c r="P202" s="240" t="str">
        <f>Certificaciones_EqBase!P202</f>
        <v>Indicar duración en horas</v>
      </c>
      <c r="Q202" s="102">
        <f t="shared" si="6"/>
        <v>0</v>
      </c>
      <c r="R202" s="77">
        <v>2</v>
      </c>
      <c r="S202" s="77">
        <f t="shared" si="7"/>
        <v>0</v>
      </c>
    </row>
    <row r="203" spans="2:19" ht="26" x14ac:dyDescent="0.35">
      <c r="B203" s="313">
        <f>Identificación_EquipoBase!B70</f>
        <v>64</v>
      </c>
      <c r="C203" s="307" t="str">
        <f>Identificación_EquipoBase!C70</f>
        <v>Indicar Nombre</v>
      </c>
      <c r="D203" s="307" t="str">
        <f>Identificación_EquipoBase!D70</f>
        <v>Indicar Apellidos</v>
      </c>
      <c r="E203" s="307" t="str">
        <f>Identificación_EquipoBase!K70</f>
        <v>Consultor de Sistemas</v>
      </c>
      <c r="F203" s="307" t="str">
        <f>Identificación_EquipoBase!L70</f>
        <v>Consultor SAP Senior Normal</v>
      </c>
      <c r="G203" s="307" t="str">
        <f>Identificación_EquipoBase!M70</f>
        <v>Administración y Monitorización de Sistemas, Seguridad y Comunicaciones de la infraestructura técnica</v>
      </c>
      <c r="H203" s="310" t="str">
        <f>Identificación_EquipoBase!J70</f>
        <v>P64</v>
      </c>
      <c r="I203" s="146" t="s">
        <v>168</v>
      </c>
      <c r="J203" s="123">
        <f>Certificaciones_EqBase!J203</f>
        <v>0</v>
      </c>
      <c r="K203" s="280" t="s">
        <v>156</v>
      </c>
      <c r="L203" s="281" t="s">
        <v>27</v>
      </c>
      <c r="M203" s="122" t="str">
        <f>Certificaciones_EqBase!M203</f>
        <v>Indicar fecha en formato dd/mm/aaaa</v>
      </c>
      <c r="N203" s="123" t="str">
        <f>Certificaciones_EqBase!N203</f>
        <v>Indicar fecha en formato dd/mm/aaaa</v>
      </c>
      <c r="O203" s="123" t="str">
        <f>Certificaciones_EqBase!O203</f>
        <v>Indicar nº de meses</v>
      </c>
      <c r="P203" s="124" t="str">
        <f>Certificaciones_EqBase!P203</f>
        <v>Indicar duración en horas</v>
      </c>
      <c r="Q203" s="102">
        <f t="shared" si="6"/>
        <v>0</v>
      </c>
      <c r="R203" s="77">
        <v>2</v>
      </c>
      <c r="S203" s="77">
        <f t="shared" si="7"/>
        <v>0</v>
      </c>
    </row>
    <row r="204" spans="2:19" ht="26" x14ac:dyDescent="0.35">
      <c r="B204" s="314"/>
      <c r="C204" s="308"/>
      <c r="D204" s="308"/>
      <c r="E204" s="308"/>
      <c r="F204" s="308"/>
      <c r="G204" s="308"/>
      <c r="H204" s="311"/>
      <c r="I204" s="148" t="s">
        <v>169</v>
      </c>
      <c r="J204" s="217">
        <f>Certificaciones_EqBase!J204</f>
        <v>0</v>
      </c>
      <c r="K204" s="96" t="s">
        <v>156</v>
      </c>
      <c r="L204" s="75" t="s">
        <v>27</v>
      </c>
      <c r="M204" s="254" t="str">
        <f>Certificaciones_EqBase!M204</f>
        <v>Indicar fecha en formato dd/mm/aaaa</v>
      </c>
      <c r="N204" s="217" t="str">
        <f>Certificaciones_EqBase!N204</f>
        <v>Indicar fecha en formato dd/mm/aaaa</v>
      </c>
      <c r="O204" s="217" t="str">
        <f>Certificaciones_EqBase!O204</f>
        <v>Indicar nº de meses</v>
      </c>
      <c r="P204" s="243" t="str">
        <f>Certificaciones_EqBase!P204</f>
        <v>Indicar duración en horas</v>
      </c>
      <c r="Q204" s="102">
        <f t="shared" si="6"/>
        <v>0</v>
      </c>
      <c r="R204" s="77">
        <v>2</v>
      </c>
      <c r="S204" s="77">
        <f t="shared" si="7"/>
        <v>0</v>
      </c>
    </row>
    <row r="205" spans="2:19" ht="26" x14ac:dyDescent="0.35">
      <c r="B205" s="314"/>
      <c r="C205" s="308"/>
      <c r="D205" s="308"/>
      <c r="E205" s="308"/>
      <c r="F205" s="308"/>
      <c r="G205" s="308"/>
      <c r="H205" s="311"/>
      <c r="I205" s="148" t="s">
        <v>170</v>
      </c>
      <c r="J205" s="217">
        <f>Certificaciones_EqBase!J205</f>
        <v>0</v>
      </c>
      <c r="K205" s="96" t="s">
        <v>156</v>
      </c>
      <c r="L205" s="75" t="s">
        <v>27</v>
      </c>
      <c r="M205" s="254" t="str">
        <f>Certificaciones_EqBase!M205</f>
        <v>Indicar fecha en formato dd/mm/aaaa</v>
      </c>
      <c r="N205" s="217" t="str">
        <f>Certificaciones_EqBase!N205</f>
        <v>Indicar fecha en formato dd/mm/aaaa</v>
      </c>
      <c r="O205" s="217" t="str">
        <f>Certificaciones_EqBase!O205</f>
        <v>Indicar nº de meses</v>
      </c>
      <c r="P205" s="243" t="str">
        <f>Certificaciones_EqBase!P205</f>
        <v>Indicar duración en horas</v>
      </c>
      <c r="Q205" s="102">
        <f t="shared" si="6"/>
        <v>0</v>
      </c>
      <c r="R205" s="77">
        <v>2</v>
      </c>
      <c r="S205" s="77">
        <f t="shared" si="7"/>
        <v>0</v>
      </c>
    </row>
    <row r="206" spans="2:19" ht="26" x14ac:dyDescent="0.35">
      <c r="B206" s="314"/>
      <c r="C206" s="308"/>
      <c r="D206" s="308"/>
      <c r="E206" s="308"/>
      <c r="F206" s="308"/>
      <c r="G206" s="308"/>
      <c r="H206" s="311"/>
      <c r="I206" s="148" t="s">
        <v>194</v>
      </c>
      <c r="J206" s="217">
        <f>Certificaciones_EqBase!J206</f>
        <v>0</v>
      </c>
      <c r="K206" s="96" t="s">
        <v>156</v>
      </c>
      <c r="L206" s="75" t="s">
        <v>27</v>
      </c>
      <c r="M206" s="254" t="str">
        <f>Certificaciones_EqBase!M206</f>
        <v>Indicar fecha en formato dd/mm/aaaa</v>
      </c>
      <c r="N206" s="217" t="str">
        <f>Certificaciones_EqBase!N206</f>
        <v>Indicar fecha en formato dd/mm/aaaa</v>
      </c>
      <c r="O206" s="217" t="str">
        <f>Certificaciones_EqBase!O206</f>
        <v>Indicar nº de meses</v>
      </c>
      <c r="P206" s="243" t="str">
        <f>Certificaciones_EqBase!P206</f>
        <v>Indicar duración en horas</v>
      </c>
      <c r="Q206" s="102">
        <f t="shared" si="6"/>
        <v>0</v>
      </c>
      <c r="R206" s="77">
        <v>2</v>
      </c>
      <c r="S206" s="77">
        <f t="shared" si="7"/>
        <v>0</v>
      </c>
    </row>
    <row r="207" spans="2:19" ht="26" x14ac:dyDescent="0.35">
      <c r="B207" s="314"/>
      <c r="C207" s="308"/>
      <c r="D207" s="308"/>
      <c r="E207" s="308"/>
      <c r="F207" s="308"/>
      <c r="G207" s="308"/>
      <c r="H207" s="311"/>
      <c r="I207" s="148" t="s">
        <v>195</v>
      </c>
      <c r="J207" s="217">
        <f>Certificaciones_EqBase!J207</f>
        <v>0</v>
      </c>
      <c r="K207" s="96" t="s">
        <v>156</v>
      </c>
      <c r="L207" s="75" t="s">
        <v>27</v>
      </c>
      <c r="M207" s="254" t="str">
        <f>Certificaciones_EqBase!M207</f>
        <v>Indicar fecha en formato dd/mm/aaaa</v>
      </c>
      <c r="N207" s="217" t="str">
        <f>Certificaciones_EqBase!N207</f>
        <v>Indicar fecha en formato dd/mm/aaaa</v>
      </c>
      <c r="O207" s="217" t="str">
        <f>Certificaciones_EqBase!O207</f>
        <v>Indicar nº de meses</v>
      </c>
      <c r="P207" s="243" t="str">
        <f>Certificaciones_EqBase!P207</f>
        <v>Indicar duración en horas</v>
      </c>
      <c r="Q207" s="102">
        <f t="shared" si="6"/>
        <v>0</v>
      </c>
      <c r="R207" s="77">
        <v>2</v>
      </c>
      <c r="S207" s="77">
        <f t="shared" si="7"/>
        <v>0</v>
      </c>
    </row>
    <row r="208" spans="2:19" ht="26.5" thickBot="1" x14ac:dyDescent="0.4">
      <c r="B208" s="319"/>
      <c r="C208" s="309"/>
      <c r="D208" s="309"/>
      <c r="E208" s="309"/>
      <c r="F208" s="309"/>
      <c r="G208" s="309"/>
      <c r="H208" s="312"/>
      <c r="I208" s="147" t="s">
        <v>193</v>
      </c>
      <c r="J208" s="219">
        <f>Certificaciones_EqBase!J208</f>
        <v>0</v>
      </c>
      <c r="K208" s="282" t="s">
        <v>156</v>
      </c>
      <c r="L208" s="283" t="s">
        <v>27</v>
      </c>
      <c r="M208" s="255" t="str">
        <f>Certificaciones_EqBase!M208</f>
        <v>Indicar fecha en formato dd/mm/aaaa</v>
      </c>
      <c r="N208" s="219" t="str">
        <f>Certificaciones_EqBase!N208</f>
        <v>Indicar fecha en formato dd/mm/aaaa</v>
      </c>
      <c r="O208" s="219" t="str">
        <f>Certificaciones_EqBase!O208</f>
        <v>Indicar nº de meses</v>
      </c>
      <c r="P208" s="220" t="str">
        <f>Certificaciones_EqBase!P208</f>
        <v>Indicar duración en horas</v>
      </c>
      <c r="Q208" s="102">
        <f t="shared" si="6"/>
        <v>0</v>
      </c>
      <c r="R208" s="77">
        <v>2</v>
      </c>
      <c r="S208" s="77">
        <f t="shared" si="7"/>
        <v>0</v>
      </c>
    </row>
    <row r="209" spans="2:19" ht="26" x14ac:dyDescent="0.35">
      <c r="B209" s="314">
        <f>Identificación_EquipoBase!B71</f>
        <v>65</v>
      </c>
      <c r="C209" s="308" t="str">
        <f>Identificación_EquipoBase!C71</f>
        <v>Indicar Nombre</v>
      </c>
      <c r="D209" s="308" t="str">
        <f>Identificación_EquipoBase!D71</f>
        <v>Indicar Apellidos</v>
      </c>
      <c r="E209" s="308" t="str">
        <f>Identificación_EquipoBase!K71</f>
        <v>Consultor de Sistemas</v>
      </c>
      <c r="F209" s="308" t="str">
        <f>Identificación_EquipoBase!L71</f>
        <v>Consultor SAP Senior Normal</v>
      </c>
      <c r="G209" s="308" t="str">
        <f>Identificación_EquipoBase!M71</f>
        <v>Administración y Monitorización de Sistemas, Seguridad y Comunicaciones de la infraestructura técnica</v>
      </c>
      <c r="H209" s="311" t="str">
        <f>Identificación_EquipoBase!J71</f>
        <v>P65</v>
      </c>
      <c r="I209" s="275" t="s">
        <v>168</v>
      </c>
      <c r="J209" s="218">
        <f>Certificaciones_EqBase!J209</f>
        <v>0</v>
      </c>
      <c r="K209" s="269" t="s">
        <v>156</v>
      </c>
      <c r="L209" s="238" t="s">
        <v>27</v>
      </c>
      <c r="M209" s="241" t="str">
        <f>Certificaciones_EqBase!M209</f>
        <v>Indicar fecha en formato dd/mm/aaaa</v>
      </c>
      <c r="N209" s="218" t="str">
        <f>Certificaciones_EqBase!N209</f>
        <v>Indicar fecha en formato dd/mm/aaaa</v>
      </c>
      <c r="O209" s="218" t="str">
        <f>Certificaciones_EqBase!O209</f>
        <v>Indicar nº de meses</v>
      </c>
      <c r="P209" s="242" t="str">
        <f>Certificaciones_EqBase!P209</f>
        <v>Indicar duración en horas</v>
      </c>
      <c r="Q209" s="102">
        <f t="shared" si="6"/>
        <v>0</v>
      </c>
      <c r="R209" s="77">
        <v>2</v>
      </c>
      <c r="S209" s="77">
        <f t="shared" si="7"/>
        <v>0</v>
      </c>
    </row>
    <row r="210" spans="2:19" ht="26" x14ac:dyDescent="0.35">
      <c r="B210" s="314"/>
      <c r="C210" s="308"/>
      <c r="D210" s="308"/>
      <c r="E210" s="308"/>
      <c r="F210" s="308"/>
      <c r="G210" s="308"/>
      <c r="H210" s="311"/>
      <c r="I210" s="148" t="s">
        <v>169</v>
      </c>
      <c r="J210" s="217">
        <f>Certificaciones_EqBase!J210</f>
        <v>0</v>
      </c>
      <c r="K210" s="96" t="s">
        <v>156</v>
      </c>
      <c r="L210" s="75" t="s">
        <v>27</v>
      </c>
      <c r="M210" s="254" t="str">
        <f>Certificaciones_EqBase!M210</f>
        <v>Indicar fecha en formato dd/mm/aaaa</v>
      </c>
      <c r="N210" s="217" t="str">
        <f>Certificaciones_EqBase!N210</f>
        <v>Indicar fecha en formato dd/mm/aaaa</v>
      </c>
      <c r="O210" s="217" t="str">
        <f>Certificaciones_EqBase!O210</f>
        <v>Indicar nº de meses</v>
      </c>
      <c r="P210" s="243" t="str">
        <f>Certificaciones_EqBase!P210</f>
        <v>Indicar duración en horas</v>
      </c>
      <c r="Q210" s="102">
        <f t="shared" si="6"/>
        <v>0</v>
      </c>
      <c r="R210" s="77">
        <v>2</v>
      </c>
      <c r="S210" s="77">
        <f t="shared" si="7"/>
        <v>0</v>
      </c>
    </row>
    <row r="211" spans="2:19" ht="26" x14ac:dyDescent="0.35">
      <c r="B211" s="314"/>
      <c r="C211" s="308"/>
      <c r="D211" s="308"/>
      <c r="E211" s="308"/>
      <c r="F211" s="308"/>
      <c r="G211" s="308"/>
      <c r="H211" s="311"/>
      <c r="I211" s="148" t="s">
        <v>170</v>
      </c>
      <c r="J211" s="217">
        <f>Certificaciones_EqBase!J211</f>
        <v>0</v>
      </c>
      <c r="K211" s="96" t="s">
        <v>156</v>
      </c>
      <c r="L211" s="75" t="s">
        <v>27</v>
      </c>
      <c r="M211" s="254" t="str">
        <f>Certificaciones_EqBase!M211</f>
        <v>Indicar fecha en formato dd/mm/aaaa</v>
      </c>
      <c r="N211" s="217" t="str">
        <f>Certificaciones_EqBase!N211</f>
        <v>Indicar fecha en formato dd/mm/aaaa</v>
      </c>
      <c r="O211" s="217" t="str">
        <f>Certificaciones_EqBase!O211</f>
        <v>Indicar nº de meses</v>
      </c>
      <c r="P211" s="243" t="str">
        <f>Certificaciones_EqBase!P211</f>
        <v>Indicar duración en horas</v>
      </c>
      <c r="Q211" s="102">
        <f t="shared" si="6"/>
        <v>0</v>
      </c>
      <c r="R211" s="77">
        <v>2</v>
      </c>
      <c r="S211" s="77">
        <f t="shared" si="7"/>
        <v>0</v>
      </c>
    </row>
    <row r="212" spans="2:19" ht="26" x14ac:dyDescent="0.35">
      <c r="B212" s="314"/>
      <c r="C212" s="308"/>
      <c r="D212" s="308"/>
      <c r="E212" s="308"/>
      <c r="F212" s="308"/>
      <c r="G212" s="308"/>
      <c r="H212" s="311"/>
      <c r="I212" s="148" t="s">
        <v>194</v>
      </c>
      <c r="J212" s="217">
        <f>Certificaciones_EqBase!J212</f>
        <v>0</v>
      </c>
      <c r="K212" s="96" t="s">
        <v>156</v>
      </c>
      <c r="L212" s="75" t="s">
        <v>27</v>
      </c>
      <c r="M212" s="254" t="str">
        <f>Certificaciones_EqBase!M212</f>
        <v>Indicar fecha en formato dd/mm/aaaa</v>
      </c>
      <c r="N212" s="217" t="str">
        <f>Certificaciones_EqBase!N212</f>
        <v>Indicar fecha en formato dd/mm/aaaa</v>
      </c>
      <c r="O212" s="217" t="str">
        <f>Certificaciones_EqBase!O212</f>
        <v>Indicar nº de meses</v>
      </c>
      <c r="P212" s="243" t="str">
        <f>Certificaciones_EqBase!P212</f>
        <v>Indicar duración en horas</v>
      </c>
      <c r="Q212" s="102">
        <f t="shared" si="6"/>
        <v>0</v>
      </c>
      <c r="R212" s="77">
        <v>2</v>
      </c>
      <c r="S212" s="77">
        <f t="shared" si="7"/>
        <v>0</v>
      </c>
    </row>
    <row r="213" spans="2:19" ht="26" x14ac:dyDescent="0.35">
      <c r="B213" s="314"/>
      <c r="C213" s="308"/>
      <c r="D213" s="308"/>
      <c r="E213" s="308"/>
      <c r="F213" s="308"/>
      <c r="G213" s="308"/>
      <c r="H213" s="311"/>
      <c r="I213" s="148" t="s">
        <v>195</v>
      </c>
      <c r="J213" s="217">
        <f>Certificaciones_EqBase!J213</f>
        <v>0</v>
      </c>
      <c r="K213" s="96" t="s">
        <v>156</v>
      </c>
      <c r="L213" s="75" t="s">
        <v>27</v>
      </c>
      <c r="M213" s="254" t="str">
        <f>Certificaciones_EqBase!M213</f>
        <v>Indicar fecha en formato dd/mm/aaaa</v>
      </c>
      <c r="N213" s="217" t="str">
        <f>Certificaciones_EqBase!N213</f>
        <v>Indicar fecha en formato dd/mm/aaaa</v>
      </c>
      <c r="O213" s="217" t="str">
        <f>Certificaciones_EqBase!O213</f>
        <v>Indicar nº de meses</v>
      </c>
      <c r="P213" s="243" t="str">
        <f>Certificaciones_EqBase!P213</f>
        <v>Indicar duración en horas</v>
      </c>
      <c r="Q213" s="102">
        <f t="shared" si="6"/>
        <v>0</v>
      </c>
      <c r="R213" s="77">
        <v>2</v>
      </c>
      <c r="S213" s="77">
        <f t="shared" si="7"/>
        <v>0</v>
      </c>
    </row>
    <row r="214" spans="2:19" ht="26.5" thickBot="1" x14ac:dyDescent="0.4">
      <c r="B214" s="314"/>
      <c r="C214" s="308"/>
      <c r="D214" s="308"/>
      <c r="E214" s="308"/>
      <c r="F214" s="308"/>
      <c r="G214" s="308"/>
      <c r="H214" s="311"/>
      <c r="I214" s="277" t="s">
        <v>193</v>
      </c>
      <c r="J214" s="239">
        <f>Certificaciones_EqBase!J214</f>
        <v>0</v>
      </c>
      <c r="K214" s="278" t="s">
        <v>156</v>
      </c>
      <c r="L214" s="237" t="s">
        <v>27</v>
      </c>
      <c r="M214" s="265" t="str">
        <f>Certificaciones_EqBase!M214</f>
        <v>Indicar fecha en formato dd/mm/aaaa</v>
      </c>
      <c r="N214" s="239" t="str">
        <f>Certificaciones_EqBase!N214</f>
        <v>Indicar fecha en formato dd/mm/aaaa</v>
      </c>
      <c r="O214" s="239" t="str">
        <f>Certificaciones_EqBase!O214</f>
        <v>Indicar nº de meses</v>
      </c>
      <c r="P214" s="240" t="str">
        <f>Certificaciones_EqBase!P214</f>
        <v>Indicar duración en horas</v>
      </c>
      <c r="Q214" s="102">
        <f t="shared" si="6"/>
        <v>0</v>
      </c>
      <c r="R214" s="77">
        <v>2</v>
      </c>
      <c r="S214" s="77">
        <f t="shared" si="7"/>
        <v>0</v>
      </c>
    </row>
    <row r="215" spans="2:19" ht="26" x14ac:dyDescent="0.35">
      <c r="B215" s="313">
        <f>Identificación_EquipoBase!B72</f>
        <v>66</v>
      </c>
      <c r="C215" s="315" t="str">
        <f>Identificación_EquipoBase!C72</f>
        <v>Indicar Nombre</v>
      </c>
      <c r="D215" s="315" t="str">
        <f>Identificación_EquipoBase!D72</f>
        <v>Indicar Apellidos</v>
      </c>
      <c r="E215" s="315" t="str">
        <f>Identificación_EquipoBase!K72</f>
        <v>Consultor de Sistemas</v>
      </c>
      <c r="F215" s="315" t="str">
        <f>Identificación_EquipoBase!L72</f>
        <v>Consultor SAP Junior Normal</v>
      </c>
      <c r="G215" s="315" t="str">
        <f>Identificación_EquipoBase!M72</f>
        <v>Administración y Monitorización de Sistemas, Seguridad y Comunicaciones de la infraestructura técnica</v>
      </c>
      <c r="H215" s="317" t="str">
        <f>Identificación_EquipoBase!J72</f>
        <v>P66</v>
      </c>
      <c r="I215" s="146" t="s">
        <v>169</v>
      </c>
      <c r="J215" s="123">
        <f>Certificaciones_EqBase!J215</f>
        <v>0</v>
      </c>
      <c r="K215" s="280" t="s">
        <v>156</v>
      </c>
      <c r="L215" s="281" t="s">
        <v>27</v>
      </c>
      <c r="M215" s="122" t="str">
        <f>Certificaciones_EqBase!M215</f>
        <v>Indicar fecha en formato dd/mm/aaaa</v>
      </c>
      <c r="N215" s="123" t="str">
        <f>Certificaciones_EqBase!N215</f>
        <v>Indicar fecha en formato dd/mm/aaaa</v>
      </c>
      <c r="O215" s="123" t="str">
        <f>Certificaciones_EqBase!O215</f>
        <v>Indicar nº de meses</v>
      </c>
      <c r="P215" s="124" t="str">
        <f>Certificaciones_EqBase!P215</f>
        <v>Indicar duración en horas</v>
      </c>
      <c r="Q215" s="102">
        <f t="shared" si="6"/>
        <v>0</v>
      </c>
      <c r="R215" s="77">
        <v>1</v>
      </c>
      <c r="S215" s="77">
        <f t="shared" si="7"/>
        <v>0</v>
      </c>
    </row>
    <row r="216" spans="2:19" ht="44.25" customHeight="1" thickBot="1" x14ac:dyDescent="0.4">
      <c r="B216" s="314"/>
      <c r="C216" s="316"/>
      <c r="D216" s="316"/>
      <c r="E216" s="316"/>
      <c r="F216" s="316"/>
      <c r="G216" s="316"/>
      <c r="H216" s="318"/>
      <c r="I216" s="277" t="s">
        <v>195</v>
      </c>
      <c r="J216" s="239">
        <f>Certificaciones_EqBase!J216</f>
        <v>0</v>
      </c>
      <c r="K216" s="278" t="s">
        <v>156</v>
      </c>
      <c r="L216" s="237" t="s">
        <v>27</v>
      </c>
      <c r="M216" s="265" t="str">
        <f>Certificaciones_EqBase!M216</f>
        <v>Indicar fecha en formato dd/mm/aaaa</v>
      </c>
      <c r="N216" s="239" t="str">
        <f>Certificaciones_EqBase!N216</f>
        <v>Indicar fecha en formato dd/mm/aaaa</v>
      </c>
      <c r="O216" s="239" t="str">
        <f>Certificaciones_EqBase!O216</f>
        <v>Indicar nº de meses</v>
      </c>
      <c r="P216" s="240" t="str">
        <f>Certificaciones_EqBase!P216</f>
        <v>Indicar duración en horas</v>
      </c>
      <c r="Q216" s="102">
        <f t="shared" si="6"/>
        <v>0</v>
      </c>
      <c r="R216" s="77">
        <v>1</v>
      </c>
      <c r="S216" s="77">
        <f t="shared" si="7"/>
        <v>0</v>
      </c>
    </row>
    <row r="217" spans="2:19" ht="39.5" thickBot="1" x14ac:dyDescent="0.4">
      <c r="B217" s="109">
        <f>Identificación_EquipoBase!B73</f>
        <v>67</v>
      </c>
      <c r="C217" s="211" t="str">
        <f>Identificación_EquipoBase!C73</f>
        <v>Indicar Nombre</v>
      </c>
      <c r="D217" s="211" t="str">
        <f>Identificación_EquipoBase!D73</f>
        <v>Indicar Apellidos</v>
      </c>
      <c r="E217" s="186" t="str">
        <f>Identificación_EquipoBase!K73</f>
        <v>Soporte Presencial/Remoto y Formador</v>
      </c>
      <c r="F217" s="186" t="str">
        <f>Identificación_EquipoBase!L73</f>
        <v>Técnico Especialista Normal</v>
      </c>
      <c r="G217" s="186" t="str">
        <f>Identificación_EquipoBase!M73</f>
        <v>Todos los ámbitos funcionales</v>
      </c>
      <c r="H217" s="293" t="str">
        <f>Identificación_EquipoBase!J73</f>
        <v>P67</v>
      </c>
      <c r="I217" s="149" t="s">
        <v>196</v>
      </c>
      <c r="J217" s="126">
        <f>Certificaciones_EqBase!J217</f>
        <v>0</v>
      </c>
      <c r="K217" s="285" t="s">
        <v>156</v>
      </c>
      <c r="L217" s="212" t="s">
        <v>27</v>
      </c>
      <c r="M217" s="125" t="str">
        <f>Certificaciones_EqBase!M217</f>
        <v>Indicar fecha en formato dd/mm/aaaa</v>
      </c>
      <c r="N217" s="126" t="str">
        <f>Certificaciones_EqBase!N217</f>
        <v>Indicar fecha en formato dd/mm/aaaa</v>
      </c>
      <c r="O217" s="126" t="str">
        <f>Certificaciones_EqBase!O217</f>
        <v>Indicar nº de meses</v>
      </c>
      <c r="P217" s="127" t="str">
        <f>Certificaciones_EqBase!P217</f>
        <v>Indicar duración en horas</v>
      </c>
      <c r="Q217" s="102">
        <f t="shared" si="6"/>
        <v>0</v>
      </c>
      <c r="R217" s="77">
        <v>1</v>
      </c>
      <c r="S217" s="77">
        <f t="shared" si="7"/>
        <v>0</v>
      </c>
    </row>
    <row r="218" spans="2:19" ht="39.5" thickBot="1" x14ac:dyDescent="0.4">
      <c r="B218" s="294">
        <f>Identificación_EquipoBase!B74</f>
        <v>68</v>
      </c>
      <c r="C218" s="287" t="str">
        <f>Identificación_EquipoBase!C74</f>
        <v>Indicar Nombre</v>
      </c>
      <c r="D218" s="287" t="str">
        <f>Identificación_EquipoBase!D74</f>
        <v>Indicar Apellidos</v>
      </c>
      <c r="E218" s="286" t="str">
        <f>Identificación_EquipoBase!K74</f>
        <v>Soporte Presencial/Remoto y Formador</v>
      </c>
      <c r="F218" s="286" t="str">
        <f>Identificación_EquipoBase!L74</f>
        <v>Técnico Especialista Normal</v>
      </c>
      <c r="G218" s="286" t="str">
        <f>Identificación_EquipoBase!M74</f>
        <v>Todos los ámbitos funcionales</v>
      </c>
      <c r="H218" s="295" t="str">
        <f>Identificación_EquipoBase!J74</f>
        <v>P68</v>
      </c>
      <c r="I218" s="289" t="s">
        <v>196</v>
      </c>
      <c r="J218" s="261">
        <f>Certificaciones_EqBase!J218</f>
        <v>0</v>
      </c>
      <c r="K218" s="290" t="s">
        <v>156</v>
      </c>
      <c r="L218" s="288" t="s">
        <v>27</v>
      </c>
      <c r="M218" s="263" t="str">
        <f>Certificaciones_EqBase!M218</f>
        <v>Indicar fecha en formato dd/mm/aaaa</v>
      </c>
      <c r="N218" s="261" t="str">
        <f>Certificaciones_EqBase!N218</f>
        <v>Indicar fecha en formato dd/mm/aaaa</v>
      </c>
      <c r="O218" s="261" t="str">
        <f>Certificaciones_EqBase!O218</f>
        <v>Indicar nº de meses</v>
      </c>
      <c r="P218" s="264" t="str">
        <f>Certificaciones_EqBase!P218</f>
        <v>Indicar duración en horas</v>
      </c>
      <c r="Q218" s="102">
        <f t="shared" si="6"/>
        <v>0</v>
      </c>
      <c r="R218" s="77">
        <v>1</v>
      </c>
      <c r="S218" s="77">
        <f t="shared" si="7"/>
        <v>0</v>
      </c>
    </row>
    <row r="219" spans="2:19" ht="39.5" thickBot="1" x14ac:dyDescent="0.4">
      <c r="B219" s="109">
        <f>Identificación_EquipoBase!B75</f>
        <v>69</v>
      </c>
      <c r="C219" s="211" t="str">
        <f>Identificación_EquipoBase!C75</f>
        <v>Indicar Nombre</v>
      </c>
      <c r="D219" s="211" t="str">
        <f>Identificación_EquipoBase!D75</f>
        <v>Indicar Apellidos</v>
      </c>
      <c r="E219" s="186" t="str">
        <f>Identificación_EquipoBase!K75</f>
        <v>Soporte Presencial/Remoto y Formador</v>
      </c>
      <c r="F219" s="186" t="str">
        <f>Identificación_EquipoBase!L75</f>
        <v>Técnico Especialista Normal</v>
      </c>
      <c r="G219" s="186" t="str">
        <f>Identificación_EquipoBase!M75</f>
        <v>Todos los ámbitos funcionales</v>
      </c>
      <c r="H219" s="293" t="str">
        <f>Identificación_EquipoBase!J75</f>
        <v>P69</v>
      </c>
      <c r="I219" s="149" t="s">
        <v>196</v>
      </c>
      <c r="J219" s="126">
        <f>Certificaciones_EqBase!J219</f>
        <v>0</v>
      </c>
      <c r="K219" s="285" t="s">
        <v>156</v>
      </c>
      <c r="L219" s="212" t="s">
        <v>27</v>
      </c>
      <c r="M219" s="125" t="str">
        <f>Certificaciones_EqBase!M219</f>
        <v>Indicar fecha en formato dd/mm/aaaa</v>
      </c>
      <c r="N219" s="126" t="str">
        <f>Certificaciones_EqBase!N219</f>
        <v>Indicar fecha en formato dd/mm/aaaa</v>
      </c>
      <c r="O219" s="126" t="str">
        <f>Certificaciones_EqBase!O219</f>
        <v>Indicar nº de meses</v>
      </c>
      <c r="P219" s="127" t="str">
        <f>Certificaciones_EqBase!P219</f>
        <v>Indicar duración en horas</v>
      </c>
      <c r="Q219" s="102">
        <f t="shared" si="6"/>
        <v>0</v>
      </c>
      <c r="R219" s="77">
        <v>1</v>
      </c>
      <c r="S219" s="77">
        <f t="shared" si="7"/>
        <v>0</v>
      </c>
    </row>
    <row r="220" spans="2:19" ht="39.5" thickBot="1" x14ac:dyDescent="0.4">
      <c r="B220" s="294">
        <f>Identificación_EquipoBase!B76</f>
        <v>70</v>
      </c>
      <c r="C220" s="287" t="str">
        <f>Identificación_EquipoBase!C76</f>
        <v>Indicar Nombre</v>
      </c>
      <c r="D220" s="287" t="str">
        <f>Identificación_EquipoBase!D76</f>
        <v>Indicar Apellidos</v>
      </c>
      <c r="E220" s="286" t="str">
        <f>Identificación_EquipoBase!K76</f>
        <v>Soporte Presencial/Remoto y Formador</v>
      </c>
      <c r="F220" s="286" t="str">
        <f>Identificación_EquipoBase!L76</f>
        <v>Técnico Especialista Normal</v>
      </c>
      <c r="G220" s="286" t="str">
        <f>Identificación_EquipoBase!M76</f>
        <v>Todos los ámbitos funcionales</v>
      </c>
      <c r="H220" s="295" t="str">
        <f>Identificación_EquipoBase!J76</f>
        <v>P70</v>
      </c>
      <c r="I220" s="289" t="s">
        <v>196</v>
      </c>
      <c r="J220" s="261">
        <f>Certificaciones_EqBase!J220</f>
        <v>0</v>
      </c>
      <c r="K220" s="290" t="s">
        <v>156</v>
      </c>
      <c r="L220" s="288" t="s">
        <v>27</v>
      </c>
      <c r="M220" s="263" t="str">
        <f>Certificaciones_EqBase!M220</f>
        <v>Indicar fecha en formato dd/mm/aaaa</v>
      </c>
      <c r="N220" s="261" t="str">
        <f>Certificaciones_EqBase!N220</f>
        <v>Indicar fecha en formato dd/mm/aaaa</v>
      </c>
      <c r="O220" s="261" t="str">
        <f>Certificaciones_EqBase!O220</f>
        <v>Indicar nº de meses</v>
      </c>
      <c r="P220" s="264" t="str">
        <f>Certificaciones_EqBase!P220</f>
        <v>Indicar duración en horas</v>
      </c>
      <c r="Q220" s="102">
        <f t="shared" si="6"/>
        <v>0</v>
      </c>
      <c r="R220" s="77">
        <v>1</v>
      </c>
      <c r="S220" s="77">
        <f t="shared" si="7"/>
        <v>0</v>
      </c>
    </row>
    <row r="221" spans="2:19" ht="39.5" thickBot="1" x14ac:dyDescent="0.4">
      <c r="B221" s="109">
        <f>Identificación_EquipoBase!B77</f>
        <v>71</v>
      </c>
      <c r="C221" s="211" t="str">
        <f>Identificación_EquipoBase!C77</f>
        <v>Indicar Nombre</v>
      </c>
      <c r="D221" s="211" t="str">
        <f>Identificación_EquipoBase!D77</f>
        <v>Indicar Apellidos</v>
      </c>
      <c r="E221" s="186" t="str">
        <f>Identificación_EquipoBase!K77</f>
        <v>Soporte Presencial/Remoto y Formador</v>
      </c>
      <c r="F221" s="186" t="str">
        <f>Identificación_EquipoBase!L77</f>
        <v>Técnico Especialista Normal</v>
      </c>
      <c r="G221" s="186" t="str">
        <f>Identificación_EquipoBase!M77</f>
        <v>Todos los ámbitos funcionales</v>
      </c>
      <c r="H221" s="293" t="str">
        <f>Identificación_EquipoBase!J77</f>
        <v>P71</v>
      </c>
      <c r="I221" s="149" t="s">
        <v>196</v>
      </c>
      <c r="J221" s="126">
        <f>Certificaciones_EqBase!J221</f>
        <v>0</v>
      </c>
      <c r="K221" s="285" t="s">
        <v>156</v>
      </c>
      <c r="L221" s="212" t="s">
        <v>27</v>
      </c>
      <c r="M221" s="125" t="str">
        <f>Certificaciones_EqBase!M221</f>
        <v>Indicar fecha en formato dd/mm/aaaa</v>
      </c>
      <c r="N221" s="126" t="str">
        <f>Certificaciones_EqBase!N221</f>
        <v>Indicar fecha en formato dd/mm/aaaa</v>
      </c>
      <c r="O221" s="126" t="str">
        <f>Certificaciones_EqBase!O221</f>
        <v>Indicar nº de meses</v>
      </c>
      <c r="P221" s="127" t="str">
        <f>Certificaciones_EqBase!P221</f>
        <v>Indicar duración en horas</v>
      </c>
      <c r="Q221" s="102">
        <f t="shared" si="6"/>
        <v>0</v>
      </c>
      <c r="R221" s="77">
        <v>1</v>
      </c>
      <c r="S221" s="77">
        <f t="shared" si="7"/>
        <v>0</v>
      </c>
    </row>
    <row r="222" spans="2:19" ht="39.5" thickBot="1" x14ac:dyDescent="0.4">
      <c r="B222" s="294">
        <f>Identificación_EquipoBase!B78</f>
        <v>72</v>
      </c>
      <c r="C222" s="287" t="str">
        <f>Identificación_EquipoBase!C78</f>
        <v>Indicar Nombre</v>
      </c>
      <c r="D222" s="287" t="str">
        <f>Identificación_EquipoBase!D78</f>
        <v>Indicar Apellidos</v>
      </c>
      <c r="E222" s="286" t="str">
        <f>Identificación_EquipoBase!K78</f>
        <v>Soporte Presencial/Remoto y Formador</v>
      </c>
      <c r="F222" s="286" t="str">
        <f>Identificación_EquipoBase!L78</f>
        <v>Técnico Especialista Normal</v>
      </c>
      <c r="G222" s="286" t="str">
        <f>Identificación_EquipoBase!M78</f>
        <v>Todos los ámbitos funcionales</v>
      </c>
      <c r="H222" s="295" t="str">
        <f>Identificación_EquipoBase!J78</f>
        <v>P72</v>
      </c>
      <c r="I222" s="289" t="s">
        <v>196</v>
      </c>
      <c r="J222" s="261">
        <f>Certificaciones_EqBase!J222</f>
        <v>0</v>
      </c>
      <c r="K222" s="290" t="s">
        <v>156</v>
      </c>
      <c r="L222" s="288" t="s">
        <v>27</v>
      </c>
      <c r="M222" s="263" t="str">
        <f>Certificaciones_EqBase!M222</f>
        <v>Indicar fecha en formato dd/mm/aaaa</v>
      </c>
      <c r="N222" s="261" t="str">
        <f>Certificaciones_EqBase!N222</f>
        <v>Indicar fecha en formato dd/mm/aaaa</v>
      </c>
      <c r="O222" s="261" t="str">
        <f>Certificaciones_EqBase!O222</f>
        <v>Indicar nº de meses</v>
      </c>
      <c r="P222" s="264" t="str">
        <f>Certificaciones_EqBase!P222</f>
        <v>Indicar duración en horas</v>
      </c>
      <c r="Q222" s="102">
        <f t="shared" si="6"/>
        <v>0</v>
      </c>
      <c r="R222" s="77">
        <v>1</v>
      </c>
      <c r="S222" s="77">
        <f t="shared" si="7"/>
        <v>0</v>
      </c>
    </row>
    <row r="223" spans="2:19" ht="26.5" thickBot="1" x14ac:dyDescent="0.4">
      <c r="B223" s="109">
        <f>Identificación_EquipoBase!B79</f>
        <v>73</v>
      </c>
      <c r="C223" s="211" t="str">
        <f>Identificación_EquipoBase!C79</f>
        <v>Indicar Nombre</v>
      </c>
      <c r="D223" s="211" t="str">
        <f>Identificación_EquipoBase!D79</f>
        <v>Indicar Apellidos</v>
      </c>
      <c r="E223" s="186" t="str">
        <f>Identificación_EquipoBase!K79</f>
        <v xml:space="preserve">Consultor de Gestión del Servicio </v>
      </c>
      <c r="F223" s="186" t="str">
        <f>Identificación_EquipoBase!L79</f>
        <v>SAP Senior Normal</v>
      </c>
      <c r="G223" s="186" t="str">
        <f>Identificación_EquipoBase!M79</f>
        <v>Global</v>
      </c>
      <c r="H223" s="293" t="str">
        <f>Identificación_EquipoBase!J79</f>
        <v>P73</v>
      </c>
      <c r="I223" s="150" t="s">
        <v>162</v>
      </c>
      <c r="J223" s="126">
        <f>Certificaciones_EqBase!J223</f>
        <v>0</v>
      </c>
      <c r="K223" s="291" t="str">
        <f>Certificaciones_EqBase!K223</f>
        <v>Texto</v>
      </c>
      <c r="L223" s="292" t="str">
        <f>Certificaciones_EqBase!L223</f>
        <v xml:space="preserve">Texto </v>
      </c>
      <c r="M223" s="125" t="str">
        <f>Certificaciones_EqBase!M223</f>
        <v>Indicar fecha en formato dd/mm/aaaa</v>
      </c>
      <c r="N223" s="126" t="str">
        <f>Certificaciones_EqBase!N223</f>
        <v>Indicar fecha en formato dd/mm/aaaa</v>
      </c>
      <c r="O223" s="126" t="str">
        <f>Certificaciones_EqBase!O223</f>
        <v>Indicar nº de meses</v>
      </c>
      <c r="P223" s="127" t="str">
        <f>Certificaciones_EqBase!P223</f>
        <v>Indicar duración en horas</v>
      </c>
      <c r="Q223" s="102">
        <f t="shared" si="6"/>
        <v>0</v>
      </c>
      <c r="R223" s="77">
        <v>1</v>
      </c>
      <c r="S223" s="77">
        <f t="shared" si="7"/>
        <v>0</v>
      </c>
    </row>
    <row r="224" spans="2:19" ht="26.5" thickBot="1" x14ac:dyDescent="0.4">
      <c r="B224" s="109">
        <f>Identificación_EquipoBase!B80</f>
        <v>74</v>
      </c>
      <c r="C224" s="211" t="str">
        <f>Identificación_EquipoBase!C80</f>
        <v>Indicar Nombre</v>
      </c>
      <c r="D224" s="211" t="str">
        <f>Identificación_EquipoBase!D80</f>
        <v>Indicar Apellidos</v>
      </c>
      <c r="E224" s="186" t="str">
        <f>Identificación_EquipoBase!K80</f>
        <v xml:space="preserve">Consultor de Gestión del Servicio </v>
      </c>
      <c r="F224" s="186" t="str">
        <f>Identificación_EquipoBase!L80</f>
        <v>SAP Junior Normal</v>
      </c>
      <c r="G224" s="186" t="str">
        <f>Identificación_EquipoBase!M80</f>
        <v>Global</v>
      </c>
      <c r="H224" s="293" t="str">
        <f>Identificación_EquipoBase!J80</f>
        <v>P74</v>
      </c>
      <c r="I224" s="150" t="s">
        <v>198</v>
      </c>
      <c r="J224" s="126">
        <f>Certificaciones_EqBase!J224</f>
        <v>0</v>
      </c>
      <c r="K224" s="291" t="str">
        <f>Certificaciones_EqBase!K224</f>
        <v>Texto</v>
      </c>
      <c r="L224" s="292" t="str">
        <f>Certificaciones_EqBase!L224</f>
        <v xml:space="preserve">Texto </v>
      </c>
      <c r="M224" s="125" t="str">
        <f>Certificaciones_EqBase!M224</f>
        <v>Indicar fecha en formato dd/mm/aaaa</v>
      </c>
      <c r="N224" s="126" t="str">
        <f>Certificaciones_EqBase!N224</f>
        <v>Indicar fecha en formato dd/mm/aaaa</v>
      </c>
      <c r="O224" s="126" t="str">
        <f>Certificaciones_EqBase!O224</f>
        <v>Indicar nº de meses</v>
      </c>
      <c r="P224" s="127" t="str">
        <f>Certificaciones_EqBase!P224</f>
        <v>Indicar duración en horas</v>
      </c>
      <c r="Q224" s="102">
        <f t="shared" si="6"/>
        <v>0</v>
      </c>
      <c r="R224" s="77">
        <v>1</v>
      </c>
      <c r="S224" s="77">
        <f t="shared" si="7"/>
        <v>0</v>
      </c>
    </row>
    <row r="225" spans="2:15" x14ac:dyDescent="0.35">
      <c r="B225" s="403" t="str">
        <f>[1]Identificación_EquipoBase!B81</f>
        <v>La información personal podrá entregarse seudonimizada, sustituyendo el DNI por un número secuencial (del 1 en adelante) y dejando en blanco nombre y apellidos de la persona.</v>
      </c>
      <c r="C225" s="403"/>
      <c r="D225" s="403"/>
      <c r="E225" s="403"/>
      <c r="F225" s="403"/>
      <c r="G225" s="403"/>
      <c r="H225" s="403"/>
      <c r="I225" s="403"/>
      <c r="J225" s="403"/>
      <c r="K225" s="403"/>
      <c r="L225" s="403"/>
      <c r="M225" s="403"/>
      <c r="N225" s="403"/>
      <c r="O225" s="403"/>
    </row>
  </sheetData>
  <autoFilter ref="A6:P225" xr:uid="{F5F45617-EB04-4217-8820-07EBFD10BEFA}">
    <filterColumn colId="4" showButton="0"/>
  </autoFilter>
  <mergeCells count="416">
    <mergeCell ref="B225:O225"/>
    <mergeCell ref="H209:H214"/>
    <mergeCell ref="B215:B216"/>
    <mergeCell ref="C215:C216"/>
    <mergeCell ref="D215:D216"/>
    <mergeCell ref="E215:E216"/>
    <mergeCell ref="F215:F216"/>
    <mergeCell ref="G215:G216"/>
    <mergeCell ref="H215:H216"/>
    <mergeCell ref="B209:B214"/>
    <mergeCell ref="C209:C214"/>
    <mergeCell ref="D209:D214"/>
    <mergeCell ref="E209:E214"/>
    <mergeCell ref="F209:F214"/>
    <mergeCell ref="G209:G214"/>
    <mergeCell ref="H197:H202"/>
    <mergeCell ref="B203:B208"/>
    <mergeCell ref="C203:C208"/>
    <mergeCell ref="D203:D208"/>
    <mergeCell ref="E203:E208"/>
    <mergeCell ref="F203:F208"/>
    <mergeCell ref="G203:G208"/>
    <mergeCell ref="H203:H208"/>
    <mergeCell ref="B197:B202"/>
    <mergeCell ref="C197:C202"/>
    <mergeCell ref="D197:D202"/>
    <mergeCell ref="E197:E202"/>
    <mergeCell ref="F197:F202"/>
    <mergeCell ref="G197:G202"/>
    <mergeCell ref="H185:H190"/>
    <mergeCell ref="B191:B196"/>
    <mergeCell ref="C191:C196"/>
    <mergeCell ref="D191:D196"/>
    <mergeCell ref="E191:E196"/>
    <mergeCell ref="F191:F196"/>
    <mergeCell ref="G191:G196"/>
    <mergeCell ref="H191:H196"/>
    <mergeCell ref="B185:B190"/>
    <mergeCell ref="C185:C190"/>
    <mergeCell ref="D185:D190"/>
    <mergeCell ref="E185:E190"/>
    <mergeCell ref="F185:F190"/>
    <mergeCell ref="G185:G190"/>
    <mergeCell ref="H177:H180"/>
    <mergeCell ref="B181:B184"/>
    <mergeCell ref="C181:C184"/>
    <mergeCell ref="D181:D184"/>
    <mergeCell ref="E181:E184"/>
    <mergeCell ref="F181:F184"/>
    <mergeCell ref="G181:G184"/>
    <mergeCell ref="H181:H184"/>
    <mergeCell ref="B177:B180"/>
    <mergeCell ref="C177:C180"/>
    <mergeCell ref="D177:D180"/>
    <mergeCell ref="E177:E180"/>
    <mergeCell ref="F177:F180"/>
    <mergeCell ref="G177:G180"/>
    <mergeCell ref="H168:H172"/>
    <mergeCell ref="B173:B176"/>
    <mergeCell ref="C173:C176"/>
    <mergeCell ref="D173:D176"/>
    <mergeCell ref="E173:E176"/>
    <mergeCell ref="F173:F176"/>
    <mergeCell ref="G173:G176"/>
    <mergeCell ref="H173:H176"/>
    <mergeCell ref="B168:B172"/>
    <mergeCell ref="C168:C172"/>
    <mergeCell ref="D168:D172"/>
    <mergeCell ref="E168:E172"/>
    <mergeCell ref="F168:F172"/>
    <mergeCell ref="G168:G172"/>
    <mergeCell ref="H161:H162"/>
    <mergeCell ref="B163:B167"/>
    <mergeCell ref="C163:C167"/>
    <mergeCell ref="D163:D167"/>
    <mergeCell ref="E163:E167"/>
    <mergeCell ref="F163:F167"/>
    <mergeCell ref="G163:G167"/>
    <mergeCell ref="H163:H167"/>
    <mergeCell ref="B161:B162"/>
    <mergeCell ref="C161:C162"/>
    <mergeCell ref="D161:D162"/>
    <mergeCell ref="E161:E162"/>
    <mergeCell ref="F161:F162"/>
    <mergeCell ref="G161:G162"/>
    <mergeCell ref="H157:H158"/>
    <mergeCell ref="B159:B160"/>
    <mergeCell ref="C159:C160"/>
    <mergeCell ref="D159:D160"/>
    <mergeCell ref="E159:E160"/>
    <mergeCell ref="F159:F160"/>
    <mergeCell ref="G159:G160"/>
    <mergeCell ref="H159:H160"/>
    <mergeCell ref="B157:B158"/>
    <mergeCell ref="C157:C158"/>
    <mergeCell ref="D157:D158"/>
    <mergeCell ref="E157:E158"/>
    <mergeCell ref="F157:F158"/>
    <mergeCell ref="G157:G158"/>
    <mergeCell ref="H151:H152"/>
    <mergeCell ref="B153:B154"/>
    <mergeCell ref="C153:C154"/>
    <mergeCell ref="D153:D154"/>
    <mergeCell ref="E153:E154"/>
    <mergeCell ref="F153:F154"/>
    <mergeCell ref="G153:G154"/>
    <mergeCell ref="H153:H154"/>
    <mergeCell ref="B151:B152"/>
    <mergeCell ref="C151:C152"/>
    <mergeCell ref="D151:D152"/>
    <mergeCell ref="E151:E152"/>
    <mergeCell ref="F151:F152"/>
    <mergeCell ref="G151:G152"/>
    <mergeCell ref="H144:H147"/>
    <mergeCell ref="B148:B150"/>
    <mergeCell ref="C148:C150"/>
    <mergeCell ref="D148:D150"/>
    <mergeCell ref="E148:E150"/>
    <mergeCell ref="F148:F150"/>
    <mergeCell ref="G148:G150"/>
    <mergeCell ref="H148:H150"/>
    <mergeCell ref="B144:B147"/>
    <mergeCell ref="C144:C147"/>
    <mergeCell ref="D144:D147"/>
    <mergeCell ref="E144:E147"/>
    <mergeCell ref="F144:F147"/>
    <mergeCell ref="G144:G147"/>
    <mergeCell ref="H136:H139"/>
    <mergeCell ref="B140:B143"/>
    <mergeCell ref="C140:C143"/>
    <mergeCell ref="D140:D143"/>
    <mergeCell ref="E140:E143"/>
    <mergeCell ref="F140:F143"/>
    <mergeCell ref="G140:G143"/>
    <mergeCell ref="H140:H143"/>
    <mergeCell ref="B136:B139"/>
    <mergeCell ref="C136:C139"/>
    <mergeCell ref="D136:D139"/>
    <mergeCell ref="E136:E139"/>
    <mergeCell ref="F136:F139"/>
    <mergeCell ref="G136:G139"/>
    <mergeCell ref="H130:H131"/>
    <mergeCell ref="B132:B135"/>
    <mergeCell ref="C132:C135"/>
    <mergeCell ref="D132:D135"/>
    <mergeCell ref="E132:E135"/>
    <mergeCell ref="F132:F135"/>
    <mergeCell ref="G132:G135"/>
    <mergeCell ref="H132:H135"/>
    <mergeCell ref="B130:B131"/>
    <mergeCell ref="C130:C131"/>
    <mergeCell ref="D130:D131"/>
    <mergeCell ref="E130:E131"/>
    <mergeCell ref="F130:F131"/>
    <mergeCell ref="G130:G131"/>
    <mergeCell ref="H121:H124"/>
    <mergeCell ref="B125:B128"/>
    <mergeCell ref="C125:C128"/>
    <mergeCell ref="D125:D128"/>
    <mergeCell ref="E125:E128"/>
    <mergeCell ref="F125:F128"/>
    <mergeCell ref="G125:G128"/>
    <mergeCell ref="H125:H128"/>
    <mergeCell ref="B121:B124"/>
    <mergeCell ref="C121:C124"/>
    <mergeCell ref="D121:D124"/>
    <mergeCell ref="E121:E124"/>
    <mergeCell ref="F121:F124"/>
    <mergeCell ref="G121:G124"/>
    <mergeCell ref="H116:H117"/>
    <mergeCell ref="B118:B119"/>
    <mergeCell ref="C118:C119"/>
    <mergeCell ref="D118:D119"/>
    <mergeCell ref="E118:E119"/>
    <mergeCell ref="F118:F119"/>
    <mergeCell ref="G118:G119"/>
    <mergeCell ref="H118:H119"/>
    <mergeCell ref="B116:B117"/>
    <mergeCell ref="C116:C117"/>
    <mergeCell ref="D116:D117"/>
    <mergeCell ref="E116:E117"/>
    <mergeCell ref="F116:F117"/>
    <mergeCell ref="G116:G117"/>
    <mergeCell ref="H110:H112"/>
    <mergeCell ref="B113:B115"/>
    <mergeCell ref="C113:C115"/>
    <mergeCell ref="D113:D115"/>
    <mergeCell ref="E113:E115"/>
    <mergeCell ref="F113:F115"/>
    <mergeCell ref="G113:G115"/>
    <mergeCell ref="H113:H115"/>
    <mergeCell ref="B110:B112"/>
    <mergeCell ref="C110:C112"/>
    <mergeCell ref="D110:D112"/>
    <mergeCell ref="E110:E112"/>
    <mergeCell ref="F110:F112"/>
    <mergeCell ref="G110:G112"/>
    <mergeCell ref="H104:H106"/>
    <mergeCell ref="B107:B109"/>
    <mergeCell ref="C107:C109"/>
    <mergeCell ref="D107:D109"/>
    <mergeCell ref="E107:E109"/>
    <mergeCell ref="F107:F109"/>
    <mergeCell ref="G107:G109"/>
    <mergeCell ref="H107:H109"/>
    <mergeCell ref="B104:B106"/>
    <mergeCell ref="C104:C106"/>
    <mergeCell ref="D104:D106"/>
    <mergeCell ref="E104:E106"/>
    <mergeCell ref="F104:F106"/>
    <mergeCell ref="G104:G106"/>
    <mergeCell ref="H96:H99"/>
    <mergeCell ref="B100:B103"/>
    <mergeCell ref="C100:C103"/>
    <mergeCell ref="D100:D103"/>
    <mergeCell ref="E100:E103"/>
    <mergeCell ref="F100:F103"/>
    <mergeCell ref="G100:G103"/>
    <mergeCell ref="H100:H103"/>
    <mergeCell ref="B96:B99"/>
    <mergeCell ref="C96:C99"/>
    <mergeCell ref="D96:D99"/>
    <mergeCell ref="E96:E99"/>
    <mergeCell ref="F96:F99"/>
    <mergeCell ref="G96:G99"/>
    <mergeCell ref="H88:H91"/>
    <mergeCell ref="B92:B95"/>
    <mergeCell ref="C92:C95"/>
    <mergeCell ref="D92:D95"/>
    <mergeCell ref="E92:E95"/>
    <mergeCell ref="F92:F95"/>
    <mergeCell ref="G92:G95"/>
    <mergeCell ref="H92:H95"/>
    <mergeCell ref="B88:B91"/>
    <mergeCell ref="C88:C91"/>
    <mergeCell ref="D88:D91"/>
    <mergeCell ref="E88:E91"/>
    <mergeCell ref="F88:F91"/>
    <mergeCell ref="G88:G91"/>
    <mergeCell ref="H80:H83"/>
    <mergeCell ref="B84:B87"/>
    <mergeCell ref="C84:C87"/>
    <mergeCell ref="D84:D87"/>
    <mergeCell ref="E84:E87"/>
    <mergeCell ref="F84:F87"/>
    <mergeCell ref="G84:G87"/>
    <mergeCell ref="H84:H87"/>
    <mergeCell ref="B80:B83"/>
    <mergeCell ref="C80:C83"/>
    <mergeCell ref="D80:D83"/>
    <mergeCell ref="E80:E83"/>
    <mergeCell ref="F80:F83"/>
    <mergeCell ref="G80:G83"/>
    <mergeCell ref="H72:H75"/>
    <mergeCell ref="B76:B79"/>
    <mergeCell ref="C76:C79"/>
    <mergeCell ref="D76:D79"/>
    <mergeCell ref="E76:E79"/>
    <mergeCell ref="F76:F79"/>
    <mergeCell ref="G76:G79"/>
    <mergeCell ref="H76:H79"/>
    <mergeCell ref="B72:B75"/>
    <mergeCell ref="C72:C75"/>
    <mergeCell ref="D72:D75"/>
    <mergeCell ref="E72:E75"/>
    <mergeCell ref="F72:F75"/>
    <mergeCell ref="G72:G75"/>
    <mergeCell ref="H64:H67"/>
    <mergeCell ref="B68:B71"/>
    <mergeCell ref="C68:C71"/>
    <mergeCell ref="D68:D71"/>
    <mergeCell ref="E68:E71"/>
    <mergeCell ref="F68:F71"/>
    <mergeCell ref="G68:G71"/>
    <mergeCell ref="H68:H71"/>
    <mergeCell ref="B64:B67"/>
    <mergeCell ref="C64:C67"/>
    <mergeCell ref="D64:D67"/>
    <mergeCell ref="E64:E67"/>
    <mergeCell ref="F64:F67"/>
    <mergeCell ref="G64:G67"/>
    <mergeCell ref="H58:H59"/>
    <mergeCell ref="B60:B63"/>
    <mergeCell ref="C60:C63"/>
    <mergeCell ref="D60:D63"/>
    <mergeCell ref="E60:E63"/>
    <mergeCell ref="F60:F63"/>
    <mergeCell ref="G60:G63"/>
    <mergeCell ref="H60:H63"/>
    <mergeCell ref="B58:B59"/>
    <mergeCell ref="C58:C59"/>
    <mergeCell ref="D58:D59"/>
    <mergeCell ref="E58:E59"/>
    <mergeCell ref="F58:F59"/>
    <mergeCell ref="G58:G59"/>
    <mergeCell ref="H49:H52"/>
    <mergeCell ref="B56:B57"/>
    <mergeCell ref="C56:C57"/>
    <mergeCell ref="D56:D57"/>
    <mergeCell ref="E56:E57"/>
    <mergeCell ref="F56:F57"/>
    <mergeCell ref="G56:G57"/>
    <mergeCell ref="H56:H57"/>
    <mergeCell ref="B49:B52"/>
    <mergeCell ref="C49:C52"/>
    <mergeCell ref="D49:D52"/>
    <mergeCell ref="E49:E52"/>
    <mergeCell ref="F49:F52"/>
    <mergeCell ref="G49:G52"/>
    <mergeCell ref="H41:H44"/>
    <mergeCell ref="B45:B48"/>
    <mergeCell ref="C45:C48"/>
    <mergeCell ref="D45:D48"/>
    <mergeCell ref="E45:E48"/>
    <mergeCell ref="F45:F48"/>
    <mergeCell ref="G45:G48"/>
    <mergeCell ref="H45:H48"/>
    <mergeCell ref="B41:B44"/>
    <mergeCell ref="C41:C44"/>
    <mergeCell ref="D41:D44"/>
    <mergeCell ref="E41:E44"/>
    <mergeCell ref="F41:F44"/>
    <mergeCell ref="G41:G44"/>
    <mergeCell ref="H37:H38"/>
    <mergeCell ref="B39:B40"/>
    <mergeCell ref="C39:C40"/>
    <mergeCell ref="D39:D40"/>
    <mergeCell ref="E39:E40"/>
    <mergeCell ref="F39:F40"/>
    <mergeCell ref="G39:G40"/>
    <mergeCell ref="H39:H40"/>
    <mergeCell ref="B37:B38"/>
    <mergeCell ref="C37:C38"/>
    <mergeCell ref="D37:D38"/>
    <mergeCell ref="E37:E38"/>
    <mergeCell ref="F37:F38"/>
    <mergeCell ref="G37:G38"/>
    <mergeCell ref="H33:H34"/>
    <mergeCell ref="B35:B36"/>
    <mergeCell ref="C35:C36"/>
    <mergeCell ref="D35:D36"/>
    <mergeCell ref="E35:E36"/>
    <mergeCell ref="F35:F36"/>
    <mergeCell ref="G35:G36"/>
    <mergeCell ref="H35:H36"/>
    <mergeCell ref="B33:B34"/>
    <mergeCell ref="C33:C34"/>
    <mergeCell ref="D33:D34"/>
    <mergeCell ref="E33:E34"/>
    <mergeCell ref="F33:F34"/>
    <mergeCell ref="G33:G34"/>
    <mergeCell ref="H26:H27"/>
    <mergeCell ref="B28:B32"/>
    <mergeCell ref="C28:C32"/>
    <mergeCell ref="D28:D32"/>
    <mergeCell ref="E28:E32"/>
    <mergeCell ref="F28:F32"/>
    <mergeCell ref="G28:G32"/>
    <mergeCell ref="H28:H32"/>
    <mergeCell ref="B26:B27"/>
    <mergeCell ref="C26:C27"/>
    <mergeCell ref="D26:D27"/>
    <mergeCell ref="E26:E27"/>
    <mergeCell ref="F26:F27"/>
    <mergeCell ref="G26:G27"/>
    <mergeCell ref="H22:H23"/>
    <mergeCell ref="B24:B25"/>
    <mergeCell ref="C24:C25"/>
    <mergeCell ref="D24:D25"/>
    <mergeCell ref="E24:E25"/>
    <mergeCell ref="F24:F25"/>
    <mergeCell ref="G24:G25"/>
    <mergeCell ref="H24:H25"/>
    <mergeCell ref="B22:B23"/>
    <mergeCell ref="C22:C23"/>
    <mergeCell ref="D22:D23"/>
    <mergeCell ref="E22:E23"/>
    <mergeCell ref="F22:F23"/>
    <mergeCell ref="G22:G23"/>
    <mergeCell ref="H17:H18"/>
    <mergeCell ref="B19:B21"/>
    <mergeCell ref="C19:C21"/>
    <mergeCell ref="D19:D21"/>
    <mergeCell ref="E19:E21"/>
    <mergeCell ref="F19:F21"/>
    <mergeCell ref="G19:G21"/>
    <mergeCell ref="H19:H21"/>
    <mergeCell ref="B17:B18"/>
    <mergeCell ref="C17:C18"/>
    <mergeCell ref="D17:D18"/>
    <mergeCell ref="E17:E18"/>
    <mergeCell ref="F17:F18"/>
    <mergeCell ref="G17:G18"/>
    <mergeCell ref="H11:H13"/>
    <mergeCell ref="B14:B16"/>
    <mergeCell ref="C14:C16"/>
    <mergeCell ref="D14:D16"/>
    <mergeCell ref="E14:E16"/>
    <mergeCell ref="F14:F16"/>
    <mergeCell ref="G14:G16"/>
    <mergeCell ref="H14:H16"/>
    <mergeCell ref="B11:B13"/>
    <mergeCell ref="C11:C13"/>
    <mergeCell ref="D11:D13"/>
    <mergeCell ref="E11:E13"/>
    <mergeCell ref="F11:F13"/>
    <mergeCell ref="G11:G13"/>
    <mergeCell ref="B5:H5"/>
    <mergeCell ref="I5:P5"/>
    <mergeCell ref="E6:F6"/>
    <mergeCell ref="B7:B10"/>
    <mergeCell ref="C7:C10"/>
    <mergeCell ref="D7:D10"/>
    <mergeCell ref="E7:F10"/>
    <mergeCell ref="G7:G10"/>
    <mergeCell ref="H7:H10"/>
  </mergeCells>
  <conditionalFormatting sqref="A1:XFD4 A5:I5 Q5:XFD5 A6:XFD7 A8:I104 J8:XFD224 A105:A106 E105:I106 A107:I107 A108:A109 E108:I109 A110:I110 A111:A112 E111:I112 A113:I113 A114:A115 E114:I115 A116:I116 A117 E117:I117 A118:I118 A119 E119:I119 A120:I121 A122:A124 E122:I124 A125:I125 A126:A128 E126:I128 A129:I130 A131 E131:I131 A132:I148 A149:A150 F149:I150 A151:I151 A152 I152 A153:I153 A154 I154 A155:I224 A225:XFD1048576">
    <cfRule type="expression" dxfId="0" priority="1">
      <formula>CELL("proteger",A1)=0</formula>
    </cfRule>
  </conditionalFormatting>
  <dataValidations disablePrompts="1" xWindow="1147" yWindow="822" count="1">
    <dataValidation allowBlank="1" showInputMessage="1" showErrorMessage="1" prompt="Elegir Si/No" sqref="J7:J224" xr:uid="{864024AC-9748-4B2F-98B2-B904008DCC25}"/>
  </dataValidations>
  <pageMargins left="0.70866141732283472" right="0.70866141732283472" top="0.74803149606299213" bottom="0.74803149606299213" header="0.31496062992125984" footer="0.31496062992125984"/>
  <pageSetup paperSize="8" scale="5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xWindow="1147" yWindow="822" count="1">
        <x14:dataValidation type="list" allowBlank="1" showInputMessage="1" showErrorMessage="1" xr:uid="{81403FD3-BFA9-4E4F-9660-E6C88E6F158B}">
          <x14:formula1>
            <xm:f>Parámetros!$B$4:$B$10</xm:f>
          </x14:formula1>
          <xm:sqref>I217:I222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B36D8-99BE-4ECB-85B2-7DE2FD660961}">
  <dimension ref="B2:B10"/>
  <sheetViews>
    <sheetView workbookViewId="0">
      <selection activeCell="B4" sqref="B4"/>
    </sheetView>
  </sheetViews>
  <sheetFormatPr baseColWidth="10" defaultColWidth="11.453125" defaultRowHeight="14.5" x14ac:dyDescent="0.35"/>
  <sheetData>
    <row r="2" spans="2:2" x14ac:dyDescent="0.35">
      <c r="B2" t="s">
        <v>199</v>
      </c>
    </row>
    <row r="4" spans="2:2" x14ac:dyDescent="0.35">
      <c r="B4" t="s">
        <v>165</v>
      </c>
    </row>
    <row r="5" spans="2:2" x14ac:dyDescent="0.35">
      <c r="B5" t="s">
        <v>166</v>
      </c>
    </row>
    <row r="6" spans="2:2" x14ac:dyDescent="0.35">
      <c r="B6" t="s">
        <v>176</v>
      </c>
    </row>
    <row r="7" spans="2:2" x14ac:dyDescent="0.35">
      <c r="B7" t="s">
        <v>177</v>
      </c>
    </row>
    <row r="8" spans="2:2" x14ac:dyDescent="0.35">
      <c r="B8" t="s">
        <v>167</v>
      </c>
    </row>
    <row r="9" spans="2:2" x14ac:dyDescent="0.35">
      <c r="B9" t="s">
        <v>178</v>
      </c>
    </row>
    <row r="10" spans="2:2" x14ac:dyDescent="0.35">
      <c r="B10" t="s">
        <v>179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38ddfa-e073-4853-afbd-e0daaf2046ff">
      <Terms xmlns="http://schemas.microsoft.com/office/infopath/2007/PartnerControls"/>
    </lcf76f155ced4ddcb4097134ff3c332f>
    <TaxCatchAll xmlns="85a9f902-1018-4db3-b8b5-ae85e46fc2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7EE3F7B7115C444962A7995E6FB59C6" ma:contentTypeVersion="15" ma:contentTypeDescription="Crear nuevo documento." ma:contentTypeScope="" ma:versionID="5f46b1b57110f9bd70414a070fb5202f">
  <xsd:schema xmlns:xsd="http://www.w3.org/2001/XMLSchema" xmlns:xs="http://www.w3.org/2001/XMLSchema" xmlns:p="http://schemas.microsoft.com/office/2006/metadata/properties" xmlns:ns2="6438ddfa-e073-4853-afbd-e0daaf2046ff" xmlns:ns3="85a9f902-1018-4db3-b8b5-ae85e46fc280" targetNamespace="http://schemas.microsoft.com/office/2006/metadata/properties" ma:root="true" ma:fieldsID="e117f485335c1245e8aba850f4a67205" ns2:_="" ns3:_="">
    <xsd:import namespace="6438ddfa-e073-4853-afbd-e0daaf2046ff"/>
    <xsd:import namespace="85a9f902-1018-4db3-b8b5-ae85e46fc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8ddfa-e073-4853-afbd-e0daaf2046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9f902-1018-4db3-b8b5-ae85e46fc28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29527db-a765-4d60-b64f-b20a7def5ea4}" ma:internalName="TaxCatchAll" ma:showField="CatchAllData" ma:web="85a9f902-1018-4db3-b8b5-ae85e46fc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0934F3-8CFB-48F9-A994-A9F9A8743E11}">
  <ds:schemaRefs>
    <ds:schemaRef ds:uri="http://schemas.microsoft.com/office/2006/metadata/properties"/>
    <ds:schemaRef ds:uri="http://schemas.microsoft.com/office/infopath/2007/PartnerControls"/>
    <ds:schemaRef ds:uri="6438ddfa-e073-4853-afbd-e0daaf2046ff"/>
    <ds:schemaRef ds:uri="85a9f902-1018-4db3-b8b5-ae85e46fc280"/>
  </ds:schemaRefs>
</ds:datastoreItem>
</file>

<file path=customXml/itemProps2.xml><?xml version="1.0" encoding="utf-8"?>
<ds:datastoreItem xmlns:ds="http://schemas.openxmlformats.org/officeDocument/2006/customXml" ds:itemID="{846D7242-F2A3-46A4-9318-9975C8490A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274509-A24A-488F-8426-1BBEC55137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38ddfa-e073-4853-afbd-e0daaf2046ff"/>
    <ds:schemaRef ds:uri="85a9f902-1018-4db3-b8b5-ae85e46fc2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Identificación_EquipoBase</vt:lpstr>
      <vt:lpstr>Certificaciones_EqBase</vt:lpstr>
      <vt:lpstr>Valoración C2</vt:lpstr>
      <vt:lpstr>Parámetros</vt:lpstr>
      <vt:lpstr>Certificaciones_EqBase!Títulos_a_imprimir</vt:lpstr>
      <vt:lpstr>'Valoración C2'!Títulos_a_imprimir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LLORENTE MIGUEL, MARIA PILAR</dc:creator>
  <cp:keywords/>
  <dc:description/>
  <cp:lastModifiedBy>LLORENTE MIGUEL, MARIA PILAR</cp:lastModifiedBy>
  <cp:revision/>
  <dcterms:created xsi:type="dcterms:W3CDTF">2026-01-19T14:50:34Z</dcterms:created>
  <dcterms:modified xsi:type="dcterms:W3CDTF">2026-08-03T12:31:14Z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0x01010027EE3F7B7115C444962A7995E6FB59C6</vt:lpwstr>
  </property>
  <property fmtid="{D5CDD505-2E9C-101B-9397-08002B2CF9AE}" pid="3" name="MediaServiceImageTags">
    <vt:lpwstr/>
  </property>
</Properties>
</file>