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iccm.sharepoint.com/teams/MD-DSIC-02-Facturacin/Documentos compartidos/02-Contratos/7-U.Apoyo DSSIIC/Nuevos pliegos/ECON 027 2026 NEXUS/Excel a Publicar/"/>
    </mc:Choice>
  </mc:AlternateContent>
  <xr:revisionPtr revIDLastSave="1" documentId="13_ncr:1_{9D132636-C760-4AF1-81C2-E731F519C9A6}" xr6:coauthVersionLast="47" xr6:coauthVersionMax="47" xr10:uidLastSave="{BB3AF102-E55A-4CBD-8B82-5DA23C51EAD8}"/>
  <workbookProtection workbookAlgorithmName="SHA-512" workbookHashValue="gMNA37xrGNnK3itXgkEcpf9DjRHNtm3dTTqv2CWbhpk57SwNMvfaYUBnJGnEOLJhT97rRiw7quOXG2M84DJQxQ==" workbookSaltValue="5gtfFo5Y3hMV+P3T+nCJ0w==" workbookSpinCount="100000" lockStructure="1"/>
  <bookViews>
    <workbookView xWindow="-120" yWindow="-120" windowWidth="29040" windowHeight="15840" xr2:uid="{2A278193-6B26-4CE3-9634-F39BE22A905D}"/>
  </bookViews>
  <sheets>
    <sheet name="Identificación_EquipoBase" sheetId="1" r:id="rId1"/>
    <sheet name="Certificaciones_EqBase" sheetId="2" r:id="rId2"/>
    <sheet name="Valoración C2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8" i="3" l="1"/>
  <c r="N8" i="3"/>
  <c r="O8" i="3"/>
  <c r="P8" i="3"/>
  <c r="M9" i="3"/>
  <c r="N9" i="3"/>
  <c r="O9" i="3"/>
  <c r="P9" i="3"/>
  <c r="M10" i="3"/>
  <c r="N10" i="3"/>
  <c r="O10" i="3"/>
  <c r="P10" i="3"/>
  <c r="M11" i="3"/>
  <c r="N11" i="3"/>
  <c r="O11" i="3"/>
  <c r="P11" i="3"/>
  <c r="M12" i="3"/>
  <c r="N12" i="3"/>
  <c r="O12" i="3"/>
  <c r="P12" i="3"/>
  <c r="M13" i="3"/>
  <c r="N13" i="3"/>
  <c r="O13" i="3"/>
  <c r="P13" i="3"/>
  <c r="M14" i="3"/>
  <c r="N14" i="3"/>
  <c r="O14" i="3"/>
  <c r="P14" i="3"/>
  <c r="M15" i="3"/>
  <c r="N15" i="3"/>
  <c r="O15" i="3"/>
  <c r="P15" i="3"/>
  <c r="M16" i="3"/>
  <c r="N16" i="3"/>
  <c r="O16" i="3"/>
  <c r="P16" i="3"/>
  <c r="M17" i="3"/>
  <c r="N17" i="3"/>
  <c r="O17" i="3"/>
  <c r="P17" i="3"/>
  <c r="M18" i="3"/>
  <c r="N18" i="3"/>
  <c r="O18" i="3"/>
  <c r="P18" i="3"/>
  <c r="M19" i="3"/>
  <c r="N19" i="3"/>
  <c r="O19" i="3"/>
  <c r="P19" i="3"/>
  <c r="M20" i="3"/>
  <c r="N20" i="3"/>
  <c r="O20" i="3"/>
  <c r="P20" i="3"/>
  <c r="M21" i="3"/>
  <c r="N21" i="3"/>
  <c r="O21" i="3"/>
  <c r="P21" i="3"/>
  <c r="M22" i="3"/>
  <c r="N22" i="3"/>
  <c r="O22" i="3"/>
  <c r="P22" i="3"/>
  <c r="M23" i="3"/>
  <c r="N23" i="3"/>
  <c r="O23" i="3"/>
  <c r="P23" i="3"/>
  <c r="M24" i="3"/>
  <c r="N24" i="3"/>
  <c r="O24" i="3"/>
  <c r="P24" i="3"/>
  <c r="M25" i="3"/>
  <c r="N25" i="3"/>
  <c r="O25" i="3"/>
  <c r="P25" i="3"/>
  <c r="M26" i="3"/>
  <c r="N26" i="3"/>
  <c r="O26" i="3"/>
  <c r="P26" i="3"/>
  <c r="M27" i="3"/>
  <c r="N27" i="3"/>
  <c r="O27" i="3"/>
  <c r="P27" i="3"/>
  <c r="M28" i="3"/>
  <c r="N28" i="3"/>
  <c r="O28" i="3"/>
  <c r="P28" i="3"/>
  <c r="M29" i="3"/>
  <c r="N29" i="3"/>
  <c r="O29" i="3"/>
  <c r="P29" i="3"/>
  <c r="M30" i="3"/>
  <c r="N30" i="3"/>
  <c r="O30" i="3"/>
  <c r="P30" i="3"/>
  <c r="M31" i="3"/>
  <c r="N31" i="3"/>
  <c r="O31" i="3"/>
  <c r="P31" i="3"/>
  <c r="M32" i="3"/>
  <c r="N32" i="3"/>
  <c r="O32" i="3"/>
  <c r="P32" i="3"/>
  <c r="N7" i="3"/>
  <c r="O7" i="3"/>
  <c r="P7" i="3"/>
  <c r="M7" i="3"/>
  <c r="L27" i="3"/>
  <c r="L28" i="3"/>
  <c r="K28" i="3"/>
  <c r="K27" i="3"/>
  <c r="L10" i="3"/>
  <c r="K10" i="3"/>
  <c r="J8" i="3"/>
  <c r="J9" i="3"/>
  <c r="Q9" i="3" s="1"/>
  <c r="S9" i="3" s="1"/>
  <c r="J10" i="3"/>
  <c r="Q10" i="3" s="1"/>
  <c r="S10" i="3" s="1"/>
  <c r="J11" i="3"/>
  <c r="Q11" i="3" s="1"/>
  <c r="S11" i="3" s="1"/>
  <c r="J12" i="3"/>
  <c r="Q12" i="3" s="1"/>
  <c r="S12" i="3" s="1"/>
  <c r="J13" i="3"/>
  <c r="J14" i="3"/>
  <c r="Q14" i="3" s="1"/>
  <c r="S14" i="3" s="1"/>
  <c r="J15" i="3"/>
  <c r="Q15" i="3" s="1"/>
  <c r="S15" i="3" s="1"/>
  <c r="J16" i="3"/>
  <c r="J17" i="3"/>
  <c r="Q17" i="3" s="1"/>
  <c r="S17" i="3" s="1"/>
  <c r="J18" i="3"/>
  <c r="Q18" i="3" s="1"/>
  <c r="S18" i="3" s="1"/>
  <c r="J19" i="3"/>
  <c r="Q19" i="3" s="1"/>
  <c r="S19" i="3" s="1"/>
  <c r="J20" i="3"/>
  <c r="J21" i="3"/>
  <c r="J22" i="3"/>
  <c r="Q22" i="3" s="1"/>
  <c r="S22" i="3" s="1"/>
  <c r="J23" i="3"/>
  <c r="Q23" i="3" s="1"/>
  <c r="S23" i="3" s="1"/>
  <c r="J24" i="3"/>
  <c r="J25" i="3"/>
  <c r="Q25" i="3" s="1"/>
  <c r="S25" i="3" s="1"/>
  <c r="J26" i="3"/>
  <c r="Q26" i="3" s="1"/>
  <c r="S26" i="3" s="1"/>
  <c r="J27" i="3"/>
  <c r="Q27" i="3" s="1"/>
  <c r="S27" i="3" s="1"/>
  <c r="J28" i="3"/>
  <c r="J29" i="3"/>
  <c r="J30" i="3"/>
  <c r="Q30" i="3" s="1"/>
  <c r="S30" i="3" s="1"/>
  <c r="J31" i="3"/>
  <c r="Q31" i="3" s="1"/>
  <c r="S31" i="3" s="1"/>
  <c r="J32" i="3"/>
  <c r="J7" i="3"/>
  <c r="Q7" i="3" s="1"/>
  <c r="S7" i="3" s="1"/>
  <c r="Q32" i="3"/>
  <c r="S32" i="3" s="1"/>
  <c r="Q29" i="3"/>
  <c r="S29" i="3" s="1"/>
  <c r="H29" i="3"/>
  <c r="G29" i="3"/>
  <c r="F29" i="3"/>
  <c r="E29" i="3"/>
  <c r="D29" i="3"/>
  <c r="C29" i="3"/>
  <c r="B29" i="3"/>
  <c r="Q28" i="3"/>
  <c r="S28" i="3" s="1"/>
  <c r="H27" i="3"/>
  <c r="G27" i="3"/>
  <c r="F27" i="3"/>
  <c r="E27" i="3"/>
  <c r="D27" i="3"/>
  <c r="C27" i="3"/>
  <c r="B27" i="3"/>
  <c r="Q24" i="3"/>
  <c r="S24" i="3" s="1"/>
  <c r="Q21" i="3"/>
  <c r="S21" i="3" s="1"/>
  <c r="Q20" i="3"/>
  <c r="S20" i="3" s="1"/>
  <c r="H19" i="3"/>
  <c r="G19" i="3"/>
  <c r="F19" i="3"/>
  <c r="E19" i="3"/>
  <c r="D19" i="3"/>
  <c r="C19" i="3"/>
  <c r="B19" i="3"/>
  <c r="Q16" i="3"/>
  <c r="S16" i="3" s="1"/>
  <c r="Q13" i="3"/>
  <c r="S13" i="3" s="1"/>
  <c r="H11" i="3"/>
  <c r="G11" i="3"/>
  <c r="F11" i="3"/>
  <c r="E11" i="3"/>
  <c r="D11" i="3"/>
  <c r="C11" i="3"/>
  <c r="B11" i="3"/>
  <c r="Q8" i="3"/>
  <c r="S8" i="3" s="1"/>
  <c r="H7" i="3"/>
  <c r="G7" i="3"/>
  <c r="E7" i="3"/>
  <c r="D7" i="3"/>
  <c r="C7" i="3"/>
  <c r="B7" i="3"/>
  <c r="H3" i="3"/>
  <c r="H3" i="2"/>
  <c r="H11" i="2"/>
  <c r="H19" i="2"/>
  <c r="H27" i="2"/>
  <c r="H29" i="2"/>
  <c r="H7" i="2"/>
  <c r="G11" i="2"/>
  <c r="G19" i="2"/>
  <c r="G27" i="2"/>
  <c r="G29" i="2"/>
  <c r="G7" i="2"/>
  <c r="F19" i="2"/>
  <c r="F27" i="2"/>
  <c r="F29" i="2"/>
  <c r="F11" i="2"/>
  <c r="E19" i="2"/>
  <c r="E27" i="2"/>
  <c r="E29" i="2"/>
  <c r="E11" i="2"/>
  <c r="E7" i="2"/>
  <c r="C11" i="2"/>
  <c r="D11" i="2"/>
  <c r="C19" i="2"/>
  <c r="D19" i="2"/>
  <c r="C27" i="2"/>
  <c r="D27" i="2"/>
  <c r="C29" i="2"/>
  <c r="D29" i="2"/>
  <c r="D7" i="2"/>
  <c r="C7" i="2"/>
  <c r="B11" i="2"/>
  <c r="B19" i="2"/>
  <c r="B27" i="2"/>
  <c r="B29" i="2"/>
  <c r="B7" i="2"/>
  <c r="U3" i="3" l="1"/>
  <c r="R2" i="3" s="1"/>
</calcChain>
</file>

<file path=xl/sharedStrings.xml><?xml version="1.0" encoding="utf-8"?>
<sst xmlns="http://schemas.openxmlformats.org/spreadsheetml/2006/main" count="384" uniqueCount="83">
  <si>
    <t>1. IDENTIDAD</t>
  </si>
  <si>
    <t>DNI / Secuencial</t>
  </si>
  <si>
    <t>Nombre</t>
  </si>
  <si>
    <t>Apellidos</t>
  </si>
  <si>
    <t>Indicar Nombre</t>
  </si>
  <si>
    <t>2. CUALIFICACIÓN ACADÉMICA</t>
  </si>
  <si>
    <t>Grado Académico</t>
  </si>
  <si>
    <t>Universidad/Centro</t>
  </si>
  <si>
    <t>Año inicio</t>
  </si>
  <si>
    <t>Año fin</t>
  </si>
  <si>
    <t xml:space="preserve"> Indicar Grado</t>
  </si>
  <si>
    <t>Indicar denominación completa titulo</t>
  </si>
  <si>
    <t>Indicar universidad/centro</t>
  </si>
  <si>
    <t>Indicar año en formato AAAA</t>
  </si>
  <si>
    <t xml:space="preserve">3. IDENTIFICACIÓN DEL PUESTO A OCUPAR  </t>
  </si>
  <si>
    <t>Identificador Puesto</t>
  </si>
  <si>
    <t>Denominación Perfil</t>
  </si>
  <si>
    <t>Ámbito</t>
  </si>
  <si>
    <t>Equipo</t>
  </si>
  <si>
    <t>P00</t>
  </si>
  <si>
    <t>Director del Servicio</t>
  </si>
  <si>
    <t>Global</t>
  </si>
  <si>
    <t>N/a</t>
  </si>
  <si>
    <t>P01</t>
  </si>
  <si>
    <t>Coordinador del Servicio</t>
  </si>
  <si>
    <t>Crítico</t>
  </si>
  <si>
    <t>P02</t>
  </si>
  <si>
    <t xml:space="preserve">Consultor Procesos </t>
  </si>
  <si>
    <t>SAP Senior (Crítico)</t>
  </si>
  <si>
    <t>P03</t>
  </si>
  <si>
    <t>SAP Senior (Normal)</t>
  </si>
  <si>
    <t>Normal</t>
  </si>
  <si>
    <t>P04</t>
  </si>
  <si>
    <t>Técnico Soporte Procesos</t>
  </si>
  <si>
    <t>Técnico Epecialista</t>
  </si>
  <si>
    <t>P05</t>
  </si>
  <si>
    <t>Consultor especialista</t>
  </si>
  <si>
    <t>Administración de Sistemas y Seguridad –SAP Basis</t>
  </si>
  <si>
    <t>IDENTIFICACIÓN DE LOS MIEMBROS DEL EQUIPO BASE PROPUESTOS (lote 2)</t>
  </si>
  <si>
    <t>Titulación (incluyendo materia/especialidad)</t>
  </si>
  <si>
    <t xml:space="preserve">1. IDENTIDAD </t>
  </si>
  <si>
    <t>Identificador del Puesto</t>
  </si>
  <si>
    <t>Indicar Apellidos</t>
  </si>
  <si>
    <t>Nombre Certificación</t>
  </si>
  <si>
    <t>Certificación</t>
  </si>
  <si>
    <t>Entidad Emisora del Certificado</t>
  </si>
  <si>
    <t>Descripción</t>
  </si>
  <si>
    <t>Fecha inicio vigencia</t>
  </si>
  <si>
    <t>Fecha fin vigencia</t>
  </si>
  <si>
    <t>Nº Meses vigencia</t>
  </si>
  <si>
    <t>Nº Horas</t>
  </si>
  <si>
    <t xml:space="preserve">4.  CERTIFICACIONES DEL EQUIPO BASE </t>
  </si>
  <si>
    <t>Texto</t>
  </si>
  <si>
    <t>Indicar fecha en formato dd/mm/aaaa</t>
  </si>
  <si>
    <t>Indicar nº de meses</t>
  </si>
  <si>
    <t>Indicar duración en horas</t>
  </si>
  <si>
    <t>SAP Certified Associate - Managing SAP S/4HANA Cloud Private Edition Projects</t>
  </si>
  <si>
    <t>SAP Certified Specialist - Project Manager - SAP Activate for Agile Implementation Management</t>
  </si>
  <si>
    <t>SAP Certified Associate - Project Manager - SAP Activate</t>
  </si>
  <si>
    <t>PMP (Project Management Professional o equivalente)</t>
  </si>
  <si>
    <t>CAPM (Certified Associate in Project Management) – PMI</t>
  </si>
  <si>
    <t>SAP Certified Professional - SAP Enterprise Architect</t>
  </si>
  <si>
    <t>SAP Certified - Solution Architect - SAP BTP</t>
  </si>
  <si>
    <t>SAP Certified Associate - Security Administrator</t>
  </si>
  <si>
    <t>SAP Certified Specialist - SAP S/4HANA Conversion and SAP System Upgrade</t>
  </si>
  <si>
    <t>SAP</t>
  </si>
  <si>
    <t>N/A</t>
  </si>
  <si>
    <t>Exploring Financial Contract Accounting in SAP Public Sector Collection and Disbursement</t>
  </si>
  <si>
    <t>SAP Certified Associate - Implementation Consultant - End-to-End Business Processes for the Intelligent Enterprise</t>
  </si>
  <si>
    <t>SAP Certified Associate - SAP S/4HANA Cloud Private Edition, Financial Accounting</t>
  </si>
  <si>
    <t>SAP Certified Associate - SAP S/4HANA Cloud Private Edition, Treasury</t>
  </si>
  <si>
    <t>SAP Certified Associate - SAP S/4HANA Cloud Private Edition for Management Accounting</t>
  </si>
  <si>
    <t>SAP Certified Associate - SAP S/4HANA Cloud Private Edition, Sourcing and Procurement</t>
  </si>
  <si>
    <t>SAP Certified Associate - SAP S/4HANA Cloud Private Edition, Sales</t>
  </si>
  <si>
    <t>SAP Certified Associate - SAP S/4HANA Asset Management</t>
  </si>
  <si>
    <t>CERTIFICACIONES DEL EQUIPO BASE</t>
  </si>
  <si>
    <t>LICITADOR:</t>
  </si>
  <si>
    <t>XXX</t>
  </si>
  <si>
    <t>Certificaciones presentadas</t>
  </si>
  <si>
    <t>Puntos Certificados</t>
  </si>
  <si>
    <t>Punt máx</t>
  </si>
  <si>
    <t>Puntos por Perfil</t>
  </si>
  <si>
    <t>Puntuación 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</si>
</sst>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0"/>
      <color rgb="FF000000"/>
      <name val="Calibri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 applyProtection="1">
      <alignment vertical="center" wrapText="1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4" fillId="3" borderId="8" xfId="0" applyFont="1" applyFill="1" applyBorder="1" applyAlignment="1" applyProtection="1">
      <alignment horizontal="justify" vertical="center"/>
      <protection locked="0"/>
    </xf>
    <xf numFmtId="0" fontId="5" fillId="3" borderId="9" xfId="0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 applyProtection="1">
      <alignment horizontal="justify" vertical="center"/>
      <protection locked="0"/>
    </xf>
    <xf numFmtId="0" fontId="4" fillId="3" borderId="10" xfId="0" applyFont="1" applyFill="1" applyBorder="1" applyAlignment="1" applyProtection="1">
      <alignment vertical="center" wrapText="1"/>
      <protection locked="0"/>
    </xf>
    <xf numFmtId="0" fontId="9" fillId="4" borderId="6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1" fillId="0" borderId="0" xfId="0" applyFont="1"/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4" borderId="6" xfId="0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0" fontId="8" fillId="4" borderId="10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6" fillId="5" borderId="27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vertical="center"/>
    </xf>
    <xf numFmtId="0" fontId="15" fillId="5" borderId="18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3" fillId="3" borderId="11" xfId="0" applyFont="1" applyFill="1" applyBorder="1" applyAlignment="1" applyProtection="1">
      <alignment vertical="center" wrapText="1"/>
      <protection locked="0"/>
    </xf>
    <xf numFmtId="0" fontId="17" fillId="2" borderId="4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8" fillId="0" borderId="0" xfId="0" applyFont="1"/>
    <xf numFmtId="0" fontId="14" fillId="0" borderId="11" xfId="0" applyFont="1" applyBorder="1"/>
    <xf numFmtId="0" fontId="12" fillId="8" borderId="1" xfId="0" applyFont="1" applyFill="1" applyBorder="1"/>
    <xf numFmtId="0" fontId="4" fillId="3" borderId="6" xfId="0" applyFont="1" applyFill="1" applyBorder="1" applyAlignment="1" applyProtection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 applyProtection="1">
      <alignment horizontal="center" vertical="center" wrapText="1"/>
      <protection locked="0"/>
    </xf>
    <xf numFmtId="0" fontId="8" fillId="4" borderId="29" xfId="0" applyFont="1" applyFill="1" applyBorder="1" applyAlignment="1" applyProtection="1">
      <alignment horizontal="center" vertical="center" wrapText="1"/>
      <protection locked="0"/>
    </xf>
    <xf numFmtId="0" fontId="4" fillId="3" borderId="28" xfId="0" applyFont="1" applyFill="1" applyBorder="1" applyAlignment="1" applyProtection="1">
      <alignment horizontal="center" vertical="center" wrapText="1"/>
      <protection locked="0"/>
    </xf>
    <xf numFmtId="0" fontId="4" fillId="3" borderId="30" xfId="0" applyFont="1" applyFill="1" applyBorder="1" applyAlignment="1" applyProtection="1">
      <alignment horizontal="center" vertical="center" wrapText="1"/>
      <protection locked="0"/>
    </xf>
    <xf numFmtId="0" fontId="8" fillId="4" borderId="30" xfId="0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26" xfId="0" applyFont="1" applyFill="1" applyBorder="1" applyAlignment="1" applyProtection="1">
      <alignment horizontal="center" vertical="center"/>
    </xf>
    <xf numFmtId="0" fontId="8" fillId="4" borderId="7" xfId="0" applyFont="1" applyFill="1" applyBorder="1" applyAlignment="1" applyProtection="1">
      <alignment horizontal="center" vertical="center"/>
    </xf>
    <xf numFmtId="0" fontId="8" fillId="4" borderId="9" xfId="0" applyFont="1" applyFill="1" applyBorder="1" applyAlignment="1" applyProtection="1">
      <alignment horizontal="center" vertical="center"/>
    </xf>
    <xf numFmtId="0" fontId="8" fillId="4" borderId="23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 wrapText="1"/>
    </xf>
    <xf numFmtId="0" fontId="8" fillId="4" borderId="23" xfId="0" applyFont="1" applyFill="1" applyBorder="1" applyAlignment="1" applyProtection="1">
      <alignment horizontal="center" vertical="center"/>
    </xf>
    <xf numFmtId="0" fontId="8" fillId="4" borderId="8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 applyProtection="1">
      <alignment horizontal="center" vertical="center"/>
    </xf>
    <xf numFmtId="0" fontId="8" fillId="4" borderId="25" xfId="0" applyFont="1" applyFill="1" applyBorder="1" applyAlignment="1" applyProtection="1">
      <alignment horizontal="center" vertical="center"/>
    </xf>
    <xf numFmtId="0" fontId="4" fillId="3" borderId="13" xfId="0" applyFont="1" applyFill="1" applyBorder="1" applyAlignment="1" applyProtection="1">
      <alignment vertical="center" wrapText="1"/>
      <protection locked="0"/>
    </xf>
    <xf numFmtId="0" fontId="4" fillId="3" borderId="14" xfId="0" applyFont="1" applyFill="1" applyBorder="1" applyAlignment="1" applyProtection="1">
      <alignment vertical="center" wrapText="1"/>
      <protection locked="0"/>
    </xf>
    <xf numFmtId="0" fontId="4" fillId="3" borderId="15" xfId="0" applyFont="1" applyFill="1" applyBorder="1" applyAlignment="1" applyProtection="1">
      <alignment vertical="center" wrapText="1"/>
      <protection locked="0"/>
    </xf>
    <xf numFmtId="0" fontId="17" fillId="2" borderId="33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 applyProtection="1">
      <alignment vertical="center" wrapText="1"/>
      <protection locked="0"/>
    </xf>
    <xf numFmtId="0" fontId="4" fillId="3" borderId="7" xfId="0" applyFont="1" applyFill="1" applyBorder="1" applyAlignment="1" applyProtection="1">
      <alignment vertical="center" wrapText="1"/>
      <protection locked="0"/>
    </xf>
    <xf numFmtId="0" fontId="4" fillId="3" borderId="9" xfId="0" applyFont="1" applyFill="1" applyBorder="1" applyAlignment="1" applyProtection="1">
      <alignment vertical="center" wrapText="1"/>
      <protection locked="0"/>
    </xf>
    <xf numFmtId="0" fontId="0" fillId="0" borderId="0" xfId="0" applyAlignment="1">
      <alignment horizontal="center"/>
    </xf>
    <xf numFmtId="0" fontId="4" fillId="3" borderId="13" xfId="0" applyFont="1" applyFill="1" applyBorder="1" applyAlignment="1" applyProtection="1">
      <alignment horizontal="center" vertical="center" wrapText="1"/>
      <protection locked="0"/>
    </xf>
    <xf numFmtId="0" fontId="4" fillId="3" borderId="14" xfId="0" applyFont="1" applyFill="1" applyBorder="1" applyAlignment="1" applyProtection="1">
      <alignment horizontal="center" vertical="center" wrapText="1"/>
      <protection locked="0"/>
    </xf>
    <xf numFmtId="0" fontId="4" fillId="3" borderId="15" xfId="0" applyFont="1" applyFill="1" applyBorder="1" applyAlignment="1" applyProtection="1">
      <alignment horizontal="center" vertical="center" wrapText="1"/>
      <protection locked="0"/>
    </xf>
    <xf numFmtId="0" fontId="8" fillId="4" borderId="34" xfId="0" applyFont="1" applyFill="1" applyBorder="1" applyAlignment="1" applyProtection="1">
      <alignment horizontal="center" vertical="center" wrapText="1"/>
      <protection locked="0"/>
    </xf>
    <xf numFmtId="0" fontId="8" fillId="4" borderId="35" xfId="0" applyFont="1" applyFill="1" applyBorder="1" applyAlignment="1" applyProtection="1">
      <alignment horizontal="center" vertical="center" wrapText="1"/>
      <protection locked="0"/>
    </xf>
    <xf numFmtId="0" fontId="8" fillId="4" borderId="36" xfId="0" applyFont="1" applyFill="1" applyBorder="1" applyAlignment="1" applyProtection="1">
      <alignment horizontal="center" vertical="center" wrapText="1"/>
      <protection locked="0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8" fillId="4" borderId="37" xfId="0" applyFont="1" applyFill="1" applyBorder="1" applyAlignment="1" applyProtection="1">
      <alignment horizontal="center" vertical="center"/>
    </xf>
    <xf numFmtId="0" fontId="8" fillId="4" borderId="15" xfId="0" applyFont="1" applyFill="1" applyBorder="1" applyAlignment="1" applyProtection="1">
      <alignment horizontal="center" vertical="center"/>
    </xf>
    <xf numFmtId="0" fontId="8" fillId="4" borderId="38" xfId="0" applyFont="1" applyFill="1" applyBorder="1" applyAlignment="1" applyProtection="1">
      <alignment horizontal="center" vertical="center" wrapText="1"/>
    </xf>
    <xf numFmtId="0" fontId="8" fillId="4" borderId="14" xfId="0" applyFont="1" applyFill="1" applyBorder="1" applyAlignment="1" applyProtection="1">
      <alignment horizontal="center" vertical="center" wrapText="1"/>
    </xf>
    <xf numFmtId="0" fontId="8" fillId="4" borderId="15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8" fillId="4" borderId="13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4" fillId="3" borderId="13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  <protection locked="0"/>
    </xf>
    <xf numFmtId="0" fontId="4" fillId="3" borderId="14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5"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C6EAA-2983-409A-9D32-415EA84A9805}">
  <sheetPr codeName="Hoja1"/>
  <dimension ref="B1:N11"/>
  <sheetViews>
    <sheetView tabSelected="1" workbookViewId="0"/>
  </sheetViews>
  <sheetFormatPr baseColWidth="10" defaultRowHeight="15" x14ac:dyDescent="0.25"/>
  <cols>
    <col min="3" max="3" width="22.140625" customWidth="1"/>
    <col min="4" max="4" width="23" customWidth="1"/>
    <col min="5" max="5" width="15.28515625" customWidth="1"/>
    <col min="6" max="6" width="47.85546875" customWidth="1"/>
    <col min="7" max="7" width="32.42578125" customWidth="1"/>
    <col min="8" max="9" width="15.7109375" style="99" customWidth="1"/>
    <col min="10" max="10" width="15.28515625" customWidth="1"/>
    <col min="11" max="11" width="17.7109375" customWidth="1"/>
    <col min="12" max="12" width="23.28515625" customWidth="1"/>
    <col min="13" max="13" width="26.42578125" customWidth="1"/>
    <col min="14" max="14" width="15.5703125" customWidth="1"/>
  </cols>
  <sheetData>
    <row r="1" spans="2:14" ht="15.75" thickBot="1" x14ac:dyDescent="0.3"/>
    <row r="2" spans="2:14" ht="15.75" thickBot="1" x14ac:dyDescent="0.3">
      <c r="B2" s="18" t="s">
        <v>38</v>
      </c>
      <c r="J2" s="44" t="s">
        <v>76</v>
      </c>
      <c r="K2" s="45" t="s">
        <v>77</v>
      </c>
    </row>
    <row r="3" spans="2:14" ht="15.75" thickBot="1" x14ac:dyDescent="0.3"/>
    <row r="4" spans="2:14" ht="19.5" thickBot="1" x14ac:dyDescent="0.3">
      <c r="B4" s="59" t="s">
        <v>0</v>
      </c>
      <c r="C4" s="60"/>
      <c r="D4" s="61"/>
      <c r="E4" s="59" t="s">
        <v>5</v>
      </c>
      <c r="F4" s="60"/>
      <c r="G4" s="60"/>
      <c r="H4" s="60"/>
      <c r="I4" s="61"/>
      <c r="J4" s="91" t="s">
        <v>14</v>
      </c>
      <c r="K4" s="62"/>
      <c r="L4" s="62"/>
      <c r="M4" s="62"/>
      <c r="N4" s="63"/>
    </row>
    <row r="5" spans="2:14" s="48" customFormat="1" ht="32.25" thickBot="1" x14ac:dyDescent="0.3">
      <c r="B5" s="88" t="s">
        <v>1</v>
      </c>
      <c r="C5" s="89" t="s">
        <v>2</v>
      </c>
      <c r="D5" s="90" t="s">
        <v>3</v>
      </c>
      <c r="E5" s="95" t="s">
        <v>6</v>
      </c>
      <c r="F5" s="52" t="s">
        <v>39</v>
      </c>
      <c r="G5" s="52" t="s">
        <v>7</v>
      </c>
      <c r="H5" s="52" t="s">
        <v>8</v>
      </c>
      <c r="I5" s="47" t="s">
        <v>9</v>
      </c>
      <c r="J5" s="87" t="s">
        <v>15</v>
      </c>
      <c r="K5" s="64" t="s">
        <v>16</v>
      </c>
      <c r="L5" s="64"/>
      <c r="M5" s="46" t="s">
        <v>17</v>
      </c>
      <c r="N5" s="47" t="s">
        <v>18</v>
      </c>
    </row>
    <row r="6" spans="2:14" ht="25.5" x14ac:dyDescent="0.25">
      <c r="B6" s="1">
        <v>0</v>
      </c>
      <c r="C6" s="2" t="s">
        <v>4</v>
      </c>
      <c r="D6" s="84" t="s">
        <v>42</v>
      </c>
      <c r="E6" s="96" t="s">
        <v>10</v>
      </c>
      <c r="F6" s="25" t="s">
        <v>11</v>
      </c>
      <c r="G6" s="2" t="s">
        <v>12</v>
      </c>
      <c r="H6" s="24" t="s">
        <v>13</v>
      </c>
      <c r="I6" s="100" t="s">
        <v>13</v>
      </c>
      <c r="J6" s="92" t="s">
        <v>19</v>
      </c>
      <c r="K6" s="65" t="s">
        <v>20</v>
      </c>
      <c r="L6" s="65"/>
      <c r="M6" s="10" t="s">
        <v>21</v>
      </c>
      <c r="N6" s="11" t="s">
        <v>22</v>
      </c>
    </row>
    <row r="7" spans="2:14" ht="25.5" x14ac:dyDescent="0.25">
      <c r="B7" s="3">
        <v>1</v>
      </c>
      <c r="C7" s="4" t="s">
        <v>4</v>
      </c>
      <c r="D7" s="85" t="s">
        <v>42</v>
      </c>
      <c r="E7" s="97" t="s">
        <v>10</v>
      </c>
      <c r="F7" s="25" t="s">
        <v>11</v>
      </c>
      <c r="G7" s="4" t="s">
        <v>12</v>
      </c>
      <c r="H7" s="25" t="s">
        <v>13</v>
      </c>
      <c r="I7" s="101" t="s">
        <v>13</v>
      </c>
      <c r="J7" s="93" t="s">
        <v>23</v>
      </c>
      <c r="K7" s="58" t="s">
        <v>24</v>
      </c>
      <c r="L7" s="58"/>
      <c r="M7" s="13" t="s">
        <v>21</v>
      </c>
      <c r="N7" s="14" t="s">
        <v>25</v>
      </c>
    </row>
    <row r="8" spans="2:14" ht="25.5" x14ac:dyDescent="0.25">
      <c r="B8" s="5">
        <v>2</v>
      </c>
      <c r="C8" s="6" t="s">
        <v>4</v>
      </c>
      <c r="D8" s="85" t="s">
        <v>42</v>
      </c>
      <c r="E8" s="97" t="s">
        <v>10</v>
      </c>
      <c r="F8" s="25" t="s">
        <v>11</v>
      </c>
      <c r="G8" s="4" t="s">
        <v>12</v>
      </c>
      <c r="H8" s="25" t="s">
        <v>13</v>
      </c>
      <c r="I8" s="101" t="s">
        <v>13</v>
      </c>
      <c r="J8" s="93" t="s">
        <v>26</v>
      </c>
      <c r="K8" s="12" t="s">
        <v>27</v>
      </c>
      <c r="L8" s="29" t="s">
        <v>28</v>
      </c>
      <c r="M8" s="12" t="s">
        <v>21</v>
      </c>
      <c r="N8" s="14" t="s">
        <v>25</v>
      </c>
    </row>
    <row r="9" spans="2:14" ht="25.5" x14ac:dyDescent="0.25">
      <c r="B9" s="5">
        <v>3</v>
      </c>
      <c r="C9" s="6" t="s">
        <v>4</v>
      </c>
      <c r="D9" s="85" t="s">
        <v>42</v>
      </c>
      <c r="E9" s="97" t="s">
        <v>10</v>
      </c>
      <c r="F9" s="25" t="s">
        <v>11</v>
      </c>
      <c r="G9" s="4" t="s">
        <v>12</v>
      </c>
      <c r="H9" s="25" t="s">
        <v>13</v>
      </c>
      <c r="I9" s="101" t="s">
        <v>13</v>
      </c>
      <c r="J9" s="93" t="s">
        <v>29</v>
      </c>
      <c r="K9" s="12" t="s">
        <v>27</v>
      </c>
      <c r="L9" s="29" t="s">
        <v>30</v>
      </c>
      <c r="M9" s="12" t="s">
        <v>21</v>
      </c>
      <c r="N9" s="15" t="s">
        <v>31</v>
      </c>
    </row>
    <row r="10" spans="2:14" ht="25.5" x14ac:dyDescent="0.25">
      <c r="B10" s="5">
        <v>4</v>
      </c>
      <c r="C10" s="6" t="s">
        <v>4</v>
      </c>
      <c r="D10" s="85" t="s">
        <v>42</v>
      </c>
      <c r="E10" s="97" t="s">
        <v>10</v>
      </c>
      <c r="F10" s="25" t="s">
        <v>11</v>
      </c>
      <c r="G10" s="4" t="s">
        <v>12</v>
      </c>
      <c r="H10" s="25" t="s">
        <v>13</v>
      </c>
      <c r="I10" s="101" t="s">
        <v>13</v>
      </c>
      <c r="J10" s="93" t="s">
        <v>32</v>
      </c>
      <c r="K10" s="12" t="s">
        <v>33</v>
      </c>
      <c r="L10" s="29" t="s">
        <v>34</v>
      </c>
      <c r="M10" s="12" t="s">
        <v>21</v>
      </c>
      <c r="N10" s="15" t="s">
        <v>31</v>
      </c>
    </row>
    <row r="11" spans="2:14" ht="26.25" thickBot="1" x14ac:dyDescent="0.3">
      <c r="B11" s="7">
        <v>5</v>
      </c>
      <c r="C11" s="8" t="s">
        <v>4</v>
      </c>
      <c r="D11" s="86" t="s">
        <v>42</v>
      </c>
      <c r="E11" s="98" t="s">
        <v>10</v>
      </c>
      <c r="F11" s="26" t="s">
        <v>11</v>
      </c>
      <c r="G11" s="9" t="s">
        <v>12</v>
      </c>
      <c r="H11" s="26" t="s">
        <v>13</v>
      </c>
      <c r="I11" s="102" t="s">
        <v>13</v>
      </c>
      <c r="J11" s="94" t="s">
        <v>35</v>
      </c>
      <c r="K11" s="16" t="s">
        <v>36</v>
      </c>
      <c r="L11" s="32" t="s">
        <v>28</v>
      </c>
      <c r="M11" s="16" t="s">
        <v>37</v>
      </c>
      <c r="N11" s="17" t="s">
        <v>25</v>
      </c>
    </row>
  </sheetData>
  <sheetProtection algorithmName="SHA-512" hashValue="/abw9NXXbSbHVCU3vgeZW1cixbKDPGHtVREyAdEJPhG7fAP9l8556GKV0swnO8owFiHD7Nj5rjlmUUbnsaP44Q==" saltValue="HEHl2DiZmw2JL5oowpblYg==" spinCount="100000" sheet="1" objects="1" scenarios="1"/>
  <mergeCells count="6">
    <mergeCell ref="K7:L7"/>
    <mergeCell ref="B4:D4"/>
    <mergeCell ref="E4:I4"/>
    <mergeCell ref="J4:N4"/>
    <mergeCell ref="K5:L5"/>
    <mergeCell ref="K6:L6"/>
  </mergeCells>
  <conditionalFormatting sqref="J2:K2">
    <cfRule type="expression" dxfId="4" priority="1">
      <formula>CELL("protegida",A1)=0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2A009-ADD0-4C9B-AF15-A282E5509D0A}">
  <sheetPr codeName="Hoja2"/>
  <dimension ref="B2:P32"/>
  <sheetViews>
    <sheetView topLeftCell="D1" zoomScale="90" zoomScaleNormal="90" workbookViewId="0">
      <selection activeCell="G34" sqref="G34"/>
    </sheetView>
  </sheetViews>
  <sheetFormatPr baseColWidth="10" defaultRowHeight="15" x14ac:dyDescent="0.25"/>
  <cols>
    <col min="2" max="2" width="13.5703125" customWidth="1"/>
    <col min="3" max="3" width="21.28515625" customWidth="1"/>
    <col min="4" max="4" width="23.140625" customWidth="1"/>
    <col min="5" max="5" width="20" customWidth="1"/>
    <col min="6" max="6" width="26.140625" customWidth="1"/>
    <col min="7" max="7" width="23.140625" customWidth="1"/>
    <col min="9" max="9" width="58.140625" customWidth="1"/>
    <col min="10" max="10" width="13.85546875" customWidth="1"/>
    <col min="11" max="11" width="15.85546875" customWidth="1"/>
    <col min="12" max="12" width="42.28515625" customWidth="1"/>
    <col min="13" max="14" width="20.7109375" customWidth="1"/>
    <col min="15" max="15" width="9.5703125" customWidth="1"/>
    <col min="16" max="16" width="12.42578125" customWidth="1"/>
    <col min="17" max="17" width="10.85546875" customWidth="1"/>
  </cols>
  <sheetData>
    <row r="2" spans="2:16" ht="15.75" thickBot="1" x14ac:dyDescent="0.3"/>
    <row r="3" spans="2:16" ht="16.5" thickBot="1" x14ac:dyDescent="0.3">
      <c r="B3" s="27" t="s">
        <v>75</v>
      </c>
      <c r="G3" s="50" t="s">
        <v>76</v>
      </c>
      <c r="H3" s="49" t="str">
        <f>Identificación_EquipoBase!K2</f>
        <v>XXX</v>
      </c>
    </row>
    <row r="4" spans="2:16" ht="15.75" thickBot="1" x14ac:dyDescent="0.3"/>
    <row r="5" spans="2:16" ht="19.5" thickBot="1" x14ac:dyDescent="0.3">
      <c r="B5" s="77" t="s">
        <v>40</v>
      </c>
      <c r="C5" s="78"/>
      <c r="D5" s="78"/>
      <c r="E5" s="78"/>
      <c r="F5" s="78"/>
      <c r="G5" s="78"/>
      <c r="H5" s="79"/>
      <c r="I5" s="77" t="s">
        <v>51</v>
      </c>
      <c r="J5" s="78"/>
      <c r="K5" s="78"/>
      <c r="L5" s="78"/>
      <c r="M5" s="78"/>
      <c r="N5" s="78"/>
      <c r="O5" s="78"/>
      <c r="P5" s="79"/>
    </row>
    <row r="6" spans="2:16" ht="45.75" thickBot="1" x14ac:dyDescent="0.3">
      <c r="B6" s="19" t="s">
        <v>1</v>
      </c>
      <c r="C6" s="19" t="s">
        <v>2</v>
      </c>
      <c r="D6" s="20" t="s">
        <v>3</v>
      </c>
      <c r="E6" s="80" t="s">
        <v>16</v>
      </c>
      <c r="F6" s="81"/>
      <c r="G6" s="21" t="s">
        <v>17</v>
      </c>
      <c r="H6" s="19" t="s">
        <v>41</v>
      </c>
      <c r="I6" s="19" t="s">
        <v>43</v>
      </c>
      <c r="J6" s="19" t="s">
        <v>44</v>
      </c>
      <c r="K6" s="19" t="s">
        <v>45</v>
      </c>
      <c r="L6" s="22" t="s">
        <v>46</v>
      </c>
      <c r="M6" s="19" t="s">
        <v>47</v>
      </c>
      <c r="N6" s="19" t="s">
        <v>48</v>
      </c>
      <c r="O6" s="23" t="s">
        <v>49</v>
      </c>
      <c r="P6" s="19" t="s">
        <v>50</v>
      </c>
    </row>
    <row r="7" spans="2:16" ht="38.25" x14ac:dyDescent="0.25">
      <c r="B7" s="76">
        <f>Identificación_EquipoBase!B7</f>
        <v>1</v>
      </c>
      <c r="C7" s="66" t="str">
        <f>Identificación_EquipoBase!C6</f>
        <v>Indicar Nombre</v>
      </c>
      <c r="D7" s="66" t="str">
        <f>Identificación_EquipoBase!D6</f>
        <v>Indicar Apellidos</v>
      </c>
      <c r="E7" s="66" t="str">
        <f>Identificación_EquipoBase!K7</f>
        <v>Coordinador del Servicio</v>
      </c>
      <c r="F7" s="66"/>
      <c r="G7" s="66" t="str">
        <f>Identificación_EquipoBase!M7</f>
        <v>Global</v>
      </c>
      <c r="H7" s="106" t="str">
        <f>Identificación_EquipoBase!J7</f>
        <v>P01</v>
      </c>
      <c r="I7" s="103" t="s">
        <v>56</v>
      </c>
      <c r="J7" s="24"/>
      <c r="K7" s="53" t="s">
        <v>65</v>
      </c>
      <c r="L7" s="28" t="s">
        <v>66</v>
      </c>
      <c r="M7" s="24" t="s">
        <v>53</v>
      </c>
      <c r="N7" s="24" t="s">
        <v>53</v>
      </c>
      <c r="O7" s="24" t="s">
        <v>54</v>
      </c>
      <c r="P7" s="100" t="s">
        <v>55</v>
      </c>
    </row>
    <row r="8" spans="2:16" ht="38.25" x14ac:dyDescent="0.25">
      <c r="B8" s="69"/>
      <c r="C8" s="75"/>
      <c r="D8" s="75"/>
      <c r="E8" s="75"/>
      <c r="F8" s="75"/>
      <c r="G8" s="75"/>
      <c r="H8" s="107"/>
      <c r="I8" s="104" t="s">
        <v>57</v>
      </c>
      <c r="J8" s="25"/>
      <c r="K8" s="54" t="s">
        <v>65</v>
      </c>
      <c r="L8" s="30" t="s">
        <v>66</v>
      </c>
      <c r="M8" s="25" t="s">
        <v>53</v>
      </c>
      <c r="N8" s="25" t="s">
        <v>53</v>
      </c>
      <c r="O8" s="25" t="s">
        <v>54</v>
      </c>
      <c r="P8" s="101" t="s">
        <v>55</v>
      </c>
    </row>
    <row r="9" spans="2:16" ht="38.25" x14ac:dyDescent="0.25">
      <c r="B9" s="69"/>
      <c r="C9" s="75"/>
      <c r="D9" s="75"/>
      <c r="E9" s="75"/>
      <c r="F9" s="75"/>
      <c r="G9" s="75"/>
      <c r="H9" s="107"/>
      <c r="I9" s="104" t="s">
        <v>58</v>
      </c>
      <c r="J9" s="25"/>
      <c r="K9" s="54" t="s">
        <v>65</v>
      </c>
      <c r="L9" s="30" t="s">
        <v>66</v>
      </c>
      <c r="M9" s="25" t="s">
        <v>53</v>
      </c>
      <c r="N9" s="25" t="s">
        <v>53</v>
      </c>
      <c r="O9" s="25" t="s">
        <v>54</v>
      </c>
      <c r="P9" s="101" t="s">
        <v>55</v>
      </c>
    </row>
    <row r="10" spans="2:16" ht="39" thickBot="1" x14ac:dyDescent="0.3">
      <c r="B10" s="70"/>
      <c r="C10" s="67"/>
      <c r="D10" s="67"/>
      <c r="E10" s="67"/>
      <c r="F10" s="67"/>
      <c r="G10" s="67"/>
      <c r="H10" s="109"/>
      <c r="I10" s="105" t="s">
        <v>59</v>
      </c>
      <c r="J10" s="26"/>
      <c r="K10" s="56" t="s">
        <v>52</v>
      </c>
      <c r="L10" s="26" t="s">
        <v>52</v>
      </c>
      <c r="M10" s="26" t="s">
        <v>53</v>
      </c>
      <c r="N10" s="26" t="s">
        <v>53</v>
      </c>
      <c r="O10" s="26" t="s">
        <v>54</v>
      </c>
      <c r="P10" s="102" t="s">
        <v>55</v>
      </c>
    </row>
    <row r="11" spans="2:16" ht="38.25" x14ac:dyDescent="0.25">
      <c r="B11" s="76">
        <f>Identificación_EquipoBase!B8</f>
        <v>2</v>
      </c>
      <c r="C11" s="66" t="str">
        <f>Identificación_EquipoBase!C7</f>
        <v>Indicar Nombre</v>
      </c>
      <c r="D11" s="66" t="str">
        <f>Identificación_EquipoBase!D7</f>
        <v>Indicar Apellidos</v>
      </c>
      <c r="E11" s="66" t="str">
        <f>Identificación_EquipoBase!K8</f>
        <v xml:space="preserve">Consultor Procesos </v>
      </c>
      <c r="F11" s="66" t="str">
        <f>Identificación_EquipoBase!L8</f>
        <v>SAP Senior (Crítico)</v>
      </c>
      <c r="G11" s="66" t="str">
        <f>Identificación_EquipoBase!M8</f>
        <v>Global</v>
      </c>
      <c r="H11" s="106" t="str">
        <f>Identificación_EquipoBase!J8</f>
        <v>P02</v>
      </c>
      <c r="I11" s="103" t="s">
        <v>67</v>
      </c>
      <c r="J11" s="24"/>
      <c r="K11" s="53" t="s">
        <v>65</v>
      </c>
      <c r="L11" s="28" t="s">
        <v>66</v>
      </c>
      <c r="M11" s="24" t="s">
        <v>53</v>
      </c>
      <c r="N11" s="24" t="s">
        <v>53</v>
      </c>
      <c r="O11" s="24" t="s">
        <v>54</v>
      </c>
      <c r="P11" s="100" t="s">
        <v>55</v>
      </c>
    </row>
    <row r="12" spans="2:16" ht="38.25" x14ac:dyDescent="0.25">
      <c r="B12" s="69"/>
      <c r="C12" s="75"/>
      <c r="D12" s="75"/>
      <c r="E12" s="75"/>
      <c r="F12" s="75"/>
      <c r="G12" s="75"/>
      <c r="H12" s="107"/>
      <c r="I12" s="104" t="s">
        <v>68</v>
      </c>
      <c r="J12" s="25"/>
      <c r="K12" s="54" t="s">
        <v>65</v>
      </c>
      <c r="L12" s="30" t="s">
        <v>66</v>
      </c>
      <c r="M12" s="25" t="s">
        <v>53</v>
      </c>
      <c r="N12" s="25" t="s">
        <v>53</v>
      </c>
      <c r="O12" s="25" t="s">
        <v>54</v>
      </c>
      <c r="P12" s="101" t="s">
        <v>55</v>
      </c>
    </row>
    <row r="13" spans="2:16" ht="38.25" x14ac:dyDescent="0.25">
      <c r="B13" s="69"/>
      <c r="C13" s="75"/>
      <c r="D13" s="75"/>
      <c r="E13" s="75"/>
      <c r="F13" s="75"/>
      <c r="G13" s="75"/>
      <c r="H13" s="107"/>
      <c r="I13" s="104" t="s">
        <v>69</v>
      </c>
      <c r="J13" s="25"/>
      <c r="K13" s="54" t="s">
        <v>65</v>
      </c>
      <c r="L13" s="30" t="s">
        <v>66</v>
      </c>
      <c r="M13" s="25" t="s">
        <v>53</v>
      </c>
      <c r="N13" s="25" t="s">
        <v>53</v>
      </c>
      <c r="O13" s="25" t="s">
        <v>54</v>
      </c>
      <c r="P13" s="101" t="s">
        <v>55</v>
      </c>
    </row>
    <row r="14" spans="2:16" ht="38.25" x14ac:dyDescent="0.25">
      <c r="B14" s="69"/>
      <c r="C14" s="75"/>
      <c r="D14" s="75"/>
      <c r="E14" s="75"/>
      <c r="F14" s="75"/>
      <c r="G14" s="75"/>
      <c r="H14" s="107"/>
      <c r="I14" s="104" t="s">
        <v>70</v>
      </c>
      <c r="J14" s="25"/>
      <c r="K14" s="54" t="s">
        <v>65</v>
      </c>
      <c r="L14" s="30" t="s">
        <v>66</v>
      </c>
      <c r="M14" s="25" t="s">
        <v>53</v>
      </c>
      <c r="N14" s="25" t="s">
        <v>53</v>
      </c>
      <c r="O14" s="25" t="s">
        <v>54</v>
      </c>
      <c r="P14" s="101" t="s">
        <v>55</v>
      </c>
    </row>
    <row r="15" spans="2:16" ht="38.25" x14ac:dyDescent="0.25">
      <c r="B15" s="69"/>
      <c r="C15" s="75"/>
      <c r="D15" s="75"/>
      <c r="E15" s="75"/>
      <c r="F15" s="75"/>
      <c r="G15" s="75"/>
      <c r="H15" s="107"/>
      <c r="I15" s="104" t="s">
        <v>71</v>
      </c>
      <c r="J15" s="25"/>
      <c r="K15" s="54" t="s">
        <v>65</v>
      </c>
      <c r="L15" s="30" t="s">
        <v>66</v>
      </c>
      <c r="M15" s="25" t="s">
        <v>53</v>
      </c>
      <c r="N15" s="25" t="s">
        <v>53</v>
      </c>
      <c r="O15" s="25" t="s">
        <v>54</v>
      </c>
      <c r="P15" s="101" t="s">
        <v>55</v>
      </c>
    </row>
    <row r="16" spans="2:16" ht="38.25" x14ac:dyDescent="0.25">
      <c r="B16" s="69"/>
      <c r="C16" s="75"/>
      <c r="D16" s="75"/>
      <c r="E16" s="75"/>
      <c r="F16" s="75"/>
      <c r="G16" s="75"/>
      <c r="H16" s="107"/>
      <c r="I16" s="104" t="s">
        <v>72</v>
      </c>
      <c r="J16" s="25"/>
      <c r="K16" s="54" t="s">
        <v>65</v>
      </c>
      <c r="L16" s="30" t="s">
        <v>66</v>
      </c>
      <c r="M16" s="25" t="s">
        <v>53</v>
      </c>
      <c r="N16" s="25" t="s">
        <v>53</v>
      </c>
      <c r="O16" s="25" t="s">
        <v>54</v>
      </c>
      <c r="P16" s="101" t="s">
        <v>55</v>
      </c>
    </row>
    <row r="17" spans="2:16" ht="38.25" x14ac:dyDescent="0.25">
      <c r="B17" s="69"/>
      <c r="C17" s="75"/>
      <c r="D17" s="75"/>
      <c r="E17" s="75"/>
      <c r="F17" s="75"/>
      <c r="G17" s="75"/>
      <c r="H17" s="107"/>
      <c r="I17" s="104" t="s">
        <v>73</v>
      </c>
      <c r="J17" s="25"/>
      <c r="K17" s="54" t="s">
        <v>65</v>
      </c>
      <c r="L17" s="30" t="s">
        <v>66</v>
      </c>
      <c r="M17" s="25" t="s">
        <v>53</v>
      </c>
      <c r="N17" s="25" t="s">
        <v>53</v>
      </c>
      <c r="O17" s="25" t="s">
        <v>54</v>
      </c>
      <c r="P17" s="101" t="s">
        <v>55</v>
      </c>
    </row>
    <row r="18" spans="2:16" ht="39" thickBot="1" x14ac:dyDescent="0.3">
      <c r="B18" s="70"/>
      <c r="C18" s="67"/>
      <c r="D18" s="67"/>
      <c r="E18" s="67"/>
      <c r="F18" s="67"/>
      <c r="G18" s="67"/>
      <c r="H18" s="109"/>
      <c r="I18" s="105" t="s">
        <v>74</v>
      </c>
      <c r="J18" s="26"/>
      <c r="K18" s="57" t="s">
        <v>65</v>
      </c>
      <c r="L18" s="31" t="s">
        <v>66</v>
      </c>
      <c r="M18" s="26" t="s">
        <v>53</v>
      </c>
      <c r="N18" s="26" t="s">
        <v>53</v>
      </c>
      <c r="O18" s="26" t="s">
        <v>54</v>
      </c>
      <c r="P18" s="102" t="s">
        <v>55</v>
      </c>
    </row>
    <row r="19" spans="2:16" ht="38.25" x14ac:dyDescent="0.25">
      <c r="B19" s="76">
        <f>Identificación_EquipoBase!B9</f>
        <v>3</v>
      </c>
      <c r="C19" s="66" t="str">
        <f>Identificación_EquipoBase!C8</f>
        <v>Indicar Nombre</v>
      </c>
      <c r="D19" s="66" t="str">
        <f>Identificación_EquipoBase!D8</f>
        <v>Indicar Apellidos</v>
      </c>
      <c r="E19" s="66" t="str">
        <f>Identificación_EquipoBase!K9</f>
        <v xml:space="preserve">Consultor Procesos </v>
      </c>
      <c r="F19" s="66" t="str">
        <f>Identificación_EquipoBase!L9</f>
        <v>SAP Senior (Normal)</v>
      </c>
      <c r="G19" s="66" t="str">
        <f>Identificación_EquipoBase!M9</f>
        <v>Global</v>
      </c>
      <c r="H19" s="106" t="str">
        <f>Identificación_EquipoBase!J9</f>
        <v>P03</v>
      </c>
      <c r="I19" s="103" t="s">
        <v>67</v>
      </c>
      <c r="J19" s="24"/>
      <c r="K19" s="53" t="s">
        <v>65</v>
      </c>
      <c r="L19" s="28" t="s">
        <v>66</v>
      </c>
      <c r="M19" s="24" t="s">
        <v>53</v>
      </c>
      <c r="N19" s="24" t="s">
        <v>53</v>
      </c>
      <c r="O19" s="24" t="s">
        <v>54</v>
      </c>
      <c r="P19" s="100" t="s">
        <v>55</v>
      </c>
    </row>
    <row r="20" spans="2:16" ht="38.25" x14ac:dyDescent="0.25">
      <c r="B20" s="69"/>
      <c r="C20" s="75"/>
      <c r="D20" s="75"/>
      <c r="E20" s="75"/>
      <c r="F20" s="75"/>
      <c r="G20" s="75"/>
      <c r="H20" s="107"/>
      <c r="I20" s="104" t="s">
        <v>68</v>
      </c>
      <c r="J20" s="25"/>
      <c r="K20" s="54" t="s">
        <v>65</v>
      </c>
      <c r="L20" s="30" t="s">
        <v>66</v>
      </c>
      <c r="M20" s="25" t="s">
        <v>53</v>
      </c>
      <c r="N20" s="25" t="s">
        <v>53</v>
      </c>
      <c r="O20" s="25" t="s">
        <v>54</v>
      </c>
      <c r="P20" s="101" t="s">
        <v>55</v>
      </c>
    </row>
    <row r="21" spans="2:16" ht="38.25" x14ac:dyDescent="0.25">
      <c r="B21" s="69"/>
      <c r="C21" s="75"/>
      <c r="D21" s="75"/>
      <c r="E21" s="75"/>
      <c r="F21" s="75"/>
      <c r="G21" s="75"/>
      <c r="H21" s="107"/>
      <c r="I21" s="104" t="s">
        <v>69</v>
      </c>
      <c r="J21" s="25"/>
      <c r="K21" s="54" t="s">
        <v>65</v>
      </c>
      <c r="L21" s="30" t="s">
        <v>66</v>
      </c>
      <c r="M21" s="25" t="s">
        <v>53</v>
      </c>
      <c r="N21" s="25" t="s">
        <v>53</v>
      </c>
      <c r="O21" s="25" t="s">
        <v>54</v>
      </c>
      <c r="P21" s="101" t="s">
        <v>55</v>
      </c>
    </row>
    <row r="22" spans="2:16" ht="38.25" x14ac:dyDescent="0.25">
      <c r="B22" s="69"/>
      <c r="C22" s="75"/>
      <c r="D22" s="75"/>
      <c r="E22" s="75"/>
      <c r="F22" s="75"/>
      <c r="G22" s="75"/>
      <c r="H22" s="107"/>
      <c r="I22" s="104" t="s">
        <v>70</v>
      </c>
      <c r="J22" s="25"/>
      <c r="K22" s="54" t="s">
        <v>65</v>
      </c>
      <c r="L22" s="30" t="s">
        <v>66</v>
      </c>
      <c r="M22" s="25" t="s">
        <v>53</v>
      </c>
      <c r="N22" s="25" t="s">
        <v>53</v>
      </c>
      <c r="O22" s="25" t="s">
        <v>54</v>
      </c>
      <c r="P22" s="101" t="s">
        <v>55</v>
      </c>
    </row>
    <row r="23" spans="2:16" ht="38.25" x14ac:dyDescent="0.25">
      <c r="B23" s="69"/>
      <c r="C23" s="75"/>
      <c r="D23" s="75"/>
      <c r="E23" s="75"/>
      <c r="F23" s="75"/>
      <c r="G23" s="75"/>
      <c r="H23" s="107"/>
      <c r="I23" s="104" t="s">
        <v>71</v>
      </c>
      <c r="J23" s="25"/>
      <c r="K23" s="54" t="s">
        <v>65</v>
      </c>
      <c r="L23" s="30" t="s">
        <v>66</v>
      </c>
      <c r="M23" s="25" t="s">
        <v>53</v>
      </c>
      <c r="N23" s="25" t="s">
        <v>53</v>
      </c>
      <c r="O23" s="25" t="s">
        <v>54</v>
      </c>
      <c r="P23" s="101" t="s">
        <v>55</v>
      </c>
    </row>
    <row r="24" spans="2:16" ht="38.25" x14ac:dyDescent="0.25">
      <c r="B24" s="69"/>
      <c r="C24" s="75"/>
      <c r="D24" s="75"/>
      <c r="E24" s="75"/>
      <c r="F24" s="75"/>
      <c r="G24" s="75"/>
      <c r="H24" s="107"/>
      <c r="I24" s="104" t="s">
        <v>72</v>
      </c>
      <c r="J24" s="25"/>
      <c r="K24" s="54" t="s">
        <v>65</v>
      </c>
      <c r="L24" s="30" t="s">
        <v>66</v>
      </c>
      <c r="M24" s="25" t="s">
        <v>53</v>
      </c>
      <c r="N24" s="25" t="s">
        <v>53</v>
      </c>
      <c r="O24" s="25" t="s">
        <v>54</v>
      </c>
      <c r="P24" s="101" t="s">
        <v>55</v>
      </c>
    </row>
    <row r="25" spans="2:16" ht="38.25" x14ac:dyDescent="0.25">
      <c r="B25" s="69"/>
      <c r="C25" s="75"/>
      <c r="D25" s="75"/>
      <c r="E25" s="75"/>
      <c r="F25" s="75"/>
      <c r="G25" s="75"/>
      <c r="H25" s="107"/>
      <c r="I25" s="104" t="s">
        <v>73</v>
      </c>
      <c r="J25" s="25"/>
      <c r="K25" s="54" t="s">
        <v>65</v>
      </c>
      <c r="L25" s="30" t="s">
        <v>66</v>
      </c>
      <c r="M25" s="25" t="s">
        <v>53</v>
      </c>
      <c r="N25" s="25" t="s">
        <v>53</v>
      </c>
      <c r="O25" s="25" t="s">
        <v>54</v>
      </c>
      <c r="P25" s="101" t="s">
        <v>55</v>
      </c>
    </row>
    <row r="26" spans="2:16" ht="39" thickBot="1" x14ac:dyDescent="0.3">
      <c r="B26" s="70"/>
      <c r="C26" s="67"/>
      <c r="D26" s="67"/>
      <c r="E26" s="67"/>
      <c r="F26" s="67"/>
      <c r="G26" s="67"/>
      <c r="H26" s="109"/>
      <c r="I26" s="105" t="s">
        <v>74</v>
      </c>
      <c r="J26" s="26"/>
      <c r="K26" s="57" t="s">
        <v>65</v>
      </c>
      <c r="L26" s="31" t="s">
        <v>66</v>
      </c>
      <c r="M26" s="26" t="s">
        <v>53</v>
      </c>
      <c r="N26" s="26" t="s">
        <v>53</v>
      </c>
      <c r="O26" s="26" t="s">
        <v>54</v>
      </c>
      <c r="P26" s="102" t="s">
        <v>55</v>
      </c>
    </row>
    <row r="27" spans="2:16" ht="38.25" x14ac:dyDescent="0.25">
      <c r="B27" s="76">
        <f>Identificación_EquipoBase!B10</f>
        <v>4</v>
      </c>
      <c r="C27" s="66" t="str">
        <f>Identificación_EquipoBase!C9</f>
        <v>Indicar Nombre</v>
      </c>
      <c r="D27" s="66" t="str">
        <f>Identificación_EquipoBase!D9</f>
        <v>Indicar Apellidos</v>
      </c>
      <c r="E27" s="66" t="str">
        <f>Identificación_EquipoBase!K10</f>
        <v>Técnico Soporte Procesos</v>
      </c>
      <c r="F27" s="66" t="str">
        <f>Identificación_EquipoBase!L10</f>
        <v>Técnico Epecialista</v>
      </c>
      <c r="G27" s="66" t="str">
        <f>Identificación_EquipoBase!M10</f>
        <v>Global</v>
      </c>
      <c r="H27" s="106" t="str">
        <f>Identificación_EquipoBase!J10</f>
        <v>P04</v>
      </c>
      <c r="I27" s="103" t="s">
        <v>59</v>
      </c>
      <c r="J27" s="24"/>
      <c r="K27" s="55" t="s">
        <v>52</v>
      </c>
      <c r="L27" s="24" t="s">
        <v>52</v>
      </c>
      <c r="M27" s="24" t="s">
        <v>53</v>
      </c>
      <c r="N27" s="24" t="s">
        <v>53</v>
      </c>
      <c r="O27" s="24" t="s">
        <v>54</v>
      </c>
      <c r="P27" s="100" t="s">
        <v>55</v>
      </c>
    </row>
    <row r="28" spans="2:16" ht="39" thickBot="1" x14ac:dyDescent="0.3">
      <c r="B28" s="70"/>
      <c r="C28" s="67"/>
      <c r="D28" s="67"/>
      <c r="E28" s="67"/>
      <c r="F28" s="67"/>
      <c r="G28" s="67"/>
      <c r="H28" s="109"/>
      <c r="I28" s="105" t="s">
        <v>60</v>
      </c>
      <c r="J28" s="26"/>
      <c r="K28" s="56" t="s">
        <v>52</v>
      </c>
      <c r="L28" s="26" t="s">
        <v>52</v>
      </c>
      <c r="M28" s="26" t="s">
        <v>53</v>
      </c>
      <c r="N28" s="26" t="s">
        <v>53</v>
      </c>
      <c r="O28" s="26" t="s">
        <v>54</v>
      </c>
      <c r="P28" s="102" t="s">
        <v>55</v>
      </c>
    </row>
    <row r="29" spans="2:16" ht="26.45" customHeight="1" x14ac:dyDescent="0.25">
      <c r="B29" s="76">
        <f>Identificación_EquipoBase!B11</f>
        <v>5</v>
      </c>
      <c r="C29" s="113" t="str">
        <f>Identificación_EquipoBase!C10</f>
        <v>Indicar Nombre</v>
      </c>
      <c r="D29" s="113" t="str">
        <f>Identificación_EquipoBase!D10</f>
        <v>Indicar Apellidos</v>
      </c>
      <c r="E29" s="66" t="str">
        <f>Identificación_EquipoBase!K11</f>
        <v>Consultor especialista</v>
      </c>
      <c r="F29" s="66" t="str">
        <f>Identificación_EquipoBase!L11</f>
        <v>SAP Senior (Crítico)</v>
      </c>
      <c r="G29" s="113" t="str">
        <f>Identificación_EquipoBase!M11</f>
        <v>Administración de Sistemas y Seguridad –SAP Basis</v>
      </c>
      <c r="H29" s="114" t="str">
        <f>Identificación_EquipoBase!J11</f>
        <v>P05</v>
      </c>
      <c r="I29" s="103" t="s">
        <v>61</v>
      </c>
      <c r="J29" s="24"/>
      <c r="K29" s="53" t="s">
        <v>65</v>
      </c>
      <c r="L29" s="28" t="s">
        <v>66</v>
      </c>
      <c r="M29" s="24" t="s">
        <v>53</v>
      </c>
      <c r="N29" s="24" t="s">
        <v>53</v>
      </c>
      <c r="O29" s="24" t="s">
        <v>54</v>
      </c>
      <c r="P29" s="100" t="s">
        <v>55</v>
      </c>
    </row>
    <row r="30" spans="2:16" ht="38.25" x14ac:dyDescent="0.25">
      <c r="B30" s="69"/>
      <c r="C30" s="72"/>
      <c r="D30" s="72"/>
      <c r="E30" s="75"/>
      <c r="F30" s="75"/>
      <c r="G30" s="72"/>
      <c r="H30" s="111"/>
      <c r="I30" s="104" t="s">
        <v>62</v>
      </c>
      <c r="J30" s="25"/>
      <c r="K30" s="54" t="s">
        <v>65</v>
      </c>
      <c r="L30" s="30" t="s">
        <v>66</v>
      </c>
      <c r="M30" s="25" t="s">
        <v>53</v>
      </c>
      <c r="N30" s="25" t="s">
        <v>53</v>
      </c>
      <c r="O30" s="25" t="s">
        <v>54</v>
      </c>
      <c r="P30" s="101" t="s">
        <v>55</v>
      </c>
    </row>
    <row r="31" spans="2:16" ht="38.25" x14ac:dyDescent="0.25">
      <c r="B31" s="69"/>
      <c r="C31" s="72"/>
      <c r="D31" s="72"/>
      <c r="E31" s="75"/>
      <c r="F31" s="75"/>
      <c r="G31" s="72"/>
      <c r="H31" s="111"/>
      <c r="I31" s="104" t="s">
        <v>63</v>
      </c>
      <c r="J31" s="25"/>
      <c r="K31" s="54" t="s">
        <v>65</v>
      </c>
      <c r="L31" s="30" t="s">
        <v>66</v>
      </c>
      <c r="M31" s="25" t="s">
        <v>53</v>
      </c>
      <c r="N31" s="25" t="s">
        <v>53</v>
      </c>
      <c r="O31" s="25" t="s">
        <v>54</v>
      </c>
      <c r="P31" s="101" t="s">
        <v>55</v>
      </c>
    </row>
    <row r="32" spans="2:16" ht="39" thickBot="1" x14ac:dyDescent="0.3">
      <c r="B32" s="70"/>
      <c r="C32" s="73"/>
      <c r="D32" s="73"/>
      <c r="E32" s="67"/>
      <c r="F32" s="67"/>
      <c r="G32" s="73"/>
      <c r="H32" s="112"/>
      <c r="I32" s="105" t="s">
        <v>64</v>
      </c>
      <c r="J32" s="26"/>
      <c r="K32" s="57" t="s">
        <v>65</v>
      </c>
      <c r="L32" s="31" t="s">
        <v>66</v>
      </c>
      <c r="M32" s="26" t="s">
        <v>53</v>
      </c>
      <c r="N32" s="26" t="s">
        <v>53</v>
      </c>
      <c r="O32" s="26" t="s">
        <v>54</v>
      </c>
      <c r="P32" s="102" t="s">
        <v>55</v>
      </c>
    </row>
  </sheetData>
  <sheetProtection algorithmName="SHA-512" hashValue="6+upzpjMoEdfaNDcQqIBRV+XxN79XXZtRns8kOSbAWNdg3BD67pWLeBKYB1th25LfLh1eALVVIwOysgtqLAtdQ==" saltValue="Wch8U1CAwjjzRmMgIR9Nxw==" spinCount="100000" sheet="1" objects="1" scenarios="1"/>
  <mergeCells count="37">
    <mergeCell ref="G11:G18"/>
    <mergeCell ref="H11:H18"/>
    <mergeCell ref="B19:B26"/>
    <mergeCell ref="C19:C26"/>
    <mergeCell ref="D19:D26"/>
    <mergeCell ref="E19:E26"/>
    <mergeCell ref="F19:F26"/>
    <mergeCell ref="G19:G26"/>
    <mergeCell ref="H19:H26"/>
    <mergeCell ref="B11:B18"/>
    <mergeCell ref="C11:C18"/>
    <mergeCell ref="D11:D18"/>
    <mergeCell ref="E11:E18"/>
    <mergeCell ref="F11:F18"/>
    <mergeCell ref="I5:P5"/>
    <mergeCell ref="B5:H5"/>
    <mergeCell ref="E6:F6"/>
    <mergeCell ref="B7:B10"/>
    <mergeCell ref="C7:C10"/>
    <mergeCell ref="D7:D10"/>
    <mergeCell ref="G7:G10"/>
    <mergeCell ref="H7:H10"/>
    <mergeCell ref="E7:F10"/>
    <mergeCell ref="G27:G28"/>
    <mergeCell ref="H27:H28"/>
    <mergeCell ref="B29:B32"/>
    <mergeCell ref="C29:C32"/>
    <mergeCell ref="D29:D32"/>
    <mergeCell ref="E29:E32"/>
    <mergeCell ref="F29:F32"/>
    <mergeCell ref="G29:G32"/>
    <mergeCell ref="H29:H32"/>
    <mergeCell ref="B27:B28"/>
    <mergeCell ref="C27:C28"/>
    <mergeCell ref="D27:D28"/>
    <mergeCell ref="E27:E28"/>
    <mergeCell ref="F27:F28"/>
  </mergeCells>
  <conditionalFormatting sqref="A1:G28 H1:P99">
    <cfRule type="expression" dxfId="3" priority="3">
      <formula>CELL("protegida",XEX1048549)=0</formula>
    </cfRule>
  </conditionalFormatting>
  <conditionalFormatting sqref="A29:G99">
    <cfRule type="expression" dxfId="2" priority="6">
      <formula>CELL("protegida",XES1)=0</formula>
    </cfRule>
  </conditionalFormatting>
  <conditionalFormatting sqref="Q1:ZU99">
    <cfRule type="expression" dxfId="1" priority="5">
      <formula>CELL("protegida",O1048549)=0</formula>
    </cfRule>
  </conditionalFormatting>
  <dataValidations count="1">
    <dataValidation type="list" allowBlank="1" showInputMessage="1" showErrorMessage="1" prompt="Elegir Si/No" sqref="J7:J32" xr:uid="{FA087CF1-6628-448E-B77F-6C18EC3C8152}">
      <formula1>"SI, NO"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6CCA5-F36A-4698-BD05-B023E59B19BA}">
  <dimension ref="B1:U32"/>
  <sheetViews>
    <sheetView zoomScale="90" zoomScaleNormal="90" workbookViewId="0">
      <selection activeCell="M32" sqref="M32"/>
    </sheetView>
  </sheetViews>
  <sheetFormatPr baseColWidth="10" defaultRowHeight="15" x14ac:dyDescent="0.25"/>
  <cols>
    <col min="2" max="2" width="13.5703125" customWidth="1"/>
    <col min="3" max="3" width="21.28515625" customWidth="1"/>
    <col min="4" max="4" width="23.140625" customWidth="1"/>
    <col min="5" max="5" width="20" customWidth="1"/>
    <col min="6" max="6" width="26.140625" customWidth="1"/>
    <col min="7" max="7" width="23.140625" customWidth="1"/>
    <col min="9" max="9" width="58.140625" customWidth="1"/>
    <col min="10" max="10" width="27.5703125" customWidth="1"/>
    <col min="11" max="11" width="15.85546875" customWidth="1"/>
    <col min="12" max="12" width="42.28515625" customWidth="1"/>
    <col min="13" max="14" width="25.7109375" customWidth="1"/>
    <col min="15" max="15" width="9.5703125" customWidth="1"/>
    <col min="16" max="16" width="12.42578125" customWidth="1"/>
    <col min="17" max="17" width="17.5703125" customWidth="1"/>
    <col min="18" max="19" width="10.85546875" customWidth="1"/>
    <col min="20" max="20" width="18.28515625" customWidth="1"/>
    <col min="21" max="22" width="10.85546875" customWidth="1"/>
  </cols>
  <sheetData>
    <row r="1" spans="2:21" ht="15.75" thickBot="1" x14ac:dyDescent="0.3"/>
    <row r="2" spans="2:21" ht="19.5" thickBot="1" x14ac:dyDescent="0.3">
      <c r="Q2" s="38" t="s">
        <v>82</v>
      </c>
      <c r="R2" s="39">
        <f>ROUND((U3/U2)*20,2)</f>
        <v>0</v>
      </c>
      <c r="T2" s="34" t="s">
        <v>80</v>
      </c>
      <c r="U2" s="42">
        <v>50</v>
      </c>
    </row>
    <row r="3" spans="2:21" ht="16.5" thickBot="1" x14ac:dyDescent="0.3">
      <c r="B3" s="27" t="s">
        <v>75</v>
      </c>
      <c r="G3" s="50" t="s">
        <v>76</v>
      </c>
      <c r="H3" s="49" t="str">
        <f>Identificación_EquipoBase!K2</f>
        <v>XXX</v>
      </c>
      <c r="T3" s="35" t="s">
        <v>79</v>
      </c>
      <c r="U3" s="43">
        <f>SUM(S7:S32)</f>
        <v>0</v>
      </c>
    </row>
    <row r="4" spans="2:21" ht="15.75" thickBot="1" x14ac:dyDescent="0.3"/>
    <row r="5" spans="2:21" ht="19.5" thickBot="1" x14ac:dyDescent="0.3">
      <c r="B5" s="77" t="s">
        <v>40</v>
      </c>
      <c r="C5" s="78"/>
      <c r="D5" s="78"/>
      <c r="E5" s="78"/>
      <c r="F5" s="78"/>
      <c r="G5" s="78"/>
      <c r="H5" s="79"/>
      <c r="I5" s="77" t="s">
        <v>51</v>
      </c>
      <c r="J5" s="78"/>
      <c r="K5" s="78"/>
      <c r="L5" s="78"/>
      <c r="M5" s="78"/>
      <c r="N5" s="78"/>
      <c r="O5" s="78"/>
      <c r="P5" s="79"/>
    </row>
    <row r="6" spans="2:21" ht="45.75" thickBot="1" x14ac:dyDescent="0.3">
      <c r="B6" s="19" t="s">
        <v>1</v>
      </c>
      <c r="C6" s="19" t="s">
        <v>2</v>
      </c>
      <c r="D6" s="40" t="s">
        <v>3</v>
      </c>
      <c r="E6" s="80" t="s">
        <v>16</v>
      </c>
      <c r="F6" s="81"/>
      <c r="G6" s="41" t="s">
        <v>17</v>
      </c>
      <c r="H6" s="19" t="s">
        <v>41</v>
      </c>
      <c r="I6" s="19" t="s">
        <v>43</v>
      </c>
      <c r="J6" s="19" t="s">
        <v>44</v>
      </c>
      <c r="K6" s="19" t="s">
        <v>45</v>
      </c>
      <c r="L6" s="22" t="s">
        <v>46</v>
      </c>
      <c r="M6" s="19" t="s">
        <v>47</v>
      </c>
      <c r="N6" s="19" t="s">
        <v>48</v>
      </c>
      <c r="O6" s="23" t="s">
        <v>49</v>
      </c>
      <c r="P6" s="19" t="s">
        <v>50</v>
      </c>
      <c r="Q6" s="37" t="s">
        <v>78</v>
      </c>
      <c r="R6" s="37" t="s">
        <v>81</v>
      </c>
      <c r="S6" s="37" t="s">
        <v>79</v>
      </c>
    </row>
    <row r="7" spans="2:21" ht="38.25" x14ac:dyDescent="0.25">
      <c r="B7" s="76">
        <f>Identificación_EquipoBase!B7</f>
        <v>1</v>
      </c>
      <c r="C7" s="66" t="str">
        <f>Identificación_EquipoBase!C6</f>
        <v>Indicar Nombre</v>
      </c>
      <c r="D7" s="66" t="str">
        <f>Identificación_EquipoBase!D6</f>
        <v>Indicar Apellidos</v>
      </c>
      <c r="E7" s="66" t="str">
        <f>Identificación_EquipoBase!K7</f>
        <v>Coordinador del Servicio</v>
      </c>
      <c r="F7" s="66"/>
      <c r="G7" s="66" t="str">
        <f>Identificación_EquipoBase!M7</f>
        <v>Global</v>
      </c>
      <c r="H7" s="106" t="str">
        <f>Identificación_EquipoBase!J7</f>
        <v>P01</v>
      </c>
      <c r="I7" s="118" t="s">
        <v>56</v>
      </c>
      <c r="J7" s="51">
        <f>Certificaciones_EqBase!J7</f>
        <v>0</v>
      </c>
      <c r="K7" s="28" t="s">
        <v>65</v>
      </c>
      <c r="L7" s="28" t="s">
        <v>66</v>
      </c>
      <c r="M7" s="51" t="str">
        <f>Certificaciones_EqBase!M7</f>
        <v>Indicar fecha en formato dd/mm/aaaa</v>
      </c>
      <c r="N7" s="51" t="str">
        <f>Certificaciones_EqBase!N7</f>
        <v>Indicar fecha en formato dd/mm/aaaa</v>
      </c>
      <c r="O7" s="51" t="str">
        <f>Certificaciones_EqBase!O7</f>
        <v>Indicar nº de meses</v>
      </c>
      <c r="P7" s="119" t="str">
        <f>Certificaciones_EqBase!P7</f>
        <v>Indicar duración en horas</v>
      </c>
      <c r="Q7" s="116">
        <f>IF(J7="SI",1,0)</f>
        <v>0</v>
      </c>
      <c r="R7" s="36">
        <v>2</v>
      </c>
      <c r="S7" s="36">
        <f>Q7*R7</f>
        <v>0</v>
      </c>
    </row>
    <row r="8" spans="2:21" ht="38.25" x14ac:dyDescent="0.25">
      <c r="B8" s="69"/>
      <c r="C8" s="75"/>
      <c r="D8" s="75"/>
      <c r="E8" s="75"/>
      <c r="F8" s="75"/>
      <c r="G8" s="75"/>
      <c r="H8" s="107"/>
      <c r="I8" s="120" t="s">
        <v>57</v>
      </c>
      <c r="J8" s="115">
        <f>Certificaciones_EqBase!J8</f>
        <v>0</v>
      </c>
      <c r="K8" s="30" t="s">
        <v>65</v>
      </c>
      <c r="L8" s="30" t="s">
        <v>66</v>
      </c>
      <c r="M8" s="115" t="str">
        <f>Certificaciones_EqBase!M8</f>
        <v>Indicar fecha en formato dd/mm/aaaa</v>
      </c>
      <c r="N8" s="115" t="str">
        <f>Certificaciones_EqBase!N8</f>
        <v>Indicar fecha en formato dd/mm/aaaa</v>
      </c>
      <c r="O8" s="115" t="str">
        <f>Certificaciones_EqBase!O8</f>
        <v>Indicar nº de meses</v>
      </c>
      <c r="P8" s="121" t="str">
        <f>Certificaciones_EqBase!P8</f>
        <v>Indicar duración en horas</v>
      </c>
      <c r="Q8" s="117">
        <f t="shared" ref="Q8:Q32" si="0">IF(J8="SI",1,0)</f>
        <v>0</v>
      </c>
      <c r="R8" s="33">
        <v>2</v>
      </c>
      <c r="S8" s="33">
        <f t="shared" ref="S8:S32" si="1">Q8*R8</f>
        <v>0</v>
      </c>
    </row>
    <row r="9" spans="2:21" ht="38.25" x14ac:dyDescent="0.25">
      <c r="B9" s="69"/>
      <c r="C9" s="75"/>
      <c r="D9" s="75"/>
      <c r="E9" s="75"/>
      <c r="F9" s="75"/>
      <c r="G9" s="75"/>
      <c r="H9" s="107"/>
      <c r="I9" s="120" t="s">
        <v>58</v>
      </c>
      <c r="J9" s="115">
        <f>Certificaciones_EqBase!J9</f>
        <v>0</v>
      </c>
      <c r="K9" s="30" t="s">
        <v>65</v>
      </c>
      <c r="L9" s="30" t="s">
        <v>66</v>
      </c>
      <c r="M9" s="115" t="str">
        <f>Certificaciones_EqBase!M9</f>
        <v>Indicar fecha en formato dd/mm/aaaa</v>
      </c>
      <c r="N9" s="115" t="str">
        <f>Certificaciones_EqBase!N9</f>
        <v>Indicar fecha en formato dd/mm/aaaa</v>
      </c>
      <c r="O9" s="115" t="str">
        <f>Certificaciones_EqBase!O9</f>
        <v>Indicar nº de meses</v>
      </c>
      <c r="P9" s="121" t="str">
        <f>Certificaciones_EqBase!P9</f>
        <v>Indicar duración en horas</v>
      </c>
      <c r="Q9" s="117">
        <f t="shared" si="0"/>
        <v>0</v>
      </c>
      <c r="R9" s="33">
        <v>2</v>
      </c>
      <c r="S9" s="33">
        <f t="shared" si="1"/>
        <v>0</v>
      </c>
    </row>
    <row r="10" spans="2:21" ht="39" thickBot="1" x14ac:dyDescent="0.3">
      <c r="B10" s="82"/>
      <c r="C10" s="83"/>
      <c r="D10" s="83"/>
      <c r="E10" s="83"/>
      <c r="F10" s="83"/>
      <c r="G10" s="83"/>
      <c r="H10" s="108"/>
      <c r="I10" s="122" t="s">
        <v>59</v>
      </c>
      <c r="J10" s="123">
        <f>Certificaciones_EqBase!J10</f>
        <v>0</v>
      </c>
      <c r="K10" s="123" t="str">
        <f>Certificaciones_EqBase!K10</f>
        <v>Texto</v>
      </c>
      <c r="L10" s="123" t="str">
        <f>Certificaciones_EqBase!L10</f>
        <v>Texto</v>
      </c>
      <c r="M10" s="123" t="str">
        <f>Certificaciones_EqBase!M10</f>
        <v>Indicar fecha en formato dd/mm/aaaa</v>
      </c>
      <c r="N10" s="123" t="str">
        <f>Certificaciones_EqBase!N10</f>
        <v>Indicar fecha en formato dd/mm/aaaa</v>
      </c>
      <c r="O10" s="123" t="str">
        <f>Certificaciones_EqBase!O10</f>
        <v>Indicar nº de meses</v>
      </c>
      <c r="P10" s="124" t="str">
        <f>Certificaciones_EqBase!P10</f>
        <v>Indicar duración en horas</v>
      </c>
      <c r="Q10" s="117">
        <f t="shared" si="0"/>
        <v>0</v>
      </c>
      <c r="R10" s="33">
        <v>2</v>
      </c>
      <c r="S10" s="33">
        <f t="shared" si="1"/>
        <v>0</v>
      </c>
    </row>
    <row r="11" spans="2:21" ht="38.25" x14ac:dyDescent="0.25">
      <c r="B11" s="76">
        <f>Identificación_EquipoBase!B8</f>
        <v>2</v>
      </c>
      <c r="C11" s="66" t="str">
        <f>Identificación_EquipoBase!C7</f>
        <v>Indicar Nombre</v>
      </c>
      <c r="D11" s="66" t="str">
        <f>Identificación_EquipoBase!D7</f>
        <v>Indicar Apellidos</v>
      </c>
      <c r="E11" s="66" t="str">
        <f>Identificación_EquipoBase!K8</f>
        <v xml:space="preserve">Consultor Procesos </v>
      </c>
      <c r="F11" s="66" t="str">
        <f>Identificación_EquipoBase!L8</f>
        <v>SAP Senior (Crítico)</v>
      </c>
      <c r="G11" s="66" t="str">
        <f>Identificación_EquipoBase!M8</f>
        <v>Global</v>
      </c>
      <c r="H11" s="106" t="str">
        <f>Identificación_EquipoBase!J8</f>
        <v>P02</v>
      </c>
      <c r="I11" s="118" t="s">
        <v>67</v>
      </c>
      <c r="J11" s="51">
        <f>Certificaciones_EqBase!J11</f>
        <v>0</v>
      </c>
      <c r="K11" s="28" t="s">
        <v>65</v>
      </c>
      <c r="L11" s="28" t="s">
        <v>66</v>
      </c>
      <c r="M11" s="51" t="str">
        <f>Certificaciones_EqBase!M11</f>
        <v>Indicar fecha en formato dd/mm/aaaa</v>
      </c>
      <c r="N11" s="51" t="str">
        <f>Certificaciones_EqBase!N11</f>
        <v>Indicar fecha en formato dd/mm/aaaa</v>
      </c>
      <c r="O11" s="51" t="str">
        <f>Certificaciones_EqBase!O11</f>
        <v>Indicar nº de meses</v>
      </c>
      <c r="P11" s="119" t="str">
        <f>Certificaciones_EqBase!P11</f>
        <v>Indicar duración en horas</v>
      </c>
      <c r="Q11" s="117">
        <f t="shared" si="0"/>
        <v>0</v>
      </c>
      <c r="R11" s="33">
        <v>2</v>
      </c>
      <c r="S11" s="33">
        <f t="shared" si="1"/>
        <v>0</v>
      </c>
    </row>
    <row r="12" spans="2:21" ht="38.25" x14ac:dyDescent="0.25">
      <c r="B12" s="69"/>
      <c r="C12" s="75"/>
      <c r="D12" s="75"/>
      <c r="E12" s="75"/>
      <c r="F12" s="75"/>
      <c r="G12" s="75"/>
      <c r="H12" s="107"/>
      <c r="I12" s="120" t="s">
        <v>68</v>
      </c>
      <c r="J12" s="115">
        <f>Certificaciones_EqBase!J12</f>
        <v>0</v>
      </c>
      <c r="K12" s="30" t="s">
        <v>65</v>
      </c>
      <c r="L12" s="30" t="s">
        <v>66</v>
      </c>
      <c r="M12" s="115" t="str">
        <f>Certificaciones_EqBase!M12</f>
        <v>Indicar fecha en formato dd/mm/aaaa</v>
      </c>
      <c r="N12" s="115" t="str">
        <f>Certificaciones_EqBase!N12</f>
        <v>Indicar fecha en formato dd/mm/aaaa</v>
      </c>
      <c r="O12" s="115" t="str">
        <f>Certificaciones_EqBase!O12</f>
        <v>Indicar nº de meses</v>
      </c>
      <c r="P12" s="121" t="str">
        <f>Certificaciones_EqBase!P12</f>
        <v>Indicar duración en horas</v>
      </c>
      <c r="Q12" s="117">
        <f t="shared" si="0"/>
        <v>0</v>
      </c>
      <c r="R12" s="33">
        <v>2</v>
      </c>
      <c r="S12" s="33">
        <f t="shared" si="1"/>
        <v>0</v>
      </c>
    </row>
    <row r="13" spans="2:21" ht="38.25" x14ac:dyDescent="0.25">
      <c r="B13" s="69"/>
      <c r="C13" s="75"/>
      <c r="D13" s="75"/>
      <c r="E13" s="75"/>
      <c r="F13" s="75"/>
      <c r="G13" s="75"/>
      <c r="H13" s="107"/>
      <c r="I13" s="120" t="s">
        <v>69</v>
      </c>
      <c r="J13" s="115">
        <f>Certificaciones_EqBase!J13</f>
        <v>0</v>
      </c>
      <c r="K13" s="30" t="s">
        <v>65</v>
      </c>
      <c r="L13" s="30" t="s">
        <v>66</v>
      </c>
      <c r="M13" s="115" t="str">
        <f>Certificaciones_EqBase!M13</f>
        <v>Indicar fecha en formato dd/mm/aaaa</v>
      </c>
      <c r="N13" s="115" t="str">
        <f>Certificaciones_EqBase!N13</f>
        <v>Indicar fecha en formato dd/mm/aaaa</v>
      </c>
      <c r="O13" s="115" t="str">
        <f>Certificaciones_EqBase!O13</f>
        <v>Indicar nº de meses</v>
      </c>
      <c r="P13" s="121" t="str">
        <f>Certificaciones_EqBase!P13</f>
        <v>Indicar duración en horas</v>
      </c>
      <c r="Q13" s="117">
        <f t="shared" si="0"/>
        <v>0</v>
      </c>
      <c r="R13" s="33">
        <v>2</v>
      </c>
      <c r="S13" s="33">
        <f t="shared" si="1"/>
        <v>0</v>
      </c>
    </row>
    <row r="14" spans="2:21" ht="38.25" x14ac:dyDescent="0.25">
      <c r="B14" s="69"/>
      <c r="C14" s="75"/>
      <c r="D14" s="75"/>
      <c r="E14" s="75"/>
      <c r="F14" s="75"/>
      <c r="G14" s="75"/>
      <c r="H14" s="107"/>
      <c r="I14" s="120" t="s">
        <v>70</v>
      </c>
      <c r="J14" s="115">
        <f>Certificaciones_EqBase!J14</f>
        <v>0</v>
      </c>
      <c r="K14" s="30" t="s">
        <v>65</v>
      </c>
      <c r="L14" s="30" t="s">
        <v>66</v>
      </c>
      <c r="M14" s="115" t="str">
        <f>Certificaciones_EqBase!M14</f>
        <v>Indicar fecha en formato dd/mm/aaaa</v>
      </c>
      <c r="N14" s="115" t="str">
        <f>Certificaciones_EqBase!N14</f>
        <v>Indicar fecha en formato dd/mm/aaaa</v>
      </c>
      <c r="O14" s="115" t="str">
        <f>Certificaciones_EqBase!O14</f>
        <v>Indicar nº de meses</v>
      </c>
      <c r="P14" s="121" t="str">
        <f>Certificaciones_EqBase!P14</f>
        <v>Indicar duración en horas</v>
      </c>
      <c r="Q14" s="117">
        <f t="shared" si="0"/>
        <v>0</v>
      </c>
      <c r="R14" s="33">
        <v>2</v>
      </c>
      <c r="S14" s="33">
        <f t="shared" si="1"/>
        <v>0</v>
      </c>
    </row>
    <row r="15" spans="2:21" ht="38.25" x14ac:dyDescent="0.25">
      <c r="B15" s="69"/>
      <c r="C15" s="75"/>
      <c r="D15" s="75"/>
      <c r="E15" s="75"/>
      <c r="F15" s="75"/>
      <c r="G15" s="75"/>
      <c r="H15" s="107"/>
      <c r="I15" s="120" t="s">
        <v>71</v>
      </c>
      <c r="J15" s="115">
        <f>Certificaciones_EqBase!J15</f>
        <v>0</v>
      </c>
      <c r="K15" s="30" t="s">
        <v>65</v>
      </c>
      <c r="L15" s="30" t="s">
        <v>66</v>
      </c>
      <c r="M15" s="115" t="str">
        <f>Certificaciones_EqBase!M15</f>
        <v>Indicar fecha en formato dd/mm/aaaa</v>
      </c>
      <c r="N15" s="115" t="str">
        <f>Certificaciones_EqBase!N15</f>
        <v>Indicar fecha en formato dd/mm/aaaa</v>
      </c>
      <c r="O15" s="115" t="str">
        <f>Certificaciones_EqBase!O15</f>
        <v>Indicar nº de meses</v>
      </c>
      <c r="P15" s="121" t="str">
        <f>Certificaciones_EqBase!P15</f>
        <v>Indicar duración en horas</v>
      </c>
      <c r="Q15" s="117">
        <f t="shared" si="0"/>
        <v>0</v>
      </c>
      <c r="R15" s="33">
        <v>2</v>
      </c>
      <c r="S15" s="33">
        <f t="shared" si="1"/>
        <v>0</v>
      </c>
    </row>
    <row r="16" spans="2:21" ht="38.25" x14ac:dyDescent="0.25">
      <c r="B16" s="69"/>
      <c r="C16" s="75"/>
      <c r="D16" s="75"/>
      <c r="E16" s="75"/>
      <c r="F16" s="75"/>
      <c r="G16" s="75"/>
      <c r="H16" s="107"/>
      <c r="I16" s="120" t="s">
        <v>72</v>
      </c>
      <c r="J16" s="115">
        <f>Certificaciones_EqBase!J16</f>
        <v>0</v>
      </c>
      <c r="K16" s="30" t="s">
        <v>65</v>
      </c>
      <c r="L16" s="30" t="s">
        <v>66</v>
      </c>
      <c r="M16" s="115" t="str">
        <f>Certificaciones_EqBase!M16</f>
        <v>Indicar fecha en formato dd/mm/aaaa</v>
      </c>
      <c r="N16" s="115" t="str">
        <f>Certificaciones_EqBase!N16</f>
        <v>Indicar fecha en formato dd/mm/aaaa</v>
      </c>
      <c r="O16" s="115" t="str">
        <f>Certificaciones_EqBase!O16</f>
        <v>Indicar nº de meses</v>
      </c>
      <c r="P16" s="121" t="str">
        <f>Certificaciones_EqBase!P16</f>
        <v>Indicar duración en horas</v>
      </c>
      <c r="Q16" s="117">
        <f t="shared" si="0"/>
        <v>0</v>
      </c>
      <c r="R16" s="33">
        <v>2</v>
      </c>
      <c r="S16" s="33">
        <f t="shared" si="1"/>
        <v>0</v>
      </c>
    </row>
    <row r="17" spans="2:19" ht="38.25" x14ac:dyDescent="0.25">
      <c r="B17" s="69"/>
      <c r="C17" s="75"/>
      <c r="D17" s="75"/>
      <c r="E17" s="75"/>
      <c r="F17" s="75"/>
      <c r="G17" s="75"/>
      <c r="H17" s="107"/>
      <c r="I17" s="120" t="s">
        <v>73</v>
      </c>
      <c r="J17" s="115">
        <f>Certificaciones_EqBase!J17</f>
        <v>0</v>
      </c>
      <c r="K17" s="30" t="s">
        <v>65</v>
      </c>
      <c r="L17" s="30" t="s">
        <v>66</v>
      </c>
      <c r="M17" s="115" t="str">
        <f>Certificaciones_EqBase!M17</f>
        <v>Indicar fecha en formato dd/mm/aaaa</v>
      </c>
      <c r="N17" s="115" t="str">
        <f>Certificaciones_EqBase!N17</f>
        <v>Indicar fecha en formato dd/mm/aaaa</v>
      </c>
      <c r="O17" s="115" t="str">
        <f>Certificaciones_EqBase!O17</f>
        <v>Indicar nº de meses</v>
      </c>
      <c r="P17" s="121" t="str">
        <f>Certificaciones_EqBase!P17</f>
        <v>Indicar duración en horas</v>
      </c>
      <c r="Q17" s="117">
        <f t="shared" si="0"/>
        <v>0</v>
      </c>
      <c r="R17" s="33">
        <v>2</v>
      </c>
      <c r="S17" s="33">
        <f t="shared" si="1"/>
        <v>0</v>
      </c>
    </row>
    <row r="18" spans="2:19" ht="39" thickBot="1" x14ac:dyDescent="0.3">
      <c r="B18" s="82"/>
      <c r="C18" s="83"/>
      <c r="D18" s="83"/>
      <c r="E18" s="83"/>
      <c r="F18" s="83"/>
      <c r="G18" s="83"/>
      <c r="H18" s="108"/>
      <c r="I18" s="122" t="s">
        <v>74</v>
      </c>
      <c r="J18" s="123">
        <f>Certificaciones_EqBase!J18</f>
        <v>0</v>
      </c>
      <c r="K18" s="31" t="s">
        <v>65</v>
      </c>
      <c r="L18" s="31" t="s">
        <v>66</v>
      </c>
      <c r="M18" s="123" t="str">
        <f>Certificaciones_EqBase!M18</f>
        <v>Indicar fecha en formato dd/mm/aaaa</v>
      </c>
      <c r="N18" s="123" t="str">
        <f>Certificaciones_EqBase!N18</f>
        <v>Indicar fecha en formato dd/mm/aaaa</v>
      </c>
      <c r="O18" s="123" t="str">
        <f>Certificaciones_EqBase!O18</f>
        <v>Indicar nº de meses</v>
      </c>
      <c r="P18" s="124" t="str">
        <f>Certificaciones_EqBase!P18</f>
        <v>Indicar duración en horas</v>
      </c>
      <c r="Q18" s="117">
        <f t="shared" si="0"/>
        <v>0</v>
      </c>
      <c r="R18" s="33">
        <v>2</v>
      </c>
      <c r="S18" s="33">
        <f t="shared" si="1"/>
        <v>0</v>
      </c>
    </row>
    <row r="19" spans="2:19" ht="38.25" x14ac:dyDescent="0.25">
      <c r="B19" s="76">
        <f>Identificación_EquipoBase!B9</f>
        <v>3</v>
      </c>
      <c r="C19" s="66" t="str">
        <f>Identificación_EquipoBase!C8</f>
        <v>Indicar Nombre</v>
      </c>
      <c r="D19" s="66" t="str">
        <f>Identificación_EquipoBase!D8</f>
        <v>Indicar Apellidos</v>
      </c>
      <c r="E19" s="66" t="str">
        <f>Identificación_EquipoBase!K9</f>
        <v xml:space="preserve">Consultor Procesos </v>
      </c>
      <c r="F19" s="66" t="str">
        <f>Identificación_EquipoBase!L9</f>
        <v>SAP Senior (Normal)</v>
      </c>
      <c r="G19" s="66" t="str">
        <f>Identificación_EquipoBase!M9</f>
        <v>Global</v>
      </c>
      <c r="H19" s="106" t="str">
        <f>Identificación_EquipoBase!J9</f>
        <v>P03</v>
      </c>
      <c r="I19" s="118" t="s">
        <v>67</v>
      </c>
      <c r="J19" s="51">
        <f>Certificaciones_EqBase!J19</f>
        <v>0</v>
      </c>
      <c r="K19" s="28" t="s">
        <v>65</v>
      </c>
      <c r="L19" s="28" t="s">
        <v>66</v>
      </c>
      <c r="M19" s="51" t="str">
        <f>Certificaciones_EqBase!M19</f>
        <v>Indicar fecha en formato dd/mm/aaaa</v>
      </c>
      <c r="N19" s="51" t="str">
        <f>Certificaciones_EqBase!N19</f>
        <v>Indicar fecha en formato dd/mm/aaaa</v>
      </c>
      <c r="O19" s="51" t="str">
        <f>Certificaciones_EqBase!O19</f>
        <v>Indicar nº de meses</v>
      </c>
      <c r="P19" s="119" t="str">
        <f>Certificaciones_EqBase!P19</f>
        <v>Indicar duración en horas</v>
      </c>
      <c r="Q19" s="117">
        <f t="shared" si="0"/>
        <v>0</v>
      </c>
      <c r="R19" s="33">
        <v>2</v>
      </c>
      <c r="S19" s="33">
        <f t="shared" si="1"/>
        <v>0</v>
      </c>
    </row>
    <row r="20" spans="2:19" ht="38.25" x14ac:dyDescent="0.25">
      <c r="B20" s="69"/>
      <c r="C20" s="75"/>
      <c r="D20" s="75"/>
      <c r="E20" s="75"/>
      <c r="F20" s="75"/>
      <c r="G20" s="75"/>
      <c r="H20" s="107"/>
      <c r="I20" s="120" t="s">
        <v>68</v>
      </c>
      <c r="J20" s="115">
        <f>Certificaciones_EqBase!J20</f>
        <v>0</v>
      </c>
      <c r="K20" s="30" t="s">
        <v>65</v>
      </c>
      <c r="L20" s="30" t="s">
        <v>66</v>
      </c>
      <c r="M20" s="115" t="str">
        <f>Certificaciones_EqBase!M20</f>
        <v>Indicar fecha en formato dd/mm/aaaa</v>
      </c>
      <c r="N20" s="115" t="str">
        <f>Certificaciones_EqBase!N20</f>
        <v>Indicar fecha en formato dd/mm/aaaa</v>
      </c>
      <c r="O20" s="115" t="str">
        <f>Certificaciones_EqBase!O20</f>
        <v>Indicar nº de meses</v>
      </c>
      <c r="P20" s="121" t="str">
        <f>Certificaciones_EqBase!P20</f>
        <v>Indicar duración en horas</v>
      </c>
      <c r="Q20" s="117">
        <f t="shared" si="0"/>
        <v>0</v>
      </c>
      <c r="R20" s="33">
        <v>2</v>
      </c>
      <c r="S20" s="33">
        <f t="shared" si="1"/>
        <v>0</v>
      </c>
    </row>
    <row r="21" spans="2:19" ht="38.25" x14ac:dyDescent="0.25">
      <c r="B21" s="69"/>
      <c r="C21" s="75"/>
      <c r="D21" s="75"/>
      <c r="E21" s="75"/>
      <c r="F21" s="75"/>
      <c r="G21" s="75"/>
      <c r="H21" s="107"/>
      <c r="I21" s="120" t="s">
        <v>69</v>
      </c>
      <c r="J21" s="115">
        <f>Certificaciones_EqBase!J21</f>
        <v>0</v>
      </c>
      <c r="K21" s="30" t="s">
        <v>65</v>
      </c>
      <c r="L21" s="30" t="s">
        <v>66</v>
      </c>
      <c r="M21" s="115" t="str">
        <f>Certificaciones_EqBase!M21</f>
        <v>Indicar fecha en formato dd/mm/aaaa</v>
      </c>
      <c r="N21" s="115" t="str">
        <f>Certificaciones_EqBase!N21</f>
        <v>Indicar fecha en formato dd/mm/aaaa</v>
      </c>
      <c r="O21" s="115" t="str">
        <f>Certificaciones_EqBase!O21</f>
        <v>Indicar nº de meses</v>
      </c>
      <c r="P21" s="121" t="str">
        <f>Certificaciones_EqBase!P21</f>
        <v>Indicar duración en horas</v>
      </c>
      <c r="Q21" s="117">
        <f t="shared" si="0"/>
        <v>0</v>
      </c>
      <c r="R21" s="33">
        <v>2</v>
      </c>
      <c r="S21" s="33">
        <f t="shared" si="1"/>
        <v>0</v>
      </c>
    </row>
    <row r="22" spans="2:19" ht="38.25" x14ac:dyDescent="0.25">
      <c r="B22" s="69"/>
      <c r="C22" s="75"/>
      <c r="D22" s="75"/>
      <c r="E22" s="75"/>
      <c r="F22" s="75"/>
      <c r="G22" s="75"/>
      <c r="H22" s="107"/>
      <c r="I22" s="120" t="s">
        <v>70</v>
      </c>
      <c r="J22" s="115">
        <f>Certificaciones_EqBase!J22</f>
        <v>0</v>
      </c>
      <c r="K22" s="30" t="s">
        <v>65</v>
      </c>
      <c r="L22" s="30" t="s">
        <v>66</v>
      </c>
      <c r="M22" s="115" t="str">
        <f>Certificaciones_EqBase!M22</f>
        <v>Indicar fecha en formato dd/mm/aaaa</v>
      </c>
      <c r="N22" s="115" t="str">
        <f>Certificaciones_EqBase!N22</f>
        <v>Indicar fecha en formato dd/mm/aaaa</v>
      </c>
      <c r="O22" s="115" t="str">
        <f>Certificaciones_EqBase!O22</f>
        <v>Indicar nº de meses</v>
      </c>
      <c r="P22" s="121" t="str">
        <f>Certificaciones_EqBase!P22</f>
        <v>Indicar duración en horas</v>
      </c>
      <c r="Q22" s="117">
        <f t="shared" si="0"/>
        <v>0</v>
      </c>
      <c r="R22" s="33">
        <v>2</v>
      </c>
      <c r="S22" s="33">
        <f t="shared" si="1"/>
        <v>0</v>
      </c>
    </row>
    <row r="23" spans="2:19" ht="38.25" x14ac:dyDescent="0.25">
      <c r="B23" s="69"/>
      <c r="C23" s="75"/>
      <c r="D23" s="75"/>
      <c r="E23" s="75"/>
      <c r="F23" s="75"/>
      <c r="G23" s="75"/>
      <c r="H23" s="107"/>
      <c r="I23" s="120" t="s">
        <v>71</v>
      </c>
      <c r="J23" s="115">
        <f>Certificaciones_EqBase!J23</f>
        <v>0</v>
      </c>
      <c r="K23" s="30" t="s">
        <v>65</v>
      </c>
      <c r="L23" s="30" t="s">
        <v>66</v>
      </c>
      <c r="M23" s="115" t="str">
        <f>Certificaciones_EqBase!M23</f>
        <v>Indicar fecha en formato dd/mm/aaaa</v>
      </c>
      <c r="N23" s="115" t="str">
        <f>Certificaciones_EqBase!N23</f>
        <v>Indicar fecha en formato dd/mm/aaaa</v>
      </c>
      <c r="O23" s="115" t="str">
        <f>Certificaciones_EqBase!O23</f>
        <v>Indicar nº de meses</v>
      </c>
      <c r="P23" s="121" t="str">
        <f>Certificaciones_EqBase!P23</f>
        <v>Indicar duración en horas</v>
      </c>
      <c r="Q23" s="117">
        <f t="shared" si="0"/>
        <v>0</v>
      </c>
      <c r="R23" s="33">
        <v>2</v>
      </c>
      <c r="S23" s="33">
        <f t="shared" si="1"/>
        <v>0</v>
      </c>
    </row>
    <row r="24" spans="2:19" ht="38.25" x14ac:dyDescent="0.25">
      <c r="B24" s="69"/>
      <c r="C24" s="75"/>
      <c r="D24" s="75"/>
      <c r="E24" s="75"/>
      <c r="F24" s="75"/>
      <c r="G24" s="75"/>
      <c r="H24" s="107"/>
      <c r="I24" s="120" t="s">
        <v>72</v>
      </c>
      <c r="J24" s="115">
        <f>Certificaciones_EqBase!J24</f>
        <v>0</v>
      </c>
      <c r="K24" s="30" t="s">
        <v>65</v>
      </c>
      <c r="L24" s="30" t="s">
        <v>66</v>
      </c>
      <c r="M24" s="115" t="str">
        <f>Certificaciones_EqBase!M24</f>
        <v>Indicar fecha en formato dd/mm/aaaa</v>
      </c>
      <c r="N24" s="115" t="str">
        <f>Certificaciones_EqBase!N24</f>
        <v>Indicar fecha en formato dd/mm/aaaa</v>
      </c>
      <c r="O24" s="115" t="str">
        <f>Certificaciones_EqBase!O24</f>
        <v>Indicar nº de meses</v>
      </c>
      <c r="P24" s="121" t="str">
        <f>Certificaciones_EqBase!P24</f>
        <v>Indicar duración en horas</v>
      </c>
      <c r="Q24" s="117">
        <f t="shared" si="0"/>
        <v>0</v>
      </c>
      <c r="R24" s="33">
        <v>2</v>
      </c>
      <c r="S24" s="33">
        <f t="shared" si="1"/>
        <v>0</v>
      </c>
    </row>
    <row r="25" spans="2:19" ht="38.25" x14ac:dyDescent="0.25">
      <c r="B25" s="69"/>
      <c r="C25" s="75"/>
      <c r="D25" s="75"/>
      <c r="E25" s="75"/>
      <c r="F25" s="75"/>
      <c r="G25" s="75"/>
      <c r="H25" s="107"/>
      <c r="I25" s="120" t="s">
        <v>73</v>
      </c>
      <c r="J25" s="115">
        <f>Certificaciones_EqBase!J25</f>
        <v>0</v>
      </c>
      <c r="K25" s="30" t="s">
        <v>65</v>
      </c>
      <c r="L25" s="30" t="s">
        <v>66</v>
      </c>
      <c r="M25" s="115" t="str">
        <f>Certificaciones_EqBase!M25</f>
        <v>Indicar fecha en formato dd/mm/aaaa</v>
      </c>
      <c r="N25" s="115" t="str">
        <f>Certificaciones_EqBase!N25</f>
        <v>Indicar fecha en formato dd/mm/aaaa</v>
      </c>
      <c r="O25" s="115" t="str">
        <f>Certificaciones_EqBase!O25</f>
        <v>Indicar nº de meses</v>
      </c>
      <c r="P25" s="121" t="str">
        <f>Certificaciones_EqBase!P25</f>
        <v>Indicar duración en horas</v>
      </c>
      <c r="Q25" s="117">
        <f t="shared" si="0"/>
        <v>0</v>
      </c>
      <c r="R25" s="33">
        <v>2</v>
      </c>
      <c r="S25" s="33">
        <f t="shared" si="1"/>
        <v>0</v>
      </c>
    </row>
    <row r="26" spans="2:19" ht="39" thickBot="1" x14ac:dyDescent="0.3">
      <c r="B26" s="82"/>
      <c r="C26" s="83"/>
      <c r="D26" s="83"/>
      <c r="E26" s="83"/>
      <c r="F26" s="83"/>
      <c r="G26" s="83"/>
      <c r="H26" s="108"/>
      <c r="I26" s="122" t="s">
        <v>74</v>
      </c>
      <c r="J26" s="123">
        <f>Certificaciones_EqBase!J26</f>
        <v>0</v>
      </c>
      <c r="K26" s="31" t="s">
        <v>65</v>
      </c>
      <c r="L26" s="31" t="s">
        <v>66</v>
      </c>
      <c r="M26" s="123" t="str">
        <f>Certificaciones_EqBase!M26</f>
        <v>Indicar fecha en formato dd/mm/aaaa</v>
      </c>
      <c r="N26" s="123" t="str">
        <f>Certificaciones_EqBase!N26</f>
        <v>Indicar fecha en formato dd/mm/aaaa</v>
      </c>
      <c r="O26" s="123" t="str">
        <f>Certificaciones_EqBase!O26</f>
        <v>Indicar nº de meses</v>
      </c>
      <c r="P26" s="124" t="str">
        <f>Certificaciones_EqBase!P26</f>
        <v>Indicar duración en horas</v>
      </c>
      <c r="Q26" s="117">
        <f t="shared" si="0"/>
        <v>0</v>
      </c>
      <c r="R26" s="33">
        <v>2</v>
      </c>
      <c r="S26" s="33">
        <f t="shared" si="1"/>
        <v>0</v>
      </c>
    </row>
    <row r="27" spans="2:19" ht="39" thickBot="1" x14ac:dyDescent="0.3">
      <c r="B27" s="76">
        <f>Identificación_EquipoBase!B10</f>
        <v>4</v>
      </c>
      <c r="C27" s="66" t="str">
        <f>Identificación_EquipoBase!C9</f>
        <v>Indicar Nombre</v>
      </c>
      <c r="D27" s="66" t="str">
        <f>Identificación_EquipoBase!D9</f>
        <v>Indicar Apellidos</v>
      </c>
      <c r="E27" s="66" t="str">
        <f>Identificación_EquipoBase!K10</f>
        <v>Técnico Soporte Procesos</v>
      </c>
      <c r="F27" s="66" t="str">
        <f>Identificación_EquipoBase!L10</f>
        <v>Técnico Epecialista</v>
      </c>
      <c r="G27" s="66" t="str">
        <f>Identificación_EquipoBase!M10</f>
        <v>Global</v>
      </c>
      <c r="H27" s="106" t="str">
        <f>Identificación_EquipoBase!J10</f>
        <v>P04</v>
      </c>
      <c r="I27" s="118" t="s">
        <v>59</v>
      </c>
      <c r="J27" s="51">
        <f>Certificaciones_EqBase!J27</f>
        <v>0</v>
      </c>
      <c r="K27" s="51" t="str">
        <f>Certificaciones_EqBase!K27</f>
        <v>Texto</v>
      </c>
      <c r="L27" s="51" t="str">
        <f>Certificaciones_EqBase!L27</f>
        <v>Texto</v>
      </c>
      <c r="M27" s="51" t="str">
        <f>Certificaciones_EqBase!M27</f>
        <v>Indicar fecha en formato dd/mm/aaaa</v>
      </c>
      <c r="N27" s="51" t="str">
        <f>Certificaciones_EqBase!N27</f>
        <v>Indicar fecha en formato dd/mm/aaaa</v>
      </c>
      <c r="O27" s="51" t="str">
        <f>Certificaciones_EqBase!O27</f>
        <v>Indicar nº de meses</v>
      </c>
      <c r="P27" s="119" t="str">
        <f>Certificaciones_EqBase!P27</f>
        <v>Indicar duración en horas</v>
      </c>
      <c r="Q27" s="117">
        <f t="shared" si="0"/>
        <v>0</v>
      </c>
      <c r="R27" s="33">
        <v>1</v>
      </c>
      <c r="S27" s="33">
        <f t="shared" si="1"/>
        <v>0</v>
      </c>
    </row>
    <row r="28" spans="2:19" ht="39" thickBot="1" x14ac:dyDescent="0.3">
      <c r="B28" s="70"/>
      <c r="C28" s="67"/>
      <c r="D28" s="67"/>
      <c r="E28" s="67"/>
      <c r="F28" s="67"/>
      <c r="G28" s="67"/>
      <c r="H28" s="109"/>
      <c r="I28" s="122" t="s">
        <v>60</v>
      </c>
      <c r="J28" s="123">
        <f>Certificaciones_EqBase!J28</f>
        <v>0</v>
      </c>
      <c r="K28" s="125" t="str">
        <f>Certificaciones_EqBase!K28</f>
        <v>Texto</v>
      </c>
      <c r="L28" s="125" t="str">
        <f>Certificaciones_EqBase!L28</f>
        <v>Texto</v>
      </c>
      <c r="M28" s="123" t="str">
        <f>Certificaciones_EqBase!M28</f>
        <v>Indicar fecha en formato dd/mm/aaaa</v>
      </c>
      <c r="N28" s="123" t="str">
        <f>Certificaciones_EqBase!N28</f>
        <v>Indicar fecha en formato dd/mm/aaaa</v>
      </c>
      <c r="O28" s="123" t="str">
        <f>Certificaciones_EqBase!O28</f>
        <v>Indicar nº de meses</v>
      </c>
      <c r="P28" s="124" t="str">
        <f>Certificaciones_EqBase!P28</f>
        <v>Indicar duración en horas</v>
      </c>
      <c r="Q28" s="117">
        <f t="shared" si="0"/>
        <v>0</v>
      </c>
      <c r="R28" s="33">
        <v>1</v>
      </c>
      <c r="S28" s="33">
        <f t="shared" si="1"/>
        <v>0</v>
      </c>
    </row>
    <row r="29" spans="2:19" ht="26.45" customHeight="1" x14ac:dyDescent="0.25">
      <c r="B29" s="68">
        <f>Identificación_EquipoBase!B11</f>
        <v>5</v>
      </c>
      <c r="C29" s="71" t="str">
        <f>Identificación_EquipoBase!C10</f>
        <v>Indicar Nombre</v>
      </c>
      <c r="D29" s="71" t="str">
        <f>Identificación_EquipoBase!D10</f>
        <v>Indicar Apellidos</v>
      </c>
      <c r="E29" s="74" t="str">
        <f>Identificación_EquipoBase!K11</f>
        <v>Consultor especialista</v>
      </c>
      <c r="F29" s="74" t="str">
        <f>Identificación_EquipoBase!L11</f>
        <v>SAP Senior (Crítico)</v>
      </c>
      <c r="G29" s="71" t="str">
        <f>Identificación_EquipoBase!M11</f>
        <v>Administración de Sistemas y Seguridad –SAP Basis</v>
      </c>
      <c r="H29" s="110" t="str">
        <f>Identificación_EquipoBase!J11</f>
        <v>P05</v>
      </c>
      <c r="I29" s="118" t="s">
        <v>61</v>
      </c>
      <c r="J29" s="51">
        <f>Certificaciones_EqBase!J29</f>
        <v>0</v>
      </c>
      <c r="K29" s="28" t="s">
        <v>65</v>
      </c>
      <c r="L29" s="28" t="s">
        <v>66</v>
      </c>
      <c r="M29" s="51" t="str">
        <f>Certificaciones_EqBase!M29</f>
        <v>Indicar fecha en formato dd/mm/aaaa</v>
      </c>
      <c r="N29" s="51" t="str">
        <f>Certificaciones_EqBase!N29</f>
        <v>Indicar fecha en formato dd/mm/aaaa</v>
      </c>
      <c r="O29" s="51" t="str">
        <f>Certificaciones_EqBase!O29</f>
        <v>Indicar nº de meses</v>
      </c>
      <c r="P29" s="119" t="str">
        <f>Certificaciones_EqBase!P29</f>
        <v>Indicar duración en horas</v>
      </c>
      <c r="Q29" s="117">
        <f t="shared" si="0"/>
        <v>0</v>
      </c>
      <c r="R29" s="33">
        <v>2</v>
      </c>
      <c r="S29" s="33">
        <f t="shared" si="1"/>
        <v>0</v>
      </c>
    </row>
    <row r="30" spans="2:19" ht="38.25" x14ac:dyDescent="0.25">
      <c r="B30" s="69"/>
      <c r="C30" s="72"/>
      <c r="D30" s="72"/>
      <c r="E30" s="75"/>
      <c r="F30" s="75"/>
      <c r="G30" s="72"/>
      <c r="H30" s="111"/>
      <c r="I30" s="120" t="s">
        <v>62</v>
      </c>
      <c r="J30" s="115">
        <f>Certificaciones_EqBase!J30</f>
        <v>0</v>
      </c>
      <c r="K30" s="30" t="s">
        <v>65</v>
      </c>
      <c r="L30" s="30" t="s">
        <v>66</v>
      </c>
      <c r="M30" s="115" t="str">
        <f>Certificaciones_EqBase!M30</f>
        <v>Indicar fecha en formato dd/mm/aaaa</v>
      </c>
      <c r="N30" s="115" t="str">
        <f>Certificaciones_EqBase!N30</f>
        <v>Indicar fecha en formato dd/mm/aaaa</v>
      </c>
      <c r="O30" s="115" t="str">
        <f>Certificaciones_EqBase!O30</f>
        <v>Indicar nº de meses</v>
      </c>
      <c r="P30" s="121" t="str">
        <f>Certificaciones_EqBase!P30</f>
        <v>Indicar duración en horas</v>
      </c>
      <c r="Q30" s="117">
        <f t="shared" si="0"/>
        <v>0</v>
      </c>
      <c r="R30" s="33">
        <v>2</v>
      </c>
      <c r="S30" s="33">
        <f t="shared" si="1"/>
        <v>0</v>
      </c>
    </row>
    <row r="31" spans="2:19" ht="38.25" x14ac:dyDescent="0.25">
      <c r="B31" s="69"/>
      <c r="C31" s="72"/>
      <c r="D31" s="72"/>
      <c r="E31" s="75"/>
      <c r="F31" s="75"/>
      <c r="G31" s="72"/>
      <c r="H31" s="111"/>
      <c r="I31" s="120" t="s">
        <v>63</v>
      </c>
      <c r="J31" s="115">
        <f>Certificaciones_EqBase!J31</f>
        <v>0</v>
      </c>
      <c r="K31" s="30" t="s">
        <v>65</v>
      </c>
      <c r="L31" s="30" t="s">
        <v>66</v>
      </c>
      <c r="M31" s="115" t="str">
        <f>Certificaciones_EqBase!M31</f>
        <v>Indicar fecha en formato dd/mm/aaaa</v>
      </c>
      <c r="N31" s="115" t="str">
        <f>Certificaciones_EqBase!N31</f>
        <v>Indicar fecha en formato dd/mm/aaaa</v>
      </c>
      <c r="O31" s="115" t="str">
        <f>Certificaciones_EqBase!O31</f>
        <v>Indicar nº de meses</v>
      </c>
      <c r="P31" s="121" t="str">
        <f>Certificaciones_EqBase!P31</f>
        <v>Indicar duración en horas</v>
      </c>
      <c r="Q31" s="117">
        <f t="shared" si="0"/>
        <v>0</v>
      </c>
      <c r="R31" s="33">
        <v>2</v>
      </c>
      <c r="S31" s="33">
        <f t="shared" si="1"/>
        <v>0</v>
      </c>
    </row>
    <row r="32" spans="2:19" ht="39" thickBot="1" x14ac:dyDescent="0.3">
      <c r="B32" s="70"/>
      <c r="C32" s="73"/>
      <c r="D32" s="73"/>
      <c r="E32" s="67"/>
      <c r="F32" s="67"/>
      <c r="G32" s="73"/>
      <c r="H32" s="112"/>
      <c r="I32" s="122" t="s">
        <v>64</v>
      </c>
      <c r="J32" s="123">
        <f>Certificaciones_EqBase!J32</f>
        <v>0</v>
      </c>
      <c r="K32" s="31" t="s">
        <v>65</v>
      </c>
      <c r="L32" s="31" t="s">
        <v>66</v>
      </c>
      <c r="M32" s="123" t="str">
        <f>Certificaciones_EqBase!M32</f>
        <v>Indicar fecha en formato dd/mm/aaaa</v>
      </c>
      <c r="N32" s="123" t="str">
        <f>Certificaciones_EqBase!N32</f>
        <v>Indicar fecha en formato dd/mm/aaaa</v>
      </c>
      <c r="O32" s="123" t="str">
        <f>Certificaciones_EqBase!O32</f>
        <v>Indicar nº de meses</v>
      </c>
      <c r="P32" s="124" t="str">
        <f>Certificaciones_EqBase!P32</f>
        <v>Indicar duración en horas</v>
      </c>
      <c r="Q32" s="117">
        <f t="shared" si="0"/>
        <v>0</v>
      </c>
      <c r="R32" s="33">
        <v>2</v>
      </c>
      <c r="S32" s="33">
        <f t="shared" si="1"/>
        <v>0</v>
      </c>
    </row>
  </sheetData>
  <mergeCells count="37">
    <mergeCell ref="H27:H28"/>
    <mergeCell ref="B29:B32"/>
    <mergeCell ref="C29:C32"/>
    <mergeCell ref="D29:D32"/>
    <mergeCell ref="E29:E32"/>
    <mergeCell ref="F29:F32"/>
    <mergeCell ref="G29:G32"/>
    <mergeCell ref="H29:H32"/>
    <mergeCell ref="B27:B28"/>
    <mergeCell ref="C27:C28"/>
    <mergeCell ref="D27:D28"/>
    <mergeCell ref="E27:E28"/>
    <mergeCell ref="F27:F28"/>
    <mergeCell ref="G27:G28"/>
    <mergeCell ref="H11:H18"/>
    <mergeCell ref="B19:B26"/>
    <mergeCell ref="C19:C26"/>
    <mergeCell ref="D19:D26"/>
    <mergeCell ref="E19:E26"/>
    <mergeCell ref="F19:F26"/>
    <mergeCell ref="G19:G26"/>
    <mergeCell ref="H19:H26"/>
    <mergeCell ref="B11:B18"/>
    <mergeCell ref="C11:C18"/>
    <mergeCell ref="D11:D18"/>
    <mergeCell ref="E11:E18"/>
    <mergeCell ref="F11:F18"/>
    <mergeCell ref="G11:G18"/>
    <mergeCell ref="B5:H5"/>
    <mergeCell ref="I5:P5"/>
    <mergeCell ref="E6:F6"/>
    <mergeCell ref="B7:B10"/>
    <mergeCell ref="C7:C10"/>
    <mergeCell ref="D7:D10"/>
    <mergeCell ref="E7:F10"/>
    <mergeCell ref="G7:G10"/>
    <mergeCell ref="H7:H10"/>
  </mergeCells>
  <conditionalFormatting sqref="A1:ZZ99">
    <cfRule type="expression" dxfId="0" priority="1">
      <formula>CELL("protegida",XEX1048549)=0</formula>
    </cfRule>
  </conditionalFormatting>
  <dataValidations count="1">
    <dataValidation allowBlank="1" showInputMessage="1" showErrorMessage="1" prompt="Elegir Si/No" sqref="J7:J32" xr:uid="{54ED800E-CBE2-482A-AA67-720180D995DF}"/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7EE3F7B7115C444962A7995E6FB59C6" ma:contentTypeVersion="15" ma:contentTypeDescription="Crear nuevo documento." ma:contentTypeScope="" ma:versionID="5f46b1b57110f9bd70414a070fb5202f">
  <xsd:schema xmlns:xsd="http://www.w3.org/2001/XMLSchema" xmlns:xs="http://www.w3.org/2001/XMLSchema" xmlns:p="http://schemas.microsoft.com/office/2006/metadata/properties" xmlns:ns2="6438ddfa-e073-4853-afbd-e0daaf2046ff" xmlns:ns3="85a9f902-1018-4db3-b8b5-ae85e46fc280" targetNamespace="http://schemas.microsoft.com/office/2006/metadata/properties" ma:root="true" ma:fieldsID="e117f485335c1245e8aba850f4a67205" ns2:_="" ns3:_="">
    <xsd:import namespace="6438ddfa-e073-4853-afbd-e0daaf2046ff"/>
    <xsd:import namespace="85a9f902-1018-4db3-b8b5-ae85e46fc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8ddfa-e073-4853-afbd-e0daaf2046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f6a6488a-54df-425c-be80-a6bf39aec3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9f902-1018-4db3-b8b5-ae85e46fc28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29527db-a765-4d60-b64f-b20a7def5ea4}" ma:internalName="TaxCatchAll" ma:showField="CatchAllData" ma:web="85a9f902-1018-4db3-b8b5-ae85e46fc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38ddfa-e073-4853-afbd-e0daaf2046ff">
      <Terms xmlns="http://schemas.microsoft.com/office/infopath/2007/PartnerControls"/>
    </lcf76f155ced4ddcb4097134ff3c332f>
    <TaxCatchAll xmlns="85a9f902-1018-4db3-b8b5-ae85e46fc280" xsi:nil="true"/>
  </documentManagement>
</p:properties>
</file>

<file path=customXml/itemProps1.xml><?xml version="1.0" encoding="utf-8"?>
<ds:datastoreItem xmlns:ds="http://schemas.openxmlformats.org/officeDocument/2006/customXml" ds:itemID="{CB0FB784-0460-4D2F-A75E-D60DF0FAE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38ddfa-e073-4853-afbd-e0daaf2046ff"/>
    <ds:schemaRef ds:uri="85a9f902-1018-4db3-b8b5-ae85e46fc2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31AA28-C042-4856-964A-0DF987DF3B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501992-AE2B-4003-BD92-C7349CC5C460}">
  <ds:schemaRefs>
    <ds:schemaRef ds:uri="http://schemas.microsoft.com/office/2006/metadata/properties"/>
    <ds:schemaRef ds:uri="http://schemas.microsoft.com/office/infopath/2007/PartnerControls"/>
    <ds:schemaRef ds:uri="6438ddfa-e073-4853-afbd-e0daaf2046ff"/>
    <ds:schemaRef ds:uri="85a9f902-1018-4db3-b8b5-ae85e46fc2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Identificación_EquipoBase</vt:lpstr>
      <vt:lpstr>Certificaciones_EqBase</vt:lpstr>
      <vt:lpstr>Valoración 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LLORENTE MIGUEL, MARIA PILAR</dc:creator>
  <cp:lastModifiedBy>LLORENTE MIGUEL, MARIA PILAR</cp:lastModifiedBy>
  <dcterms:created xsi:type="dcterms:W3CDTF">2026-01-23T08:05:39Z</dcterms:created>
  <dcterms:modified xsi:type="dcterms:W3CDTF">2026-07-22T11:30:17Z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0x01010027EE3F7B7115C444962A7995E6FB59C6</vt:lpwstr>
  </property>
  <property fmtid="{D5CDD505-2E9C-101B-9397-08002B2CF9AE}" pid="3" name="MediaServiceImageTags">
    <vt:lpwstr/>
  </property>
</Properties>
</file>