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ttps://aiccm.sharepoint.com/teams/MD-DSIC-02-Facturacin/Documentos compartidos/02-Contratos/7-U.Apoyo DSSIIC/Nuevos pliegos/ECON 027 2026 NEXUS/Excel a Publicar/"/>
    </mc:Choice>
  </mc:AlternateContent>
  <xr:revisionPtr revIDLastSave="236" documentId="8_{31D2C745-20E1-4E64-9F1C-FB845960E796}" xr6:coauthVersionLast="47" xr6:coauthVersionMax="47" xr10:uidLastSave="{AEC5B8F4-4C7D-430C-82A6-DCD0694B1EF5}"/>
  <workbookProtection workbookAlgorithmName="SHA-512" workbookHashValue="8NIt80WqDdK9gy/l5A0Q7ZIe+23bocPF1iNrcGAV7xBEJk5BqkwbOoS5H0EoshCCgqmdL32hHYgYsK3UhoNpjA==" workbookSaltValue="vgWDaSKCSB/6Q1RP3zK0zA==" workbookSpinCount="100000" lockStructure="1"/>
  <bookViews>
    <workbookView xWindow="-120" yWindow="-120" windowWidth="29040" windowHeight="15840" xr2:uid="{404CD932-9831-4AF0-830C-0FCEF3CAED4B}"/>
  </bookViews>
  <sheets>
    <sheet name="Identificación_EquipoBase" sheetId="6" r:id="rId1"/>
    <sheet name="ExperReq1-RS_Coord" sheetId="7" r:id="rId2"/>
    <sheet name="ExperReq1-ConsFunc_Tec" sheetId="8" r:id="rId3"/>
    <sheet name="ExperReq1-ConsEsp_Arq_CSist" sheetId="9" r:id="rId4"/>
    <sheet name="ExperReq1-Sop_ConGest" sheetId="10" r:id="rId5"/>
    <sheet name="Exp1Req EB_Detalle" sheetId="11" r:id="rId6"/>
    <sheet name="ExperValorable2_EqBase" sheetId="12" r:id="rId7"/>
    <sheet name="ExpValorable2_EqB_Detalle" sheetId="15" r:id="rId8"/>
    <sheet name="Valoración C3" sheetId="16" state="hidden" r:id="rId9"/>
    <sheet name="Puntuación T3" sheetId="18" state="hidden" r:id="rId10"/>
    <sheet name="Parámetros Valoración C3" sheetId="17" state="hidden" r:id="rId11"/>
  </sheets>
  <definedNames>
    <definedName name="_xlnm._FilterDatabase" localSheetId="3" hidden="1">'ExperReq1-ConsEsp_Arq_CSist'!$B$6:$N$21</definedName>
    <definedName name="_xlnm._FilterDatabase" localSheetId="2" hidden="1">'ExperReq1-ConsFunc_Tec'!$B$6:$P$47</definedName>
    <definedName name="_xlnm._FilterDatabase" localSheetId="4" hidden="1">'ExperReq1-Sop_ConGest'!$B$6:$P$13</definedName>
    <definedName name="_xlnm._FilterDatabase" localSheetId="8" hidden="1">'Valoración C3'!$B$6:$M$80</definedName>
    <definedName name="_xlnm.Print_Titles" localSheetId="6">ExperValorable2_EqBase!$4:$6</definedName>
    <definedName name="Tramo_1">'Parámetros Valoración C3'!$C$24:$K$38</definedName>
    <definedName name="TRAMO1">'Parámetros Valoración C3'!$C$24:$C$38</definedName>
    <definedName name="TRAMO2">'Parámetros Valoración C3'!$D$24:$D$38</definedName>
    <definedName name="TRAMO3">'Parámetros Valoración C3'!$E$24:$E$33</definedName>
    <definedName name="TRAMO4">'Parámetros Valoración C3'!$F$24:$F$33</definedName>
    <definedName name="TRAMO5">'Parámetros Valoración C3'!$G$24:$G$33</definedName>
    <definedName name="TRAMO6">'Parámetros Valoración C3'!$H$24:$H$33</definedName>
    <definedName name="TRAMO7">'Parámetros Valoración C3'!$I$24:$I$33</definedName>
    <definedName name="TRAMO8">'Parámetros Valoración C3'!$J$24:$J$33</definedName>
    <definedName name="TRAMO9">'Parámetros Valoración C3'!$K$24:$K$33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6" i="15" l="1"/>
  <c r="G8" i="12"/>
  <c r="F73" i="16"/>
  <c r="F74" i="16"/>
  <c r="F75" i="16"/>
  <c r="F76" i="16"/>
  <c r="F77" i="16"/>
  <c r="F78" i="16"/>
  <c r="F3" i="16"/>
  <c r="F4" i="16" l="1"/>
  <c r="D13" i="7"/>
  <c r="P7" i="16" l="1"/>
  <c r="I7" i="18" l="1"/>
  <c r="I8" i="18"/>
  <c r="I6" i="18"/>
  <c r="H6" i="18"/>
  <c r="H9" i="18"/>
  <c r="H7" i="18"/>
  <c r="H8" i="18"/>
  <c r="F9" i="18"/>
  <c r="F7" i="18"/>
  <c r="F8" i="18"/>
  <c r="F6" i="18"/>
  <c r="H7" i="15" l="1"/>
  <c r="H8" i="15"/>
  <c r="H9" i="15"/>
  <c r="H10" i="15"/>
  <c r="H11" i="15"/>
  <c r="H12" i="15"/>
  <c r="H69" i="15"/>
  <c r="H70" i="15"/>
  <c r="H71" i="15"/>
  <c r="H72" i="15"/>
  <c r="H73" i="15"/>
  <c r="H74" i="15"/>
  <c r="P8" i="16"/>
  <c r="P9" i="16"/>
  <c r="P10" i="16"/>
  <c r="P11" i="16"/>
  <c r="P12" i="16"/>
  <c r="P13" i="16"/>
  <c r="P14" i="16"/>
  <c r="P15" i="16"/>
  <c r="P16" i="16"/>
  <c r="P17" i="16"/>
  <c r="P18" i="16"/>
  <c r="P19" i="16"/>
  <c r="P20" i="16"/>
  <c r="P21" i="16"/>
  <c r="P22" i="16"/>
  <c r="P23" i="16"/>
  <c r="J7" i="18" s="1"/>
  <c r="P24" i="16"/>
  <c r="P25" i="16"/>
  <c r="P26" i="16"/>
  <c r="P27" i="16"/>
  <c r="P28" i="16"/>
  <c r="P29" i="16"/>
  <c r="P30" i="16"/>
  <c r="P31" i="16"/>
  <c r="P32" i="16"/>
  <c r="P33" i="16"/>
  <c r="P34" i="16"/>
  <c r="P35" i="16"/>
  <c r="P36" i="16"/>
  <c r="P37" i="16"/>
  <c r="P38" i="16"/>
  <c r="P39" i="16"/>
  <c r="P40" i="16"/>
  <c r="P41" i="16"/>
  <c r="P42" i="16"/>
  <c r="P43" i="16"/>
  <c r="P44" i="16"/>
  <c r="P45" i="16"/>
  <c r="P46" i="16"/>
  <c r="P47" i="16"/>
  <c r="P48" i="16"/>
  <c r="P49" i="16"/>
  <c r="P50" i="16"/>
  <c r="P51" i="16"/>
  <c r="P52" i="16"/>
  <c r="P53" i="16"/>
  <c r="P54" i="16"/>
  <c r="P55" i="16"/>
  <c r="P56" i="16"/>
  <c r="P57" i="16"/>
  <c r="P58" i="16"/>
  <c r="P59" i="16"/>
  <c r="P60" i="16"/>
  <c r="P61" i="16"/>
  <c r="P62" i="16"/>
  <c r="P63" i="16"/>
  <c r="P64" i="16"/>
  <c r="P65" i="16"/>
  <c r="P66" i="16"/>
  <c r="P67" i="16"/>
  <c r="P68" i="16"/>
  <c r="P69" i="16"/>
  <c r="P70" i="16"/>
  <c r="P71" i="16"/>
  <c r="P72" i="16"/>
  <c r="P73" i="16"/>
  <c r="J8" i="18" s="1"/>
  <c r="P74" i="16"/>
  <c r="P75" i="16"/>
  <c r="P76" i="16"/>
  <c r="P77" i="16"/>
  <c r="P78" i="16"/>
  <c r="P79" i="16"/>
  <c r="P80" i="16"/>
  <c r="J6" i="18"/>
  <c r="J9" i="18" l="1"/>
  <c r="H386" i="15" l="1"/>
  <c r="H385" i="15"/>
  <c r="H384" i="15"/>
  <c r="H377" i="15"/>
  <c r="H376" i="15"/>
  <c r="H375" i="15"/>
  <c r="H374" i="15"/>
  <c r="H373" i="15"/>
  <c r="H372" i="15"/>
  <c r="H371" i="15"/>
  <c r="H370" i="15"/>
  <c r="H369" i="15"/>
  <c r="H368" i="15"/>
  <c r="H367" i="15"/>
  <c r="H366" i="15"/>
  <c r="H365" i="15"/>
  <c r="H364" i="15"/>
  <c r="H363" i="15"/>
  <c r="H362" i="15"/>
  <c r="H361" i="15"/>
  <c r="H360" i="15"/>
  <c r="H359" i="15"/>
  <c r="H358" i="15"/>
  <c r="H357" i="15"/>
  <c r="H266" i="15"/>
  <c r="H265" i="15"/>
  <c r="H264" i="15"/>
  <c r="H263" i="15"/>
  <c r="H262" i="15"/>
  <c r="H261" i="15"/>
  <c r="H260" i="15"/>
  <c r="H259" i="15"/>
  <c r="H258" i="15"/>
  <c r="H233" i="15"/>
  <c r="H232" i="15"/>
  <c r="H231" i="15"/>
  <c r="H230" i="15"/>
  <c r="H229" i="15"/>
  <c r="H228" i="15"/>
  <c r="H209" i="15"/>
  <c r="H208" i="15"/>
  <c r="H207" i="15"/>
  <c r="H206" i="15"/>
  <c r="H205" i="15"/>
  <c r="H204" i="15"/>
  <c r="H203" i="15"/>
  <c r="H202" i="15"/>
  <c r="H201" i="15"/>
  <c r="H200" i="15"/>
  <c r="H199" i="15"/>
  <c r="H198" i="15"/>
  <c r="H197" i="15"/>
  <c r="H196" i="15"/>
  <c r="H195" i="15"/>
  <c r="H194" i="15"/>
  <c r="H193" i="15"/>
  <c r="H192" i="15"/>
  <c r="H125" i="15"/>
  <c r="H124" i="15"/>
  <c r="H123" i="15"/>
  <c r="H122" i="15"/>
  <c r="H121" i="15"/>
  <c r="H120" i="15"/>
  <c r="H119" i="15"/>
  <c r="H118" i="15"/>
  <c r="H117" i="15"/>
  <c r="H116" i="15"/>
  <c r="H115" i="15"/>
  <c r="H114" i="15"/>
  <c r="H113" i="15"/>
  <c r="H112" i="15"/>
  <c r="H111" i="15"/>
  <c r="F6" i="15"/>
  <c r="E6" i="15"/>
  <c r="C6" i="15"/>
  <c r="B6" i="15"/>
  <c r="G79" i="12"/>
  <c r="I79" i="16" s="1"/>
  <c r="K79" i="16" s="1"/>
  <c r="G80" i="12"/>
  <c r="I80" i="16" s="1"/>
  <c r="K80" i="16" s="1"/>
  <c r="G74" i="12"/>
  <c r="I74" i="16" s="1"/>
  <c r="K74" i="16" s="1"/>
  <c r="G75" i="12"/>
  <c r="I75" i="16" s="1"/>
  <c r="K75" i="16" s="1"/>
  <c r="G76" i="12"/>
  <c r="I76" i="16" s="1"/>
  <c r="K76" i="16" s="1"/>
  <c r="G77" i="12"/>
  <c r="I77" i="16" s="1"/>
  <c r="K77" i="16" s="1"/>
  <c r="G78" i="12"/>
  <c r="I78" i="16" s="1"/>
  <c r="K78" i="16" s="1"/>
  <c r="G73" i="12"/>
  <c r="I73" i="16" s="1"/>
  <c r="G72" i="12"/>
  <c r="I72" i="16" s="1"/>
  <c r="K72" i="16" s="1"/>
  <c r="G71" i="12"/>
  <c r="I71" i="16" s="1"/>
  <c r="K71" i="16" s="1"/>
  <c r="G55" i="12"/>
  <c r="I55" i="16" s="1"/>
  <c r="K55" i="16" s="1"/>
  <c r="G56" i="12"/>
  <c r="I56" i="16" s="1"/>
  <c r="K56" i="16" s="1"/>
  <c r="G54" i="12"/>
  <c r="I54" i="16" s="1"/>
  <c r="K54" i="16" s="1"/>
  <c r="G50" i="12"/>
  <c r="I50" i="16" s="1"/>
  <c r="K50" i="16" s="1"/>
  <c r="G49" i="12"/>
  <c r="I49" i="16" s="1"/>
  <c r="K49" i="16" s="1"/>
  <c r="G48" i="12"/>
  <c r="I48" i="16" s="1"/>
  <c r="K48" i="16" s="1"/>
  <c r="G45" i="12"/>
  <c r="I45" i="16" s="1"/>
  <c r="K45" i="16" s="1"/>
  <c r="G40" i="12"/>
  <c r="I40" i="16" s="1"/>
  <c r="K40" i="16" s="1"/>
  <c r="G41" i="12"/>
  <c r="I41" i="16" s="1"/>
  <c r="K41" i="16" s="1"/>
  <c r="G42" i="12"/>
  <c r="I42" i="16" s="1"/>
  <c r="K42" i="16" s="1"/>
  <c r="G43" i="12"/>
  <c r="I43" i="16" s="1"/>
  <c r="K43" i="16" s="1"/>
  <c r="G44" i="12"/>
  <c r="I44" i="16" s="1"/>
  <c r="K44" i="16" s="1"/>
  <c r="G39" i="12"/>
  <c r="I39" i="16" s="1"/>
  <c r="K39" i="16" s="1"/>
  <c r="G24" i="12"/>
  <c r="I24" i="16" s="1"/>
  <c r="K24" i="16" s="1"/>
  <c r="G25" i="12"/>
  <c r="I25" i="16" s="1"/>
  <c r="K25" i="16" s="1"/>
  <c r="G26" i="12"/>
  <c r="I26" i="16" s="1"/>
  <c r="K26" i="16" s="1"/>
  <c r="G27" i="12"/>
  <c r="I27" i="16" s="1"/>
  <c r="K27" i="16" s="1"/>
  <c r="G23" i="12"/>
  <c r="I23" i="16" s="1"/>
  <c r="G16" i="12"/>
  <c r="I16" i="16" s="1"/>
  <c r="K16" i="16" s="1"/>
  <c r="I8" i="16"/>
  <c r="K8" i="16" s="1"/>
  <c r="G7" i="12"/>
  <c r="I7" i="16" s="1"/>
  <c r="K7" i="16" s="1"/>
  <c r="N7" i="16" s="1" a="1"/>
  <c r="N7" i="16" s="1"/>
  <c r="K23" i="16" l="1"/>
  <c r="E7" i="18"/>
  <c r="G7" i="18" s="1"/>
  <c r="K73" i="16"/>
  <c r="E8" i="18"/>
  <c r="G8" i="18" s="1"/>
  <c r="N72" i="16" a="1"/>
  <c r="N72" i="16" s="1"/>
  <c r="N27" i="16" a="1"/>
  <c r="N27" i="16" s="1"/>
  <c r="N16" i="16" a="1"/>
  <c r="N16" i="16" s="1"/>
  <c r="F7" i="12"/>
  <c r="E7" i="12"/>
  <c r="C7" i="12"/>
  <c r="B7" i="12"/>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6" i="16"/>
  <c r="G77" i="16"/>
  <c r="G78" i="16"/>
  <c r="G79" i="16"/>
  <c r="G80" i="16"/>
  <c r="G7" i="16"/>
  <c r="F9" i="16"/>
  <c r="F10" i="16"/>
  <c r="F11" i="16"/>
  <c r="F12"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9" i="16"/>
  <c r="F80" i="16"/>
  <c r="F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 i="16"/>
  <c r="D8" i="16"/>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3" i="16"/>
  <c r="D54" i="16"/>
  <c r="D55" i="16"/>
  <c r="D56" i="16"/>
  <c r="D57" i="16"/>
  <c r="D58" i="16"/>
  <c r="D59" i="16"/>
  <c r="D60" i="16"/>
  <c r="D61" i="16"/>
  <c r="D62" i="16"/>
  <c r="D63" i="16"/>
  <c r="D64" i="16"/>
  <c r="D65" i="16"/>
  <c r="D66" i="16"/>
  <c r="D67" i="16"/>
  <c r="D68" i="16"/>
  <c r="D69" i="16"/>
  <c r="D70" i="16"/>
  <c r="D71" i="16"/>
  <c r="D72" i="16"/>
  <c r="D73" i="16"/>
  <c r="D74" i="16"/>
  <c r="D75" i="16"/>
  <c r="D76" i="16"/>
  <c r="D77" i="16"/>
  <c r="D78" i="16"/>
  <c r="D79" i="16"/>
  <c r="D80" i="16"/>
  <c r="C8" i="16"/>
  <c r="C9" i="16"/>
  <c r="C10" i="16"/>
  <c r="C11" i="16"/>
  <c r="C12" i="16"/>
  <c r="C13" i="16"/>
  <c r="C14" i="16"/>
  <c r="C15" i="16"/>
  <c r="C16" i="16"/>
  <c r="C17" i="16"/>
  <c r="C18" i="16"/>
  <c r="C19" i="16"/>
  <c r="C20" i="16"/>
  <c r="C21" i="16"/>
  <c r="C22" i="16"/>
  <c r="N23" i="16" s="1" a="1"/>
  <c r="N23" i="16" s="1"/>
  <c r="C23" i="16"/>
  <c r="N24" i="16" s="1" a="1"/>
  <c r="N24" i="16" s="1"/>
  <c r="C24" i="16"/>
  <c r="N25" i="16" s="1" a="1"/>
  <c r="N25" i="16" s="1"/>
  <c r="C25" i="16"/>
  <c r="N26" i="16" s="1" a="1"/>
  <c r="N26" i="16" s="1"/>
  <c r="C26" i="16"/>
  <c r="C27" i="16"/>
  <c r="C28" i="16"/>
  <c r="C29" i="16"/>
  <c r="C30" i="16"/>
  <c r="C31" i="16"/>
  <c r="C32" i="16"/>
  <c r="C33" i="16"/>
  <c r="C34" i="16"/>
  <c r="C35" i="16"/>
  <c r="C36" i="16"/>
  <c r="C37" i="16"/>
  <c r="C38" i="16"/>
  <c r="N39" i="16" s="1" a="1"/>
  <c r="N39" i="16" s="1"/>
  <c r="C39" i="16"/>
  <c r="N40" i="16" s="1" a="1"/>
  <c r="N40" i="16" s="1"/>
  <c r="C40" i="16"/>
  <c r="N41" i="16" s="1" a="1"/>
  <c r="N41" i="16" s="1"/>
  <c r="C41" i="16"/>
  <c r="N42" i="16" s="1" a="1"/>
  <c r="N42" i="16" s="1"/>
  <c r="C42" i="16"/>
  <c r="N43" i="16" s="1" a="1"/>
  <c r="N43" i="16" s="1"/>
  <c r="C43" i="16"/>
  <c r="N44" i="16" s="1" a="1"/>
  <c r="N44" i="16" s="1"/>
  <c r="C44" i="16"/>
  <c r="N45" i="16" s="1" a="1"/>
  <c r="N45" i="16" s="1"/>
  <c r="C45" i="16"/>
  <c r="C46" i="16"/>
  <c r="C47" i="16"/>
  <c r="N48" i="16" s="1" a="1"/>
  <c r="N48" i="16" s="1"/>
  <c r="C48" i="16"/>
  <c r="N49" i="16" s="1" a="1"/>
  <c r="N49" i="16" s="1"/>
  <c r="C49" i="16"/>
  <c r="N50" i="16" s="1" a="1"/>
  <c r="N50" i="16" s="1"/>
  <c r="C50" i="16"/>
  <c r="C51" i="16"/>
  <c r="C52" i="16"/>
  <c r="C53" i="16"/>
  <c r="N54" i="16" s="1" a="1"/>
  <c r="N54" i="16" s="1"/>
  <c r="C54" i="16"/>
  <c r="N55" i="16" s="1" a="1"/>
  <c r="N55" i="16" s="1"/>
  <c r="C55" i="16"/>
  <c r="N56" i="16" s="1" a="1"/>
  <c r="N56" i="16" s="1"/>
  <c r="C56" i="16"/>
  <c r="C57" i="16"/>
  <c r="C58" i="16"/>
  <c r="C59" i="16"/>
  <c r="C60" i="16"/>
  <c r="C61" i="16"/>
  <c r="C62" i="16"/>
  <c r="C63" i="16"/>
  <c r="C64" i="16"/>
  <c r="C65" i="16"/>
  <c r="C66" i="16"/>
  <c r="C67" i="16"/>
  <c r="C68" i="16"/>
  <c r="C69" i="16"/>
  <c r="C70" i="16"/>
  <c r="N71" i="16" s="1" a="1"/>
  <c r="N71" i="16" s="1"/>
  <c r="C71" i="16"/>
  <c r="C72" i="16"/>
  <c r="N73" i="16" s="1" a="1"/>
  <c r="N73" i="16" s="1"/>
  <c r="C73" i="16"/>
  <c r="N74" i="16" s="1" a="1"/>
  <c r="N74" i="16" s="1"/>
  <c r="C74" i="16"/>
  <c r="N75" i="16" s="1" a="1"/>
  <c r="N75" i="16" s="1"/>
  <c r="C75" i="16"/>
  <c r="N76" i="16" s="1" a="1"/>
  <c r="N76" i="16" s="1"/>
  <c r="C76" i="16"/>
  <c r="N77" i="16" s="1" a="1"/>
  <c r="N77" i="16" s="1"/>
  <c r="C77" i="16"/>
  <c r="N78" i="16" s="1" a="1"/>
  <c r="N78" i="16" s="1"/>
  <c r="C78" i="16"/>
  <c r="N79" i="16" s="1" a="1"/>
  <c r="N79" i="16" s="1"/>
  <c r="C79" i="16"/>
  <c r="N80" i="16" s="1" a="1"/>
  <c r="N80" i="16" s="1"/>
  <c r="C80" i="16"/>
  <c r="B76" i="16"/>
  <c r="B77" i="16"/>
  <c r="B78" i="16"/>
  <c r="B79" i="16"/>
  <c r="B80"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C7" i="16"/>
  <c r="N8" i="16" s="1" a="1"/>
  <c r="N8" i="16" s="1"/>
  <c r="D7" i="16"/>
  <c r="B7" i="16"/>
  <c r="E7" i="16"/>
  <c r="G58" i="12"/>
  <c r="I58" i="16" s="1"/>
  <c r="K58" i="16" s="1"/>
  <c r="N58" i="16" s="1" a="1"/>
  <c r="N58" i="16" s="1"/>
  <c r="G59" i="12"/>
  <c r="I59" i="16" s="1"/>
  <c r="K59" i="16" s="1"/>
  <c r="N59" i="16" s="1" a="1"/>
  <c r="N59" i="16" s="1"/>
  <c r="G60" i="12"/>
  <c r="I60" i="16" s="1"/>
  <c r="K60" i="16" s="1"/>
  <c r="N60" i="16" s="1" a="1"/>
  <c r="N60" i="16" s="1"/>
  <c r="G61" i="12"/>
  <c r="I61" i="16" s="1"/>
  <c r="K61" i="16" s="1"/>
  <c r="N61" i="16" s="1" a="1"/>
  <c r="N61" i="16" s="1"/>
  <c r="G62" i="12"/>
  <c r="I62" i="16" s="1"/>
  <c r="K62" i="16" s="1"/>
  <c r="G63" i="12"/>
  <c r="I63" i="16" s="1"/>
  <c r="K63" i="16" s="1"/>
  <c r="G64" i="12"/>
  <c r="I64" i="16" s="1"/>
  <c r="K64" i="16" s="1"/>
  <c r="N64" i="16" s="1" a="1"/>
  <c r="N64" i="16" s="1"/>
  <c r="G65" i="12"/>
  <c r="I65" i="16" s="1"/>
  <c r="K65" i="16" s="1"/>
  <c r="G66" i="12"/>
  <c r="I66" i="16" s="1"/>
  <c r="K66" i="16" s="1"/>
  <c r="N66" i="16" s="1" a="1"/>
  <c r="N66" i="16" s="1"/>
  <c r="G67" i="12"/>
  <c r="I67" i="16" s="1"/>
  <c r="K67" i="16" s="1"/>
  <c r="N67" i="16" s="1" a="1"/>
  <c r="N67" i="16" s="1"/>
  <c r="G68" i="12"/>
  <c r="I68" i="16" s="1"/>
  <c r="K68" i="16" s="1"/>
  <c r="N68" i="16" s="1" a="1"/>
  <c r="N68" i="16" s="1"/>
  <c r="G69" i="12"/>
  <c r="I69" i="16" s="1"/>
  <c r="K69" i="16" s="1"/>
  <c r="N69" i="16" s="1" a="1"/>
  <c r="N69" i="16" s="1"/>
  <c r="G70" i="12"/>
  <c r="I70" i="16" s="1"/>
  <c r="K70" i="16" s="1"/>
  <c r="G57" i="12"/>
  <c r="I57" i="16" s="1"/>
  <c r="K57" i="16" s="1"/>
  <c r="G51" i="12"/>
  <c r="I51" i="16" s="1"/>
  <c r="K51" i="16" s="1"/>
  <c r="N51" i="16" s="1" a="1"/>
  <c r="N51" i="16" s="1"/>
  <c r="G52" i="12"/>
  <c r="I52" i="16" s="1"/>
  <c r="K52" i="16" s="1"/>
  <c r="N52" i="16" s="1" a="1"/>
  <c r="N52" i="16" s="1"/>
  <c r="G53" i="12"/>
  <c r="I53" i="16" s="1"/>
  <c r="K53" i="16" s="1"/>
  <c r="N53" i="16" s="1" a="1"/>
  <c r="N53" i="16" s="1"/>
  <c r="G46" i="12"/>
  <c r="I46" i="16" s="1"/>
  <c r="K46" i="16" s="1"/>
  <c r="N46" i="16" s="1" a="1"/>
  <c r="N46" i="16" s="1"/>
  <c r="G47" i="12"/>
  <c r="I47" i="16" s="1"/>
  <c r="K47" i="16" s="1"/>
  <c r="N47" i="16" s="1" a="1"/>
  <c r="N47" i="16" s="1"/>
  <c r="G29" i="12"/>
  <c r="I29" i="16" s="1"/>
  <c r="K29" i="16" s="1"/>
  <c r="N29" i="16" s="1" a="1"/>
  <c r="N29" i="16" s="1"/>
  <c r="G30" i="12"/>
  <c r="I30" i="16" s="1"/>
  <c r="K30" i="16" s="1"/>
  <c r="G31" i="12"/>
  <c r="I31" i="16" s="1"/>
  <c r="K31" i="16" s="1"/>
  <c r="G32" i="12"/>
  <c r="I32" i="16" s="1"/>
  <c r="K32" i="16" s="1"/>
  <c r="N32" i="16" s="1" a="1"/>
  <c r="N32" i="16" s="1"/>
  <c r="G33" i="12"/>
  <c r="I33" i="16" s="1"/>
  <c r="K33" i="16" s="1"/>
  <c r="G34" i="12"/>
  <c r="I34" i="16" s="1"/>
  <c r="K34" i="16" s="1"/>
  <c r="N34" i="16" s="1" a="1"/>
  <c r="N34" i="16" s="1"/>
  <c r="G35" i="12"/>
  <c r="I35" i="16" s="1"/>
  <c r="K35" i="16" s="1"/>
  <c r="N35" i="16" s="1" a="1"/>
  <c r="N35" i="16" s="1"/>
  <c r="G36" i="12"/>
  <c r="I36" i="16" s="1"/>
  <c r="K36" i="16" s="1"/>
  <c r="N36" i="16" s="1" a="1"/>
  <c r="N36" i="16" s="1"/>
  <c r="G37" i="12"/>
  <c r="I37" i="16" s="1"/>
  <c r="K37" i="16" s="1"/>
  <c r="N37" i="16" s="1" a="1"/>
  <c r="N37" i="16" s="1"/>
  <c r="G38" i="12"/>
  <c r="I38" i="16" s="1"/>
  <c r="G28" i="12"/>
  <c r="I28" i="16" s="1"/>
  <c r="K28" i="16" s="1"/>
  <c r="N28" i="16" s="1" a="1"/>
  <c r="N28" i="16" s="1"/>
  <c r="G17" i="12"/>
  <c r="I17" i="16" s="1"/>
  <c r="K17" i="16" s="1"/>
  <c r="G18" i="12"/>
  <c r="I18" i="16" s="1"/>
  <c r="K18" i="16" s="1"/>
  <c r="N18" i="16" s="1" a="1"/>
  <c r="N18" i="16" s="1"/>
  <c r="G19" i="12"/>
  <c r="I19" i="16" s="1"/>
  <c r="K19" i="16" s="1"/>
  <c r="N19" i="16" s="1" a="1"/>
  <c r="N19" i="16" s="1"/>
  <c r="G20" i="12"/>
  <c r="I20" i="16" s="1"/>
  <c r="K20" i="16" s="1"/>
  <c r="N20" i="16" s="1" a="1"/>
  <c r="N20" i="16" s="1"/>
  <c r="G21" i="12"/>
  <c r="I21" i="16" s="1"/>
  <c r="K21" i="16" s="1"/>
  <c r="N21" i="16" s="1" a="1"/>
  <c r="N21" i="16" s="1"/>
  <c r="G22" i="12"/>
  <c r="I22" i="16" s="1"/>
  <c r="K22" i="16" s="1"/>
  <c r="N22" i="16" s="1" a="1"/>
  <c r="N22" i="16" s="1"/>
  <c r="G9" i="12"/>
  <c r="I9" i="16" s="1"/>
  <c r="K9" i="16" s="1"/>
  <c r="G10" i="12"/>
  <c r="I10" i="16" s="1"/>
  <c r="K10" i="16" s="1"/>
  <c r="N10" i="16" s="1" a="1"/>
  <c r="N10" i="16" s="1"/>
  <c r="G11" i="12"/>
  <c r="I11" i="16" s="1"/>
  <c r="K11" i="16" s="1"/>
  <c r="N11" i="16" s="1" a="1"/>
  <c r="N11" i="16" s="1"/>
  <c r="G12" i="12"/>
  <c r="I12" i="16" s="1"/>
  <c r="K12" i="16" s="1"/>
  <c r="N12" i="16" s="1" a="1"/>
  <c r="N12" i="16" s="1"/>
  <c r="G13" i="12"/>
  <c r="I13" i="16" s="1"/>
  <c r="K13" i="16" s="1"/>
  <c r="N13" i="16" s="1" a="1"/>
  <c r="N13" i="16" s="1"/>
  <c r="G14" i="12"/>
  <c r="I14" i="16" s="1"/>
  <c r="K14" i="16" s="1"/>
  <c r="N14" i="16" s="1" a="1"/>
  <c r="N14" i="16" s="1"/>
  <c r="G15" i="12"/>
  <c r="I15" i="16" s="1"/>
  <c r="K15" i="16" s="1"/>
  <c r="N15" i="16" s="1" a="1"/>
  <c r="N15" i="16" s="1"/>
  <c r="K38" i="16" l="1"/>
  <c r="E6" i="18"/>
  <c r="N33" i="16" a="1"/>
  <c r="N33" i="16" s="1"/>
  <c r="N65" i="16" a="1"/>
  <c r="N65" i="16" s="1"/>
  <c r="N17" i="16" a="1"/>
  <c r="N17" i="16" s="1"/>
  <c r="N63" i="16" a="1"/>
  <c r="N63" i="16" s="1"/>
  <c r="N31" i="16" a="1"/>
  <c r="N31" i="16" s="1"/>
  <c r="N57" i="16" a="1"/>
  <c r="N57" i="16" s="1"/>
  <c r="N9" i="16" a="1"/>
  <c r="N9" i="16" s="1"/>
  <c r="N38" i="16" a="1"/>
  <c r="N38" i="16" s="1"/>
  <c r="N30" i="16" a="1"/>
  <c r="N30" i="16" s="1"/>
  <c r="N70" i="16" a="1"/>
  <c r="N70" i="16" s="1"/>
  <c r="N62" i="16" a="1"/>
  <c r="N62" i="16" s="1"/>
  <c r="H13" i="15"/>
  <c r="H383" i="15"/>
  <c r="H356" i="15"/>
  <c r="H350" i="15"/>
  <c r="H349" i="15"/>
  <c r="H348" i="15"/>
  <c r="H347" i="15"/>
  <c r="H346" i="15"/>
  <c r="H345" i="15"/>
  <c r="H344" i="15"/>
  <c r="H343" i="15"/>
  <c r="H342" i="15"/>
  <c r="H341" i="15"/>
  <c r="H340" i="15"/>
  <c r="H339" i="15"/>
  <c r="H338" i="15"/>
  <c r="H332" i="15"/>
  <c r="H326" i="15"/>
  <c r="H320" i="15"/>
  <c r="H314" i="15"/>
  <c r="H308" i="15"/>
  <c r="H302" i="15"/>
  <c r="H296" i="15"/>
  <c r="H290" i="15"/>
  <c r="H284" i="15"/>
  <c r="H278" i="15"/>
  <c r="H272" i="15"/>
  <c r="H257" i="15"/>
  <c r="H256" i="15"/>
  <c r="H255" i="15"/>
  <c r="H254" i="15"/>
  <c r="H253" i="15"/>
  <c r="H252" i="15"/>
  <c r="C53" i="12"/>
  <c r="D53" i="12"/>
  <c r="E53" i="12"/>
  <c r="F53" i="12"/>
  <c r="B53" i="12"/>
  <c r="H251" i="15"/>
  <c r="H245" i="15"/>
  <c r="H239" i="15"/>
  <c r="H227" i="15"/>
  <c r="H221" i="15"/>
  <c r="H215" i="15"/>
  <c r="H191" i="15"/>
  <c r="H185" i="15"/>
  <c r="H179" i="15"/>
  <c r="H173" i="15"/>
  <c r="H167" i="15"/>
  <c r="H161" i="15"/>
  <c r="H155" i="15"/>
  <c r="H149" i="15"/>
  <c r="H143" i="15"/>
  <c r="H137" i="15"/>
  <c r="H131" i="15"/>
  <c r="H110" i="15"/>
  <c r="H104" i="15"/>
  <c r="H103" i="15"/>
  <c r="H98" i="15"/>
  <c r="H97" i="15"/>
  <c r="H96" i="15"/>
  <c r="H79" i="15"/>
  <c r="G6" i="18" l="1"/>
  <c r="E9" i="18"/>
  <c r="H92" i="15"/>
  <c r="H86" i="15"/>
  <c r="H80" i="15"/>
  <c r="H91" i="15"/>
  <c r="H85" i="15"/>
  <c r="H102" i="15" l="1"/>
  <c r="H355" i="15"/>
  <c r="H354" i="15"/>
  <c r="H353" i="15"/>
  <c r="H352" i="15"/>
  <c r="H351" i="15"/>
  <c r="F71" i="12"/>
  <c r="E71" i="12"/>
  <c r="D71" i="12"/>
  <c r="C71" i="12"/>
  <c r="B71" i="12"/>
  <c r="H337" i="15"/>
  <c r="H336" i="15"/>
  <c r="H335" i="15"/>
  <c r="H334" i="15"/>
  <c r="H333" i="15"/>
  <c r="H331" i="15"/>
  <c r="H330" i="15"/>
  <c r="H329" i="15"/>
  <c r="H328" i="15"/>
  <c r="H327" i="15"/>
  <c r="H325" i="15"/>
  <c r="H324" i="15"/>
  <c r="H323" i="15"/>
  <c r="H322" i="15"/>
  <c r="H321" i="15"/>
  <c r="H319" i="15"/>
  <c r="H318" i="15"/>
  <c r="H317" i="15"/>
  <c r="H316" i="15"/>
  <c r="H315" i="15"/>
  <c r="H313" i="15"/>
  <c r="H312" i="15"/>
  <c r="H311" i="15"/>
  <c r="H310" i="15"/>
  <c r="H309" i="15"/>
  <c r="H307" i="15"/>
  <c r="H306" i="15"/>
  <c r="H305" i="15"/>
  <c r="H304" i="15"/>
  <c r="H303" i="15"/>
  <c r="H301" i="15"/>
  <c r="H300" i="15"/>
  <c r="H299" i="15"/>
  <c r="H298" i="15"/>
  <c r="H297" i="15"/>
  <c r="H250" i="15"/>
  <c r="H249" i="15"/>
  <c r="H248" i="15"/>
  <c r="H247" i="15"/>
  <c r="H246" i="15"/>
  <c r="H244" i="15"/>
  <c r="H243" i="15"/>
  <c r="H242" i="15"/>
  <c r="H241" i="15"/>
  <c r="H240" i="15"/>
  <c r="F51" i="12"/>
  <c r="E51" i="12"/>
  <c r="D51" i="12"/>
  <c r="C51" i="12"/>
  <c r="B51" i="12"/>
  <c r="H190" i="15"/>
  <c r="H189" i="15"/>
  <c r="H188" i="15"/>
  <c r="H187" i="15"/>
  <c r="H186" i="15"/>
  <c r="F38" i="12"/>
  <c r="E38" i="12"/>
  <c r="D38" i="12"/>
  <c r="C38" i="12"/>
  <c r="B38" i="12"/>
  <c r="H184" i="15"/>
  <c r="H183" i="15"/>
  <c r="H182" i="15"/>
  <c r="H181" i="15"/>
  <c r="H180" i="15"/>
  <c r="H160" i="15"/>
  <c r="H159" i="15"/>
  <c r="H158" i="15"/>
  <c r="H157" i="15"/>
  <c r="H156" i="15"/>
  <c r="F33" i="12"/>
  <c r="E33" i="12"/>
  <c r="D33" i="12"/>
  <c r="C33" i="12"/>
  <c r="B33" i="12"/>
  <c r="H26" i="15"/>
  <c r="H25" i="15"/>
  <c r="H24" i="15"/>
  <c r="H23" i="15"/>
  <c r="H22" i="15"/>
  <c r="H21" i="15"/>
  <c r="H20" i="15"/>
  <c r="H19" i="15"/>
  <c r="H18" i="15"/>
  <c r="H17" i="15"/>
  <c r="H16" i="15"/>
  <c r="H15" i="15"/>
  <c r="H14" i="15"/>
  <c r="F231" i="11" l="1"/>
  <c r="F354" i="11" l="1"/>
  <c r="F348" i="11"/>
  <c r="E354" i="11"/>
  <c r="E348" i="11"/>
  <c r="D354" i="11"/>
  <c r="D348" i="11"/>
  <c r="C354" i="11"/>
  <c r="C348" i="11"/>
  <c r="B354" i="11"/>
  <c r="B348" i="11"/>
  <c r="F228" i="15"/>
  <c r="F252" i="15"/>
  <c r="D252" i="15"/>
  <c r="E252" i="15"/>
  <c r="C252" i="15"/>
  <c r="B252" i="15"/>
  <c r="F246" i="15"/>
  <c r="D246" i="15"/>
  <c r="E246" i="15"/>
  <c r="C246" i="15"/>
  <c r="B246" i="15"/>
  <c r="F240" i="15"/>
  <c r="D240" i="15"/>
  <c r="E240" i="15"/>
  <c r="C240" i="15"/>
  <c r="B240" i="15"/>
  <c r="F186" i="15"/>
  <c r="D186" i="15"/>
  <c r="E186" i="15"/>
  <c r="C186" i="15"/>
  <c r="B186" i="15"/>
  <c r="F180" i="15"/>
  <c r="D180" i="15"/>
  <c r="E180" i="15"/>
  <c r="C180" i="15"/>
  <c r="B180" i="15"/>
  <c r="F351" i="15"/>
  <c r="D351" i="15"/>
  <c r="E351" i="15"/>
  <c r="C351" i="15"/>
  <c r="B351" i="15"/>
  <c r="F345" i="15"/>
  <c r="D345" i="15"/>
  <c r="E345" i="15"/>
  <c r="C345" i="15"/>
  <c r="B345" i="15"/>
  <c r="F255" i="11"/>
  <c r="D255" i="11"/>
  <c r="E255" i="11"/>
  <c r="C255" i="11"/>
  <c r="B255" i="11"/>
  <c r="F249" i="11"/>
  <c r="D249" i="11"/>
  <c r="E249" i="11"/>
  <c r="C249" i="11"/>
  <c r="B249" i="11"/>
  <c r="F243" i="11"/>
  <c r="D243" i="11"/>
  <c r="E243" i="11"/>
  <c r="C243" i="11"/>
  <c r="B243" i="11"/>
  <c r="F189" i="11"/>
  <c r="D189" i="11"/>
  <c r="E189" i="11"/>
  <c r="C189" i="11"/>
  <c r="B189" i="11"/>
  <c r="F183" i="11"/>
  <c r="D183" i="11"/>
  <c r="E183" i="11"/>
  <c r="C183" i="11"/>
  <c r="B183" i="11"/>
  <c r="F160" i="11"/>
  <c r="D160" i="11"/>
  <c r="E160" i="11"/>
  <c r="C160" i="11"/>
  <c r="B160" i="11"/>
  <c r="F156" i="15"/>
  <c r="D156" i="15"/>
  <c r="E156" i="15"/>
  <c r="C156" i="15"/>
  <c r="B156" i="15"/>
  <c r="C6" i="10"/>
  <c r="E7" i="10"/>
  <c r="E8" i="10"/>
  <c r="E9" i="10"/>
  <c r="E10" i="10"/>
  <c r="E11" i="10"/>
  <c r="E12" i="10"/>
  <c r="E13" i="10"/>
  <c r="E6" i="10"/>
  <c r="D7" i="10"/>
  <c r="D8" i="10"/>
  <c r="D9" i="10"/>
  <c r="D10" i="10"/>
  <c r="D11" i="10"/>
  <c r="D12" i="10"/>
  <c r="D13" i="10"/>
  <c r="D6" i="10"/>
  <c r="C7" i="10"/>
  <c r="C8" i="10"/>
  <c r="C9" i="10"/>
  <c r="C10" i="10"/>
  <c r="C11" i="10"/>
  <c r="C12" i="10"/>
  <c r="C13" i="10"/>
  <c r="F21" i="9"/>
  <c r="E21" i="9"/>
  <c r="D21" i="9"/>
  <c r="C21" i="9"/>
  <c r="B21" i="9"/>
  <c r="F7" i="9"/>
  <c r="F8" i="9"/>
  <c r="F9" i="9"/>
  <c r="F10" i="9"/>
  <c r="F11" i="9"/>
  <c r="F12" i="9"/>
  <c r="F13" i="9"/>
  <c r="F14" i="9"/>
  <c r="F15" i="9"/>
  <c r="F16" i="9"/>
  <c r="F17" i="9"/>
  <c r="F18" i="9"/>
  <c r="F19" i="9"/>
  <c r="F20" i="9"/>
  <c r="F6" i="9"/>
  <c r="E12" i="9"/>
  <c r="E13" i="9"/>
  <c r="E14" i="9"/>
  <c r="E15" i="9"/>
  <c r="E16" i="9"/>
  <c r="E17" i="9"/>
  <c r="E18" i="9"/>
  <c r="E19" i="9"/>
  <c r="E20" i="9"/>
  <c r="E9" i="9"/>
  <c r="E10" i="9"/>
  <c r="E11" i="9"/>
  <c r="E8" i="9"/>
  <c r="E7" i="9"/>
  <c r="E6" i="9"/>
  <c r="C8" i="9"/>
  <c r="D8" i="9"/>
  <c r="C9" i="9"/>
  <c r="D9" i="9"/>
  <c r="C10" i="9"/>
  <c r="D10" i="9"/>
  <c r="C11" i="9"/>
  <c r="D11" i="9"/>
  <c r="C12" i="9"/>
  <c r="D12" i="9"/>
  <c r="C13" i="9"/>
  <c r="D13" i="9"/>
  <c r="C14" i="9"/>
  <c r="D14" i="9"/>
  <c r="C15" i="9"/>
  <c r="D15" i="9"/>
  <c r="C16" i="9"/>
  <c r="D16" i="9"/>
  <c r="C17" i="9"/>
  <c r="D17" i="9"/>
  <c r="C18" i="9"/>
  <c r="D18" i="9"/>
  <c r="C19" i="9"/>
  <c r="D19" i="9"/>
  <c r="C20" i="9"/>
  <c r="D20" i="9"/>
  <c r="D7" i="9"/>
  <c r="D6" i="9"/>
  <c r="C7" i="9"/>
  <c r="C6" i="9"/>
  <c r="B7" i="9"/>
  <c r="B8" i="9"/>
  <c r="B9" i="9"/>
  <c r="B10" i="9"/>
  <c r="B11" i="9"/>
  <c r="B12" i="9"/>
  <c r="B13" i="9"/>
  <c r="B14" i="9"/>
  <c r="B15" i="9"/>
  <c r="B16" i="9"/>
  <c r="B17" i="9"/>
  <c r="B18" i="9"/>
  <c r="B19" i="9"/>
  <c r="B20" i="9"/>
  <c r="F8" i="8" l="1"/>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F7" i="8"/>
  <c r="E6" i="8"/>
  <c r="D7" i="7" l="1"/>
  <c r="D8" i="7"/>
  <c r="D9" i="7"/>
  <c r="D10" i="7"/>
  <c r="D11" i="7"/>
  <c r="D12" i="7"/>
  <c r="B388" i="15" l="1"/>
  <c r="B82" i="12"/>
  <c r="B390" i="11"/>
  <c r="B15" i="10"/>
  <c r="B23" i="9"/>
  <c r="B47" i="8"/>
  <c r="B15" i="7"/>
  <c r="H382" i="15"/>
  <c r="H381" i="15"/>
  <c r="H380" i="15"/>
  <c r="H379" i="15"/>
  <c r="H378" i="15"/>
  <c r="H295" i="15"/>
  <c r="H294" i="15"/>
  <c r="H293" i="15"/>
  <c r="H292" i="15"/>
  <c r="H291" i="15"/>
  <c r="H289" i="15"/>
  <c r="H288" i="15"/>
  <c r="H287" i="15"/>
  <c r="H286" i="15"/>
  <c r="H285" i="15"/>
  <c r="H283" i="15"/>
  <c r="H282" i="15"/>
  <c r="H281" i="15"/>
  <c r="H280" i="15"/>
  <c r="H279" i="15"/>
  <c r="H277" i="15"/>
  <c r="H276" i="15"/>
  <c r="H275" i="15"/>
  <c r="H274" i="15"/>
  <c r="H273" i="15"/>
  <c r="H271" i="15"/>
  <c r="H270" i="15"/>
  <c r="H269" i="15"/>
  <c r="H268" i="15"/>
  <c r="H267" i="15"/>
  <c r="H238" i="15"/>
  <c r="H237" i="15"/>
  <c r="H236" i="15"/>
  <c r="H235" i="15"/>
  <c r="H234" i="15"/>
  <c r="H226" i="15"/>
  <c r="H225" i="15"/>
  <c r="H224" i="15"/>
  <c r="H223" i="15"/>
  <c r="H222" i="15"/>
  <c r="H220" i="15"/>
  <c r="H219" i="15"/>
  <c r="H218" i="15"/>
  <c r="H217" i="15"/>
  <c r="H216" i="15"/>
  <c r="H214" i="15"/>
  <c r="H213" i="15"/>
  <c r="H212" i="15"/>
  <c r="H211" i="15"/>
  <c r="H210" i="15"/>
  <c r="H178" i="15"/>
  <c r="H177" i="15"/>
  <c r="H176" i="15"/>
  <c r="H175" i="15"/>
  <c r="H174" i="15"/>
  <c r="H172" i="15"/>
  <c r="H171" i="15"/>
  <c r="H170" i="15"/>
  <c r="H169" i="15"/>
  <c r="H168" i="15"/>
  <c r="H166" i="15"/>
  <c r="H165" i="15"/>
  <c r="H164" i="15"/>
  <c r="H163" i="15"/>
  <c r="H162" i="15"/>
  <c r="H154" i="15"/>
  <c r="H153" i="15"/>
  <c r="H152" i="15"/>
  <c r="H151" i="15"/>
  <c r="H150" i="15"/>
  <c r="H148" i="15"/>
  <c r="H147" i="15"/>
  <c r="H146" i="15"/>
  <c r="H145" i="15"/>
  <c r="H144" i="15"/>
  <c r="H142" i="15"/>
  <c r="H141" i="15"/>
  <c r="H140" i="15"/>
  <c r="H139" i="15"/>
  <c r="H138" i="15"/>
  <c r="H136" i="15"/>
  <c r="H135" i="15"/>
  <c r="H134" i="15"/>
  <c r="H133" i="15"/>
  <c r="H132" i="15"/>
  <c r="H130" i="15"/>
  <c r="H129" i="15"/>
  <c r="H128" i="15"/>
  <c r="H127" i="15"/>
  <c r="H126" i="15"/>
  <c r="H109" i="15"/>
  <c r="H108" i="15"/>
  <c r="H107" i="15"/>
  <c r="H106" i="15"/>
  <c r="H105" i="15"/>
  <c r="H101" i="15"/>
  <c r="H100" i="15"/>
  <c r="H99" i="15"/>
  <c r="H95" i="15"/>
  <c r="H94" i="15"/>
  <c r="H93" i="15"/>
  <c r="H90" i="15"/>
  <c r="H89" i="15"/>
  <c r="H88" i="15"/>
  <c r="H87" i="15"/>
  <c r="H84" i="15"/>
  <c r="H83" i="15"/>
  <c r="H82" i="15"/>
  <c r="H81" i="15"/>
  <c r="H78" i="15"/>
  <c r="H77" i="15"/>
  <c r="H76" i="15"/>
  <c r="H75" i="15"/>
  <c r="H68" i="15"/>
  <c r="H67" i="15"/>
  <c r="H66" i="15"/>
  <c r="H65" i="15"/>
  <c r="H64" i="15"/>
  <c r="H63" i="15"/>
  <c r="H62" i="15"/>
  <c r="H61" i="15"/>
  <c r="H60" i="15"/>
  <c r="H59" i="15"/>
  <c r="H58" i="15"/>
  <c r="H57" i="15"/>
  <c r="H56" i="15"/>
  <c r="H55" i="15"/>
  <c r="H54" i="15"/>
  <c r="H53" i="15"/>
  <c r="H52" i="15"/>
  <c r="H51" i="15"/>
  <c r="H50" i="15"/>
  <c r="H49" i="15"/>
  <c r="H48" i="15"/>
  <c r="H47" i="15"/>
  <c r="H46" i="15"/>
  <c r="H45" i="15"/>
  <c r="H44" i="15"/>
  <c r="H43" i="15"/>
  <c r="H42" i="15"/>
  <c r="H41" i="15"/>
  <c r="H40" i="15"/>
  <c r="H39" i="15"/>
  <c r="H38" i="15"/>
  <c r="H37" i="15"/>
  <c r="H36" i="15"/>
  <c r="H35" i="15"/>
  <c r="H34" i="15"/>
  <c r="H33" i="15"/>
  <c r="H32" i="15"/>
  <c r="H31" i="15"/>
  <c r="H30" i="15"/>
  <c r="H29" i="15"/>
  <c r="H28" i="15"/>
  <c r="H27" i="15"/>
  <c r="F384" i="15"/>
  <c r="E384" i="15"/>
  <c r="D384" i="15"/>
  <c r="C384" i="15"/>
  <c r="B384" i="15"/>
  <c r="F378" i="15"/>
  <c r="E378" i="15"/>
  <c r="D378" i="15"/>
  <c r="C378" i="15"/>
  <c r="B378" i="15"/>
  <c r="F375" i="15"/>
  <c r="E375" i="15"/>
  <c r="D375" i="15"/>
  <c r="C375" i="15"/>
  <c r="B375" i="15"/>
  <c r="F372" i="15"/>
  <c r="E372" i="15"/>
  <c r="D372" i="15"/>
  <c r="C372" i="15"/>
  <c r="B372" i="15"/>
  <c r="F369" i="15"/>
  <c r="E369" i="15"/>
  <c r="D369" i="15"/>
  <c r="C369" i="15"/>
  <c r="B369" i="15"/>
  <c r="F366" i="15"/>
  <c r="E366" i="15"/>
  <c r="D366" i="15"/>
  <c r="C366" i="15"/>
  <c r="B366" i="15"/>
  <c r="F363" i="15"/>
  <c r="E363" i="15"/>
  <c r="D363" i="15"/>
  <c r="C363" i="15"/>
  <c r="B363" i="15"/>
  <c r="F360" i="15"/>
  <c r="E360" i="15"/>
  <c r="D360" i="15"/>
  <c r="C360" i="15"/>
  <c r="B360" i="15"/>
  <c r="F357" i="15"/>
  <c r="E357" i="15"/>
  <c r="D357" i="15"/>
  <c r="C357" i="15"/>
  <c r="B357" i="15"/>
  <c r="F339" i="15"/>
  <c r="E339" i="15"/>
  <c r="D339" i="15"/>
  <c r="C339" i="15"/>
  <c r="B339" i="15"/>
  <c r="F333" i="15"/>
  <c r="E333" i="15"/>
  <c r="D333" i="15"/>
  <c r="C333" i="15"/>
  <c r="B333" i="15"/>
  <c r="F327" i="15"/>
  <c r="E327" i="15"/>
  <c r="D327" i="15"/>
  <c r="C327" i="15"/>
  <c r="B327" i="15"/>
  <c r="F321" i="15"/>
  <c r="E321" i="15"/>
  <c r="D321" i="15"/>
  <c r="C321" i="15"/>
  <c r="B321" i="15"/>
  <c r="F315" i="15"/>
  <c r="E315" i="15"/>
  <c r="D315" i="15"/>
  <c r="C315" i="15"/>
  <c r="B315" i="15"/>
  <c r="F309" i="15"/>
  <c r="E309" i="15"/>
  <c r="D309" i="15"/>
  <c r="C309" i="15"/>
  <c r="B309" i="15"/>
  <c r="F303" i="15"/>
  <c r="E303" i="15"/>
  <c r="D303" i="15"/>
  <c r="C303" i="15"/>
  <c r="B303" i="15"/>
  <c r="F297" i="15"/>
  <c r="E297" i="15"/>
  <c r="D297" i="15"/>
  <c r="C297" i="15"/>
  <c r="B297" i="15"/>
  <c r="F291" i="15"/>
  <c r="E291" i="15"/>
  <c r="D291" i="15"/>
  <c r="C291" i="15"/>
  <c r="B291" i="15"/>
  <c r="F285" i="15"/>
  <c r="E285" i="15"/>
  <c r="D285" i="15"/>
  <c r="C285" i="15"/>
  <c r="B285" i="15"/>
  <c r="F279" i="15"/>
  <c r="E279" i="15"/>
  <c r="D279" i="15"/>
  <c r="C279" i="15"/>
  <c r="B279" i="15"/>
  <c r="F273" i="15"/>
  <c r="E273" i="15"/>
  <c r="D273" i="15"/>
  <c r="C273" i="15"/>
  <c r="B273" i="15"/>
  <c r="F267" i="15"/>
  <c r="E267" i="15"/>
  <c r="D267" i="15"/>
  <c r="C267" i="15"/>
  <c r="B267" i="15"/>
  <c r="F264" i="15"/>
  <c r="E264" i="15"/>
  <c r="D264" i="15"/>
  <c r="C264" i="15"/>
  <c r="B264" i="15"/>
  <c r="F261" i="15"/>
  <c r="E261" i="15"/>
  <c r="D261" i="15"/>
  <c r="C261" i="15"/>
  <c r="B261" i="15"/>
  <c r="F258" i="15"/>
  <c r="E258" i="15"/>
  <c r="D258" i="15"/>
  <c r="C258" i="15"/>
  <c r="B258" i="15"/>
  <c r="F234" i="15"/>
  <c r="E234" i="15"/>
  <c r="D234" i="15"/>
  <c r="C234" i="15"/>
  <c r="B234" i="15"/>
  <c r="F231" i="15"/>
  <c r="E231" i="15"/>
  <c r="D231" i="15"/>
  <c r="C231" i="15"/>
  <c r="B231" i="15"/>
  <c r="E228" i="15"/>
  <c r="D228" i="15"/>
  <c r="C228" i="15"/>
  <c r="B228" i="15"/>
  <c r="F222" i="15"/>
  <c r="E222" i="15"/>
  <c r="D222" i="15"/>
  <c r="C222" i="15"/>
  <c r="B222" i="15"/>
  <c r="F216" i="15"/>
  <c r="E216" i="15"/>
  <c r="D216" i="15"/>
  <c r="C216" i="15"/>
  <c r="B216" i="15"/>
  <c r="F210" i="15"/>
  <c r="E210" i="15"/>
  <c r="D210" i="15"/>
  <c r="C210" i="15"/>
  <c r="B210" i="15"/>
  <c r="F207" i="15"/>
  <c r="E207" i="15"/>
  <c r="D207" i="15"/>
  <c r="C207" i="15"/>
  <c r="B207" i="15"/>
  <c r="F204" i="15"/>
  <c r="E204" i="15"/>
  <c r="D204" i="15"/>
  <c r="C204" i="15"/>
  <c r="B204" i="15"/>
  <c r="F201" i="15"/>
  <c r="E201" i="15"/>
  <c r="D201" i="15"/>
  <c r="C201" i="15"/>
  <c r="B201" i="15"/>
  <c r="F198" i="15"/>
  <c r="E198" i="15"/>
  <c r="D198" i="15"/>
  <c r="C198" i="15"/>
  <c r="B198" i="15"/>
  <c r="F195" i="15"/>
  <c r="E195" i="15"/>
  <c r="D195" i="15"/>
  <c r="C195" i="15"/>
  <c r="B195" i="15"/>
  <c r="F192" i="15"/>
  <c r="E192" i="15"/>
  <c r="D192" i="15"/>
  <c r="C192" i="15"/>
  <c r="B192" i="15"/>
  <c r="F174" i="15"/>
  <c r="E174" i="15"/>
  <c r="D174" i="15"/>
  <c r="C174" i="15"/>
  <c r="B174" i="15"/>
  <c r="F168" i="15"/>
  <c r="E168" i="15"/>
  <c r="D168" i="15"/>
  <c r="C168" i="15"/>
  <c r="B168" i="15"/>
  <c r="F162" i="15"/>
  <c r="E162" i="15"/>
  <c r="D162" i="15"/>
  <c r="C162" i="15"/>
  <c r="B162" i="15"/>
  <c r="F150" i="15"/>
  <c r="E150" i="15"/>
  <c r="D150" i="15"/>
  <c r="C150" i="15"/>
  <c r="B150" i="15"/>
  <c r="F144" i="15"/>
  <c r="E144" i="15"/>
  <c r="D144" i="15"/>
  <c r="C144" i="15"/>
  <c r="B144" i="15"/>
  <c r="F138" i="15"/>
  <c r="E138" i="15"/>
  <c r="D138" i="15"/>
  <c r="C138" i="15"/>
  <c r="B138" i="15"/>
  <c r="F132" i="15"/>
  <c r="E132" i="15"/>
  <c r="D132" i="15"/>
  <c r="C132" i="15"/>
  <c r="B132" i="15"/>
  <c r="F126" i="15"/>
  <c r="E126" i="15"/>
  <c r="D126" i="15"/>
  <c r="C126" i="15"/>
  <c r="B126" i="15"/>
  <c r="F123" i="15"/>
  <c r="E123" i="15"/>
  <c r="D123" i="15"/>
  <c r="C123" i="15"/>
  <c r="B123" i="15"/>
  <c r="F120" i="15"/>
  <c r="E120" i="15"/>
  <c r="D120" i="15"/>
  <c r="C120" i="15"/>
  <c r="B120" i="15"/>
  <c r="F117" i="15"/>
  <c r="E117" i="15"/>
  <c r="D117" i="15"/>
  <c r="C117" i="15"/>
  <c r="B117" i="15"/>
  <c r="F114" i="15"/>
  <c r="E114" i="15"/>
  <c r="D114" i="15"/>
  <c r="C114" i="15"/>
  <c r="B114" i="15"/>
  <c r="F111" i="15"/>
  <c r="E111" i="15"/>
  <c r="D111" i="15"/>
  <c r="C111" i="15"/>
  <c r="B111" i="15"/>
  <c r="F105" i="15"/>
  <c r="E105" i="15"/>
  <c r="D105" i="15"/>
  <c r="C105" i="15"/>
  <c r="B105" i="15"/>
  <c r="F99" i="15"/>
  <c r="E99" i="15"/>
  <c r="D99" i="15"/>
  <c r="C99" i="15"/>
  <c r="B99" i="15"/>
  <c r="F93" i="15"/>
  <c r="E93" i="15"/>
  <c r="D93" i="15"/>
  <c r="C93" i="15"/>
  <c r="B93" i="15"/>
  <c r="F87" i="15"/>
  <c r="E87" i="15"/>
  <c r="D87" i="15"/>
  <c r="C87" i="15"/>
  <c r="B87" i="15"/>
  <c r="F81" i="15"/>
  <c r="E81" i="15"/>
  <c r="D81" i="15"/>
  <c r="C81" i="15"/>
  <c r="B81" i="15"/>
  <c r="F75" i="15"/>
  <c r="E75" i="15"/>
  <c r="D75" i="15"/>
  <c r="C75" i="15"/>
  <c r="B75" i="15"/>
  <c r="F69" i="15"/>
  <c r="E69" i="15"/>
  <c r="D69" i="15"/>
  <c r="C69" i="15"/>
  <c r="B69" i="15"/>
  <c r="F62" i="15"/>
  <c r="E62" i="15"/>
  <c r="D62" i="15"/>
  <c r="C62" i="15"/>
  <c r="B62" i="15"/>
  <c r="F55" i="15"/>
  <c r="E55" i="15"/>
  <c r="D55" i="15"/>
  <c r="C55" i="15"/>
  <c r="B55" i="15"/>
  <c r="F48" i="15"/>
  <c r="E48" i="15"/>
  <c r="D48" i="15"/>
  <c r="C48" i="15"/>
  <c r="B48" i="15"/>
  <c r="F41" i="15"/>
  <c r="E41" i="15"/>
  <c r="D41" i="15"/>
  <c r="C41" i="15"/>
  <c r="B41" i="15"/>
  <c r="F34" i="15"/>
  <c r="E34" i="15"/>
  <c r="D34" i="15"/>
  <c r="C34" i="15"/>
  <c r="B34" i="15"/>
  <c r="F27" i="15"/>
  <c r="E27" i="15"/>
  <c r="D27" i="15"/>
  <c r="C27" i="15"/>
  <c r="B27" i="15"/>
  <c r="F20" i="15"/>
  <c r="E20" i="15"/>
  <c r="D20" i="15"/>
  <c r="C20" i="15"/>
  <c r="B20" i="15"/>
  <c r="F13" i="15"/>
  <c r="E13" i="15"/>
  <c r="D13" i="15"/>
  <c r="C13" i="15"/>
  <c r="B13" i="15"/>
  <c r="H2" i="15"/>
  <c r="F9" i="12"/>
  <c r="F10" i="12"/>
  <c r="F11" i="12"/>
  <c r="F12" i="12"/>
  <c r="F13" i="12"/>
  <c r="F14" i="12"/>
  <c r="F15" i="12"/>
  <c r="F16" i="12"/>
  <c r="F17" i="12"/>
  <c r="F18" i="12"/>
  <c r="F19" i="12"/>
  <c r="F20" i="12"/>
  <c r="F21" i="12"/>
  <c r="F22" i="12"/>
  <c r="F23" i="12"/>
  <c r="F24" i="12"/>
  <c r="F25" i="12"/>
  <c r="F26" i="12"/>
  <c r="F27" i="12"/>
  <c r="F28" i="12"/>
  <c r="F29" i="12"/>
  <c r="F30" i="12"/>
  <c r="F31" i="12"/>
  <c r="F32" i="12"/>
  <c r="F34" i="12"/>
  <c r="F35" i="12"/>
  <c r="F36" i="12"/>
  <c r="F37" i="12"/>
  <c r="F39" i="12"/>
  <c r="F40" i="12"/>
  <c r="F41" i="12"/>
  <c r="F42" i="12"/>
  <c r="F43" i="12"/>
  <c r="F44" i="12"/>
  <c r="F45" i="12"/>
  <c r="F46" i="12"/>
  <c r="F47" i="12"/>
  <c r="F48" i="12"/>
  <c r="F49" i="12"/>
  <c r="F50" i="12"/>
  <c r="F52" i="12"/>
  <c r="F54" i="12"/>
  <c r="F55" i="12"/>
  <c r="F56" i="12"/>
  <c r="F57" i="12"/>
  <c r="F58" i="12"/>
  <c r="F59" i="12"/>
  <c r="F60" i="12"/>
  <c r="F61" i="12"/>
  <c r="F62" i="12"/>
  <c r="F63" i="12"/>
  <c r="F64" i="12"/>
  <c r="F65" i="12"/>
  <c r="F66" i="12"/>
  <c r="F67" i="12"/>
  <c r="F68" i="12"/>
  <c r="F69" i="12"/>
  <c r="F70" i="12"/>
  <c r="F72" i="12"/>
  <c r="F73" i="12"/>
  <c r="F74" i="12"/>
  <c r="F75" i="12"/>
  <c r="F76" i="12"/>
  <c r="F77" i="12"/>
  <c r="F78" i="12"/>
  <c r="F79" i="12"/>
  <c r="F80" i="12"/>
  <c r="F8" i="12"/>
  <c r="C12" i="12"/>
  <c r="D12" i="12"/>
  <c r="E12" i="12"/>
  <c r="C13" i="12"/>
  <c r="D13" i="12"/>
  <c r="E13" i="12"/>
  <c r="C14" i="12"/>
  <c r="D14" i="12"/>
  <c r="E14" i="12"/>
  <c r="C15" i="12"/>
  <c r="D15" i="12"/>
  <c r="E15" i="12"/>
  <c r="C16" i="12"/>
  <c r="D16" i="12"/>
  <c r="E16" i="12"/>
  <c r="C17" i="12"/>
  <c r="D17" i="12"/>
  <c r="E17" i="12"/>
  <c r="C18" i="12"/>
  <c r="D18" i="12"/>
  <c r="E18" i="12"/>
  <c r="C19" i="12"/>
  <c r="D19" i="12"/>
  <c r="E19" i="12"/>
  <c r="C20" i="12"/>
  <c r="D20" i="12"/>
  <c r="E20" i="12"/>
  <c r="C21" i="12"/>
  <c r="D21" i="12"/>
  <c r="E21" i="12"/>
  <c r="C22" i="12"/>
  <c r="D22" i="12"/>
  <c r="E22" i="12"/>
  <c r="C23" i="12"/>
  <c r="D23" i="12"/>
  <c r="E23" i="12"/>
  <c r="C24" i="12"/>
  <c r="D24" i="12"/>
  <c r="E24" i="12"/>
  <c r="C25" i="12"/>
  <c r="D25" i="12"/>
  <c r="E25" i="12"/>
  <c r="C26" i="12"/>
  <c r="D26" i="12"/>
  <c r="E26" i="12"/>
  <c r="C27" i="12"/>
  <c r="D27" i="12"/>
  <c r="E27" i="12"/>
  <c r="C28" i="12"/>
  <c r="D28" i="12"/>
  <c r="E28" i="12"/>
  <c r="C29" i="12"/>
  <c r="D29" i="12"/>
  <c r="E29" i="12"/>
  <c r="C30" i="12"/>
  <c r="D30" i="12"/>
  <c r="E30" i="12"/>
  <c r="C31" i="12"/>
  <c r="D31" i="12"/>
  <c r="E31" i="12"/>
  <c r="C32" i="12"/>
  <c r="D32" i="12"/>
  <c r="E32" i="12"/>
  <c r="C34" i="12"/>
  <c r="D34" i="12"/>
  <c r="E34" i="12"/>
  <c r="C35" i="12"/>
  <c r="D35" i="12"/>
  <c r="E35" i="12"/>
  <c r="C36" i="12"/>
  <c r="D36" i="12"/>
  <c r="E36" i="12"/>
  <c r="C37" i="12"/>
  <c r="D37" i="12"/>
  <c r="E37" i="12"/>
  <c r="C39" i="12"/>
  <c r="D39" i="12"/>
  <c r="E39" i="12"/>
  <c r="C40" i="12"/>
  <c r="D40" i="12"/>
  <c r="E40" i="12"/>
  <c r="C41" i="12"/>
  <c r="D41" i="12"/>
  <c r="E41" i="12"/>
  <c r="C42" i="12"/>
  <c r="D42" i="12"/>
  <c r="E42" i="12"/>
  <c r="C43" i="12"/>
  <c r="D43" i="12"/>
  <c r="E43" i="12"/>
  <c r="C44" i="12"/>
  <c r="D44" i="12"/>
  <c r="E44" i="12"/>
  <c r="C45" i="12"/>
  <c r="D45" i="12"/>
  <c r="E45" i="12"/>
  <c r="C46" i="12"/>
  <c r="D46" i="12"/>
  <c r="E46" i="12"/>
  <c r="C47" i="12"/>
  <c r="D47" i="12"/>
  <c r="E47" i="12"/>
  <c r="C48" i="12"/>
  <c r="D48" i="12"/>
  <c r="E48" i="12"/>
  <c r="C49" i="12"/>
  <c r="D49" i="12"/>
  <c r="E49" i="12"/>
  <c r="C50" i="12"/>
  <c r="D50" i="12"/>
  <c r="E50" i="12"/>
  <c r="C52" i="12"/>
  <c r="D52" i="12"/>
  <c r="E52" i="12"/>
  <c r="C54" i="12"/>
  <c r="D54" i="12"/>
  <c r="E54" i="12"/>
  <c r="C55" i="12"/>
  <c r="D55" i="12"/>
  <c r="E55" i="12"/>
  <c r="C56" i="12"/>
  <c r="D56" i="12"/>
  <c r="E56" i="12"/>
  <c r="C57" i="12"/>
  <c r="D57" i="12"/>
  <c r="E57" i="12"/>
  <c r="C58" i="12"/>
  <c r="D58" i="12"/>
  <c r="E58" i="12"/>
  <c r="C59" i="12"/>
  <c r="D59" i="12"/>
  <c r="E59" i="12"/>
  <c r="C60" i="12"/>
  <c r="D60" i="12"/>
  <c r="E60" i="12"/>
  <c r="C61" i="12"/>
  <c r="D61" i="12"/>
  <c r="E61" i="12"/>
  <c r="C62" i="12"/>
  <c r="D62" i="12"/>
  <c r="E62" i="12"/>
  <c r="C63" i="12"/>
  <c r="D63" i="12"/>
  <c r="E63" i="12"/>
  <c r="C64" i="12"/>
  <c r="D64" i="12"/>
  <c r="E64" i="12"/>
  <c r="C65" i="12"/>
  <c r="D65" i="12"/>
  <c r="E65" i="12"/>
  <c r="C66" i="12"/>
  <c r="D66" i="12"/>
  <c r="E66" i="12"/>
  <c r="C67" i="12"/>
  <c r="D67" i="12"/>
  <c r="E67" i="12"/>
  <c r="C68" i="12"/>
  <c r="D68" i="12"/>
  <c r="E68" i="12"/>
  <c r="C69" i="12"/>
  <c r="D69" i="12"/>
  <c r="E69" i="12"/>
  <c r="C70" i="12"/>
  <c r="D70" i="12"/>
  <c r="E70" i="12"/>
  <c r="C72" i="12"/>
  <c r="D72" i="12"/>
  <c r="E72" i="12"/>
  <c r="C73" i="12"/>
  <c r="D73" i="12"/>
  <c r="E73" i="12"/>
  <c r="C74" i="12"/>
  <c r="D74" i="12"/>
  <c r="E74" i="12"/>
  <c r="C75" i="12"/>
  <c r="D75" i="12"/>
  <c r="E75" i="12"/>
  <c r="C76" i="12"/>
  <c r="D76" i="12"/>
  <c r="E76" i="12"/>
  <c r="C77" i="12"/>
  <c r="D77" i="12"/>
  <c r="E77" i="12"/>
  <c r="C78" i="12"/>
  <c r="D78" i="12"/>
  <c r="E78" i="12"/>
  <c r="C79" i="12"/>
  <c r="D79" i="12"/>
  <c r="E79" i="12"/>
  <c r="C80" i="12"/>
  <c r="D80" i="12"/>
  <c r="E80" i="12"/>
  <c r="C9" i="12"/>
  <c r="D9" i="12"/>
  <c r="E9" i="12"/>
  <c r="C10" i="12"/>
  <c r="D10" i="12"/>
  <c r="E10" i="12"/>
  <c r="C11" i="12"/>
  <c r="D11" i="12"/>
  <c r="E11" i="12"/>
  <c r="D8" i="12"/>
  <c r="E8" i="12"/>
  <c r="C8" i="12"/>
  <c r="B9" i="12"/>
  <c r="B10" i="12"/>
  <c r="B11" i="12"/>
  <c r="B12" i="12"/>
  <c r="B13" i="12"/>
  <c r="B14" i="12"/>
  <c r="B15" i="12"/>
  <c r="B16" i="12"/>
  <c r="B17" i="12"/>
  <c r="B18" i="12"/>
  <c r="B19" i="12"/>
  <c r="B20" i="12"/>
  <c r="B21" i="12"/>
  <c r="B22" i="12"/>
  <c r="B23" i="12"/>
  <c r="B24" i="12"/>
  <c r="B25" i="12"/>
  <c r="B26" i="12"/>
  <c r="B27" i="12"/>
  <c r="B28" i="12"/>
  <c r="B29" i="12"/>
  <c r="B30" i="12"/>
  <c r="B31" i="12"/>
  <c r="B32" i="12"/>
  <c r="B34" i="12"/>
  <c r="B35" i="12"/>
  <c r="B36" i="12"/>
  <c r="B37" i="12"/>
  <c r="B39" i="12"/>
  <c r="B40" i="12"/>
  <c r="B41" i="12"/>
  <c r="B42" i="12"/>
  <c r="B43" i="12"/>
  <c r="B44" i="12"/>
  <c r="B45" i="12"/>
  <c r="B46" i="12"/>
  <c r="B47" i="12"/>
  <c r="B48" i="12"/>
  <c r="B49" i="12"/>
  <c r="B50" i="12"/>
  <c r="B52" i="12"/>
  <c r="B54" i="12"/>
  <c r="B55" i="12"/>
  <c r="B56" i="12"/>
  <c r="B57" i="12"/>
  <c r="B58" i="12"/>
  <c r="B59" i="12"/>
  <c r="B60" i="12"/>
  <c r="B61" i="12"/>
  <c r="B62" i="12"/>
  <c r="B63" i="12"/>
  <c r="B64" i="12"/>
  <c r="B65" i="12"/>
  <c r="B66" i="12"/>
  <c r="B67" i="12"/>
  <c r="B68" i="12"/>
  <c r="B69" i="12"/>
  <c r="B70" i="12"/>
  <c r="B72" i="12"/>
  <c r="B73" i="12"/>
  <c r="B74" i="12"/>
  <c r="B75" i="12"/>
  <c r="B76" i="12"/>
  <c r="B77" i="12"/>
  <c r="B78" i="12"/>
  <c r="B79" i="12"/>
  <c r="B80" i="12"/>
  <c r="B8" i="12"/>
  <c r="H2" i="12"/>
  <c r="F387" i="11"/>
  <c r="F381" i="11"/>
  <c r="F378" i="11"/>
  <c r="F375" i="11"/>
  <c r="F372" i="11"/>
  <c r="F369" i="11"/>
  <c r="F366" i="11"/>
  <c r="F363" i="11"/>
  <c r="F360" i="11"/>
  <c r="F342" i="11"/>
  <c r="F336" i="11"/>
  <c r="F330" i="11"/>
  <c r="F324" i="11"/>
  <c r="F318" i="11"/>
  <c r="F312" i="11"/>
  <c r="F306" i="11"/>
  <c r="F300" i="11"/>
  <c r="F294" i="11"/>
  <c r="F288" i="11"/>
  <c r="F282" i="11"/>
  <c r="F276" i="11"/>
  <c r="F270" i="11"/>
  <c r="F267" i="11"/>
  <c r="F264" i="11"/>
  <c r="F261" i="11"/>
  <c r="F237" i="11"/>
  <c r="F234" i="11"/>
  <c r="F225" i="11"/>
  <c r="F219" i="11"/>
  <c r="F213" i="11"/>
  <c r="F210" i="11"/>
  <c r="F207" i="11"/>
  <c r="F204" i="11"/>
  <c r="F201" i="11"/>
  <c r="F198" i="11"/>
  <c r="F195" i="11"/>
  <c r="F177" i="11"/>
  <c r="F172" i="11"/>
  <c r="F166" i="11"/>
  <c r="F154" i="11"/>
  <c r="F148" i="11"/>
  <c r="F142" i="11"/>
  <c r="F136" i="11"/>
  <c r="F130" i="11"/>
  <c r="F127" i="11"/>
  <c r="F124" i="11"/>
  <c r="F121" i="11"/>
  <c r="F118" i="11"/>
  <c r="F115" i="11"/>
  <c r="F109" i="11"/>
  <c r="F103" i="11"/>
  <c r="F97" i="11"/>
  <c r="F91" i="11"/>
  <c r="F85" i="11"/>
  <c r="F79" i="11"/>
  <c r="F73" i="11"/>
  <c r="F66" i="11"/>
  <c r="F59" i="11"/>
  <c r="F52" i="11"/>
  <c r="F45" i="11"/>
  <c r="F38" i="11"/>
  <c r="F31" i="11"/>
  <c r="F24" i="11"/>
  <c r="F17" i="11"/>
  <c r="E6" i="11"/>
  <c r="D387" i="11"/>
  <c r="E387" i="11"/>
  <c r="D381" i="11"/>
  <c r="E381" i="11"/>
  <c r="D363" i="11"/>
  <c r="E363" i="11"/>
  <c r="D366" i="11"/>
  <c r="E366" i="11"/>
  <c r="D369" i="11"/>
  <c r="E369" i="11"/>
  <c r="D372" i="11"/>
  <c r="E372" i="11"/>
  <c r="D375" i="11"/>
  <c r="E375" i="11"/>
  <c r="D378" i="11"/>
  <c r="E378" i="11"/>
  <c r="D360" i="11"/>
  <c r="E360" i="11"/>
  <c r="D270" i="11"/>
  <c r="E270" i="11"/>
  <c r="D276" i="11"/>
  <c r="E276" i="11"/>
  <c r="D282" i="11"/>
  <c r="E282" i="11"/>
  <c r="D288" i="11"/>
  <c r="E288" i="11"/>
  <c r="D294" i="11"/>
  <c r="E294" i="11"/>
  <c r="D300" i="11"/>
  <c r="E300" i="11"/>
  <c r="D306" i="11"/>
  <c r="E306" i="11"/>
  <c r="D312" i="11"/>
  <c r="E312" i="11"/>
  <c r="D318" i="11"/>
  <c r="E318" i="11"/>
  <c r="D324" i="11"/>
  <c r="E324" i="11"/>
  <c r="D330" i="11"/>
  <c r="E330" i="11"/>
  <c r="D336" i="11"/>
  <c r="E336" i="11"/>
  <c r="D342" i="11"/>
  <c r="E342" i="11"/>
  <c r="D261" i="11"/>
  <c r="E261" i="11"/>
  <c r="D264" i="11"/>
  <c r="E264" i="11"/>
  <c r="D267" i="11"/>
  <c r="E267" i="11"/>
  <c r="D237" i="11"/>
  <c r="E237" i="11"/>
  <c r="D231" i="11"/>
  <c r="E231" i="11"/>
  <c r="D234" i="11"/>
  <c r="E234" i="11"/>
  <c r="D213" i="11"/>
  <c r="E213" i="11"/>
  <c r="D219" i="11"/>
  <c r="E219" i="11"/>
  <c r="D225" i="11"/>
  <c r="E225" i="11"/>
  <c r="D195" i="11"/>
  <c r="E195" i="11"/>
  <c r="D198" i="11"/>
  <c r="E198" i="11"/>
  <c r="D201" i="11"/>
  <c r="E201" i="11"/>
  <c r="D204" i="11"/>
  <c r="E204" i="11"/>
  <c r="D207" i="11"/>
  <c r="E207" i="11"/>
  <c r="D210" i="11"/>
  <c r="E210" i="11"/>
  <c r="D136" i="11"/>
  <c r="E136" i="11"/>
  <c r="D142" i="11"/>
  <c r="E142" i="11"/>
  <c r="D148" i="11"/>
  <c r="E148" i="11"/>
  <c r="D154" i="11"/>
  <c r="E154" i="11"/>
  <c r="D166" i="11"/>
  <c r="E166" i="11"/>
  <c r="D172" i="11"/>
  <c r="E172" i="11"/>
  <c r="D177" i="11"/>
  <c r="E177" i="11"/>
  <c r="D130" i="11"/>
  <c r="E130" i="11"/>
  <c r="D115" i="11"/>
  <c r="E115" i="11"/>
  <c r="D118" i="11"/>
  <c r="E118" i="11"/>
  <c r="D121" i="11"/>
  <c r="E121" i="11"/>
  <c r="D124" i="11"/>
  <c r="E124" i="11"/>
  <c r="D127" i="11"/>
  <c r="E127" i="11"/>
  <c r="D91" i="11"/>
  <c r="E91" i="11"/>
  <c r="D97" i="11"/>
  <c r="E97" i="11"/>
  <c r="D103" i="11"/>
  <c r="E103" i="11"/>
  <c r="D109" i="11"/>
  <c r="E109" i="11"/>
  <c r="D73" i="11"/>
  <c r="E73" i="11"/>
  <c r="D79" i="11"/>
  <c r="E79" i="11"/>
  <c r="D85" i="11"/>
  <c r="E85" i="11"/>
  <c r="C219" i="11"/>
  <c r="D66" i="11"/>
  <c r="E66" i="11"/>
  <c r="D59" i="11"/>
  <c r="E59" i="11"/>
  <c r="D52" i="11"/>
  <c r="E52" i="11"/>
  <c r="D45" i="11"/>
  <c r="E45" i="11"/>
  <c r="D38" i="11"/>
  <c r="E38" i="11"/>
  <c r="D31" i="11"/>
  <c r="E31" i="11"/>
  <c r="D24" i="11"/>
  <c r="E24" i="11"/>
  <c r="E17" i="11"/>
  <c r="F6" i="11"/>
  <c r="C387" i="11"/>
  <c r="C381" i="11"/>
  <c r="C378" i="11"/>
  <c r="C375" i="11"/>
  <c r="C372" i="11"/>
  <c r="C369" i="11"/>
  <c r="C366" i="11"/>
  <c r="C363" i="11"/>
  <c r="C360" i="11"/>
  <c r="C342" i="11"/>
  <c r="C336" i="11"/>
  <c r="C330" i="11"/>
  <c r="C324" i="11"/>
  <c r="C318" i="11"/>
  <c r="C312" i="11"/>
  <c r="C306" i="11"/>
  <c r="C300" i="11"/>
  <c r="C294" i="11"/>
  <c r="C288" i="11"/>
  <c r="C282" i="11"/>
  <c r="C276" i="11"/>
  <c r="C270" i="11"/>
  <c r="C267" i="11"/>
  <c r="C264" i="11"/>
  <c r="C261" i="11"/>
  <c r="C237" i="11"/>
  <c r="C234" i="11"/>
  <c r="C231" i="11"/>
  <c r="C225" i="11"/>
  <c r="C213" i="11"/>
  <c r="C204" i="11"/>
  <c r="C210" i="11"/>
  <c r="C207" i="11"/>
  <c r="C201" i="11"/>
  <c r="C198" i="11"/>
  <c r="C195" i="11"/>
  <c r="C177" i="11"/>
  <c r="C172" i="11"/>
  <c r="C166" i="11"/>
  <c r="C154" i="11"/>
  <c r="C148" i="11"/>
  <c r="C142" i="11"/>
  <c r="C136" i="11"/>
  <c r="C130" i="11"/>
  <c r="C127" i="11"/>
  <c r="C124" i="11"/>
  <c r="C121" i="11"/>
  <c r="C118" i="11"/>
  <c r="C115" i="11"/>
  <c r="C109" i="11"/>
  <c r="C103" i="11"/>
  <c r="C97" i="11"/>
  <c r="C91" i="11"/>
  <c r="C85" i="11"/>
  <c r="C79" i="11"/>
  <c r="C73" i="11"/>
  <c r="C66" i="11"/>
  <c r="C59" i="11"/>
  <c r="C52" i="11"/>
  <c r="C45" i="11"/>
  <c r="C38" i="11"/>
  <c r="C31" i="11"/>
  <c r="C24" i="11"/>
  <c r="B387" i="11"/>
  <c r="B381" i="11"/>
  <c r="B378" i="11"/>
  <c r="B375" i="11"/>
  <c r="B372" i="11"/>
  <c r="B369" i="11"/>
  <c r="B366" i="11"/>
  <c r="B363" i="11"/>
  <c r="B360" i="11"/>
  <c r="B342" i="11"/>
  <c r="B336" i="11"/>
  <c r="B330" i="11"/>
  <c r="B324" i="11"/>
  <c r="B318" i="11"/>
  <c r="B312" i="11"/>
  <c r="B306" i="11"/>
  <c r="B300" i="11"/>
  <c r="B294" i="11"/>
  <c r="B288" i="11"/>
  <c r="B282" i="11"/>
  <c r="B276" i="11"/>
  <c r="B270" i="11"/>
  <c r="B267" i="11"/>
  <c r="B264" i="11"/>
  <c r="B261" i="11"/>
  <c r="B237" i="11"/>
  <c r="B234" i="11"/>
  <c r="B231" i="11"/>
  <c r="B225" i="11"/>
  <c r="B219" i="11"/>
  <c r="B213" i="11"/>
  <c r="B210" i="11"/>
  <c r="B207" i="11"/>
  <c r="B204" i="11"/>
  <c r="B201" i="11"/>
  <c r="B198" i="11"/>
  <c r="B195" i="11"/>
  <c r="B177" i="11"/>
  <c r="B172" i="11"/>
  <c r="B166" i="11"/>
  <c r="B154" i="11"/>
  <c r="B148" i="11"/>
  <c r="B142" i="11"/>
  <c r="B136" i="11"/>
  <c r="B130" i="11"/>
  <c r="B127" i="11"/>
  <c r="B124" i="11"/>
  <c r="B121" i="11"/>
  <c r="B118" i="11"/>
  <c r="B115" i="11"/>
  <c r="B109" i="11"/>
  <c r="B103" i="11"/>
  <c r="B97" i="11"/>
  <c r="B91" i="11"/>
  <c r="B85" i="11"/>
  <c r="B79" i="11"/>
  <c r="B73" i="11"/>
  <c r="B66" i="11"/>
  <c r="B59" i="11"/>
  <c r="B52" i="11"/>
  <c r="B45" i="11"/>
  <c r="B38" i="11"/>
  <c r="B31" i="11"/>
  <c r="B24" i="11"/>
  <c r="D17" i="11"/>
  <c r="C17" i="11"/>
  <c r="B17" i="11"/>
  <c r="D6" i="8"/>
  <c r="C6" i="8"/>
  <c r="E7" i="7"/>
  <c r="E8" i="7"/>
  <c r="E9" i="7"/>
  <c r="E10" i="7"/>
  <c r="E11" i="7"/>
  <c r="E12" i="7"/>
  <c r="E13" i="7"/>
  <c r="E14" i="7"/>
  <c r="E6" i="7"/>
  <c r="D14" i="7"/>
  <c r="C14" i="7"/>
  <c r="C13" i="7"/>
  <c r="C12" i="7"/>
  <c r="C11" i="7"/>
  <c r="C10" i="7"/>
  <c r="C9" i="7"/>
  <c r="C8" i="7"/>
  <c r="C7" i="7"/>
  <c r="C6" i="7"/>
  <c r="C6" i="11"/>
  <c r="B6" i="11"/>
  <c r="H2" i="11"/>
  <c r="F7" i="10"/>
  <c r="F8" i="10"/>
  <c r="F9" i="10"/>
  <c r="F10" i="10"/>
  <c r="F11" i="10"/>
  <c r="F12" i="10"/>
  <c r="F13" i="10"/>
  <c r="F6" i="10"/>
  <c r="B7" i="10"/>
  <c r="B8" i="10"/>
  <c r="B9" i="10"/>
  <c r="B10" i="10"/>
  <c r="B11" i="10"/>
  <c r="B12" i="10"/>
  <c r="B13" i="10"/>
  <c r="B6" i="10"/>
  <c r="H2" i="10"/>
  <c r="B6" i="9"/>
  <c r="H2" i="9"/>
  <c r="F6" i="8"/>
  <c r="B6" i="8"/>
  <c r="H2" i="8"/>
  <c r="H2" i="7"/>
  <c r="F7" i="7"/>
  <c r="F8" i="7"/>
  <c r="F9" i="7"/>
  <c r="F10" i="7"/>
  <c r="F11" i="7"/>
  <c r="F12" i="7"/>
  <c r="F13" i="7"/>
  <c r="F14" i="7"/>
  <c r="F6" i="7"/>
  <c r="B7" i="7"/>
  <c r="B8" i="7"/>
  <c r="B9" i="7"/>
  <c r="B10" i="7"/>
  <c r="B11" i="7"/>
  <c r="B12" i="7"/>
  <c r="B13" i="7"/>
  <c r="B14" i="7"/>
  <c r="B6"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<sst xmlns="http://schemas.openxmlformats.org/spreadsheetml/2006/main" count="3823" uniqueCount="303">
  <si>
    <t>IDENTIFICACIÓN DE LOS MIEMBROS DEL EQUIPO BASE PROPUESTOS</t>
  </si>
  <si>
    <t>LICITADOR:</t>
  </si>
  <si>
    <t>XXX</t>
  </si>
  <si>
    <t>1. IDENTIDAD</t>
  </si>
  <si>
    <t>2. CUALIFICACIÓN ACADÉMICA</t>
  </si>
  <si>
    <t xml:space="preserve">3. IDENTIFICACIÓN DEL PUESTO A OCUPAR  </t>
  </si>
  <si>
    <t>DNI / Secuencial</t>
  </si>
  <si>
    <t>Nombre</t>
  </si>
  <si>
    <t>Apellidos</t>
  </si>
  <si>
    <t>Grado Académico</t>
  </si>
  <si>
    <t>Titulación (incluyendo materia/especialidad)</t>
  </si>
  <si>
    <t>Universidad/Centro</t>
  </si>
  <si>
    <t>Año inicio</t>
  </si>
  <si>
    <t>Año fin</t>
  </si>
  <si>
    <t>Identificador Puesto</t>
  </si>
  <si>
    <t>Denominación Perfil</t>
  </si>
  <si>
    <t>Ámbito</t>
  </si>
  <si>
    <t>Equipo</t>
  </si>
  <si>
    <t>Indicar Nombre</t>
  </si>
  <si>
    <t>Indicar Apeliidos</t>
  </si>
  <si>
    <t xml:space="preserve"> Indicar Grado</t>
  </si>
  <si>
    <t>Indicar denominación completa titulo</t>
  </si>
  <si>
    <t>Indicar universidad/centro</t>
  </si>
  <si>
    <t>Indicar año en formato AAAA</t>
  </si>
  <si>
    <t>P00</t>
  </si>
  <si>
    <t>Director del Servicio</t>
  </si>
  <si>
    <t>Global</t>
  </si>
  <si>
    <t>N/a</t>
  </si>
  <si>
    <t>P01</t>
  </si>
  <si>
    <t>Responsable del Servicio</t>
  </si>
  <si>
    <t>Crítico</t>
  </si>
  <si>
    <t>P02</t>
  </si>
  <si>
    <t>Coordinador</t>
  </si>
  <si>
    <t>P03</t>
  </si>
  <si>
    <t>P04</t>
  </si>
  <si>
    <t>P05</t>
  </si>
  <si>
    <t>P06</t>
  </si>
  <si>
    <t>Funcionalidades y Servicios Comunes</t>
  </si>
  <si>
    <t>P07</t>
  </si>
  <si>
    <t>P08</t>
  </si>
  <si>
    <t>P09</t>
  </si>
  <si>
    <t>P10</t>
  </si>
  <si>
    <t xml:space="preserve">Consultor Funcional </t>
  </si>
  <si>
    <t>Económico Presupuestaria</t>
  </si>
  <si>
    <t>P11</t>
  </si>
  <si>
    <t>P12</t>
  </si>
  <si>
    <t>P13</t>
  </si>
  <si>
    <t>P14</t>
  </si>
  <si>
    <t>P15</t>
  </si>
  <si>
    <t>P16</t>
  </si>
  <si>
    <t>Normal</t>
  </si>
  <si>
    <t>P17</t>
  </si>
  <si>
    <t>P18</t>
  </si>
  <si>
    <t>P19</t>
  </si>
  <si>
    <t>P20</t>
  </si>
  <si>
    <t>P21</t>
  </si>
  <si>
    <t>P22</t>
  </si>
  <si>
    <t>Económico Financiera</t>
  </si>
  <si>
    <t>P23</t>
  </si>
  <si>
    <t>P24</t>
  </si>
  <si>
    <t>P25</t>
  </si>
  <si>
    <t>P26</t>
  </si>
  <si>
    <t>P27</t>
  </si>
  <si>
    <t>P28</t>
  </si>
  <si>
    <t>P29</t>
  </si>
  <si>
    <t>P30</t>
  </si>
  <si>
    <t>P31</t>
  </si>
  <si>
    <t>P32</t>
  </si>
  <si>
    <t>P33</t>
  </si>
  <si>
    <t>P34</t>
  </si>
  <si>
    <t>P35</t>
  </si>
  <si>
    <t>P36</t>
  </si>
  <si>
    <t>P37</t>
  </si>
  <si>
    <t>Contratación Pública</t>
  </si>
  <si>
    <t>P38</t>
  </si>
  <si>
    <t>P39</t>
  </si>
  <si>
    <t>P40</t>
  </si>
  <si>
    <t>P41</t>
  </si>
  <si>
    <t>P42</t>
  </si>
  <si>
    <t>Compras y Logística</t>
  </si>
  <si>
    <t>P43</t>
  </si>
  <si>
    <t>P44</t>
  </si>
  <si>
    <t>P45</t>
  </si>
  <si>
    <t>P46</t>
  </si>
  <si>
    <t>P47</t>
  </si>
  <si>
    <t>Consultor Técnico Especialista de Seguridad</t>
  </si>
  <si>
    <t>P48</t>
  </si>
  <si>
    <t>P49</t>
  </si>
  <si>
    <t>P50</t>
  </si>
  <si>
    <t>P51</t>
  </si>
  <si>
    <t>P52</t>
  </si>
  <si>
    <t>P53</t>
  </si>
  <si>
    <t>P54</t>
  </si>
  <si>
    <t>Consultor Técnico Especialista Fiori</t>
  </si>
  <si>
    <t>P55</t>
  </si>
  <si>
    <t>P56</t>
  </si>
  <si>
    <t>P57</t>
  </si>
  <si>
    <t>P58</t>
  </si>
  <si>
    <t>P59</t>
  </si>
  <si>
    <t>P60</t>
  </si>
  <si>
    <t>P61</t>
  </si>
  <si>
    <t>P62</t>
  </si>
  <si>
    <t>P63</t>
  </si>
  <si>
    <t>P64</t>
  </si>
  <si>
    <t>P65</t>
  </si>
  <si>
    <t>P66</t>
  </si>
  <si>
    <t>P67</t>
  </si>
  <si>
    <t>P68</t>
  </si>
  <si>
    <t>P69</t>
  </si>
  <si>
    <t>La información personal podrá entregarse seudonimizada, sustituyendo el DNI por un número secuencial (del 1 en adelante) y dejando en blanco nombre y apellidos de la persona.</t>
  </si>
  <si>
    <t>EXPERIENCIA MÍNIMA DEL EQUIPO BASE</t>
  </si>
  <si>
    <t xml:space="preserve">1. IDENTIDAD </t>
  </si>
  <si>
    <t>4. EXPERIENCIA MÍNIMA REQUERIDA COMO RESPONSABLE DEL SERVICIO y COORDINADOR</t>
  </si>
  <si>
    <r>
      <t xml:space="preserve">Número de </t>
    </r>
    <r>
      <rPr>
        <sz val="11"/>
        <color rgb="FFFF0000"/>
        <rFont val="Calibri"/>
        <family val="2"/>
        <scheme val="minor"/>
      </rPr>
      <t>meses</t>
    </r>
    <r>
      <rPr>
        <sz val="11"/>
        <color rgb="FF000000"/>
        <rFont val="Calibri"/>
        <family val="2"/>
        <scheme val="minor"/>
      </rPr>
      <t xml:space="preserve"> de experiencia  desempeñando las funciones de </t>
    </r>
    <r>
      <rPr>
        <sz val="11"/>
        <color rgb="FF0000FF"/>
        <rFont val="Calibri"/>
        <family val="2"/>
        <scheme val="minor"/>
      </rPr>
      <t>Responsable de Servicio</t>
    </r>
    <r>
      <rPr>
        <sz val="11"/>
        <color rgb="FF000000"/>
        <rFont val="Calibri"/>
        <family val="2"/>
        <scheme val="minor"/>
      </rPr>
      <t xml:space="preserve">, según se especifican en el Pliego Técnico, </t>
    </r>
    <r>
      <rPr>
        <sz val="11"/>
        <color rgb="FFFF0000"/>
        <rFont val="Calibri"/>
        <family val="2"/>
        <scheme val="minor"/>
      </rPr>
      <t>en proyectos de tipo A para la Administración Pública en los últimos 8 años</t>
    </r>
  </si>
  <si>
    <r>
      <t xml:space="preserve">Número de </t>
    </r>
    <r>
      <rPr>
        <sz val="11"/>
        <color rgb="FFFF0000"/>
        <rFont val="Calibri"/>
        <family val="2"/>
        <scheme val="minor"/>
      </rPr>
      <t>meses</t>
    </r>
    <r>
      <rPr>
        <sz val="11"/>
        <color rgb="FF000000"/>
        <rFont val="Calibri"/>
        <family val="2"/>
        <scheme val="minor"/>
      </rPr>
      <t xml:space="preserve"> de experiencia  desempeñando las funciones de </t>
    </r>
    <r>
      <rPr>
        <sz val="11"/>
        <color rgb="FF0000FF"/>
        <rFont val="Calibri"/>
        <family val="2"/>
        <scheme val="minor"/>
      </rPr>
      <t>Responsable de Servicio</t>
    </r>
    <r>
      <rPr>
        <sz val="11"/>
        <color rgb="FF000000"/>
        <rFont val="Calibri"/>
        <family val="2"/>
        <scheme val="minor"/>
      </rPr>
      <t xml:space="preserve">, según se especifican en el Pliego Técnico, </t>
    </r>
    <r>
      <rPr>
        <sz val="11"/>
        <color rgb="FFFF0000"/>
        <rFont val="Calibri"/>
        <family val="2"/>
        <scheme val="minor"/>
      </rPr>
      <t>en proyectos de tipo B</t>
    </r>
    <r>
      <rPr>
        <sz val="11"/>
        <color rgb="FF000000"/>
        <rFont val="Calibri"/>
        <family val="2"/>
        <scheme val="minor"/>
      </rPr>
      <t xml:space="preserve"> para la Administración Pública </t>
    </r>
    <r>
      <rPr>
        <sz val="11"/>
        <color rgb="FFFF0000"/>
        <rFont val="Calibri"/>
        <family val="2"/>
        <scheme val="minor"/>
      </rPr>
      <t>en los  2 años anteriores.</t>
    </r>
  </si>
  <si>
    <r>
      <t xml:space="preserve">Número de </t>
    </r>
    <r>
      <rPr>
        <sz val="14"/>
        <color rgb="FFFF0000"/>
        <rFont val="Calibri"/>
        <family val="2"/>
        <scheme val="minor"/>
      </rPr>
      <t>meses de experiencia</t>
    </r>
    <r>
      <rPr>
        <sz val="14"/>
        <color rgb="FF000000"/>
        <rFont val="Calibri"/>
        <family val="2"/>
        <scheme val="minor"/>
      </rPr>
      <t xml:space="preserve">  desempeñando las funciones de </t>
    </r>
    <r>
      <rPr>
        <sz val="14"/>
        <color rgb="FF0000FF"/>
        <rFont val="Calibri"/>
        <family val="2"/>
        <scheme val="minor"/>
      </rPr>
      <t>Coordinador,</t>
    </r>
    <r>
      <rPr>
        <sz val="14"/>
        <color rgb="FF000000"/>
        <rFont val="Calibri"/>
        <family val="2"/>
        <scheme val="minor"/>
      </rPr>
      <t xml:space="preserve"> según se especifican en el Pliego Técnico para el perfil correspondiente, en </t>
    </r>
    <r>
      <rPr>
        <sz val="14"/>
        <color rgb="FFFF0000"/>
        <rFont val="Calibri"/>
        <family val="2"/>
        <scheme val="minor"/>
      </rPr>
      <t>proyectos de tipo B para la Administración Pública en los 2 años anteriores</t>
    </r>
  </si>
  <si>
    <r>
      <t xml:space="preserve">Número de </t>
    </r>
    <r>
      <rPr>
        <sz val="14"/>
        <color rgb="FFFF0000"/>
        <rFont val="Calibri"/>
        <family val="2"/>
        <scheme val="minor"/>
      </rPr>
      <t>meses de experiencia</t>
    </r>
    <r>
      <rPr>
        <sz val="14"/>
        <color rgb="FF000000"/>
        <rFont val="Calibri"/>
        <family val="2"/>
        <scheme val="minor"/>
      </rPr>
      <t xml:space="preserve">  desempeñando las funciones de </t>
    </r>
    <r>
      <rPr>
        <sz val="14"/>
        <color rgb="FF0000FF"/>
        <rFont val="Calibri"/>
        <family val="2"/>
        <scheme val="minor"/>
      </rPr>
      <t>Coordinador,</t>
    </r>
    <r>
      <rPr>
        <sz val="14"/>
        <color rgb="FF000000"/>
        <rFont val="Calibri"/>
        <family val="2"/>
        <scheme val="minor"/>
      </rPr>
      <t xml:space="preserve"> según se especifican en el Pliego Técnico para el perfil correspondiente, en </t>
    </r>
    <r>
      <rPr>
        <sz val="14"/>
        <color rgb="FFFF0000"/>
        <rFont val="Calibri"/>
        <family val="2"/>
        <scheme val="minor"/>
      </rPr>
      <t>proyectos de tipo D en los 2 años anteriores</t>
    </r>
  </si>
  <si>
    <r>
      <t xml:space="preserve">Nº de </t>
    </r>
    <r>
      <rPr>
        <sz val="14"/>
        <color rgb="FFFF0000"/>
        <rFont val="Calibri"/>
        <family val="2"/>
        <scheme val="minor"/>
      </rPr>
      <t>meses de experiencia adicional a la solicitada en la actividad profesional mínima requerida</t>
    </r>
    <r>
      <rPr>
        <sz val="14"/>
        <color rgb="FF0000FF"/>
        <rFont val="Calibri"/>
        <family val="2"/>
        <scheme val="minor"/>
      </rPr>
      <t xml:space="preserve">, </t>
    </r>
    <r>
      <rPr>
        <sz val="14"/>
        <color theme="1"/>
        <rFont val="Calibri"/>
        <family val="2"/>
        <scheme val="minor"/>
      </rPr>
      <t>en caso de que</t>
    </r>
    <r>
      <rPr>
        <sz val="14"/>
        <color rgb="FF0000FF"/>
        <rFont val="Calibri"/>
        <family val="2"/>
        <scheme val="minor"/>
      </rPr>
      <t xml:space="preserve"> la titulación acreditada sea titulación universitaria de diplomado o ingeniero técnico </t>
    </r>
    <r>
      <rPr>
        <sz val="14"/>
        <rFont val="Calibri"/>
        <family val="2"/>
        <scheme val="minor"/>
      </rPr>
      <t xml:space="preserve">o todas sus equivalencias </t>
    </r>
    <r>
      <rPr>
        <sz val="14"/>
        <color theme="1"/>
        <rFont val="Calibri"/>
        <family val="2"/>
        <scheme val="minor"/>
      </rPr>
      <t>(antes de Bolonia), o Nivel 2 (Grado) MECES o Nivel 6 EQF o todas sus equivalencias, en las áreas citadas, según se especifica en el Pliego Técnico.</t>
    </r>
  </si>
  <si>
    <t>Indicar nº meses</t>
  </si>
  <si>
    <t>4. EXPERIENCIA MÍNIMA REQUERIDA COMO CONSULTOR FUNCIONAL  SAP y CONSULTOR TÉCNICO SAP</t>
  </si>
  <si>
    <r>
      <t xml:space="preserve">Número de </t>
    </r>
    <r>
      <rPr>
        <sz val="14"/>
        <color rgb="FFFF0000"/>
        <rFont val="Calibri"/>
        <family val="2"/>
      </rPr>
      <t>meses de experiencia</t>
    </r>
    <r>
      <rPr>
        <sz val="14"/>
        <color rgb="FF000000"/>
        <rFont val="Calibri"/>
        <family val="2"/>
      </rPr>
      <t xml:space="preserve"> desempeñando las funciones de </t>
    </r>
    <r>
      <rPr>
        <sz val="14"/>
        <color rgb="FF0000FF"/>
        <rFont val="Calibri"/>
        <family val="2"/>
      </rPr>
      <t>Consultor Funcional</t>
    </r>
    <r>
      <rPr>
        <sz val="14"/>
        <color rgb="FF000000"/>
        <rFont val="Calibri"/>
        <family val="2"/>
      </rPr>
      <t xml:space="preserve"> SAP según se especifican en el Pliego Técnico para el perfil correspondiente y su ámbito de actuación, en</t>
    </r>
    <r>
      <rPr>
        <sz val="14"/>
        <color rgb="FFFF0000"/>
        <rFont val="Calibri"/>
        <family val="2"/>
      </rPr>
      <t xml:space="preserve"> proyectos de tipo A en la Administración Pública en los últimos 5  años.</t>
    </r>
  </si>
  <si>
    <r>
      <rPr>
        <sz val="14"/>
        <color rgb="FF0000FF"/>
        <rFont val="Calibri"/>
        <family val="2"/>
      </rPr>
      <t>Consultor Funcional SAP</t>
    </r>
    <r>
      <rPr>
        <sz val="14"/>
        <color rgb="FF000000"/>
        <rFont val="Calibri"/>
        <family val="2"/>
      </rPr>
      <t xml:space="preserve">- </t>
    </r>
    <r>
      <rPr>
        <sz val="14"/>
        <color rgb="FFFF0000"/>
        <rFont val="Calibri"/>
        <family val="2"/>
      </rPr>
      <t xml:space="preserve">Módulos funcionales </t>
    </r>
    <r>
      <rPr>
        <sz val="14"/>
        <color rgb="FF000000"/>
        <rFont val="Calibri"/>
        <family val="2"/>
      </rPr>
      <t>a los que se refiere la experiencia indicada como Consultor Funcional</t>
    </r>
  </si>
  <si>
    <r>
      <t xml:space="preserve">Número de </t>
    </r>
    <r>
      <rPr>
        <sz val="14"/>
        <color rgb="FFFF0000"/>
        <rFont val="Calibri"/>
        <family val="2"/>
      </rPr>
      <t>meses de experiencia</t>
    </r>
    <r>
      <rPr>
        <sz val="14"/>
        <color rgb="FF000000"/>
        <rFont val="Calibri"/>
        <family val="2"/>
      </rPr>
      <t xml:space="preserve"> desempeñando las funciones de </t>
    </r>
    <r>
      <rPr>
        <sz val="14"/>
        <color rgb="FF0000FF"/>
        <rFont val="Calibri"/>
        <family val="2"/>
      </rPr>
      <t>Consultor Técnico</t>
    </r>
    <r>
      <rPr>
        <sz val="14"/>
        <color rgb="FF000000"/>
        <rFont val="Calibri"/>
        <family val="2"/>
      </rPr>
      <t xml:space="preserve"> </t>
    </r>
    <r>
      <rPr>
        <sz val="14"/>
        <color rgb="FF0000FF"/>
        <rFont val="Calibri"/>
        <family val="2"/>
      </rPr>
      <t>SAP de Desarrollo</t>
    </r>
    <r>
      <rPr>
        <sz val="14"/>
        <color rgb="FF000000"/>
        <rFont val="Calibri"/>
        <family val="2"/>
      </rPr>
      <t xml:space="preserve"> según se especifican en el Pliego Técnico para el perfil correspondiente y su ámbito de actuación, en </t>
    </r>
    <r>
      <rPr>
        <sz val="14"/>
        <color rgb="FFFF0000"/>
        <rFont val="Calibri"/>
        <family val="2"/>
      </rPr>
      <t>proyectos de tipo A  en la Administración Pública en los últimos 5 años.</t>
    </r>
  </si>
  <si>
    <r>
      <rPr>
        <sz val="14"/>
        <color rgb="FF0000FF"/>
        <rFont val="Calibri"/>
        <family val="2"/>
      </rPr>
      <t xml:space="preserve">Consultor Técnico SAP de Desarrollo </t>
    </r>
    <r>
      <rPr>
        <sz val="14"/>
        <color rgb="FF000000"/>
        <rFont val="Calibri"/>
        <family val="2"/>
      </rPr>
      <t xml:space="preserve">- </t>
    </r>
    <r>
      <rPr>
        <sz val="14"/>
        <color rgb="FFFF0000"/>
        <rFont val="Calibri"/>
        <family val="2"/>
      </rPr>
      <t xml:space="preserve">Módulos funcionales </t>
    </r>
    <r>
      <rPr>
        <sz val="14"/>
        <color rgb="FF000000"/>
        <rFont val="Calibri"/>
        <family val="2"/>
      </rPr>
      <t>a los que se refiere la experiencia indicada como Consultor Técnico SAP de Desarrollo</t>
    </r>
  </si>
  <si>
    <t>Indicar listado módulos</t>
  </si>
  <si>
    <r>
      <t xml:space="preserve">Número de </t>
    </r>
    <r>
      <rPr>
        <sz val="14"/>
        <color rgb="FFFF0000"/>
        <rFont val="Calibri"/>
        <family val="2"/>
      </rPr>
      <t>meses de experiencia</t>
    </r>
    <r>
      <rPr>
        <sz val="14"/>
        <color rgb="FF000000"/>
        <rFont val="Calibri"/>
        <family val="2"/>
      </rPr>
      <t xml:space="preserve">  desempeñando las funciones  de</t>
    </r>
    <r>
      <rPr>
        <sz val="14"/>
        <color rgb="FF0000FF"/>
        <rFont val="Calibri"/>
        <family val="2"/>
      </rPr>
      <t xml:space="preserve"> Arquitecto de Sistemas</t>
    </r>
    <r>
      <rPr>
        <sz val="14"/>
        <color rgb="FF000000"/>
        <rFont val="Calibri"/>
        <family val="2"/>
      </rPr>
      <t xml:space="preserve">, según se especifica en el Pliego Técnico para el perfil correspondiente y es, en proyectos de implantación y/o mantenimiento y soporte de sistemas de gestión SAP, en </t>
    </r>
    <r>
      <rPr>
        <sz val="14"/>
        <color rgb="FFFF0000"/>
        <rFont val="Calibri"/>
        <family val="2"/>
      </rPr>
      <t>proyectos de tipo C en los últimos 5 años.</t>
    </r>
  </si>
  <si>
    <r>
      <t xml:space="preserve">Número de </t>
    </r>
    <r>
      <rPr>
        <sz val="14"/>
        <color rgb="FFFF0000"/>
        <rFont val="Calibri"/>
        <family val="2"/>
      </rPr>
      <t>meses de experiencia</t>
    </r>
    <r>
      <rPr>
        <sz val="14"/>
        <color rgb="FF000000"/>
        <rFont val="Calibri"/>
        <family val="2"/>
      </rPr>
      <t xml:space="preserve">  desempeñando las funciones de</t>
    </r>
    <r>
      <rPr>
        <sz val="14"/>
        <color rgb="FF0000FF"/>
        <rFont val="Calibri"/>
        <family val="2"/>
      </rPr>
      <t xml:space="preserve"> Consultor de Sistemas SAP</t>
    </r>
    <r>
      <rPr>
        <sz val="14"/>
        <color rgb="FF000000"/>
        <rFont val="Calibri"/>
        <family val="2"/>
      </rPr>
      <t xml:space="preserve">, según se especifica en el Pliego Técnico para el perfil correspondiente,  en </t>
    </r>
    <r>
      <rPr>
        <sz val="14"/>
        <color rgb="FFFF0000"/>
        <rFont val="Calibri"/>
        <family val="2"/>
      </rPr>
      <t>proyectos de tipo C en los últimos 5 años.</t>
    </r>
  </si>
  <si>
    <t>Consultor Técnico Especialista</t>
  </si>
  <si>
    <t>Consultor Técnico Especialista Java/opensource/Joomla</t>
  </si>
  <si>
    <t>Arquitecto de sistemas</t>
  </si>
  <si>
    <t>Administración y Monitorización de Sistemas, Seguridad y Comunicaciones de la infraestructura técnica</t>
  </si>
  <si>
    <t>Consultor de Sistemas</t>
  </si>
  <si>
    <t>4. EXPERIENCIA MÍNIMA REQUERIDA COMO SOPORTE/FORMADOR y CONSULTOR DE GESTIÓN</t>
  </si>
  <si>
    <r>
      <rPr>
        <sz val="14"/>
        <color rgb="FF0000FF"/>
        <rFont val="Calibri"/>
        <family val="2"/>
      </rPr>
      <t>Soporte Presencial/Remoto y Formador</t>
    </r>
    <r>
      <rPr>
        <sz val="14"/>
        <color rgb="FF000000"/>
        <rFont val="Calibri"/>
        <family val="2"/>
      </rPr>
      <t xml:space="preserve">- </t>
    </r>
    <r>
      <rPr>
        <sz val="14"/>
        <color rgb="FFFF0000"/>
        <rFont val="Calibri"/>
        <family val="2"/>
      </rPr>
      <t xml:space="preserve">Módulos funcionales </t>
    </r>
    <r>
      <rPr>
        <sz val="14"/>
        <color rgb="FF000000"/>
        <rFont val="Calibri"/>
        <family val="2"/>
      </rPr>
      <t>a los que se refiere la experiencia indicada como Soporte/Formador</t>
    </r>
  </si>
  <si>
    <r>
      <t xml:space="preserve">Número de </t>
    </r>
    <r>
      <rPr>
        <sz val="14"/>
        <color rgb="FFFF0000"/>
        <rFont val="Calibri"/>
        <family val="2"/>
      </rPr>
      <t xml:space="preserve">meses totales </t>
    </r>
    <r>
      <rPr>
        <sz val="14"/>
        <color rgb="FF000000"/>
        <rFont val="Calibri"/>
        <family val="2"/>
      </rPr>
      <t xml:space="preserve">de experiencia desempeñando las funciones de </t>
    </r>
    <r>
      <rPr>
        <sz val="14"/>
        <color rgb="FF0000FF"/>
        <rFont val="Calibri"/>
        <family val="2"/>
      </rPr>
      <t>Consultor de Gestión del Servicio</t>
    </r>
    <r>
      <rPr>
        <sz val="14"/>
        <rFont val="Calibri"/>
        <family val="2"/>
      </rPr>
      <t xml:space="preserve"> según se especifica en el Pliego Técnico para el perfil correspondiente y ámbito de actuación, en proyectos de Mantenimiento y/o Implantación de sistemas de información SAP en su ámbito correspondiente en </t>
    </r>
    <r>
      <rPr>
        <sz val="14"/>
        <color rgb="FFFF0000"/>
        <rFont val="Calibri"/>
        <family val="2"/>
      </rPr>
      <t>proyectos de tipo A en los últimos 5 años</t>
    </r>
  </si>
  <si>
    <r>
      <t xml:space="preserve">Número de </t>
    </r>
    <r>
      <rPr>
        <sz val="14"/>
        <color rgb="FFFF0000"/>
        <rFont val="Calibri"/>
        <family val="2"/>
      </rPr>
      <t>meses de experiencia</t>
    </r>
    <r>
      <rPr>
        <sz val="14"/>
        <color rgb="FF000000"/>
        <rFont val="Calibri"/>
        <family val="2"/>
      </rPr>
      <t xml:space="preserve">  desempeñando las funciones de </t>
    </r>
    <r>
      <rPr>
        <sz val="14"/>
        <color rgb="FF0000FF"/>
        <rFont val="Calibri"/>
        <family val="2"/>
      </rPr>
      <t>Consultor de Gestión del Servicio</t>
    </r>
    <r>
      <rPr>
        <sz val="14"/>
        <color rgb="FF000000"/>
        <rFont val="Calibri"/>
        <family val="2"/>
      </rPr>
      <t>, según se especifican en el Pliego Técnico para el perfil correspondiente y su ámbito de actuación, e</t>
    </r>
    <r>
      <rPr>
        <sz val="14"/>
        <color rgb="FFFF0000"/>
        <rFont val="Calibri"/>
        <family val="2"/>
      </rPr>
      <t>n proyectos en la Administración Pública en los últimos 3 años.</t>
    </r>
  </si>
  <si>
    <t>Soporte Presencial/Remoto y Formador</t>
  </si>
  <si>
    <t>Todos los ámbitos funcionales</t>
  </si>
  <si>
    <t>EXPERIENCIA MINIMA REQUERIDA DEL EQUIPO BASE</t>
  </si>
  <si>
    <t>5. DETALLE EXPERIENCIA MÍNIMA REQUERIDA</t>
  </si>
  <si>
    <t>Identificador puesto</t>
  </si>
  <si>
    <t>Periodo</t>
  </si>
  <si>
    <r>
      <t>Numero de meses de experiencia de la mínima requerida, en el perfil al que se le propone</t>
    </r>
    <r>
      <rPr>
        <b/>
        <sz val="9"/>
        <color rgb="FFFF0000"/>
        <rFont val="Calibri"/>
        <family val="2"/>
      </rPr>
      <t/>
    </r>
  </si>
  <si>
    <t>Información relevante para evaluar la calidad de la experiencia  mínima requerida</t>
  </si>
  <si>
    <t>AÑO 2020</t>
  </si>
  <si>
    <t>Descripción de la experiencia: nombre empresa (indicando si se trata de administración pública), proyecto y sus principales características (módulos, tecnologías, etc.), datos de volumen significativos.</t>
  </si>
  <si>
    <t>AÑO 2019</t>
  </si>
  <si>
    <t>Descripción de la experiencia: nombre empresa (indicando si se trata de administración pública), proyecto y sus principaes características (módulos, tecnologías, etc.), datos de volumen significativos.</t>
  </si>
  <si>
    <t>AÑO 2018</t>
  </si>
  <si>
    <t>AÑO 2017</t>
  </si>
  <si>
    <t>AÑO 2016</t>
  </si>
  <si>
    <t>AÑO 2015</t>
  </si>
  <si>
    <t>AÑO 2014</t>
  </si>
  <si>
    <t>Consultor SAP Senior Crítico</t>
  </si>
  <si>
    <t>Consultor SAP Senior Normal</t>
  </si>
  <si>
    <t>Consultor SAP Junior Normal</t>
  </si>
  <si>
    <t>AÑO 2026</t>
  </si>
  <si>
    <t>AÑO 2025</t>
  </si>
  <si>
    <t>AÑO 2024</t>
  </si>
  <si>
    <t>AÑO 2023</t>
  </si>
  <si>
    <t>AÑO 2022</t>
  </si>
  <si>
    <t>AÑO 2021</t>
  </si>
  <si>
    <t>Año 2026</t>
  </si>
  <si>
    <t>Año 2025</t>
  </si>
  <si>
    <t>Año 2024</t>
  </si>
  <si>
    <t>Año 2023</t>
  </si>
  <si>
    <t>Año 2022</t>
  </si>
  <si>
    <t>Año 2021</t>
  </si>
  <si>
    <t>Año 2020</t>
  </si>
  <si>
    <t>EXPERIENCIA VALORABLE DEL EQUIPO BASE</t>
  </si>
  <si>
    <t>En total</t>
  </si>
  <si>
    <t>Nota: en el caso de que se hayan acreditado meses de experiencia adicional a la solicitada en la actividad profesional mínima requerida (en caso de que la titulación acreditada sea titulación universitaria de diplomado o ingeniero técnico o todas sus equivalencias (antes de Bolonia), o Nivel 2 (Grado) MECES o Nivel 6 EQF o todas sus equivalencias, en las áreas citadas, según se especifica en el Pliego Técnico), esa experiencia no podrá incluirse como experiencia valorable en la presente hoja en los años que haya tenido lugar</t>
  </si>
  <si>
    <t>Año 2019</t>
  </si>
  <si>
    <t>Año 2018</t>
  </si>
  <si>
    <t>Año 2017</t>
  </si>
  <si>
    <t>Año 2016</t>
  </si>
  <si>
    <t>Año 2015</t>
  </si>
  <si>
    <t>Año 2014</t>
  </si>
  <si>
    <r>
      <t xml:space="preserve">Número de </t>
    </r>
    <r>
      <rPr>
        <sz val="14"/>
        <color rgb="FFFF0000"/>
        <rFont val="Calibri"/>
        <family val="2"/>
        <scheme val="minor"/>
      </rPr>
      <t>meses</t>
    </r>
    <r>
      <rPr>
        <sz val="14"/>
        <color rgb="FF000000"/>
        <rFont val="Calibri"/>
        <family val="2"/>
        <scheme val="minor"/>
      </rPr>
      <t xml:space="preserve"> realizando  tareas de </t>
    </r>
    <r>
      <rPr>
        <sz val="14"/>
        <color rgb="FF0000FF"/>
        <rFont val="Calibri"/>
        <family val="2"/>
        <scheme val="minor"/>
      </rPr>
      <t xml:space="preserve">Responsable del Servicio </t>
    </r>
    <r>
      <rPr>
        <sz val="14"/>
        <color rgb="FF000000"/>
        <rFont val="Calibri"/>
        <family val="2"/>
        <scheme val="minor"/>
      </rPr>
      <t xml:space="preserve">en proyectos bajo </t>
    </r>
    <r>
      <rPr>
        <sz val="14"/>
        <color rgb="FFFF0000"/>
        <rFont val="Calibri"/>
        <family val="2"/>
        <scheme val="minor"/>
      </rPr>
      <t>S/4 Hana en los últimos 6 últimos años</t>
    </r>
  </si>
  <si>
    <r>
      <t xml:space="preserve">Número de </t>
    </r>
    <r>
      <rPr>
        <sz val="14"/>
        <color rgb="FFFF0000"/>
        <rFont val="Calibri"/>
        <family val="2"/>
        <scheme val="minor"/>
      </rPr>
      <t>meses de experiencia</t>
    </r>
    <r>
      <rPr>
        <sz val="14"/>
        <color rgb="FF000000"/>
        <rFont val="Calibri"/>
        <family val="2"/>
        <scheme val="minor"/>
      </rPr>
      <t xml:space="preserve">  desempeñando las funciones de </t>
    </r>
    <r>
      <rPr>
        <sz val="14"/>
        <color rgb="FF0000FF"/>
        <rFont val="Calibri"/>
        <family val="2"/>
        <scheme val="minor"/>
      </rPr>
      <t>Coordinador,</t>
    </r>
    <r>
      <rPr>
        <sz val="14"/>
        <color rgb="FF000000"/>
        <rFont val="Calibri"/>
        <family val="2"/>
        <scheme val="minor"/>
      </rPr>
      <t xml:space="preserve"> según se especifican en el Pliego Técnico para el perfil correspondiente, en </t>
    </r>
    <r>
      <rPr>
        <sz val="14"/>
        <color rgb="FFFF0000"/>
        <rFont val="Calibri"/>
        <family val="2"/>
        <scheme val="minor"/>
      </rPr>
      <t>proyectos de tipo A para la Administración Pública en los últimos 4 años</t>
    </r>
  </si>
  <si>
    <r>
      <t xml:space="preserve">
Número de </t>
    </r>
    <r>
      <rPr>
        <sz val="14"/>
        <color rgb="FFFF0000"/>
        <rFont val="Calibri"/>
        <family val="2"/>
        <scheme val="minor"/>
      </rPr>
      <t>meses de experiencia</t>
    </r>
    <r>
      <rPr>
        <sz val="14"/>
        <color rgb="FF000000"/>
        <rFont val="Calibri"/>
        <family val="2"/>
        <scheme val="minor"/>
      </rPr>
      <t xml:space="preserve">  desempeñando las funciones de </t>
    </r>
    <r>
      <rPr>
        <sz val="14"/>
        <color rgb="FF0000FF"/>
        <rFont val="Calibri"/>
        <family val="2"/>
        <scheme val="minor"/>
      </rPr>
      <t>Coordinador,</t>
    </r>
    <r>
      <rPr>
        <sz val="14"/>
        <rFont val="Calibri"/>
        <family val="2"/>
        <scheme val="minor"/>
      </rPr>
      <t xml:space="preserve"> según se especifican en el Pliego Técnico para el perfil correspondiente, en </t>
    </r>
    <r>
      <rPr>
        <sz val="14"/>
        <color rgb="FFFF0000"/>
        <rFont val="Calibri"/>
        <family val="2"/>
        <scheme val="minor"/>
      </rPr>
      <t>proyectos bajo S/4 Hana en los  4 últimos años</t>
    </r>
  </si>
  <si>
    <r>
      <t xml:space="preserve">Número de </t>
    </r>
    <r>
      <rPr>
        <sz val="14"/>
        <color rgb="FFFF0000"/>
        <rFont val="Calibri"/>
        <family val="2"/>
        <scheme val="minor"/>
      </rPr>
      <t>meses de experiencia</t>
    </r>
    <r>
      <rPr>
        <sz val="14"/>
        <color rgb="FF000000"/>
        <rFont val="Calibri"/>
        <family val="2"/>
        <scheme val="minor"/>
      </rPr>
      <t xml:space="preserve">  desempeñando las funciones de </t>
    </r>
    <r>
      <rPr>
        <sz val="14"/>
        <color rgb="FF0000FF"/>
        <rFont val="Calibri"/>
        <family val="2"/>
        <scheme val="minor"/>
      </rPr>
      <t>Coordinador,</t>
    </r>
    <r>
      <rPr>
        <sz val="14"/>
        <color rgb="FF000000"/>
        <rFont val="Calibri"/>
        <family val="2"/>
        <scheme val="minor"/>
      </rPr>
      <t xml:space="preserve"> según se especifican en el Pliego Técnico para el perfil correspondiente, en </t>
    </r>
    <r>
      <rPr>
        <sz val="14"/>
        <color rgb="FFFF0000"/>
        <rFont val="Calibri"/>
        <family val="2"/>
        <scheme val="minor"/>
      </rPr>
      <t>proyectos de tipo C en los últimos 4 años</t>
    </r>
  </si>
  <si>
    <r>
      <rPr>
        <sz val="14"/>
        <color rgb="FFFF0000"/>
        <rFont val="Calibri"/>
        <family val="2"/>
        <scheme val="minor"/>
      </rPr>
      <t xml:space="preserve">Número de meses </t>
    </r>
    <r>
      <rPr>
        <sz val="14"/>
        <color rgb="FF000000"/>
        <rFont val="Calibri"/>
        <family val="2"/>
        <scheme val="minor"/>
      </rPr>
      <t xml:space="preserve">realizando </t>
    </r>
    <r>
      <rPr>
        <sz val="14"/>
        <color rgb="FF0000FF"/>
        <rFont val="Calibri"/>
        <family val="2"/>
        <scheme val="minor"/>
      </rPr>
      <t>tareas de consultoría técnica de sistemas SAP en grandes infraestructuras con plataforma SAP</t>
    </r>
    <r>
      <rPr>
        <sz val="14"/>
        <color rgb="FF000000"/>
        <rFont val="Calibri"/>
        <family val="2"/>
        <scheme val="minor"/>
      </rPr>
      <t xml:space="preserve">, </t>
    </r>
    <r>
      <rPr>
        <sz val="14"/>
        <color rgb="FFFF0000"/>
        <rFont val="Calibri"/>
        <family val="2"/>
        <scheme val="minor"/>
      </rPr>
      <t>durante los últimos 4 años</t>
    </r>
  </si>
  <si>
    <t>Funcional</t>
  </si>
  <si>
    <t>Gestión Económico-Presupuestaria</t>
  </si>
  <si>
    <t>Gestión Económico-Financiera</t>
  </si>
  <si>
    <t>Gestión de la Contratación Pública</t>
  </si>
  <si>
    <t>Gestión de Compras y Logística</t>
  </si>
  <si>
    <t>Desarrollo y Servicios Comunes</t>
  </si>
  <si>
    <t>Implantación</t>
  </si>
  <si>
    <t xml:space="preserve">Global </t>
  </si>
  <si>
    <t>Consultor Técnico de Desarrollo</t>
  </si>
  <si>
    <t xml:space="preserve">Consultor de Gestión del Servicio </t>
  </si>
  <si>
    <t>P70</t>
  </si>
  <si>
    <t>P71</t>
  </si>
  <si>
    <t>P72</t>
  </si>
  <si>
    <t>P73</t>
  </si>
  <si>
    <t>Consultor Técnico Especialista SAP Process Orchestration(SAP PO)/Integration Suite</t>
  </si>
  <si>
    <t>Consultor Técnico Especialista SAP BI/BO/BW/DS con Analítica Embebida y SAC</t>
  </si>
  <si>
    <t>P74</t>
  </si>
  <si>
    <r>
      <t xml:space="preserve">Número de </t>
    </r>
    <r>
      <rPr>
        <sz val="14"/>
        <color rgb="FFFF0000"/>
        <rFont val="Calibri"/>
        <family val="2"/>
      </rPr>
      <t>meses de experiencia</t>
    </r>
    <r>
      <rPr>
        <sz val="14"/>
        <color rgb="FF000000"/>
        <rFont val="Calibri"/>
        <family val="2"/>
      </rPr>
      <t xml:space="preserve"> realizando tareas de </t>
    </r>
    <r>
      <rPr>
        <sz val="14"/>
        <color rgb="FF0000FF"/>
        <rFont val="Calibri"/>
        <family val="2"/>
      </rPr>
      <t xml:space="preserve">Consultor Funcional SAP </t>
    </r>
    <r>
      <rPr>
        <sz val="14"/>
        <color rgb="FF000000"/>
        <rFont val="Calibri"/>
        <family val="2"/>
      </rPr>
      <t xml:space="preserve">(consultoría funcional, parametrización...)  en </t>
    </r>
    <r>
      <rPr>
        <sz val="14"/>
        <color rgb="FFFF0000"/>
        <rFont val="Calibri"/>
        <family val="2"/>
      </rPr>
      <t>proyectos bajo  S/4 Hana en los  5 últimos años</t>
    </r>
    <r>
      <rPr>
        <sz val="14"/>
        <color rgb="FF000000"/>
        <rFont val="Calibri"/>
        <family val="2"/>
      </rPr>
      <t>,  según se especifica en el Pliego Técnico para el perfil correspondiente.</t>
    </r>
  </si>
  <si>
    <r>
      <t xml:space="preserve">Número de </t>
    </r>
    <r>
      <rPr>
        <sz val="14"/>
        <color rgb="FFFF0000"/>
        <rFont val="Calibri"/>
        <family val="2"/>
      </rPr>
      <t>meses de experiencia</t>
    </r>
    <r>
      <rPr>
        <sz val="14"/>
        <color rgb="FF000000"/>
        <rFont val="Calibri"/>
        <family val="2"/>
      </rPr>
      <t xml:space="preserve"> desempeñando las funciones de </t>
    </r>
    <r>
      <rPr>
        <sz val="14"/>
        <color rgb="FF0000FF"/>
        <rFont val="Calibri"/>
        <family val="2"/>
      </rPr>
      <t>Consultor Funcional</t>
    </r>
    <r>
      <rPr>
        <sz val="14"/>
        <color rgb="FF000000"/>
        <rFont val="Calibri"/>
        <family val="2"/>
      </rPr>
      <t xml:space="preserve"> SAP según se especifican en el Pliego Técnico para el perfil correspondiente y su ámbito de actuación, </t>
    </r>
    <r>
      <rPr>
        <sz val="14"/>
        <color rgb="FFFF0000"/>
        <rFont val="Calibri"/>
        <family val="2"/>
      </rPr>
      <t xml:space="preserve">en Proyectos tipo A bajo S/4 Hana en la Administración Pública en los últimos 2 años. </t>
    </r>
  </si>
  <si>
    <r>
      <t xml:space="preserve">Número de </t>
    </r>
    <r>
      <rPr>
        <sz val="14"/>
        <color rgb="FFFF0000"/>
        <rFont val="Calibri"/>
        <family val="2"/>
      </rPr>
      <t>meses</t>
    </r>
    <r>
      <rPr>
        <sz val="14"/>
        <color rgb="FF000000"/>
        <rFont val="Calibri"/>
        <family val="2"/>
      </rPr>
      <t xml:space="preserve"> realizando tareas de </t>
    </r>
    <r>
      <rPr>
        <sz val="14"/>
        <color rgb="FF0000FF"/>
        <rFont val="Calibri"/>
        <family val="2"/>
      </rPr>
      <t>Consultor Técnico SAP</t>
    </r>
    <r>
      <rPr>
        <sz val="14"/>
        <color rgb="FF000000"/>
        <rFont val="Calibri"/>
        <family val="2"/>
      </rPr>
      <t xml:space="preserve"> </t>
    </r>
    <r>
      <rPr>
        <sz val="14"/>
        <color rgb="FF0000FF"/>
        <rFont val="Calibri"/>
        <family val="2"/>
      </rPr>
      <t>de Desarrollo</t>
    </r>
    <r>
      <rPr>
        <sz val="14"/>
        <color rgb="FF000000"/>
        <rFont val="Calibri"/>
        <family val="2"/>
      </rPr>
      <t xml:space="preserve"> (consultoría técnica SAP, diseños técnicos, desarrollos...) en el ámbito técnico de SAP en </t>
    </r>
    <r>
      <rPr>
        <sz val="14"/>
        <color rgb="FFFF0000"/>
        <rFont val="Calibri"/>
        <family val="2"/>
      </rPr>
      <t>proyectos bajo S/4 Hana en los últimos 5 años</t>
    </r>
    <r>
      <rPr>
        <sz val="14"/>
        <color rgb="FF000000"/>
        <rFont val="Calibri"/>
        <family val="2"/>
      </rPr>
      <t>,  según se especifica en el Pliego Técnico para el perfil correspondiente</t>
    </r>
  </si>
  <si>
    <r>
      <t xml:space="preserve">Número de </t>
    </r>
    <r>
      <rPr>
        <sz val="14"/>
        <color rgb="FFFF0000"/>
        <rFont val="Calibri"/>
        <family val="2"/>
      </rPr>
      <t>meses de experiencia</t>
    </r>
    <r>
      <rPr>
        <sz val="14"/>
        <color rgb="FF000000"/>
        <rFont val="Calibri"/>
        <family val="2"/>
      </rPr>
      <t xml:space="preserve"> desempeñando las funciones de </t>
    </r>
    <r>
      <rPr>
        <sz val="14"/>
        <color rgb="FF0000FF"/>
        <rFont val="Calibri"/>
        <family val="2"/>
      </rPr>
      <t xml:space="preserve">Consultor Técnico SAP de Desarrollo </t>
    </r>
    <r>
      <rPr>
        <sz val="14"/>
        <color rgb="FF000000"/>
        <rFont val="Calibri"/>
        <family val="2"/>
      </rPr>
      <t xml:space="preserve">según se especifican en el Pliego Técnico para el perfil correspondiente y su ámbito de actuación, </t>
    </r>
    <r>
      <rPr>
        <sz val="14"/>
        <color rgb="FFFF0000"/>
        <rFont val="Calibri"/>
        <family val="2"/>
      </rPr>
      <t xml:space="preserve">en Proyectos tipo A bajo S/4 Hana en la Administración Pública en los últimos 2 años </t>
    </r>
  </si>
  <si>
    <r>
      <t xml:space="preserve">Número de meses de experiencia  desempeñando las funciones  de </t>
    </r>
    <r>
      <rPr>
        <sz val="14"/>
        <color rgb="FF0000FF"/>
        <rFont val="Calibri"/>
        <family val="2"/>
      </rPr>
      <t>Consultor de Sistemas SAP</t>
    </r>
    <r>
      <rPr>
        <sz val="14"/>
        <color rgb="FF000000"/>
        <rFont val="Calibri"/>
        <family val="2"/>
      </rPr>
      <t xml:space="preserve">, según se especifica en el Pliego Técnico para el perfil correspondiente en </t>
    </r>
    <r>
      <rPr>
        <sz val="14"/>
        <color rgb="FFFF0000"/>
        <rFont val="Calibri"/>
        <family val="2"/>
      </rPr>
      <t>proyectos bajo S/4 Hana en los  5 últimos años</t>
    </r>
    <r>
      <rPr>
        <sz val="14"/>
        <color rgb="FF000000"/>
        <rFont val="Calibri"/>
        <family val="2"/>
      </rPr>
      <t>,  según se especifica en el Pliego Técnico para el perfil correspondiente</t>
    </r>
  </si>
  <si>
    <r>
      <t xml:space="preserve">Número de </t>
    </r>
    <r>
      <rPr>
        <sz val="14"/>
        <color rgb="FFFF0000"/>
        <rFont val="Calibri"/>
        <family val="2"/>
      </rPr>
      <t>meses de experiencia</t>
    </r>
    <r>
      <rPr>
        <sz val="14"/>
        <color rgb="FF000000"/>
        <rFont val="Calibri"/>
        <family val="2"/>
      </rPr>
      <t xml:space="preserve">  desempeñando las funciones de </t>
    </r>
    <r>
      <rPr>
        <sz val="14"/>
        <color rgb="FF0000FF"/>
        <rFont val="Calibri"/>
        <family val="2"/>
      </rPr>
      <t xml:space="preserve"> Consultor de sistemas SAP </t>
    </r>
    <r>
      <rPr>
        <sz val="14"/>
        <color rgb="FF000000"/>
        <rFont val="Calibri"/>
        <family val="2"/>
      </rPr>
      <t xml:space="preserve">según se especifican en el Pliego Técnico para el perfil correspondiente y su ámbito de actuación, </t>
    </r>
    <r>
      <rPr>
        <sz val="14"/>
        <color rgb="FFFF0000"/>
        <rFont val="Calibri"/>
        <family val="2"/>
      </rPr>
      <t xml:space="preserve">en Proyectos tipo C en la Administración Pública en los últimos 2 años . </t>
    </r>
  </si>
  <si>
    <r>
      <t xml:space="preserve">Número de </t>
    </r>
    <r>
      <rPr>
        <sz val="14"/>
        <color rgb="FFFF0000"/>
        <rFont val="Calibri"/>
        <family val="2"/>
      </rPr>
      <t xml:space="preserve">meses totales </t>
    </r>
    <r>
      <rPr>
        <sz val="14"/>
        <color rgb="FF000000"/>
        <rFont val="Calibri"/>
        <family val="2"/>
      </rPr>
      <t xml:space="preserve">de experiencia desempeñando las funciones de </t>
    </r>
    <r>
      <rPr>
        <sz val="14"/>
        <color rgb="FF0000FF"/>
        <rFont val="Calibri"/>
        <family val="2"/>
      </rPr>
      <t>Consultor de Gestión del Servicio</t>
    </r>
    <r>
      <rPr>
        <sz val="14"/>
        <rFont val="Calibri"/>
        <family val="2"/>
      </rPr>
      <t xml:space="preserve"> según se especifica en el Pliego Técnico para el perfil correspondiente y ámbito de actuación, en proyectos de Mantenimiento y/o Implantación de sistemas de información SAP en su ámbito correspondiente </t>
    </r>
    <r>
      <rPr>
        <sz val="14"/>
        <color rgb="FFFF0000"/>
        <rFont val="Calibri"/>
        <family val="2"/>
      </rPr>
      <t>en proyectos de tipo A  en los últimos 2 años</t>
    </r>
  </si>
  <si>
    <r>
      <t xml:space="preserve">Número de </t>
    </r>
    <r>
      <rPr>
        <sz val="14"/>
        <color rgb="FFFF0000"/>
        <rFont val="Calibri"/>
        <family val="2"/>
      </rPr>
      <t xml:space="preserve">meses totales </t>
    </r>
    <r>
      <rPr>
        <sz val="14"/>
        <color rgb="FF000000"/>
        <rFont val="Calibri"/>
        <family val="2"/>
      </rPr>
      <t xml:space="preserve">de experiencia desempeñando las funciones de </t>
    </r>
    <r>
      <rPr>
        <sz val="14"/>
        <color rgb="FF0000FF"/>
        <rFont val="Calibri"/>
        <family val="2"/>
      </rPr>
      <t xml:space="preserve">Soporte Presencial/Remoto y Formador, </t>
    </r>
    <r>
      <rPr>
        <sz val="14"/>
        <rFont val="Calibri"/>
        <family val="2"/>
      </rPr>
      <t xml:space="preserve">según se especifica en el Pliego Técnico para el perfil correspondiente y ámbito de actuación, en proyectos de Mantenimiento y/o Implantación de sistemas de información SAP para la </t>
    </r>
    <r>
      <rPr>
        <sz val="14"/>
        <color rgb="FFFF0000"/>
        <rFont val="Calibri"/>
        <family val="2"/>
      </rPr>
      <t>Administración Pública en los últimos 2 años en entornos S/4 Hana</t>
    </r>
    <r>
      <rPr>
        <sz val="14"/>
        <rFont val="Calibri"/>
        <family val="2"/>
      </rPr>
      <t>.</t>
    </r>
  </si>
  <si>
    <r>
      <t xml:space="preserve">Número de </t>
    </r>
    <r>
      <rPr>
        <sz val="14"/>
        <color rgb="FFFF0000"/>
        <rFont val="Calibri"/>
        <family val="2"/>
      </rPr>
      <t>meses</t>
    </r>
    <r>
      <rPr>
        <sz val="14"/>
        <color rgb="FF000000"/>
        <rFont val="Calibri"/>
        <family val="2"/>
      </rPr>
      <t xml:space="preserve"> realizando tareas de </t>
    </r>
    <r>
      <rPr>
        <sz val="14"/>
        <color rgb="FF0000FF"/>
        <rFont val="Calibri"/>
        <family val="2"/>
      </rPr>
      <t>Consultor Técnico SAP</t>
    </r>
    <r>
      <rPr>
        <sz val="14"/>
        <color rgb="FF000000"/>
        <rFont val="Calibri"/>
        <family val="2"/>
      </rPr>
      <t xml:space="preserve"> </t>
    </r>
    <r>
      <rPr>
        <sz val="14"/>
        <color rgb="FF0000FF"/>
        <rFont val="Calibri"/>
        <family val="2"/>
      </rPr>
      <t>de Desarrollo</t>
    </r>
    <r>
      <rPr>
        <sz val="14"/>
        <color rgb="FF000000"/>
        <rFont val="Calibri"/>
        <family val="2"/>
      </rPr>
      <t xml:space="preserve"> (consultoría técnica SAP, diseños técnicos, desarrollos...) en el ámbito técnico de SAP en </t>
    </r>
    <r>
      <rPr>
        <sz val="14"/>
        <color rgb="FFFF0000"/>
        <rFont val="Calibri"/>
        <family val="2"/>
      </rPr>
      <t>proyectos bajo S/4 Hana en los últimos 3 años</t>
    </r>
    <r>
      <rPr>
        <sz val="14"/>
        <color rgb="FF000000"/>
        <rFont val="Calibri"/>
        <family val="2"/>
      </rPr>
      <t>,  según se especifica en el Pliego Técnico para el perfil correspondiente</t>
    </r>
  </si>
  <si>
    <t xml:space="preserve">4. EXPERIENCIA MÍNIMA REQUERIDA COMO CONSULTOR TÉCNICO ESPECIALISTA, ARQUITECTO DE SISTEMAS Y CONSULTOR DE SISTEMAS SAP </t>
  </si>
  <si>
    <r>
      <t xml:space="preserve">Número de </t>
    </r>
    <r>
      <rPr>
        <sz val="14"/>
        <color rgb="FFFF0000"/>
        <rFont val="Calibri"/>
        <family val="2"/>
      </rPr>
      <t>meses de experiencia</t>
    </r>
    <r>
      <rPr>
        <sz val="14"/>
        <color rgb="FF000000"/>
        <rFont val="Calibri"/>
        <family val="2"/>
      </rPr>
      <t xml:space="preserve">  desempeñando las funciones de</t>
    </r>
    <r>
      <rPr>
        <sz val="14"/>
        <color rgb="FF0000FF"/>
        <rFont val="Calibri"/>
        <family val="2"/>
      </rPr>
      <t xml:space="preserve"> Consultor Técnico Especialista</t>
    </r>
    <r>
      <rPr>
        <sz val="14"/>
        <color rgb="FF000000"/>
        <rFont val="Calibri"/>
        <family val="2"/>
      </rPr>
      <t xml:space="preserve">, según se especifica en el Pliego Técnico para el perfil correspondiente y especialidad indicada, en proyectos de implantación y/o mantenimiento y soporte de sistemas de gestión SAP, en proyectos de tipo A </t>
    </r>
    <r>
      <rPr>
        <sz val="14"/>
        <color rgb="FFFF0000"/>
        <rFont val="Calibri"/>
        <family val="2"/>
      </rPr>
      <t xml:space="preserve"> en la Administración Pública en los últimos 5 años.</t>
    </r>
  </si>
  <si>
    <r>
      <t xml:space="preserve">Número de </t>
    </r>
    <r>
      <rPr>
        <sz val="14"/>
        <color rgb="FFFF0000"/>
        <rFont val="Calibri"/>
        <family val="2"/>
      </rPr>
      <t>meses de experiencia</t>
    </r>
    <r>
      <rPr>
        <sz val="14"/>
        <color rgb="FF000000"/>
        <rFont val="Calibri"/>
        <family val="2"/>
      </rPr>
      <t xml:space="preserve"> desempeñando las funciones de </t>
    </r>
    <r>
      <rPr>
        <sz val="14"/>
        <color rgb="FF0000FF"/>
        <rFont val="Calibri"/>
        <family val="2"/>
      </rPr>
      <t xml:space="preserve">Consultor Técnico Especialista </t>
    </r>
    <r>
      <rPr>
        <sz val="14"/>
        <color rgb="FF000000"/>
        <rFont val="Calibri"/>
        <family val="2"/>
      </rPr>
      <t xml:space="preserve">en la especialidad indicada para el perfil, en el ámbito técnico de SAP en </t>
    </r>
    <r>
      <rPr>
        <sz val="14"/>
        <color rgb="FFFF0000"/>
        <rFont val="Calibri"/>
        <family val="2"/>
      </rPr>
      <t>proyectos bajo S/4 Hana en los  5 últimos años</t>
    </r>
    <r>
      <rPr>
        <sz val="14"/>
        <color rgb="FF000000"/>
        <rFont val="Calibri"/>
        <family val="2"/>
      </rPr>
      <t>,  según se especifica en el Pliego Técnico para el perfil correspondiente</t>
    </r>
  </si>
  <si>
    <r>
      <t xml:space="preserve">Número de </t>
    </r>
    <r>
      <rPr>
        <sz val="14"/>
        <color rgb="FFFF0000"/>
        <rFont val="Calibri"/>
        <family val="2"/>
      </rPr>
      <t>meses de experiencia</t>
    </r>
    <r>
      <rPr>
        <sz val="14"/>
        <color rgb="FF000000"/>
        <rFont val="Calibri"/>
        <family val="2"/>
      </rPr>
      <t xml:space="preserve"> desempeñando las funciones de </t>
    </r>
    <r>
      <rPr>
        <sz val="14"/>
        <color rgb="FF0000FF"/>
        <rFont val="Calibri"/>
        <family val="2"/>
      </rPr>
      <t xml:space="preserve">Consultor Técnico Especialista </t>
    </r>
    <r>
      <rPr>
        <sz val="14"/>
        <color rgb="FF000000"/>
        <rFont val="Calibri"/>
        <family val="2"/>
      </rPr>
      <t xml:space="preserve">en la especialidad indicada para el perfil, en el ámbito técnico de SAP en </t>
    </r>
    <r>
      <rPr>
        <sz val="14"/>
        <color rgb="FFFF0000"/>
        <rFont val="Calibri"/>
        <family val="2"/>
      </rPr>
      <t>proyectos bajo S/4 Hana en los  3 últimos años</t>
    </r>
    <r>
      <rPr>
        <sz val="14"/>
        <color rgb="FF000000"/>
        <rFont val="Calibri"/>
        <family val="2"/>
      </rPr>
      <t>,  según se especifica en el Pliego Técnico para el perfil correspondiente</t>
    </r>
  </si>
  <si>
    <r>
      <t xml:space="preserve">Número de meses de experiencia  desempeñando las funciones  de </t>
    </r>
    <r>
      <rPr>
        <sz val="14"/>
        <color rgb="FF0000FF"/>
        <rFont val="Calibri"/>
        <family val="2"/>
      </rPr>
      <t>Arquitecto de Sistemas</t>
    </r>
    <r>
      <rPr>
        <sz val="14"/>
        <color rgb="FF000000"/>
        <rFont val="Calibri"/>
        <family val="2"/>
      </rPr>
      <t xml:space="preserve">, según se especifica en el Pliego Técnico para el perfil correspondiente en </t>
    </r>
    <r>
      <rPr>
        <sz val="14"/>
        <color rgb="FFFF0000"/>
        <rFont val="Calibri"/>
        <family val="2"/>
      </rPr>
      <t>proyectos bajo S/4 Hana en los últimos 5 años</t>
    </r>
    <r>
      <rPr>
        <sz val="14"/>
        <color rgb="FF000000"/>
        <rFont val="Calibri"/>
        <family val="2"/>
      </rPr>
      <t>,  según se especifica en el Pliego Técnico para el perfil correspondiente</t>
    </r>
  </si>
  <si>
    <t>7. DETALLE EXPERIENCIA VALORABLE DEL EQUIPO BASE
(CRITERIO NÚMERO 3 - EXPERIENCIA DEL EQUIPO BASE PRESTADOR DEL SERVICIO)</t>
  </si>
  <si>
    <t>Consultor SAP Senior (Normal)</t>
  </si>
  <si>
    <t>Consultor SAP Junior (Normal)</t>
  </si>
  <si>
    <t>CRITERIO 3: EXPERIENCIA DEL EQUIPO PRESTADOR DEL SERVICIO</t>
  </si>
  <si>
    <t>Identidad</t>
  </si>
  <si>
    <t>Función</t>
  </si>
  <si>
    <t>Perfil</t>
  </si>
  <si>
    <t>Meses declarados por el licitador</t>
  </si>
  <si>
    <t>Numero de meses de experiencia adicional a la mínima requerida, en el perfil al que se le propone</t>
  </si>
  <si>
    <t>6. EXPERIENCIA VALORABLE (CRITERIO NÚMERO 3 – EXPERIENCIA VALORABLE DEL EQUIPO BASE PRESTADOR DEL SERVICIO)</t>
  </si>
  <si>
    <r>
      <rPr>
        <sz val="12"/>
        <color rgb="FF000000"/>
        <rFont val="Calibri"/>
        <family val="2"/>
      </rPr>
      <t xml:space="preserve">Número de meses de experiencia totales, </t>
    </r>
    <r>
      <rPr>
        <b/>
        <sz val="12"/>
        <color rgb="FF000000"/>
        <rFont val="Calibri"/>
        <family val="2"/>
      </rPr>
      <t>adicionales y anteriores al mínimo requerido, de su Perfil</t>
    </r>
    <r>
      <rPr>
        <sz val="12"/>
        <color rgb="FF000000"/>
        <rFont val="Calibri"/>
        <family val="2"/>
      </rPr>
      <t xml:space="preserve">, realizando las funciones según se especifica en el Pliego Técnico para ese perfil, desde como máximo el doble de años al mínimo exigido. </t>
    </r>
  </si>
  <si>
    <t>AÑO 2013</t>
  </si>
  <si>
    <t>AÑO 2012</t>
  </si>
  <si>
    <t>AÑO 2011</t>
  </si>
  <si>
    <t>AÑO 2010</t>
  </si>
  <si>
    <t>Año 2013</t>
  </si>
  <si>
    <t>Año 2012</t>
  </si>
  <si>
    <t>Año 2011</t>
  </si>
  <si>
    <t>Año 2010</t>
  </si>
  <si>
    <t>Nº máximo de meses para el perfil</t>
  </si>
  <si>
    <t>LICITADOR</t>
  </si>
  <si>
    <t>Calidad</t>
  </si>
  <si>
    <t>suficiente</t>
  </si>
  <si>
    <t>Parámetros</t>
  </si>
  <si>
    <t>Valor por perfil</t>
  </si>
  <si>
    <t>Puntuación máxima</t>
  </si>
  <si>
    <t>Consultor Senior SAP</t>
  </si>
  <si>
    <t>Consultor Junior SAP</t>
  </si>
  <si>
    <t>Analistas</t>
  </si>
  <si>
    <t>% de meses respecto a total</t>
  </si>
  <si>
    <t>Tramo asignado</t>
  </si>
  <si>
    <t>% de meses &lt; = 20%</t>
  </si>
  <si>
    <t>nula o escasa</t>
  </si>
  <si>
    <t>Tramo 1</t>
  </si>
  <si>
    <t>Tramo 2</t>
  </si>
  <si>
    <t>muy buena</t>
  </si>
  <si>
    <t>Tramo 3</t>
  </si>
  <si>
    <t>20%&gt; % de meses&lt;=50%</t>
  </si>
  <si>
    <t>Tramo 4</t>
  </si>
  <si>
    <t>Tramo 5</t>
  </si>
  <si>
    <t>Tramo 6</t>
  </si>
  <si>
    <t>% de meses &gt; 50%</t>
  </si>
  <si>
    <t>Tramo 7</t>
  </si>
  <si>
    <t>Tramo 8</t>
  </si>
  <si>
    <t>Tramo 9</t>
  </si>
  <si>
    <t>Tramo</t>
  </si>
  <si>
    <t xml:space="preserve">  </t>
  </si>
  <si>
    <t>% de meses acreditados frente al máx meses posible</t>
  </si>
  <si>
    <t>Muy buena</t>
  </si>
  <si>
    <t>Alineado con lo estableciod en los pliego y el valor aportado y/o nivel de excelencia y de la referencia aportada es alto</t>
  </si>
  <si>
    <t>Suficiente</t>
  </si>
  <si>
    <t>Alineado con lo estableciod en los pliego y el valor aportado y/o nivel de excelencia y de la referencia aportada es amedio</t>
  </si>
  <si>
    <t>Escasa</t>
  </si>
  <si>
    <t>Poco Alineado con lo estableciod en los pliego y el valor aportado y/o nivel de excelencia y de la referencia aportada es amedio</t>
  </si>
  <si>
    <t>% de meses</t>
  </si>
  <si>
    <t>Tramo1</t>
  </si>
  <si>
    <t>Tramo2</t>
  </si>
  <si>
    <t>Tramo3</t>
  </si>
  <si>
    <t>Tramo4</t>
  </si>
  <si>
    <t>Tramo5</t>
  </si>
  <si>
    <t>Tramo6</t>
  </si>
  <si>
    <t>Tramo7</t>
  </si>
  <si>
    <t>Tramo8</t>
  </si>
  <si>
    <t>Tramo9</t>
  </si>
  <si>
    <t>Factor a aplicar</t>
  </si>
  <si>
    <t>Puntuación Final</t>
  </si>
  <si>
    <t>Comentarios</t>
  </si>
  <si>
    <t>PUNTUACIÓN C3</t>
  </si>
  <si>
    <t>Puntuación máxima por perfil</t>
  </si>
  <si>
    <t>Número de perfiles</t>
  </si>
  <si>
    <t>Meses tomados en consideración</t>
  </si>
  <si>
    <t>Nº máximo de meses</t>
  </si>
  <si>
    <t>% meses respecto al total</t>
  </si>
  <si>
    <t>Puntuación máxima global</t>
  </si>
  <si>
    <t>Factor aplicado (promedio)</t>
  </si>
  <si>
    <t>Puntuación final</t>
  </si>
  <si>
    <t xml:space="preserve">Consultor SAP Senior </t>
  </si>
  <si>
    <t>Consultor SAP Junior</t>
  </si>
  <si>
    <t>Identificador Perfil</t>
  </si>
  <si>
    <t>CSJ</t>
  </si>
  <si>
    <t>An</t>
  </si>
  <si>
    <t>CSS</t>
  </si>
  <si>
    <r>
      <t xml:space="preserve">Número de </t>
    </r>
    <r>
      <rPr>
        <sz val="14"/>
        <color rgb="FFFF0000"/>
        <rFont val="Calibri"/>
        <family val="2"/>
        <scheme val="minor"/>
      </rPr>
      <t>meses</t>
    </r>
    <r>
      <rPr>
        <sz val="14"/>
        <color rgb="FF000000"/>
        <rFont val="Calibri"/>
        <family val="2"/>
        <scheme val="minor"/>
      </rPr>
      <t xml:space="preserve"> realizando  tareas de </t>
    </r>
    <r>
      <rPr>
        <sz val="14"/>
        <color rgb="FF0000FF"/>
        <rFont val="Calibri"/>
        <family val="2"/>
        <scheme val="minor"/>
      </rPr>
      <t>consultoría funcional, parametrización e implantación de sistemas  y upgrades de versión S/4 HANA SAP</t>
    </r>
    <r>
      <rPr>
        <sz val="14"/>
        <color rgb="FF000000"/>
        <rFont val="Calibri"/>
        <family val="2"/>
        <scheme val="minor"/>
      </rPr>
      <t>, según se especifica en el Pliego Técnico para el perfil correspondiente,</t>
    </r>
    <r>
      <rPr>
        <sz val="14"/>
        <color rgb="FFFF0000"/>
        <rFont val="Calibri"/>
        <family val="2"/>
        <scheme val="minor"/>
      </rPr>
      <t xml:space="preserve"> en los últimos 4 años</t>
    </r>
  </si>
  <si>
    <r>
      <t xml:space="preserve">Número de </t>
    </r>
    <r>
      <rPr>
        <sz val="14"/>
        <color rgb="FFFF0000"/>
        <rFont val="Calibri"/>
        <family val="2"/>
        <scheme val="minor"/>
      </rPr>
      <t>meses</t>
    </r>
    <r>
      <rPr>
        <sz val="14"/>
        <color rgb="FF000000"/>
        <rFont val="Calibri"/>
        <family val="2"/>
        <scheme val="minor"/>
      </rPr>
      <t xml:space="preserve"> realizando </t>
    </r>
    <r>
      <rPr>
        <sz val="14"/>
        <color rgb="FF0000FF"/>
        <rFont val="Calibri"/>
        <family val="2"/>
        <scheme val="minor"/>
      </rPr>
      <t xml:space="preserve">tareas de consultoría técnica SAP, diseños técnicos, desarrollos e implantación de sistemas  y upgrades de versión S/4 Hana SAP </t>
    </r>
    <r>
      <rPr>
        <sz val="14"/>
        <color rgb="FF000000"/>
        <rFont val="Calibri"/>
        <family val="2"/>
        <scheme val="minor"/>
      </rPr>
      <t xml:space="preserve">, </t>
    </r>
    <r>
      <rPr>
        <sz val="14"/>
        <color rgb="FFFF0000"/>
        <rFont val="Calibri"/>
        <family val="2"/>
        <scheme val="minor"/>
      </rPr>
      <t>en los últimos 4 años</t>
    </r>
    <r>
      <rPr>
        <sz val="14"/>
        <color rgb="FF000000"/>
        <rFont val="Calibri"/>
        <family val="2"/>
        <scheme val="minor"/>
      </rPr>
      <t>.</t>
    </r>
  </si>
  <si>
    <t>Soporte y Formación</t>
  </si>
  <si>
    <t>Nula o escasa</t>
  </si>
  <si>
    <t>Técnico Especialista (Normal)</t>
  </si>
  <si>
    <t>Técnico Especialista</t>
  </si>
  <si>
    <t>indicar nºmeses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</si>
</sst>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4"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0000FF"/>
      <name val="Calibri"/>
      <family val="2"/>
      <scheme val="minor"/>
    </font>
    <font>
      <b/>
      <sz val="14"/>
      <color theme="1"/>
      <name val="Calibri"/>
      <family val="2"/>
      <scheme val="minor"/>
    </font>
    <font>
      <b/>
      <sz val="14"/>
      <name val="Calibri"/>
      <family val="2"/>
      <scheme val="minor"/>
    </font>
    <font>
      <sz val="14"/>
      <color theme="1"/>
      <name val="Calibri"/>
      <family val="2"/>
      <scheme val="minor"/>
    </font>
    <font>
      <b/>
      <sz val="10"/>
      <color theme="1"/>
      <name val="Calibri"/>
      <family val="2"/>
    </font>
    <font>
      <b/>
      <sz val="10"/>
      <color rgb="FF000000"/>
      <name val="Calibri"/>
      <family val="2"/>
    </font>
    <font>
      <sz val="10"/>
      <color rgb="FF0000FF"/>
      <name val="Calibri"/>
      <family val="2"/>
      <scheme val="minor"/>
    </font>
    <font>
      <sz val="10"/>
      <name val="Calibri"/>
      <family val="2"/>
      <scheme val="minor"/>
    </font>
    <font>
      <sz val="10"/>
      <color theme="1"/>
      <name val="Calibri"/>
      <family val="2"/>
      <scheme val="minor"/>
    </font>
    <font>
      <b/>
      <sz val="12"/>
      <color theme="1"/>
      <name val="Calibri"/>
      <family val="2"/>
      <scheme val="minor"/>
    </font>
    <font>
      <b/>
      <sz val="12"/>
      <color rgb="FF0000FF"/>
      <name val="Calibri"/>
      <family val="2"/>
      <scheme val="minor"/>
    </font>
    <font>
      <sz val="12"/>
      <color rgb="FF0000FF"/>
      <name val="Calibri"/>
      <family val="2"/>
      <scheme val="minor"/>
    </font>
    <font>
      <sz val="11"/>
      <color theme="9" tint="-0.249977111117893"/>
      <name val="Calibri"/>
      <family val="2"/>
      <scheme val="minor"/>
    </font>
    <font>
      <sz val="12"/>
      <color theme="1"/>
      <name val="Calibri"/>
      <family val="2"/>
      <scheme val="minor"/>
    </font>
    <font>
      <b/>
      <sz val="14"/>
      <color rgb="FF000000"/>
      <name val="Calibri"/>
      <family val="2"/>
    </font>
    <font>
      <sz val="11"/>
      <color rgb="FF000000"/>
      <name val="Calibri"/>
      <family val="2"/>
      <scheme val="minor"/>
    </font>
    <font>
      <sz val="11"/>
      <color rgb="FF0000FF"/>
      <name val="Calibri"/>
      <family val="2"/>
      <scheme val="minor"/>
    </font>
    <font>
      <sz val="14"/>
      <color rgb="FF000000"/>
      <name val="Calibri"/>
      <family val="2"/>
      <scheme val="minor"/>
    </font>
    <font>
      <sz val="14"/>
      <color rgb="FFFF0000"/>
      <name val="Calibri"/>
      <family val="2"/>
      <scheme val="minor"/>
    </font>
    <font>
      <sz val="14"/>
      <color rgb="FF0000FF"/>
      <name val="Calibri"/>
      <family val="2"/>
      <scheme val="minor"/>
    </font>
    <font>
      <sz val="14"/>
      <name val="Calibri"/>
      <family val="2"/>
      <scheme val="minor"/>
    </font>
    <font>
      <b/>
      <sz val="12"/>
      <color rgb="FF000000"/>
      <name val="Calibri"/>
      <family val="2"/>
      <scheme val="minor"/>
    </font>
    <font>
      <sz val="12"/>
      <color rgb="FF000000"/>
      <name val="Calibri"/>
      <family val="2"/>
      <scheme val="minor"/>
    </font>
    <font>
      <sz val="11"/>
      <color theme="1"/>
      <name val="Arial"/>
      <family val="2"/>
    </font>
    <font>
      <sz val="8"/>
      <name val="Calibri"/>
      <family val="2"/>
      <scheme val="minor"/>
    </font>
    <font>
      <b/>
      <sz val="12"/>
      <name val="Calibri"/>
      <family val="2"/>
      <scheme val="minor"/>
    </font>
    <font>
      <sz val="14"/>
      <color rgb="FF000000"/>
      <name val="Calibri"/>
      <family val="2"/>
    </font>
    <font>
      <sz val="14"/>
      <color rgb="FFFF0000"/>
      <name val="Calibri"/>
      <family val="2"/>
    </font>
    <font>
      <sz val="14"/>
      <color rgb="FF0000FF"/>
      <name val="Calibri"/>
      <family val="2"/>
    </font>
    <font>
      <b/>
      <sz val="14"/>
      <color rgb="FF000000"/>
      <name val="Calibri"/>
      <family val="2"/>
      <scheme val="minor"/>
    </font>
    <font>
      <sz val="10"/>
      <color rgb="FF000000"/>
      <name val="Calibri"/>
      <family val="2"/>
      <scheme val="minor"/>
    </font>
    <font>
      <sz val="10"/>
      <color rgb="FF0070C0"/>
      <name val="Calibri"/>
      <family val="2"/>
      <scheme val="minor"/>
    </font>
    <font>
      <sz val="14"/>
      <name val="Calibri"/>
      <family val="2"/>
    </font>
    <font>
      <b/>
      <sz val="14"/>
      <name val="Calibri"/>
      <family val="2"/>
    </font>
    <font>
      <b/>
      <sz val="9"/>
      <color rgb="FF000000"/>
      <name val="Calibri"/>
      <family val="2"/>
    </font>
    <font>
      <b/>
      <sz val="9"/>
      <color rgb="FFFF0000"/>
      <name val="Calibri"/>
      <family val="2"/>
    </font>
    <font>
      <b/>
      <sz val="12"/>
      <color rgb="FF000000"/>
      <name val="Calibri"/>
      <family val="2"/>
    </font>
    <font>
      <sz val="9"/>
      <color rgb="FF000000"/>
      <name val="Calibri"/>
      <family val="2"/>
    </font>
    <font>
      <sz val="10"/>
      <color rgb="FF0000FF"/>
      <name val="Calibri"/>
      <family val="2"/>
    </font>
    <font>
      <b/>
      <sz val="8"/>
      <color rgb="FF0070C0"/>
      <name val="Calibri"/>
      <family val="2"/>
    </font>
    <font>
      <sz val="10"/>
      <color rgb="FF000000"/>
      <name val="Calibri"/>
      <family val="2"/>
    </font>
    <font>
      <sz val="11"/>
      <name val="Calibri"/>
      <family val="2"/>
      <scheme val="minor"/>
    </font>
    <font>
      <sz val="12"/>
      <name val="Calibri"/>
      <family val="2"/>
      <scheme val="minor"/>
    </font>
    <font>
      <sz val="10"/>
      <name val="Calibri"/>
      <family val="2"/>
    </font>
    <font>
      <sz val="12"/>
      <color rgb="FF000000"/>
      <name val="Calibri"/>
      <family val="2"/>
    </font>
    <font>
      <b/>
      <sz val="10"/>
      <color theme="0"/>
      <name val="Calibri"/>
      <family val="2"/>
    </font>
    <font>
      <sz val="8"/>
      <color theme="4"/>
      <name val="Calibri"/>
      <family val="2"/>
      <scheme val="minor"/>
    </font>
    <font>
      <b/>
      <sz val="20"/>
      <color theme="1"/>
      <name val="Calibri"/>
      <family val="2"/>
      <scheme val="minor"/>
    </font>
    <font>
      <b/>
      <sz val="11"/>
      <color theme="0"/>
      <name val="Calibri"/>
      <family val="2"/>
      <scheme val="minor"/>
    </font>
    <font>
      <b/>
      <sz val="14"/>
      <color rgb="FF0000FF"/>
      <name val="Calibri"/>
      <family val="2"/>
      <scheme val="minor"/>
    </font>
    <font>
      <sz val="12"/>
      <color rgb="FF0000FF"/>
      <name val="Calibri"/>
      <family val="2"/>
    </font>
  </fonts>
  <fills count="15">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B2B2B2"/>
        <bgColor indexed="64"/>
      </patternFill>
    </fill>
    <fill>
      <patternFill patternType="solid">
        <fgColor rgb="FFCCCCFF"/>
        <bgColor indexed="64"/>
      </patternFill>
    </fill>
    <fill>
      <patternFill patternType="solid">
        <fgColor rgb="FFFFFF66"/>
        <bgColor indexed="64"/>
      </patternFill>
    </fill>
    <fill>
      <patternFill patternType="solid">
        <fgColor theme="7"/>
        <bgColor indexed="64"/>
      </patternFill>
    </fill>
    <fill>
      <patternFill patternType="solid">
        <fgColor theme="4"/>
        <bgColor indexed="64"/>
      </patternFill>
    </fill>
    <fill>
      <patternFill patternType="solid">
        <fgColor theme="0" tint="-4.9989318521683403E-2"/>
        <bgColor indexed="64"/>
      </patternFill>
    </fill>
    <fill>
      <patternFill patternType="solid">
        <fgColor theme="2"/>
        <bgColor indexed="64"/>
      </patternFill>
    </fill>
    <fill>
      <patternFill patternType="solid">
        <fgColor rgb="FFFFFF00"/>
        <bgColor indexed="64"/>
      </patternFill>
    </fill>
    <fill>
      <patternFill patternType="solid">
        <fgColor theme="6"/>
        <bgColor indexed="64"/>
      </patternFill>
    </fill>
  </fills>
  <borders count="7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bottom style="medium">
        <color indexed="64"/>
      </bottom>
      <diagonal/>
    </border>
  </borders>
  <cellStyleXfs count="1">
    <xf numFmtId="0" fontId="0" fillId="0" borderId="0"/>
  </cellStyleXfs>
  <cellXfs count="580">
    <xf numFmtId="0" fontId="0" fillId="0" borderId="0" xfId="0"/>
    <xf numFmtId="0" fontId="2" fillId="0" borderId="0" xfId="0" applyFont="1"/>
    <xf numFmtId="0" fontId="0" fillId="0" borderId="0" xfId="0" applyAlignment="1">
      <alignment vertical="center"/>
    </xf>
    <xf numFmtId="0" fontId="2" fillId="0" borderId="0" xfId="0" applyFont="1" applyAlignment="1">
      <alignment wrapText="1"/>
    </xf>
    <xf numFmtId="0" fontId="0" fillId="0" borderId="0" xfId="0" applyAlignment="1">
      <alignment horizontal="left" vertical="center" wrapText="1"/>
    </xf>
    <xf numFmtId="0" fontId="0" fillId="0" borderId="0" xfId="0" applyAlignment="1">
      <alignment horizontal="center" vertical="center" wrapText="1"/>
    </xf>
    <xf numFmtId="0" fontId="6" fillId="0" borderId="0" xfId="0" applyFont="1"/>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9" fillId="3" borderId="6" xfId="0" applyFont="1" applyFill="1" applyBorder="1" applyAlignment="1" applyProtection="1">
      <alignment horizontal="center" vertical="center"/>
      <protection locked="0"/>
    </xf>
    <xf numFmtId="0" fontId="9" fillId="3" borderId="7" xfId="0" applyFont="1" applyFill="1" applyBorder="1" applyAlignment="1" applyProtection="1">
      <alignment vertical="center" wrapText="1"/>
      <protection locked="0"/>
    </xf>
    <xf numFmtId="0" fontId="9" fillId="3" borderId="9" xfId="0" applyFont="1" applyFill="1" applyBorder="1" applyAlignment="1" applyProtection="1">
      <alignment horizontal="center" vertical="center"/>
      <protection locked="0"/>
    </xf>
    <xf numFmtId="0" fontId="9" fillId="3" borderId="10" xfId="0" applyFont="1" applyFill="1" applyBorder="1" applyAlignment="1" applyProtection="1">
      <alignment vertical="center" wrapText="1"/>
      <protection locked="0"/>
    </xf>
    <xf numFmtId="0" fontId="11" fillId="4" borderId="10" xfId="0" applyFont="1" applyFill="1" applyBorder="1" applyAlignment="1">
      <alignment horizontal="center" vertical="center" wrapText="1"/>
    </xf>
    <xf numFmtId="0" fontId="10" fillId="4" borderId="10" xfId="0" applyFont="1" applyFill="1" applyBorder="1" applyAlignment="1">
      <alignment horizontal="left" vertical="center" wrapText="1"/>
    </xf>
    <xf numFmtId="0" fontId="10" fillId="5" borderId="10" xfId="0" applyFont="1" applyFill="1" applyBorder="1" applyAlignment="1">
      <alignment horizontal="center" vertical="center" wrapText="1"/>
    </xf>
    <xf numFmtId="0" fontId="10" fillId="5" borderId="10" xfId="0" applyFont="1" applyFill="1" applyBorder="1" applyAlignment="1">
      <alignment horizontal="left" vertical="center" wrapText="1"/>
    </xf>
    <xf numFmtId="0" fontId="9" fillId="3" borderId="13" xfId="0" applyFont="1" applyFill="1" applyBorder="1" applyAlignment="1" applyProtection="1">
      <alignment vertical="center" wrapText="1"/>
      <protection locked="0"/>
    </xf>
    <xf numFmtId="0" fontId="0" fillId="0" borderId="0" xfId="0" applyAlignment="1">
      <alignment vertical="center" wrapText="1"/>
    </xf>
    <xf numFmtId="0" fontId="12" fillId="0" borderId="0" xfId="0" applyFont="1" applyAlignment="1">
      <alignment horizontal="left" vertical="center"/>
    </xf>
    <xf numFmtId="0" fontId="12" fillId="0" borderId="0" xfId="0" applyFont="1"/>
    <xf numFmtId="0" fontId="14" fillId="0" borderId="0" xfId="0" applyFont="1" applyAlignment="1">
      <alignment horizontal="left"/>
    </xf>
    <xf numFmtId="0" fontId="15" fillId="0" borderId="0" xfId="0" applyFont="1"/>
    <xf numFmtId="0" fontId="14" fillId="3" borderId="10" xfId="0" applyFont="1" applyFill="1" applyBorder="1" applyAlignment="1" applyProtection="1">
      <alignment horizontal="center" vertical="center" wrapText="1"/>
      <protection locked="0"/>
    </xf>
    <xf numFmtId="0" fontId="14" fillId="4" borderId="10" xfId="0" applyFont="1" applyFill="1" applyBorder="1" applyAlignment="1">
      <alignment vertical="center" wrapText="1"/>
    </xf>
    <xf numFmtId="0" fontId="14" fillId="3" borderId="11" xfId="0" applyFont="1" applyFill="1" applyBorder="1" applyAlignment="1" applyProtection="1">
      <alignment horizontal="center" vertical="center" wrapText="1"/>
      <protection locked="0"/>
    </xf>
    <xf numFmtId="0" fontId="14" fillId="3" borderId="13" xfId="0" applyFont="1" applyFill="1" applyBorder="1" applyAlignment="1" applyProtection="1">
      <alignment horizontal="center" vertical="center" wrapText="1"/>
      <protection locked="0"/>
    </xf>
    <xf numFmtId="0" fontId="14" fillId="3" borderId="14" xfId="0" applyFont="1" applyFill="1" applyBorder="1" applyAlignment="1" applyProtection="1">
      <alignment horizontal="center" vertical="center" wrapText="1"/>
      <protection locked="0"/>
    </xf>
    <xf numFmtId="0" fontId="26" fillId="0" borderId="0" xfId="0" applyFont="1"/>
    <xf numFmtId="0" fontId="11" fillId="5" borderId="11"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0" xfId="0" applyFont="1" applyFill="1" applyBorder="1" applyAlignment="1">
      <alignment horizontal="left" vertical="center" wrapText="1"/>
    </xf>
    <xf numFmtId="0" fontId="10" fillId="4"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3" borderId="8" xfId="0" applyFont="1" applyFill="1" applyBorder="1" applyAlignment="1" applyProtection="1">
      <alignment vertical="center" wrapText="1"/>
      <protection locked="0"/>
    </xf>
    <xf numFmtId="0" fontId="9" fillId="3" borderId="11" xfId="0" applyFont="1" applyFill="1" applyBorder="1" applyAlignment="1" applyProtection="1">
      <alignment vertical="center" wrapText="1"/>
      <protection locked="0"/>
    </xf>
    <xf numFmtId="0" fontId="9" fillId="3" borderId="14" xfId="0" applyFont="1" applyFill="1" applyBorder="1" applyAlignment="1" applyProtection="1">
      <alignment vertical="center" wrapText="1"/>
      <protection locked="0"/>
    </xf>
    <xf numFmtId="0" fontId="14" fillId="4" borderId="13" xfId="0" applyFont="1" applyFill="1" applyBorder="1" applyAlignment="1">
      <alignment vertical="center" wrapText="1"/>
    </xf>
    <xf numFmtId="0" fontId="14" fillId="0" borderId="0" xfId="0" applyFont="1"/>
    <xf numFmtId="0" fontId="29" fillId="6" borderId="1" xfId="0" applyFont="1" applyFill="1" applyBorder="1" applyAlignment="1">
      <alignment horizontal="center" vertical="center" wrapText="1"/>
    </xf>
    <xf numFmtId="0" fontId="29" fillId="6" borderId="2"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14" fillId="3" borderId="17" xfId="0" applyFont="1" applyFill="1" applyBorder="1" applyAlignment="1" applyProtection="1">
      <alignment horizontal="center" vertical="center" wrapText="1"/>
      <protection locked="0"/>
    </xf>
    <xf numFmtId="0" fontId="13" fillId="5" borderId="17" xfId="0" applyFont="1" applyFill="1" applyBorder="1" applyAlignment="1">
      <alignment horizontal="justify" vertical="center"/>
    </xf>
    <xf numFmtId="0" fontId="14" fillId="3" borderId="9" xfId="0" applyFont="1" applyFill="1" applyBorder="1" applyAlignment="1" applyProtection="1">
      <alignment horizontal="center" vertical="center" wrapText="1"/>
      <protection locked="0"/>
    </xf>
    <xf numFmtId="0" fontId="13" fillId="5" borderId="10" xfId="0" applyFont="1" applyFill="1" applyBorder="1" applyAlignment="1">
      <alignment horizontal="justify" vertical="center"/>
    </xf>
    <xf numFmtId="0" fontId="16" fillId="0" borderId="0" xfId="0" applyFont="1"/>
    <xf numFmtId="0" fontId="0" fillId="0" borderId="0" xfId="0" applyAlignment="1">
      <alignment horizontal="center" vertical="center"/>
    </xf>
    <xf numFmtId="0" fontId="12" fillId="0" borderId="0" xfId="0" applyFont="1" applyAlignment="1">
      <alignment vertical="center"/>
    </xf>
    <xf numFmtId="0" fontId="12" fillId="0" borderId="0" xfId="0" applyFont="1" applyAlignment="1">
      <alignment horizontal="center" vertical="center"/>
    </xf>
    <xf numFmtId="0" fontId="24" fillId="7" borderId="7" xfId="0" applyFont="1" applyFill="1" applyBorder="1" applyAlignment="1">
      <alignment vertical="center" wrapText="1"/>
    </xf>
    <xf numFmtId="0" fontId="25" fillId="7" borderId="7" xfId="0" applyFont="1" applyFill="1" applyBorder="1" applyAlignment="1">
      <alignment horizontal="center" vertical="center" wrapText="1"/>
    </xf>
    <xf numFmtId="0" fontId="25" fillId="7" borderId="29" xfId="0" applyFont="1" applyFill="1" applyBorder="1" applyAlignment="1">
      <alignment horizontal="center" vertical="center" wrapText="1"/>
    </xf>
    <xf numFmtId="0" fontId="11" fillId="0" borderId="0" xfId="0" applyFont="1"/>
    <xf numFmtId="0" fontId="14" fillId="7" borderId="10" xfId="0" applyFont="1" applyFill="1" applyBorder="1" applyAlignment="1">
      <alignment vertical="center" wrapText="1"/>
    </xf>
    <xf numFmtId="0" fontId="14" fillId="7" borderId="9" xfId="0" applyFont="1" applyFill="1" applyBorder="1" applyAlignment="1">
      <alignment vertical="center" wrapText="1"/>
    </xf>
    <xf numFmtId="0" fontId="14" fillId="7" borderId="12" xfId="0" applyFont="1" applyFill="1" applyBorder="1" applyAlignment="1">
      <alignment vertical="center" wrapText="1"/>
    </xf>
    <xf numFmtId="0" fontId="14" fillId="7" borderId="13" xfId="0" applyFont="1" applyFill="1" applyBorder="1" applyAlignment="1">
      <alignment vertical="center" wrapText="1"/>
    </xf>
    <xf numFmtId="0" fontId="32" fillId="0" borderId="0" xfId="0" applyFont="1" applyAlignment="1">
      <alignment horizontal="center" vertical="center" wrapText="1"/>
    </xf>
    <xf numFmtId="0" fontId="32" fillId="0" borderId="0" xfId="0" applyFont="1" applyAlignment="1">
      <alignment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13" fillId="8" borderId="10" xfId="0" applyFont="1" applyFill="1" applyBorder="1" applyAlignment="1">
      <alignment horizontal="justify" vertical="center"/>
    </xf>
    <xf numFmtId="0" fontId="13" fillId="8" borderId="13" xfId="0" applyFont="1" applyFill="1" applyBorder="1" applyAlignment="1">
      <alignment horizontal="justify" vertical="center"/>
    </xf>
    <xf numFmtId="0" fontId="17" fillId="0" borderId="0" xfId="0" applyFont="1" applyAlignment="1">
      <alignment horizontal="center" vertical="center"/>
    </xf>
    <xf numFmtId="0" fontId="8" fillId="2" borderId="39"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37" fillId="0" borderId="0" xfId="0" applyFont="1" applyAlignment="1">
      <alignment horizontal="center" vertical="center"/>
    </xf>
    <xf numFmtId="0" fontId="42" fillId="0" borderId="0" xfId="0" applyFont="1" applyAlignment="1">
      <alignment horizontal="center" vertical="center"/>
    </xf>
    <xf numFmtId="0" fontId="0" fillId="0" borderId="0" xfId="0" applyAlignment="1">
      <alignment horizontal="left" vertical="center"/>
    </xf>
    <xf numFmtId="0" fontId="10" fillId="8" borderId="10"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8" borderId="10" xfId="0" applyFont="1" applyFill="1" applyBorder="1" applyAlignment="1">
      <alignment horizontal="left" vertical="center" wrapText="1"/>
    </xf>
    <xf numFmtId="0" fontId="10" fillId="8" borderId="13" xfId="0" applyFont="1" applyFill="1" applyBorder="1" applyAlignment="1">
      <alignment horizontal="left" vertical="center" wrapText="1"/>
    </xf>
    <xf numFmtId="0" fontId="10" fillId="8" borderId="11"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44" fillId="0" borderId="0" xfId="0" applyFont="1"/>
    <xf numFmtId="0" fontId="45" fillId="4" borderId="10" xfId="0" applyFont="1" applyFill="1" applyBorder="1" applyAlignment="1">
      <alignment vertical="center" wrapText="1"/>
    </xf>
    <xf numFmtId="0" fontId="11" fillId="0" borderId="0" xfId="0" applyFont="1"/>
    <xf numFmtId="0" fontId="13" fillId="5" borderId="13" xfId="0" applyFont="1" applyFill="1" applyBorder="1" applyAlignment="1">
      <alignment horizontal="justify" vertical="center"/>
    </xf>
    <xf numFmtId="0" fontId="37" fillId="2" borderId="35" xfId="0" applyFont="1" applyFill="1" applyBorder="1" applyAlignment="1">
      <alignment horizontal="center" vertical="center" wrapText="1"/>
    </xf>
    <xf numFmtId="0" fontId="37" fillId="2" borderId="36" xfId="0" applyFont="1" applyFill="1" applyBorder="1" applyAlignment="1">
      <alignment horizontal="center" vertical="center" wrapText="1"/>
    </xf>
    <xf numFmtId="0" fontId="33" fillId="8" borderId="31"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6" xfId="0" applyFill="1" applyBorder="1" applyAlignment="1">
      <alignment horizontal="center" vertical="center" wrapText="1"/>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6" xfId="0" applyFill="1" applyBorder="1" applyAlignment="1">
      <alignment horizontal="center" vertical="center" wrapText="1"/>
    </xf>
    <xf numFmtId="0" fontId="0" fillId="5" borderId="7" xfId="0" applyFill="1" applyBorder="1" applyAlignment="1">
      <alignment horizontal="center" vertical="center" wrapText="1"/>
    </xf>
    <xf numFmtId="0" fontId="0" fillId="5" borderId="9"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13" xfId="0" applyFill="1" applyBorder="1" applyAlignment="1">
      <alignment horizontal="center" vertical="center" wrapText="1"/>
    </xf>
    <xf numFmtId="0" fontId="0" fillId="7" borderId="10" xfId="0" applyFill="1" applyBorder="1" applyAlignment="1">
      <alignment horizontal="center" vertical="center" wrapText="1"/>
    </xf>
    <xf numFmtId="0" fontId="0" fillId="7" borderId="6" xfId="0" applyFill="1" applyBorder="1" applyAlignment="1">
      <alignment horizontal="center" vertical="center" wrapText="1"/>
    </xf>
    <xf numFmtId="0" fontId="0" fillId="7" borderId="7" xfId="0" applyFill="1" applyBorder="1" applyAlignment="1">
      <alignment horizontal="center" vertical="center" wrapText="1"/>
    </xf>
    <xf numFmtId="0" fontId="0" fillId="7" borderId="9" xfId="0" applyFill="1" applyBorder="1" applyAlignment="1">
      <alignment horizontal="center" vertical="center" wrapText="1"/>
    </xf>
    <xf numFmtId="0" fontId="0" fillId="7" borderId="12" xfId="0" applyFill="1" applyBorder="1" applyAlignment="1">
      <alignment horizontal="center" vertical="center" wrapText="1"/>
    </xf>
    <xf numFmtId="0" fontId="0" fillId="7" borderId="13" xfId="0" applyFill="1" applyBorder="1" applyAlignment="1">
      <alignment horizontal="center" vertical="center" wrapText="1"/>
    </xf>
    <xf numFmtId="0" fontId="10" fillId="8" borderId="12" xfId="0" applyFont="1" applyFill="1" applyBorder="1" applyAlignment="1">
      <alignment horizontal="center" vertical="center" wrapText="1"/>
    </xf>
    <xf numFmtId="0" fontId="0" fillId="8" borderId="10" xfId="0" applyFill="1" applyBorder="1" applyAlignment="1">
      <alignment horizontal="center" vertical="center" wrapText="1"/>
    </xf>
    <xf numFmtId="0" fontId="0" fillId="8" borderId="9" xfId="0" applyFill="1" applyBorder="1" applyAlignment="1">
      <alignment horizontal="center" vertical="center" wrapText="1"/>
    </xf>
    <xf numFmtId="0" fontId="0" fillId="8" borderId="12" xfId="0" applyFill="1" applyBorder="1" applyAlignment="1">
      <alignment horizontal="center" vertical="center" wrapText="1"/>
    </xf>
    <xf numFmtId="0" fontId="0" fillId="8" borderId="13" xfId="0" applyFill="1" applyBorder="1" applyAlignment="1">
      <alignment horizontal="center" vertical="center" wrapText="1"/>
    </xf>
    <xf numFmtId="0" fontId="41" fillId="3" borderId="58" xfId="0" applyFont="1" applyFill="1" applyBorder="1" applyAlignment="1" applyProtection="1">
      <alignment horizontal="center" vertical="center" wrapText="1"/>
      <protection locked="0"/>
    </xf>
    <xf numFmtId="0" fontId="46" fillId="4" borderId="23" xfId="0" applyFont="1" applyFill="1" applyBorder="1" applyAlignment="1" applyProtection="1">
      <alignment horizontal="center" vertical="center" wrapText="1"/>
    </xf>
    <xf numFmtId="0" fontId="46" fillId="4" borderId="24" xfId="0" applyFont="1" applyFill="1" applyBorder="1" applyAlignment="1" applyProtection="1">
      <alignment horizontal="center" vertical="center" wrapText="1"/>
    </xf>
    <xf numFmtId="0" fontId="46" fillId="4" borderId="25" xfId="0" applyFont="1" applyFill="1" applyBorder="1" applyAlignment="1" applyProtection="1">
      <alignment horizontal="center" vertical="center" wrapText="1"/>
    </xf>
    <xf numFmtId="0" fontId="41" fillId="3" borderId="51" xfId="0" applyFont="1" applyFill="1" applyBorder="1" applyAlignment="1" applyProtection="1">
      <alignment horizontal="center" vertical="center" wrapText="1"/>
      <protection locked="0"/>
    </xf>
    <xf numFmtId="0" fontId="41" fillId="3" borderId="59" xfId="0" applyFont="1" applyFill="1" applyBorder="1" applyAlignment="1" applyProtection="1">
      <alignment horizontal="center" vertical="center" wrapText="1"/>
      <protection locked="0"/>
    </xf>
    <xf numFmtId="0" fontId="46" fillId="5" borderId="23"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3" fillId="7" borderId="23" xfId="0" applyFont="1" applyFill="1" applyBorder="1" applyAlignment="1">
      <alignment horizontal="center" vertical="center" wrapText="1"/>
    </xf>
    <xf numFmtId="0" fontId="43" fillId="7" borderId="61" xfId="0" applyFont="1" applyFill="1" applyBorder="1" applyAlignment="1">
      <alignment horizontal="center" vertical="center" wrapText="1"/>
    </xf>
    <xf numFmtId="0" fontId="43" fillId="7" borderId="62" xfId="0" applyFont="1" applyFill="1" applyBorder="1" applyAlignment="1">
      <alignment horizontal="center" vertical="center" wrapText="1"/>
    </xf>
    <xf numFmtId="0" fontId="0" fillId="0" borderId="10" xfId="0" applyBorder="1" applyAlignment="1">
      <alignment horizontal="center" vertical="center"/>
    </xf>
    <xf numFmtId="0" fontId="48" fillId="10" borderId="34" xfId="0" applyFont="1" applyFill="1" applyBorder="1" applyAlignment="1">
      <alignment horizontal="center" vertical="center" wrapText="1"/>
    </xf>
    <xf numFmtId="0" fontId="50" fillId="0" borderId="0" xfId="0" applyFont="1"/>
    <xf numFmtId="0" fontId="2" fillId="11" borderId="49" xfId="0" applyFont="1" applyFill="1" applyBorder="1" applyAlignment="1">
      <alignment horizontal="center"/>
    </xf>
    <xf numFmtId="0" fontId="0" fillId="0" borderId="30" xfId="0" applyBorder="1" applyAlignment="1">
      <alignment horizontal="center"/>
    </xf>
    <xf numFmtId="164" fontId="0" fillId="0" borderId="11" xfId="0" applyNumberFormat="1" applyBorder="1"/>
    <xf numFmtId="0" fontId="0" fillId="0" borderId="9" xfId="0" applyBorder="1" applyAlignment="1">
      <alignment horizontal="center"/>
    </xf>
    <xf numFmtId="0" fontId="0" fillId="0" borderId="11" xfId="0" applyBorder="1"/>
    <xf numFmtId="0" fontId="0" fillId="0" borderId="12" xfId="0" applyBorder="1" applyAlignment="1">
      <alignment horizontal="center"/>
    </xf>
    <xf numFmtId="164" fontId="0" fillId="0" borderId="14" xfId="0" applyNumberFormat="1" applyBorder="1"/>
    <xf numFmtId="0" fontId="39" fillId="2" borderId="10" xfId="0" applyFont="1" applyFill="1" applyBorder="1" applyAlignment="1">
      <alignment horizontal="center" vertical="center" wrapText="1"/>
    </xf>
    <xf numFmtId="0" fontId="0" fillId="0" borderId="10" xfId="0" applyBorder="1" applyAlignment="1">
      <alignment horizontal="center"/>
    </xf>
    <xf numFmtId="0" fontId="2" fillId="11" borderId="34" xfId="0" applyFont="1" applyFill="1" applyBorder="1" applyAlignment="1">
      <alignment horizontal="center" vertical="center"/>
    </xf>
    <xf numFmtId="9" fontId="0" fillId="0" borderId="23" xfId="0" applyNumberFormat="1" applyBorder="1"/>
    <xf numFmtId="9" fontId="0" fillId="0" borderId="24" xfId="0" applyNumberFormat="1" applyBorder="1"/>
    <xf numFmtId="9" fontId="0" fillId="0" borderId="25" xfId="0" applyNumberFormat="1" applyBorder="1"/>
    <xf numFmtId="0" fontId="2" fillId="11" borderId="49" xfId="0" applyFont="1" applyFill="1" applyBorder="1" applyAlignment="1">
      <alignment horizontal="center" vertical="center"/>
    </xf>
    <xf numFmtId="9" fontId="0" fillId="0" borderId="42" xfId="0" applyNumberFormat="1" applyBorder="1"/>
    <xf numFmtId="9" fontId="0" fillId="0" borderId="63" xfId="0" applyNumberFormat="1" applyBorder="1"/>
    <xf numFmtId="0" fontId="48" fillId="10" borderId="32" xfId="0" applyFont="1" applyFill="1" applyBorder="1" applyAlignment="1">
      <alignment horizontal="center" vertical="center" wrapText="1"/>
    </xf>
    <xf numFmtId="0" fontId="2" fillId="12" borderId="0" xfId="0" applyFont="1" applyFill="1"/>
    <xf numFmtId="0" fontId="0" fillId="0" borderId="0" xfId="0" applyBorder="1"/>
    <xf numFmtId="0" fontId="2" fillId="11" borderId="10" xfId="0" applyFont="1" applyFill="1" applyBorder="1" applyAlignment="1">
      <alignment horizontal="center"/>
    </xf>
    <xf numFmtId="9" fontId="0" fillId="0" borderId="10" xfId="0" applyNumberFormat="1" applyBorder="1"/>
    <xf numFmtId="0" fontId="48" fillId="10" borderId="20" xfId="0" applyFont="1" applyFill="1" applyBorder="1" applyAlignment="1">
      <alignment horizontal="center" vertical="center" wrapText="1"/>
    </xf>
    <xf numFmtId="0" fontId="48" fillId="10" borderId="10" xfId="0" applyFont="1" applyFill="1" applyBorder="1" applyAlignment="1">
      <alignment horizontal="center" vertical="center" wrapText="1"/>
    </xf>
    <xf numFmtId="0" fontId="48" fillId="10" borderId="0" xfId="0" applyFont="1" applyFill="1" applyBorder="1" applyAlignment="1">
      <alignment horizontal="center" vertical="center" wrapText="1"/>
    </xf>
    <xf numFmtId="0" fontId="0" fillId="0" borderId="10" xfId="0" applyBorder="1"/>
    <xf numFmtId="0" fontId="39" fillId="2" borderId="35" xfId="0" applyFont="1" applyFill="1" applyBorder="1" applyAlignment="1">
      <alignment horizontal="center" vertical="center" wrapText="1"/>
    </xf>
    <xf numFmtId="0" fontId="39" fillId="13" borderId="44" xfId="0" applyFont="1" applyFill="1" applyBorder="1" applyAlignment="1">
      <alignment horizontal="center" vertical="center" wrapText="1"/>
    </xf>
    <xf numFmtId="0" fontId="39" fillId="2" borderId="44" xfId="0" applyFont="1" applyFill="1" applyBorder="1" applyAlignment="1">
      <alignment horizontal="center" vertical="center" wrapText="1"/>
    </xf>
    <xf numFmtId="0" fontId="39" fillId="2" borderId="33" xfId="0" applyFont="1" applyFill="1" applyBorder="1" applyAlignment="1">
      <alignment horizontal="center" vertical="center" wrapText="1"/>
    </xf>
    <xf numFmtId="164" fontId="0" fillId="0" borderId="10" xfId="0" applyNumberFormat="1" applyBorder="1" applyAlignment="1">
      <alignment horizontal="center" vertical="center"/>
    </xf>
    <xf numFmtId="0" fontId="0" fillId="4" borderId="10" xfId="0" applyFill="1" applyBorder="1" applyAlignment="1">
      <alignment horizontal="center" vertical="center"/>
    </xf>
    <xf numFmtId="0" fontId="0" fillId="5" borderId="10" xfId="0" applyFill="1" applyBorder="1" applyAlignment="1">
      <alignment horizontal="center" vertical="center"/>
    </xf>
    <xf numFmtId="0" fontId="0" fillId="7" borderId="10" xfId="0" applyFill="1" applyBorder="1" applyAlignment="1">
      <alignment horizontal="center" vertical="center"/>
    </xf>
    <xf numFmtId="0" fontId="0" fillId="8" borderId="10" xfId="0" applyFill="1" applyBorder="1" applyAlignment="1">
      <alignment horizontal="center" vertical="center"/>
    </xf>
    <xf numFmtId="0" fontId="8" fillId="9" borderId="34" xfId="0" applyFont="1" applyFill="1" applyBorder="1" applyAlignment="1">
      <alignment horizontal="center" vertical="center" wrapText="1"/>
    </xf>
    <xf numFmtId="4" fontId="0" fillId="0" borderId="10" xfId="0" applyNumberFormat="1" applyBorder="1" applyAlignment="1">
      <alignment horizontal="center" vertical="center"/>
    </xf>
    <xf numFmtId="4" fontId="2" fillId="0" borderId="10" xfId="0" applyNumberFormat="1" applyFont="1" applyBorder="1" applyAlignment="1">
      <alignment horizontal="center" vertical="center"/>
    </xf>
    <xf numFmtId="10" fontId="0" fillId="0" borderId="10" xfId="0" applyNumberFormat="1" applyBorder="1" applyAlignment="1">
      <alignment horizontal="center" vertical="center"/>
    </xf>
    <xf numFmtId="4" fontId="51" fillId="10" borderId="10" xfId="0" applyNumberFormat="1" applyFont="1" applyFill="1" applyBorder="1" applyAlignment="1">
      <alignment horizontal="center" vertical="center"/>
    </xf>
    <xf numFmtId="0" fontId="4" fillId="0" borderId="0" xfId="0" applyFont="1"/>
    <xf numFmtId="0" fontId="51" fillId="10" borderId="1" xfId="0" applyFont="1" applyFill="1" applyBorder="1" applyAlignment="1">
      <alignment horizontal="center" vertical="center"/>
    </xf>
    <xf numFmtId="0" fontId="51" fillId="10" borderId="3" xfId="0" applyFont="1" applyFill="1" applyBorder="1" applyAlignment="1">
      <alignment horizontal="center" vertical="center"/>
    </xf>
    <xf numFmtId="0" fontId="52" fillId="0" borderId="0" xfId="0" applyFont="1"/>
    <xf numFmtId="0" fontId="14" fillId="0" borderId="0" xfId="0" applyFont="1" applyFill="1" applyAlignment="1">
      <alignment horizontal="left"/>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center" vertical="center"/>
    </xf>
    <xf numFmtId="0" fontId="22" fillId="0" borderId="0" xfId="0" applyFont="1"/>
    <xf numFmtId="0" fontId="22" fillId="0" borderId="0" xfId="0" applyFont="1" applyAlignment="1">
      <alignment horizontal="left"/>
    </xf>
    <xf numFmtId="0" fontId="12" fillId="0" borderId="0" xfId="0" applyFont="1" applyBorder="1"/>
    <xf numFmtId="0" fontId="8" fillId="2" borderId="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4" fillId="5" borderId="9" xfId="0" applyFont="1" applyFill="1" applyBorder="1" applyAlignment="1">
      <alignment horizontal="center" vertical="center" wrapText="1"/>
    </xf>
    <xf numFmtId="0" fontId="24" fillId="5" borderId="12" xfId="0" applyFont="1" applyFill="1" applyBorder="1" applyAlignment="1">
      <alignment horizontal="center" vertical="center" wrapText="1"/>
    </xf>
    <xf numFmtId="0" fontId="24" fillId="5" borderId="30" xfId="0" applyFont="1" applyFill="1" applyBorder="1" applyAlignment="1">
      <alignment horizontal="center" vertical="center" wrapText="1"/>
    </xf>
    <xf numFmtId="0" fontId="24" fillId="7" borderId="6"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7" borderId="12" xfId="0" applyFont="1" applyFill="1" applyBorder="1" applyAlignment="1">
      <alignment horizontal="center" vertical="center" wrapText="1"/>
    </xf>
    <xf numFmtId="0" fontId="24" fillId="8" borderId="12" xfId="0" applyFont="1" applyFill="1" applyBorder="1" applyAlignment="1">
      <alignment horizontal="center" vertical="center" wrapText="1"/>
    </xf>
    <xf numFmtId="0" fontId="24" fillId="8" borderId="30" xfId="0" applyFont="1" applyFill="1" applyBorder="1" applyAlignment="1">
      <alignment horizontal="center" vertical="center" wrapText="1"/>
    </xf>
    <xf numFmtId="0" fontId="24" fillId="8" borderId="9"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9" fillId="3" borderId="12" xfId="0" applyFont="1" applyFill="1" applyBorder="1" applyAlignment="1" applyProtection="1">
      <alignment horizontal="center" vertical="center"/>
      <protection locked="0"/>
    </xf>
    <xf numFmtId="0" fontId="8" fillId="2" borderId="4" xfId="0" applyFont="1" applyFill="1" applyBorder="1" applyAlignment="1">
      <alignment horizontal="center" vertical="center" wrapText="1"/>
    </xf>
    <xf numFmtId="0" fontId="9" fillId="3" borderId="6" xfId="0" applyFont="1" applyFill="1" applyBorder="1" applyAlignment="1" applyProtection="1">
      <alignment vertical="center" wrapText="1"/>
      <protection locked="0"/>
    </xf>
    <xf numFmtId="0" fontId="9" fillId="3" borderId="9" xfId="0" applyFont="1" applyFill="1" applyBorder="1" applyAlignment="1" applyProtection="1">
      <alignment vertical="center" wrapText="1"/>
      <protection locked="0"/>
    </xf>
    <xf numFmtId="0" fontId="9" fillId="3" borderId="12" xfId="0" applyFont="1" applyFill="1" applyBorder="1" applyAlignment="1" applyProtection="1">
      <alignment vertical="center" wrapText="1"/>
      <protection locked="0"/>
    </xf>
    <xf numFmtId="0" fontId="4" fillId="14" borderId="49" xfId="0" applyFont="1" applyFill="1" applyBorder="1" applyAlignment="1">
      <alignment wrapText="1"/>
    </xf>
    <xf numFmtId="0" fontId="52" fillId="3" borderId="28" xfId="0" applyFont="1" applyFill="1" applyBorder="1" applyAlignment="1" applyProtection="1">
      <alignment vertical="center" wrapText="1"/>
      <protection locked="0"/>
    </xf>
    <xf numFmtId="0" fontId="10" fillId="4" borderId="30"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25" fillId="4" borderId="10" xfId="0" applyFont="1" applyFill="1" applyBorder="1" applyAlignment="1">
      <alignment horizontal="center" vertical="center" wrapText="1"/>
    </xf>
    <xf numFmtId="0" fontId="24" fillId="4" borderId="10" xfId="0" applyFont="1" applyFill="1" applyBorder="1" applyAlignment="1">
      <alignment vertical="center" wrapText="1"/>
    </xf>
    <xf numFmtId="0" fontId="28" fillId="4" borderId="10" xfId="0" applyFont="1" applyFill="1" applyBorder="1" applyAlignment="1">
      <alignment vertical="center" wrapText="1"/>
    </xf>
    <xf numFmtId="0" fontId="45" fillId="4" borderId="10"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24" fillId="4" borderId="12" xfId="0" applyFont="1" applyFill="1" applyBorder="1" applyAlignment="1">
      <alignment horizontal="center" vertical="center" wrapText="1"/>
    </xf>
    <xf numFmtId="0" fontId="24" fillId="4" borderId="13" xfId="0" applyFont="1" applyFill="1" applyBorder="1" applyAlignment="1">
      <alignment vertical="center" wrapText="1"/>
    </xf>
    <xf numFmtId="0" fontId="25" fillId="4" borderId="13" xfId="0" applyFont="1" applyFill="1" applyBorder="1" applyAlignment="1">
      <alignment horizontal="center" vertical="center" wrapText="1"/>
    </xf>
    <xf numFmtId="0" fontId="24" fillId="4" borderId="30" xfId="0" applyFont="1" applyFill="1" applyBorder="1" applyAlignment="1">
      <alignment horizontal="center" vertical="center" wrapText="1"/>
    </xf>
    <xf numFmtId="0" fontId="25" fillId="4" borderId="17" xfId="0" applyFont="1" applyFill="1" applyBorder="1" applyAlignment="1">
      <alignment horizontal="center" vertical="center" wrapText="1"/>
    </xf>
    <xf numFmtId="0" fontId="17" fillId="6" borderId="40" xfId="0" applyFont="1" applyFill="1" applyBorder="1" applyAlignment="1">
      <alignment horizontal="center" vertical="center" wrapText="1"/>
    </xf>
    <xf numFmtId="0" fontId="17" fillId="6" borderId="41" xfId="0" applyFont="1" applyFill="1" applyBorder="1" applyAlignment="1">
      <alignment horizontal="center" vertical="center" wrapText="1"/>
    </xf>
    <xf numFmtId="0" fontId="17" fillId="6" borderId="46" xfId="0" applyFont="1" applyFill="1" applyBorder="1" applyAlignment="1">
      <alignment horizontal="center" vertical="center" wrapText="1"/>
    </xf>
    <xf numFmtId="0" fontId="25" fillId="4" borderId="57" xfId="0" applyFont="1" applyFill="1" applyBorder="1" applyAlignment="1">
      <alignment horizontal="center" vertical="center" wrapText="1"/>
    </xf>
    <xf numFmtId="0" fontId="25" fillId="4" borderId="31" xfId="0" applyFont="1" applyFill="1" applyBorder="1" applyAlignment="1">
      <alignment horizontal="center" vertical="center" wrapText="1"/>
    </xf>
    <xf numFmtId="0" fontId="45" fillId="4" borderId="31" xfId="0" applyFont="1" applyFill="1" applyBorder="1" applyAlignment="1">
      <alignment horizontal="center" vertical="center" wrapText="1"/>
    </xf>
    <xf numFmtId="0" fontId="25" fillId="4" borderId="56" xfId="0" applyFont="1" applyFill="1" applyBorder="1" applyAlignment="1">
      <alignment horizontal="center" vertical="center" wrapText="1"/>
    </xf>
    <xf numFmtId="0" fontId="14" fillId="4" borderId="9" xfId="0" applyFont="1" applyFill="1" applyBorder="1" applyAlignment="1">
      <alignment vertical="center" wrapText="1"/>
    </xf>
    <xf numFmtId="0" fontId="45" fillId="4" borderId="9" xfId="0" applyFont="1" applyFill="1" applyBorder="1" applyAlignment="1">
      <alignment vertical="center" wrapText="1"/>
    </xf>
    <xf numFmtId="0" fontId="14" fillId="4" borderId="12" xfId="0" applyFont="1" applyFill="1" applyBorder="1" applyAlignment="1">
      <alignment vertical="center" wrapText="1"/>
    </xf>
    <xf numFmtId="0" fontId="14" fillId="3" borderId="30" xfId="0" applyFont="1" applyFill="1" applyBorder="1" applyAlignment="1" applyProtection="1">
      <alignment horizontal="center" vertical="center" wrapText="1"/>
      <protection locked="0"/>
    </xf>
    <xf numFmtId="0" fontId="14" fillId="4" borderId="17" xfId="0" applyFont="1" applyFill="1" applyBorder="1" applyAlignment="1">
      <alignment vertical="center" wrapText="1"/>
    </xf>
    <xf numFmtId="0" fontId="14" fillId="3" borderId="18" xfId="0" applyFont="1" applyFill="1" applyBorder="1" applyAlignment="1" applyProtection="1">
      <alignment horizontal="center" vertical="center" wrapText="1"/>
      <protection locked="0"/>
    </xf>
    <xf numFmtId="0" fontId="18" fillId="6"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52" fillId="0" borderId="28" xfId="0" applyFont="1" applyBorder="1"/>
    <xf numFmtId="0" fontId="4" fillId="14" borderId="20" xfId="0" applyFont="1" applyFill="1" applyBorder="1"/>
    <xf numFmtId="0" fontId="4" fillId="14" borderId="49" xfId="0" applyFont="1" applyFill="1" applyBorder="1"/>
    <xf numFmtId="0" fontId="52" fillId="0" borderId="49" xfId="0" applyFont="1" applyBorder="1"/>
    <xf numFmtId="0" fontId="5" fillId="14" borderId="49" xfId="0" applyFont="1" applyFill="1" applyBorder="1"/>
    <xf numFmtId="0" fontId="28" fillId="5" borderId="10" xfId="0" applyFont="1" applyFill="1" applyBorder="1" applyAlignment="1">
      <alignment vertical="center" wrapText="1"/>
    </xf>
    <xf numFmtId="0" fontId="24" fillId="5" borderId="10" xfId="0" applyFont="1" applyFill="1" applyBorder="1" applyAlignment="1">
      <alignment vertical="center" wrapText="1"/>
    </xf>
    <xf numFmtId="0" fontId="25" fillId="5" borderId="10" xfId="0" applyFont="1" applyFill="1" applyBorder="1" applyAlignment="1">
      <alignment horizontal="center" vertical="center" wrapText="1"/>
    </xf>
    <xf numFmtId="0" fontId="28" fillId="5" borderId="13" xfId="0" applyFont="1" applyFill="1" applyBorder="1" applyAlignment="1">
      <alignment vertical="center" wrapText="1"/>
    </xf>
    <xf numFmtId="0" fontId="24" fillId="5" borderId="13" xfId="0" applyFont="1" applyFill="1" applyBorder="1" applyAlignment="1">
      <alignment vertical="center" wrapText="1"/>
    </xf>
    <xf numFmtId="0" fontId="25" fillId="5" borderId="13" xfId="0" applyFont="1" applyFill="1" applyBorder="1" applyAlignment="1">
      <alignment horizontal="center" vertical="center" wrapText="1"/>
    </xf>
    <xf numFmtId="0" fontId="28" fillId="5" borderId="17" xfId="0" applyFont="1" applyFill="1" applyBorder="1" applyAlignment="1">
      <alignment vertical="center" wrapText="1"/>
    </xf>
    <xf numFmtId="0" fontId="24" fillId="5" borderId="17" xfId="0" applyFont="1" applyFill="1" applyBorder="1" applyAlignment="1">
      <alignment vertical="center" wrapText="1"/>
    </xf>
    <xf numFmtId="0" fontId="25" fillId="5" borderId="17"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25" fillId="5" borderId="57" xfId="0" applyFont="1" applyFill="1" applyBorder="1" applyAlignment="1">
      <alignment horizontal="center" vertical="center" wrapText="1"/>
    </xf>
    <xf numFmtId="0" fontId="25" fillId="5" borderId="31" xfId="0" applyFont="1" applyFill="1" applyBorder="1" applyAlignment="1">
      <alignment horizontal="center" vertical="center" wrapText="1"/>
    </xf>
    <xf numFmtId="0" fontId="25" fillId="5" borderId="56" xfId="0" applyFont="1" applyFill="1" applyBorder="1" applyAlignment="1">
      <alignment horizontal="center" vertical="center" wrapText="1"/>
    </xf>
    <xf numFmtId="0" fontId="13" fillId="5" borderId="9" xfId="0" applyFont="1" applyFill="1" applyBorder="1" applyAlignment="1">
      <alignment horizontal="justify" vertical="center"/>
    </xf>
    <xf numFmtId="0" fontId="13" fillId="5" borderId="12" xfId="0" applyFont="1" applyFill="1" applyBorder="1" applyAlignment="1">
      <alignment horizontal="justify" vertical="center"/>
    </xf>
    <xf numFmtId="0" fontId="6" fillId="0" borderId="0" xfId="0" applyFont="1" applyFill="1"/>
    <xf numFmtId="0" fontId="4" fillId="14" borderId="49" xfId="0" applyFont="1" applyFill="1" applyBorder="1" applyAlignment="1">
      <alignment vertical="center"/>
    </xf>
    <xf numFmtId="0" fontId="52" fillId="0" borderId="28" xfId="0" applyFont="1" applyBorder="1" applyAlignment="1">
      <alignment vertical="center"/>
    </xf>
    <xf numFmtId="0" fontId="24" fillId="7" borderId="10" xfId="0" applyFont="1" applyFill="1" applyBorder="1" applyAlignment="1">
      <alignment vertical="center" wrapText="1"/>
    </xf>
    <xf numFmtId="0" fontId="25" fillId="7" borderId="10" xfId="0" applyFont="1" applyFill="1" applyBorder="1" applyAlignment="1">
      <alignment horizontal="center" vertical="center" wrapText="1"/>
    </xf>
    <xf numFmtId="0" fontId="24" fillId="7" borderId="13" xfId="0" applyFont="1" applyFill="1" applyBorder="1" applyAlignment="1">
      <alignment vertical="center" wrapText="1"/>
    </xf>
    <xf numFmtId="0" fontId="25" fillId="7" borderId="13" xfId="0" applyFont="1" applyFill="1" applyBorder="1" applyAlignment="1">
      <alignment horizontal="center" vertical="center" wrapText="1"/>
    </xf>
    <xf numFmtId="0" fontId="14" fillId="7" borderId="17" xfId="0" applyFont="1" applyFill="1" applyBorder="1" applyAlignment="1">
      <alignment vertical="center" wrapText="1"/>
    </xf>
    <xf numFmtId="0" fontId="25" fillId="7" borderId="31" xfId="0" applyFont="1" applyFill="1" applyBorder="1" applyAlignment="1">
      <alignment horizontal="center" vertical="center" wrapText="1"/>
    </xf>
    <xf numFmtId="0" fontId="25" fillId="7" borderId="56" xfId="0" applyFont="1" applyFill="1" applyBorder="1" applyAlignment="1">
      <alignment horizontal="center" vertical="center" wrapText="1"/>
    </xf>
    <xf numFmtId="0" fontId="34" fillId="0" borderId="0" xfId="0" applyFont="1" applyAlignment="1" applyProtection="1">
      <alignment horizontal="center" vertical="center" wrapText="1"/>
    </xf>
    <xf numFmtId="0" fontId="16" fillId="0" borderId="0" xfId="0" applyFont="1" applyProtection="1"/>
    <xf numFmtId="0" fontId="0" fillId="0" borderId="0" xfId="0" applyProtection="1"/>
    <xf numFmtId="0" fontId="16" fillId="0" borderId="0" xfId="0" applyFont="1" applyAlignment="1" applyProtection="1">
      <alignment horizontal="center"/>
    </xf>
    <xf numFmtId="0" fontId="4" fillId="14" borderId="20" xfId="0" applyFont="1" applyFill="1" applyBorder="1" applyAlignment="1">
      <alignment vertical="center"/>
    </xf>
    <xf numFmtId="0" fontId="24" fillId="8" borderId="10" xfId="0" applyFont="1" applyFill="1" applyBorder="1" applyAlignment="1">
      <alignment vertical="center" wrapText="1"/>
    </xf>
    <xf numFmtId="0" fontId="25" fillId="8" borderId="10" xfId="0" applyFont="1" applyFill="1" applyBorder="1" applyAlignment="1">
      <alignment horizontal="center" vertical="center" wrapText="1"/>
    </xf>
    <xf numFmtId="0" fontId="24" fillId="8" borderId="13" xfId="0" applyFont="1" applyFill="1" applyBorder="1" applyAlignment="1">
      <alignment vertical="center" wrapText="1"/>
    </xf>
    <xf numFmtId="0" fontId="25" fillId="8" borderId="13" xfId="0" applyFont="1" applyFill="1" applyBorder="1" applyAlignment="1">
      <alignment horizontal="center" vertical="center" wrapText="1"/>
    </xf>
    <xf numFmtId="0" fontId="24" fillId="8" borderId="17" xfId="0" applyFont="1" applyFill="1" applyBorder="1" applyAlignment="1">
      <alignment vertical="center" wrapText="1"/>
    </xf>
    <xf numFmtId="0" fontId="25" fillId="8" borderId="17" xfId="0" applyFont="1" applyFill="1" applyBorder="1" applyAlignment="1">
      <alignment horizontal="center" vertical="center" wrapText="1"/>
    </xf>
    <xf numFmtId="0" fontId="25" fillId="8" borderId="57" xfId="0" applyFont="1" applyFill="1" applyBorder="1" applyAlignment="1">
      <alignment horizontal="center" vertical="center" wrapText="1"/>
    </xf>
    <xf numFmtId="0" fontId="25" fillId="8" borderId="31" xfId="0" applyFont="1" applyFill="1" applyBorder="1" applyAlignment="1">
      <alignment horizontal="center" vertical="center" wrapText="1"/>
    </xf>
    <xf numFmtId="0" fontId="25" fillId="8" borderId="56" xfId="0" applyFont="1" applyFill="1" applyBorder="1" applyAlignment="1">
      <alignment horizontal="center" vertical="center" wrapText="1"/>
    </xf>
    <xf numFmtId="0" fontId="13" fillId="8" borderId="9" xfId="0" applyFont="1" applyFill="1" applyBorder="1" applyAlignment="1">
      <alignment horizontal="justify" vertical="center"/>
    </xf>
    <xf numFmtId="0" fontId="13" fillId="8" borderId="12" xfId="0" applyFont="1" applyFill="1" applyBorder="1" applyAlignment="1">
      <alignment horizontal="justify" vertical="center"/>
    </xf>
    <xf numFmtId="0" fontId="13" fillId="8" borderId="17" xfId="0" applyFont="1" applyFill="1" applyBorder="1" applyAlignment="1">
      <alignment horizontal="justify" vertical="center"/>
    </xf>
    <xf numFmtId="0" fontId="32" fillId="0" borderId="0" xfId="0" applyFont="1" applyAlignment="1" applyProtection="1">
      <alignment vertical="center" wrapText="1"/>
    </xf>
    <xf numFmtId="0" fontId="33" fillId="0" borderId="0" xfId="0" applyFont="1" applyAlignment="1" applyProtection="1">
      <alignment vertical="center" wrapText="1"/>
    </xf>
    <xf numFmtId="0" fontId="12" fillId="14" borderId="20" xfId="0" applyFont="1" applyFill="1" applyBorder="1"/>
    <xf numFmtId="0" fontId="24" fillId="4" borderId="1" xfId="0" applyFont="1" applyFill="1" applyBorder="1" applyAlignment="1">
      <alignment horizontal="center" vertical="center" wrapText="1"/>
    </xf>
    <xf numFmtId="0" fontId="47" fillId="4" borderId="2" xfId="0" applyFont="1" applyFill="1" applyBorder="1" applyAlignment="1">
      <alignment horizontal="center" vertical="center" wrapText="1"/>
    </xf>
    <xf numFmtId="0" fontId="53" fillId="4" borderId="1" xfId="0" applyFont="1" applyFill="1" applyBorder="1" applyAlignment="1">
      <alignment horizontal="center" vertical="center" wrapText="1"/>
    </xf>
    <xf numFmtId="0" fontId="53" fillId="4" borderId="2" xfId="0" applyFont="1" applyFill="1" applyBorder="1" applyAlignment="1">
      <alignment horizontal="center" vertical="center" wrapText="1"/>
    </xf>
    <xf numFmtId="0" fontId="53" fillId="3" borderId="2" xfId="0" applyFont="1" applyFill="1" applyBorder="1" applyAlignment="1" applyProtection="1">
      <alignment horizontal="center" vertical="center" wrapText="1"/>
      <protection locked="0"/>
    </xf>
    <xf numFmtId="0" fontId="47" fillId="4" borderId="17" xfId="0" applyFont="1" applyFill="1" applyBorder="1" applyAlignment="1">
      <alignment horizontal="left" vertical="center" wrapText="1"/>
    </xf>
    <xf numFmtId="0" fontId="47" fillId="4" borderId="17" xfId="0" applyFont="1" applyFill="1" applyBorder="1" applyAlignment="1">
      <alignment horizontal="center" vertical="center" wrapText="1"/>
    </xf>
    <xf numFmtId="0" fontId="47" fillId="4" borderId="10" xfId="0" applyFont="1" applyFill="1" applyBorder="1" applyAlignment="1">
      <alignment horizontal="left" vertical="center" wrapText="1"/>
    </xf>
    <xf numFmtId="0" fontId="47" fillId="4" borderId="10" xfId="0" applyFont="1" applyFill="1" applyBorder="1" applyAlignment="1">
      <alignment horizontal="center" vertical="center" wrapText="1"/>
    </xf>
    <xf numFmtId="0" fontId="53" fillId="4" borderId="9" xfId="0" applyFont="1" applyFill="1" applyBorder="1" applyAlignment="1" applyProtection="1">
      <alignment horizontal="center" vertical="center" wrapText="1"/>
    </xf>
    <xf numFmtId="0" fontId="53" fillId="4" borderId="10" xfId="0" applyFont="1" applyFill="1" applyBorder="1" applyAlignment="1">
      <alignment horizontal="center" vertical="center" wrapText="1"/>
    </xf>
    <xf numFmtId="0" fontId="53" fillId="4" borderId="11" xfId="0" applyFont="1" applyFill="1" applyBorder="1" applyAlignment="1">
      <alignment horizontal="center" vertical="center" wrapText="1"/>
    </xf>
    <xf numFmtId="0" fontId="24" fillId="4" borderId="53" xfId="0" applyFont="1" applyFill="1" applyBorder="1" applyAlignment="1">
      <alignment horizontal="center" vertical="center" wrapText="1"/>
    </xf>
    <xf numFmtId="0" fontId="47" fillId="4" borderId="50" xfId="0" applyFont="1" applyFill="1" applyBorder="1" applyAlignment="1">
      <alignment horizontal="left" vertical="center" wrapText="1"/>
    </xf>
    <xf numFmtId="0" fontId="47" fillId="4" borderId="50" xfId="0" applyFont="1" applyFill="1" applyBorder="1" applyAlignment="1">
      <alignment horizontal="center" vertical="center" wrapText="1"/>
    </xf>
    <xf numFmtId="0" fontId="53" fillId="4" borderId="12" xfId="0" applyFont="1" applyFill="1" applyBorder="1" applyAlignment="1" applyProtection="1">
      <alignment horizontal="center" vertical="center" wrapText="1"/>
    </xf>
    <xf numFmtId="0" fontId="53" fillId="4" borderId="13" xfId="0" applyFont="1" applyFill="1" applyBorder="1" applyAlignment="1">
      <alignment horizontal="center" vertical="center" wrapText="1"/>
    </xf>
    <xf numFmtId="0" fontId="53" fillId="4" borderId="14"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45" fillId="5" borderId="7"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53" fillId="3" borderId="10" xfId="0" applyFont="1" applyFill="1" applyBorder="1" applyAlignment="1" applyProtection="1">
      <alignment horizontal="center" vertical="center" wrapText="1"/>
      <protection locked="0"/>
    </xf>
    <xf numFmtId="0" fontId="14" fillId="5" borderId="8"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45" fillId="5" borderId="10"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25" fillId="5" borderId="53" xfId="0" applyFont="1" applyFill="1" applyBorder="1" applyAlignment="1">
      <alignment horizontal="center" vertical="center" wrapText="1"/>
    </xf>
    <xf numFmtId="0" fontId="45" fillId="5" borderId="50" xfId="0" applyFont="1" applyFill="1" applyBorder="1" applyAlignment="1">
      <alignment horizontal="center" vertical="center" wrapText="1"/>
    </xf>
    <xf numFmtId="0" fontId="14" fillId="5" borderId="12"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25" fillId="7" borderId="6" xfId="0" applyFont="1" applyFill="1" applyBorder="1" applyAlignment="1">
      <alignment horizontal="center" vertical="center" wrapText="1"/>
    </xf>
    <xf numFmtId="0" fontId="45" fillId="7" borderId="7" xfId="0" applyFont="1" applyFill="1" applyBorder="1" applyAlignment="1">
      <alignment horizontal="center" vertical="center" wrapText="1"/>
    </xf>
    <xf numFmtId="0" fontId="14" fillId="7" borderId="7"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25" fillId="7" borderId="9" xfId="0" applyFont="1" applyFill="1" applyBorder="1" applyAlignment="1">
      <alignment horizontal="center" vertical="center" wrapText="1"/>
    </xf>
    <xf numFmtId="0" fontId="45" fillId="7" borderId="10" xfId="0" applyFont="1" applyFill="1" applyBorder="1" applyAlignment="1">
      <alignment horizontal="center" vertical="center" wrapText="1"/>
    </xf>
    <xf numFmtId="0" fontId="14" fillId="7" borderId="10"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25" fillId="7" borderId="12" xfId="0" applyFont="1" applyFill="1" applyBorder="1" applyAlignment="1">
      <alignment horizontal="center" vertical="center" wrapText="1"/>
    </xf>
    <xf numFmtId="0" fontId="45" fillId="7" borderId="13"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25" fillId="8" borderId="30" xfId="0" applyFont="1" applyFill="1" applyBorder="1" applyAlignment="1">
      <alignment horizontal="center" vertical="center" wrapText="1"/>
    </xf>
    <xf numFmtId="0" fontId="45" fillId="8" borderId="17"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7" xfId="0" applyFont="1" applyFill="1" applyBorder="1" applyAlignment="1">
      <alignment horizontal="center" vertical="center" wrapText="1"/>
    </xf>
    <xf numFmtId="0" fontId="14" fillId="8" borderId="8" xfId="0" applyFont="1" applyFill="1" applyBorder="1" applyAlignment="1">
      <alignment horizontal="center" vertical="center" wrapText="1"/>
    </xf>
    <xf numFmtId="0" fontId="25" fillId="8" borderId="9" xfId="0" applyFont="1" applyFill="1" applyBorder="1" applyAlignment="1">
      <alignment horizontal="center" vertical="center" wrapText="1"/>
    </xf>
    <xf numFmtId="0" fontId="45" fillId="8" borderId="10" xfId="0" applyFont="1" applyFill="1" applyBorder="1" applyAlignment="1">
      <alignment horizontal="center" vertical="center" wrapText="1"/>
    </xf>
    <xf numFmtId="0" fontId="14" fillId="8" borderId="10"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45" fillId="8" borderId="13" xfId="0" applyFont="1" applyFill="1" applyBorder="1" applyAlignment="1">
      <alignment horizontal="center" vertical="center" wrapText="1"/>
    </xf>
    <xf numFmtId="0" fontId="14" fillId="8" borderId="13" xfId="0" applyFont="1" applyFill="1" applyBorder="1" applyAlignment="1">
      <alignment horizontal="center" vertical="center" wrapText="1"/>
    </xf>
    <xf numFmtId="0" fontId="14" fillId="8" borderId="14" xfId="0" applyFont="1" applyFill="1" applyBorder="1" applyAlignment="1">
      <alignment horizontal="center" vertical="center" wrapText="1"/>
    </xf>
    <xf numFmtId="0" fontId="47" fillId="4" borderId="55" xfId="0" applyFont="1" applyFill="1" applyBorder="1" applyAlignment="1">
      <alignment horizontal="center" vertical="center" wrapText="1"/>
    </xf>
    <xf numFmtId="0" fontId="39" fillId="2" borderId="34"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39" xfId="0" applyFont="1" applyFill="1" applyBorder="1" applyAlignment="1">
      <alignment horizontal="center" vertical="center" wrapText="1"/>
    </xf>
    <xf numFmtId="0" fontId="47" fillId="4" borderId="68" xfId="0" applyFont="1" applyFill="1" applyBorder="1" applyAlignment="1">
      <alignment horizontal="center" vertical="center" wrapText="1"/>
    </xf>
    <xf numFmtId="0" fontId="47" fillId="5" borderId="66" xfId="0" applyFont="1" applyFill="1" applyBorder="1" applyAlignment="1">
      <alignment horizontal="center" vertical="center" wrapText="1"/>
    </xf>
    <xf numFmtId="0" fontId="47" fillId="5" borderId="71" xfId="0" applyFont="1" applyFill="1" applyBorder="1" applyAlignment="1">
      <alignment horizontal="center" vertical="center" wrapText="1"/>
    </xf>
    <xf numFmtId="0" fontId="47" fillId="5" borderId="72"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47" fillId="4" borderId="66" xfId="0" applyFont="1" applyFill="1" applyBorder="1" applyAlignment="1">
      <alignment horizontal="center" vertical="center" wrapText="1"/>
    </xf>
    <xf numFmtId="0" fontId="47" fillId="4" borderId="71" xfId="0" applyFont="1" applyFill="1" applyBorder="1" applyAlignment="1">
      <alignment horizontal="center" vertical="center" wrapText="1"/>
    </xf>
    <xf numFmtId="0" fontId="47" fillId="4" borderId="73" xfId="0" applyFont="1" applyFill="1" applyBorder="1" applyAlignment="1">
      <alignment horizontal="center" vertical="center" wrapText="1"/>
    </xf>
    <xf numFmtId="0" fontId="47" fillId="4" borderId="74" xfId="0" applyFont="1" applyFill="1" applyBorder="1" applyAlignment="1">
      <alignment horizontal="center" vertical="center" wrapText="1"/>
    </xf>
    <xf numFmtId="0" fontId="47" fillId="4" borderId="0" xfId="0" applyFont="1" applyFill="1" applyBorder="1" applyAlignment="1">
      <alignment horizontal="center" vertical="center" wrapText="1"/>
    </xf>
    <xf numFmtId="0" fontId="47" fillId="5" borderId="73" xfId="0" applyFont="1" applyFill="1" applyBorder="1" applyAlignment="1">
      <alignment horizontal="center" vertical="center" wrapText="1"/>
    </xf>
    <xf numFmtId="0" fontId="47" fillId="7" borderId="66" xfId="0" applyFont="1" applyFill="1" applyBorder="1" applyAlignment="1">
      <alignment horizontal="center" vertical="center" wrapText="1"/>
    </xf>
    <xf numFmtId="0" fontId="47" fillId="7" borderId="71" xfId="0" applyFont="1" applyFill="1" applyBorder="1" applyAlignment="1">
      <alignment horizontal="center" vertical="center" wrapText="1"/>
    </xf>
    <xf numFmtId="0" fontId="47" fillId="7" borderId="68" xfId="0" applyFont="1" applyFill="1" applyBorder="1" applyAlignment="1">
      <alignment horizontal="center" vertical="center" wrapText="1"/>
    </xf>
    <xf numFmtId="0" fontId="47" fillId="8" borderId="71" xfId="0" applyFont="1" applyFill="1" applyBorder="1" applyAlignment="1">
      <alignment horizontal="center" vertical="center" wrapText="1"/>
    </xf>
    <xf numFmtId="0" fontId="47" fillId="8" borderId="72" xfId="0" applyFont="1" applyFill="1" applyBorder="1" applyAlignment="1">
      <alignment horizontal="center" vertical="center" wrapText="1"/>
    </xf>
    <xf numFmtId="0" fontId="47" fillId="8" borderId="66" xfId="0" applyFont="1" applyFill="1" applyBorder="1" applyAlignment="1">
      <alignment horizontal="center" vertical="center" wrapText="1"/>
    </xf>
    <xf numFmtId="0" fontId="53" fillId="3" borderId="51" xfId="0" applyFont="1" applyFill="1" applyBorder="1" applyAlignment="1" applyProtection="1">
      <alignment horizontal="center" vertical="center" wrapText="1"/>
      <protection locked="0"/>
    </xf>
    <xf numFmtId="0" fontId="53" fillId="3" borderId="58" xfId="0" applyFont="1" applyFill="1" applyBorder="1" applyAlignment="1" applyProtection="1">
      <alignment horizontal="center" vertical="center" wrapText="1"/>
      <protection locked="0"/>
    </xf>
    <xf numFmtId="0" fontId="53" fillId="3" borderId="59" xfId="0" applyFont="1" applyFill="1" applyBorder="1" applyAlignment="1" applyProtection="1">
      <alignment horizontal="center" vertical="center" wrapText="1"/>
      <protection locked="0"/>
    </xf>
    <xf numFmtId="0" fontId="53" fillId="3" borderId="67" xfId="0" applyFont="1" applyFill="1" applyBorder="1" applyAlignment="1" applyProtection="1">
      <alignment horizontal="center" vertical="center" wrapText="1"/>
      <protection locked="0"/>
    </xf>
    <xf numFmtId="0" fontId="53" fillId="3" borderId="69" xfId="0" applyFont="1" applyFill="1" applyBorder="1" applyAlignment="1" applyProtection="1">
      <alignment horizontal="center" vertical="center" wrapText="1"/>
      <protection locked="0"/>
    </xf>
    <xf numFmtId="0" fontId="53" fillId="3" borderId="24" xfId="0" applyFont="1" applyFill="1" applyBorder="1" applyAlignment="1" applyProtection="1">
      <alignment horizontal="center" vertical="center" wrapText="1"/>
      <protection locked="0"/>
    </xf>
    <xf numFmtId="0" fontId="53" fillId="3" borderId="25" xfId="0" applyFont="1" applyFill="1" applyBorder="1" applyAlignment="1" applyProtection="1">
      <alignment horizontal="center" vertical="center" wrapText="1"/>
      <protection locked="0"/>
    </xf>
    <xf numFmtId="0" fontId="53" fillId="3" borderId="61" xfId="0" applyFont="1" applyFill="1" applyBorder="1" applyAlignment="1" applyProtection="1">
      <alignment horizontal="center" vertical="center" wrapText="1"/>
      <protection locked="0"/>
    </xf>
    <xf numFmtId="0" fontId="53" fillId="3" borderId="23" xfId="0" applyFont="1" applyFill="1" applyBorder="1" applyAlignment="1" applyProtection="1">
      <alignment horizontal="center" vertical="center" wrapText="1"/>
      <protection locked="0"/>
    </xf>
    <xf numFmtId="0" fontId="53" fillId="3" borderId="60" xfId="0" applyFont="1" applyFill="1" applyBorder="1" applyAlignment="1" applyProtection="1">
      <alignment horizontal="center" vertical="center" wrapText="1"/>
      <protection locked="0"/>
    </xf>
    <xf numFmtId="0" fontId="47" fillId="4" borderId="15" xfId="0" applyFont="1" applyFill="1" applyBorder="1" applyAlignment="1">
      <alignment horizontal="center" vertical="center" wrapText="1"/>
    </xf>
    <xf numFmtId="0" fontId="47" fillId="4" borderId="57" xfId="0" applyFont="1" applyFill="1" applyBorder="1" applyAlignment="1">
      <alignment horizontal="center" vertical="center" wrapText="1"/>
    </xf>
    <xf numFmtId="0" fontId="47" fillId="4" borderId="31" xfId="0" applyFont="1" applyFill="1" applyBorder="1" applyAlignment="1">
      <alignment horizontal="center" vertical="center" wrapText="1"/>
    </xf>
    <xf numFmtId="0" fontId="45" fillId="5" borderId="29" xfId="0" applyFont="1" applyFill="1" applyBorder="1" applyAlignment="1">
      <alignment horizontal="center" vertical="center" wrapText="1"/>
    </xf>
    <xf numFmtId="0" fontId="45" fillId="5" borderId="31" xfId="0" applyFont="1" applyFill="1" applyBorder="1" applyAlignment="1">
      <alignment horizontal="center" vertical="center" wrapText="1"/>
    </xf>
    <xf numFmtId="0" fontId="45" fillId="5" borderId="55" xfId="0" applyFont="1" applyFill="1" applyBorder="1" applyAlignment="1">
      <alignment horizontal="center" vertical="center" wrapText="1"/>
    </xf>
    <xf numFmtId="0" fontId="53" fillId="4" borderId="6" xfId="0" applyFont="1" applyFill="1" applyBorder="1" applyAlignment="1" applyProtection="1">
      <alignment horizontal="center" vertical="center" wrapText="1"/>
    </xf>
    <xf numFmtId="0" fontId="53" fillId="4" borderId="7" xfId="0" applyFont="1" applyFill="1" applyBorder="1" applyAlignment="1">
      <alignment horizontal="center" vertical="center" wrapText="1"/>
    </xf>
    <xf numFmtId="0" fontId="53" fillId="4" borderId="8" xfId="0" applyFont="1" applyFill="1" applyBorder="1" applyAlignment="1">
      <alignment horizontal="center" vertical="center" wrapText="1"/>
    </xf>
    <xf numFmtId="0" fontId="53" fillId="3" borderId="13" xfId="0" applyFont="1" applyFill="1" applyBorder="1" applyAlignment="1" applyProtection="1">
      <alignment horizontal="center" vertical="center" wrapText="1"/>
      <protection locked="0"/>
    </xf>
    <xf numFmtId="0" fontId="14" fillId="7" borderId="6"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8" borderId="9" xfId="0" applyFont="1" applyFill="1" applyBorder="1" applyAlignment="1">
      <alignment horizontal="center" vertical="center" wrapText="1"/>
    </xf>
    <xf numFmtId="0" fontId="14" fillId="8" borderId="12" xfId="0" applyFont="1" applyFill="1" applyBorder="1" applyAlignment="1">
      <alignment horizontal="center" vertical="center" wrapText="1"/>
    </xf>
    <xf numFmtId="0" fontId="40" fillId="4" borderId="51" xfId="0" applyFont="1" applyFill="1" applyBorder="1" applyAlignment="1">
      <alignment horizontal="center" vertical="center" wrapText="1"/>
    </xf>
    <xf numFmtId="0" fontId="40" fillId="4" borderId="69" xfId="0" applyFont="1" applyFill="1" applyBorder="1" applyAlignment="1">
      <alignment horizontal="center" vertical="center" wrapText="1"/>
    </xf>
    <xf numFmtId="0" fontId="40" fillId="4" borderId="70" xfId="0" applyFont="1" applyFill="1" applyBorder="1" applyAlignment="1">
      <alignment horizontal="center" vertical="center" wrapText="1"/>
    </xf>
    <xf numFmtId="0" fontId="40" fillId="4" borderId="73" xfId="0" applyFont="1" applyFill="1" applyBorder="1" applyAlignment="1">
      <alignment horizontal="center" vertical="center" wrapText="1"/>
    </xf>
    <xf numFmtId="0" fontId="40" fillId="4" borderId="72" xfId="0" applyFont="1" applyFill="1" applyBorder="1" applyAlignment="1">
      <alignment horizontal="center" vertical="center" wrapText="1"/>
    </xf>
    <xf numFmtId="0" fontId="40" fillId="5" borderId="66" xfId="0" applyFont="1" applyFill="1" applyBorder="1" applyAlignment="1">
      <alignment horizontal="center" vertical="center" wrapText="1"/>
    </xf>
    <xf numFmtId="0" fontId="40" fillId="5" borderId="71" xfId="0" applyFont="1" applyFill="1" applyBorder="1" applyAlignment="1">
      <alignment horizontal="center" vertical="center" wrapText="1"/>
    </xf>
    <xf numFmtId="0" fontId="40" fillId="5" borderId="73" xfId="0" applyFont="1" applyFill="1" applyBorder="1" applyAlignment="1">
      <alignment horizontal="center" vertical="center" wrapText="1"/>
    </xf>
    <xf numFmtId="0" fontId="40" fillId="5" borderId="72" xfId="0" applyFont="1" applyFill="1" applyBorder="1" applyAlignment="1">
      <alignment horizontal="center" vertical="center" wrapText="1"/>
    </xf>
    <xf numFmtId="0" fontId="40" fillId="5" borderId="68" xfId="0" applyFont="1" applyFill="1" applyBorder="1" applyAlignment="1">
      <alignment horizontal="center" vertical="center" wrapText="1"/>
    </xf>
    <xf numFmtId="0" fontId="40" fillId="5" borderId="51" xfId="0" applyFont="1" applyFill="1" applyBorder="1" applyAlignment="1">
      <alignment horizontal="center" vertical="center" wrapText="1"/>
    </xf>
    <xf numFmtId="0" fontId="40" fillId="5" borderId="58" xfId="0" applyFont="1" applyFill="1" applyBorder="1" applyAlignment="1">
      <alignment horizontal="center" vertical="center" wrapText="1"/>
    </xf>
    <xf numFmtId="0" fontId="40" fillId="5" borderId="69" xfId="0" applyFont="1" applyFill="1" applyBorder="1" applyAlignment="1">
      <alignment horizontal="center" vertical="center" wrapText="1"/>
    </xf>
    <xf numFmtId="0" fontId="40" fillId="5" borderId="59" xfId="0" applyFont="1" applyFill="1" applyBorder="1" applyAlignment="1">
      <alignment horizontal="center" vertical="center" wrapText="1"/>
    </xf>
    <xf numFmtId="0" fontId="40" fillId="7" borderId="73" xfId="0" applyFont="1" applyFill="1" applyBorder="1" applyAlignment="1">
      <alignment horizontal="center" vertical="center" wrapText="1"/>
    </xf>
    <xf numFmtId="0" fontId="40" fillId="7" borderId="71" xfId="0" applyFont="1" applyFill="1" applyBorder="1" applyAlignment="1">
      <alignment horizontal="center" vertical="center" wrapText="1"/>
    </xf>
    <xf numFmtId="0" fontId="40" fillId="7" borderId="72" xfId="0" applyFont="1" applyFill="1" applyBorder="1" applyAlignment="1">
      <alignment horizontal="center" vertical="center" wrapText="1"/>
    </xf>
    <xf numFmtId="0" fontId="40" fillId="7" borderId="68" xfId="0" applyFont="1" applyFill="1" applyBorder="1" applyAlignment="1">
      <alignment horizontal="center" vertical="center" wrapText="1"/>
    </xf>
    <xf numFmtId="0" fontId="40" fillId="7" borderId="66" xfId="0" applyFont="1" applyFill="1" applyBorder="1" applyAlignment="1">
      <alignment horizontal="center" vertical="center" wrapText="1"/>
    </xf>
    <xf numFmtId="0" fontId="40" fillId="8" borderId="51" xfId="0" applyFont="1" applyFill="1" applyBorder="1" applyAlignment="1">
      <alignment horizontal="center" vertical="center" wrapText="1"/>
    </xf>
    <xf numFmtId="0" fontId="40" fillId="8" borderId="67" xfId="0" applyFont="1" applyFill="1" applyBorder="1" applyAlignment="1">
      <alignment horizontal="center" vertical="center" wrapText="1"/>
    </xf>
    <xf numFmtId="0" fontId="40" fillId="8" borderId="59" xfId="0" applyFont="1" applyFill="1" applyBorder="1" applyAlignment="1">
      <alignment horizontal="center" vertical="center" wrapText="1"/>
    </xf>
    <xf numFmtId="0" fontId="40" fillId="8" borderId="69" xfId="0" applyFont="1" applyFill="1" applyBorder="1" applyAlignment="1">
      <alignment horizontal="center" vertical="center" wrapText="1"/>
    </xf>
    <xf numFmtId="0" fontId="40" fillId="8" borderId="58" xfId="0" applyFont="1" applyFill="1" applyBorder="1" applyAlignment="1">
      <alignment horizontal="center" vertical="center" wrapText="1"/>
    </xf>
    <xf numFmtId="0" fontId="3" fillId="0" borderId="28" xfId="0" applyFont="1" applyBorder="1" applyAlignment="1" applyProtection="1">
      <alignment vertical="center" wrapText="1"/>
    </xf>
    <xf numFmtId="0" fontId="49" fillId="0" borderId="42" xfId="0" applyFont="1"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0" fontId="11" fillId="0" borderId="42" xfId="0" applyNumberFormat="1" applyFont="1" applyBorder="1" applyAlignment="1" applyProtection="1">
      <alignment horizontal="center" vertical="center"/>
    </xf>
    <xf numFmtId="10" fontId="11" fillId="0" borderId="63" xfId="0" applyNumberFormat="1" applyFont="1" applyBorder="1" applyAlignment="1" applyProtection="1">
      <alignment horizontal="center" vertical="center"/>
    </xf>
    <xf numFmtId="10" fontId="11" fillId="0" borderId="64" xfId="0" applyNumberFormat="1" applyFont="1" applyBorder="1" applyAlignment="1" applyProtection="1">
      <alignment horizontal="center" vertical="center"/>
    </xf>
    <xf numFmtId="164" fontId="11" fillId="0" borderId="65" xfId="0" applyNumberFormat="1" applyFont="1" applyBorder="1" applyAlignment="1" applyProtection="1">
      <alignment horizontal="center" vertical="center"/>
    </xf>
    <xf numFmtId="0" fontId="0" fillId="0" borderId="10" xfId="0" applyBorder="1" applyAlignment="1" applyProtection="1">
      <alignment horizontal="center" vertical="center"/>
    </xf>
    <xf numFmtId="164" fontId="11" fillId="0" borderId="63" xfId="0" applyNumberFormat="1" applyFont="1" applyBorder="1" applyAlignment="1" applyProtection="1">
      <alignment horizontal="center" vertical="center"/>
    </xf>
    <xf numFmtId="0" fontId="11" fillId="0" borderId="63" xfId="0" applyFont="1" applyBorder="1" applyAlignment="1" applyProtection="1">
      <alignment horizontal="center" vertical="center"/>
    </xf>
    <xf numFmtId="0" fontId="11" fillId="0" borderId="64" xfId="0" applyFont="1" applyBorder="1" applyAlignment="1" applyProtection="1">
      <alignment horizontal="center" vertical="center"/>
    </xf>
    <xf numFmtId="0" fontId="0" fillId="4" borderId="7" xfId="0" applyFill="1" applyBorder="1" applyAlignment="1">
      <alignment horizontal="center" vertical="center" wrapText="1"/>
    </xf>
    <xf numFmtId="0" fontId="53" fillId="3" borderId="36" xfId="0" applyFont="1" applyFill="1" applyBorder="1" applyAlignment="1" applyProtection="1">
      <alignment horizontal="center" vertical="center" wrapText="1"/>
      <protection locked="0"/>
    </xf>
    <xf numFmtId="0" fontId="53" fillId="3" borderId="41" xfId="0" applyFont="1" applyFill="1" applyBorder="1" applyAlignment="1" applyProtection="1">
      <alignment horizontal="center" vertical="center" wrapText="1"/>
      <protection locked="0"/>
    </xf>
    <xf numFmtId="0" fontId="53" fillId="3" borderId="15" xfId="0" applyFont="1" applyFill="1" applyBorder="1" applyAlignment="1" applyProtection="1">
      <alignment horizontal="center" vertical="center" wrapText="1"/>
      <protection locked="0"/>
    </xf>
    <xf numFmtId="0" fontId="0" fillId="0" borderId="16" xfId="0" applyBorder="1"/>
    <xf numFmtId="0" fontId="14" fillId="5" borderId="63" xfId="0" applyFont="1" applyFill="1" applyBorder="1" applyAlignment="1">
      <alignment horizontal="center" vertical="center" wrapText="1"/>
    </xf>
    <xf numFmtId="0" fontId="14" fillId="5" borderId="19" xfId="0" applyFont="1" applyFill="1" applyBorder="1" applyAlignment="1">
      <alignment horizontal="center" vertical="center" wrapText="1"/>
    </xf>
    <xf numFmtId="0" fontId="14" fillId="5" borderId="50"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53" fillId="3" borderId="5" xfId="0" applyFont="1" applyFill="1" applyBorder="1" applyAlignment="1" applyProtection="1">
      <alignment horizontal="center" vertical="center" wrapText="1"/>
      <protection locked="0"/>
    </xf>
    <xf numFmtId="0" fontId="14" fillId="5" borderId="27" xfId="0" applyFont="1" applyFill="1" applyBorder="1" applyAlignment="1">
      <alignment horizontal="center" vertical="center" wrapText="1"/>
    </xf>
    <xf numFmtId="0" fontId="53" fillId="3" borderId="17" xfId="0" applyFont="1" applyFill="1" applyBorder="1" applyAlignment="1" applyProtection="1">
      <alignment horizontal="center" vertical="center" wrapText="1"/>
      <protection locked="0"/>
    </xf>
    <xf numFmtId="0" fontId="46" fillId="4" borderId="61" xfId="0" applyFont="1" applyFill="1" applyBorder="1" applyAlignment="1" applyProtection="1">
      <alignment horizontal="center" vertical="center" wrapText="1"/>
    </xf>
    <xf numFmtId="0" fontId="41" fillId="3" borderId="69" xfId="0" applyFont="1" applyFill="1" applyBorder="1" applyAlignment="1" applyProtection="1">
      <alignment horizontal="center" vertical="center" wrapText="1"/>
      <protection locked="0"/>
    </xf>
    <xf numFmtId="0" fontId="41" fillId="3" borderId="67" xfId="0" applyFont="1" applyFill="1" applyBorder="1" applyAlignment="1" applyProtection="1">
      <alignment horizontal="center" vertical="center" wrapText="1"/>
      <protection locked="0"/>
    </xf>
    <xf numFmtId="0" fontId="41" fillId="3" borderId="23" xfId="0" applyFont="1" applyFill="1" applyBorder="1" applyAlignment="1" applyProtection="1">
      <alignment horizontal="center" vertical="center" wrapText="1"/>
      <protection locked="0"/>
    </xf>
    <xf numFmtId="0" fontId="41" fillId="3" borderId="24" xfId="0" applyFont="1" applyFill="1" applyBorder="1" applyAlignment="1" applyProtection="1">
      <alignment horizontal="center" vertical="center" wrapText="1"/>
      <protection locked="0"/>
    </xf>
    <xf numFmtId="0" fontId="41" fillId="3" borderId="25" xfId="0" applyFont="1" applyFill="1" applyBorder="1" applyAlignment="1" applyProtection="1">
      <alignment horizontal="center" vertical="center" wrapText="1"/>
      <protection locked="0"/>
    </xf>
    <xf numFmtId="0" fontId="43" fillId="8" borderId="66" xfId="0" applyFont="1" applyFill="1" applyBorder="1" applyAlignment="1">
      <alignment horizontal="center" vertical="center" wrapText="1"/>
    </xf>
    <xf numFmtId="0" fontId="43" fillId="8" borderId="68" xfId="0" applyFont="1" applyFill="1" applyBorder="1" applyAlignment="1">
      <alignment horizontal="center" vertical="center" wrapText="1"/>
    </xf>
    <xf numFmtId="0" fontId="43" fillId="8" borderId="72" xfId="0" applyFont="1" applyFill="1" applyBorder="1" applyAlignment="1">
      <alignment horizontal="center" vertical="center" wrapText="1"/>
    </xf>
    <xf numFmtId="0" fontId="43" fillId="8" borderId="73" xfId="0" applyFont="1" applyFill="1" applyBorder="1" applyAlignment="1">
      <alignment horizontal="center" vertical="center" wrapText="1"/>
    </xf>
    <xf numFmtId="0" fontId="43" fillId="8" borderId="71" xfId="0" applyFont="1" applyFill="1" applyBorder="1" applyAlignment="1">
      <alignment horizontal="center" vertical="center" wrapText="1"/>
    </xf>
    <xf numFmtId="0" fontId="0" fillId="4" borderId="7" xfId="0" applyFill="1" applyBorder="1" applyAlignment="1">
      <alignment horizontal="center" vertical="center"/>
    </xf>
    <xf numFmtId="0" fontId="11" fillId="4" borderId="51" xfId="0" applyFont="1" applyFill="1" applyBorder="1" applyAlignment="1">
      <alignment horizontal="center" vertical="center"/>
    </xf>
    <xf numFmtId="0" fontId="11" fillId="4" borderId="58" xfId="0" applyFont="1" applyFill="1" applyBorder="1" applyAlignment="1">
      <alignment horizontal="center" vertical="center"/>
    </xf>
    <xf numFmtId="0" fontId="11" fillId="5" borderId="58" xfId="0" applyFont="1" applyFill="1" applyBorder="1" applyAlignment="1">
      <alignment horizontal="center" vertical="center"/>
    </xf>
    <xf numFmtId="0" fontId="11" fillId="7" borderId="58" xfId="0" applyFont="1" applyFill="1" applyBorder="1" applyAlignment="1">
      <alignment horizontal="center" vertical="center"/>
    </xf>
    <xf numFmtId="0" fontId="11" fillId="8" borderId="58" xfId="0" applyFont="1" applyFill="1" applyBorder="1" applyAlignment="1">
      <alignment horizontal="center" vertical="center"/>
    </xf>
    <xf numFmtId="0" fontId="0" fillId="8" borderId="13" xfId="0" applyFill="1" applyBorder="1" applyAlignment="1">
      <alignment horizontal="center" vertical="center"/>
    </xf>
    <xf numFmtId="0" fontId="11" fillId="8" borderId="59" xfId="0" applyFont="1" applyFill="1" applyBorder="1" applyAlignment="1">
      <alignment horizontal="center" vertical="center"/>
    </xf>
    <xf numFmtId="0" fontId="0" fillId="4" borderId="13" xfId="0" applyFill="1" applyBorder="1" applyAlignment="1">
      <alignment horizontal="center" vertical="center"/>
    </xf>
    <xf numFmtId="0" fontId="11" fillId="4" borderId="59" xfId="0" applyFont="1" applyFill="1" applyBorder="1" applyAlignment="1">
      <alignment horizontal="center" vertical="center"/>
    </xf>
    <xf numFmtId="0" fontId="0" fillId="5" borderId="7" xfId="0" applyFill="1" applyBorder="1" applyAlignment="1">
      <alignment horizontal="center" vertical="center"/>
    </xf>
    <xf numFmtId="0" fontId="11" fillId="5" borderId="51" xfId="0" applyFont="1" applyFill="1" applyBorder="1" applyAlignment="1">
      <alignment horizontal="center" vertical="center"/>
    </xf>
    <xf numFmtId="0" fontId="0" fillId="5" borderId="13" xfId="0" applyFill="1" applyBorder="1" applyAlignment="1">
      <alignment horizontal="center" vertical="center"/>
    </xf>
    <xf numFmtId="0" fontId="11" fillId="5" borderId="59" xfId="0" applyFont="1" applyFill="1" applyBorder="1" applyAlignment="1">
      <alignment horizontal="center" vertical="center"/>
    </xf>
    <xf numFmtId="0" fontId="0" fillId="8" borderId="30" xfId="0" applyFill="1" applyBorder="1" applyAlignment="1">
      <alignment horizontal="center" vertical="center" wrapText="1"/>
    </xf>
    <xf numFmtId="0" fontId="0" fillId="8" borderId="17" xfId="0" applyFill="1" applyBorder="1" applyAlignment="1">
      <alignment horizontal="center" vertical="center" wrapText="1"/>
    </xf>
    <xf numFmtId="0" fontId="0" fillId="8" borderId="17" xfId="0" applyFill="1" applyBorder="1" applyAlignment="1">
      <alignment horizontal="center" vertical="center"/>
    </xf>
    <xf numFmtId="0" fontId="11" fillId="8" borderId="69" xfId="0" applyFont="1" applyFill="1" applyBorder="1" applyAlignment="1">
      <alignment horizontal="center" vertical="center"/>
    </xf>
    <xf numFmtId="0" fontId="0" fillId="7" borderId="7" xfId="0" applyFill="1" applyBorder="1" applyAlignment="1">
      <alignment horizontal="center" vertical="center"/>
    </xf>
    <xf numFmtId="0" fontId="11" fillId="7" borderId="51" xfId="0" applyFont="1" applyFill="1" applyBorder="1" applyAlignment="1">
      <alignment horizontal="center" vertical="center"/>
    </xf>
    <xf numFmtId="0" fontId="0" fillId="7" borderId="13" xfId="0" applyFill="1" applyBorder="1" applyAlignment="1">
      <alignment horizontal="center" vertical="center"/>
    </xf>
    <xf numFmtId="0" fontId="11" fillId="7" borderId="59" xfId="0" applyFont="1" applyFill="1" applyBorder="1" applyAlignment="1">
      <alignment horizontal="center" vertical="center"/>
    </xf>
    <xf numFmtId="0" fontId="11" fillId="0" borderId="0" xfId="0" applyFont="1" applyAlignment="1">
      <alignment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8" fillId="2" borderId="2"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17" fillId="6" borderId="41" xfId="0" applyFont="1" applyFill="1" applyBorder="1" applyAlignment="1">
      <alignment horizontal="center" vertical="center" wrapText="1"/>
    </xf>
    <xf numFmtId="0" fontId="24" fillId="4" borderId="17" xfId="0" applyFont="1" applyFill="1" applyBorder="1" applyAlignment="1">
      <alignment horizontal="center" vertical="center"/>
    </xf>
    <xf numFmtId="0" fontId="16" fillId="0" borderId="0" xfId="0" applyFont="1" applyAlignment="1">
      <alignment wrapText="1"/>
    </xf>
    <xf numFmtId="0" fontId="14" fillId="0" borderId="0" xfId="0" applyFont="1" applyAlignment="1">
      <alignment horizontal="left"/>
    </xf>
    <xf numFmtId="0" fontId="16" fillId="0" borderId="0" xfId="0" applyFont="1" applyAlignment="1" applyProtection="1">
      <alignment wrapText="1"/>
    </xf>
    <xf numFmtId="0" fontId="24" fillId="8" borderId="7" xfId="0" applyFont="1" applyFill="1" applyBorder="1" applyAlignment="1">
      <alignment horizontal="center" vertical="center" wrapText="1"/>
    </xf>
    <xf numFmtId="0" fontId="24" fillId="8" borderId="5" xfId="0" applyFont="1" applyFill="1" applyBorder="1" applyAlignment="1">
      <alignment horizontal="center" vertical="center" wrapText="1"/>
    </xf>
    <xf numFmtId="0" fontId="24" fillId="8" borderId="13" xfId="0" applyFont="1" applyFill="1" applyBorder="1" applyAlignment="1">
      <alignment horizontal="center" vertical="center" wrapText="1"/>
    </xf>
    <xf numFmtId="0" fontId="24" fillId="7" borderId="6"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7" borderId="12" xfId="0" applyFont="1" applyFill="1" applyBorder="1" applyAlignment="1">
      <alignment horizontal="center" vertical="center" wrapText="1"/>
    </xf>
    <xf numFmtId="0" fontId="24" fillId="7" borderId="7" xfId="0" applyFont="1" applyFill="1" applyBorder="1" applyAlignment="1">
      <alignment horizontal="center" vertical="center" wrapText="1"/>
    </xf>
    <xf numFmtId="0" fontId="24" fillId="7" borderId="10" xfId="0" applyFont="1" applyFill="1" applyBorder="1" applyAlignment="1">
      <alignment horizontal="center" vertical="center" wrapText="1"/>
    </xf>
    <xf numFmtId="0" fontId="24" fillId="7" borderId="13"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4" fillId="7" borderId="14" xfId="0" applyFont="1" applyFill="1" applyBorder="1" applyAlignment="1">
      <alignment horizontal="center" vertical="center" wrapText="1"/>
    </xf>
    <xf numFmtId="0" fontId="24" fillId="5" borderId="6" xfId="0" applyFont="1" applyFill="1" applyBorder="1" applyAlignment="1">
      <alignment horizontal="center" vertical="center" wrapText="1"/>
    </xf>
    <xf numFmtId="0" fontId="24" fillId="5" borderId="9" xfId="0" applyFont="1" applyFill="1" applyBorder="1" applyAlignment="1">
      <alignment horizontal="center" vertical="center" wrapText="1"/>
    </xf>
    <xf numFmtId="0" fontId="24" fillId="5" borderId="12" xfId="0" applyFont="1" applyFill="1" applyBorder="1" applyAlignment="1">
      <alignment horizontal="center" vertical="center" wrapText="1"/>
    </xf>
    <xf numFmtId="0" fontId="24" fillId="5" borderId="7" xfId="0" applyFont="1" applyFill="1" applyBorder="1" applyAlignment="1">
      <alignment horizontal="center" vertical="center" wrapText="1"/>
    </xf>
    <xf numFmtId="0" fontId="24" fillId="5" borderId="10"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8" borderId="30" xfId="0" applyFont="1" applyFill="1" applyBorder="1" applyAlignment="1">
      <alignment horizontal="center" vertical="center" wrapText="1"/>
    </xf>
    <xf numFmtId="0" fontId="24" fillId="8" borderId="9" xfId="0" applyFont="1" applyFill="1" applyBorder="1" applyAlignment="1">
      <alignment horizontal="center" vertical="center" wrapText="1"/>
    </xf>
    <xf numFmtId="0" fontId="24" fillId="8" borderId="12" xfId="0" applyFont="1" applyFill="1" applyBorder="1" applyAlignment="1">
      <alignment horizontal="center" vertical="center" wrapText="1"/>
    </xf>
    <xf numFmtId="0" fontId="24" fillId="8" borderId="17" xfId="0" applyFont="1" applyFill="1" applyBorder="1" applyAlignment="1">
      <alignment horizontal="center" vertical="center" wrapText="1"/>
    </xf>
    <xf numFmtId="0" fontId="24" fillId="8" borderId="10" xfId="0" applyFont="1" applyFill="1" applyBorder="1" applyAlignment="1">
      <alignment horizontal="center" vertical="center" wrapText="1"/>
    </xf>
    <xf numFmtId="0" fontId="24" fillId="8" borderId="18" xfId="0" applyFont="1" applyFill="1" applyBorder="1" applyAlignment="1">
      <alignment horizontal="center" vertical="center" wrapText="1"/>
    </xf>
    <xf numFmtId="0" fontId="24" fillId="8" borderId="11" xfId="0" applyFont="1" applyFill="1" applyBorder="1" applyAlignment="1">
      <alignment horizontal="center" vertical="center" wrapText="1"/>
    </xf>
    <xf numFmtId="0" fontId="24" fillId="8" borderId="14"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8" xfId="0" applyFont="1" applyFill="1" applyBorder="1" applyAlignment="1">
      <alignment horizontal="center" vertical="center" wrapText="1"/>
    </xf>
    <xf numFmtId="0" fontId="24" fillId="8" borderId="4" xfId="0" applyFont="1" applyFill="1" applyBorder="1" applyAlignment="1">
      <alignment horizontal="center" vertical="center" wrapText="1"/>
    </xf>
    <xf numFmtId="0" fontId="24" fillId="8" borderId="39" xfId="0" applyFont="1" applyFill="1" applyBorder="1" applyAlignment="1">
      <alignment horizontal="center" vertical="center" wrapText="1"/>
    </xf>
    <xf numFmtId="0" fontId="24" fillId="5" borderId="36"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24" fillId="5" borderId="41" xfId="0" applyFont="1" applyFill="1" applyBorder="1" applyAlignment="1">
      <alignment horizontal="center" vertical="center" wrapText="1"/>
    </xf>
    <xf numFmtId="0" fontId="24" fillId="5" borderId="37" xfId="0" applyFont="1" applyFill="1" applyBorder="1" applyAlignment="1">
      <alignment horizontal="center" vertical="center" wrapText="1"/>
    </xf>
    <xf numFmtId="0" fontId="24" fillId="5" borderId="39" xfId="0" applyFont="1" applyFill="1" applyBorder="1" applyAlignment="1">
      <alignment horizontal="center" vertical="center" wrapText="1"/>
    </xf>
    <xf numFmtId="0" fontId="24" fillId="5" borderId="52" xfId="0" applyFont="1" applyFill="1" applyBorder="1" applyAlignment="1">
      <alignment horizontal="center" vertical="center" wrapText="1"/>
    </xf>
    <xf numFmtId="0" fontId="24" fillId="5" borderId="30" xfId="0" applyFont="1" applyFill="1" applyBorder="1" applyAlignment="1">
      <alignment horizontal="center" vertical="center" wrapText="1"/>
    </xf>
    <xf numFmtId="0" fontId="24" fillId="5" borderId="17"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53" xfId="0" applyFont="1" applyFill="1" applyBorder="1" applyAlignment="1">
      <alignment horizontal="center" vertical="center" wrapText="1"/>
    </xf>
    <xf numFmtId="0" fontId="24" fillId="5" borderId="50" xfId="0" applyFont="1" applyFill="1" applyBorder="1" applyAlignment="1">
      <alignment horizontal="center" vertical="center" wrapText="1"/>
    </xf>
    <xf numFmtId="0" fontId="24" fillId="5" borderId="54" xfId="0" applyFont="1" applyFill="1" applyBorder="1" applyAlignment="1">
      <alignment horizontal="center" vertical="center" wrapText="1"/>
    </xf>
    <xf numFmtId="0" fontId="39" fillId="4" borderId="35" xfId="0" applyFont="1" applyFill="1" applyBorder="1" applyAlignment="1">
      <alignment horizontal="center" vertical="center"/>
    </xf>
    <xf numFmtId="0" fontId="39" fillId="4" borderId="4" xfId="0" applyFont="1" applyFill="1" applyBorder="1" applyAlignment="1">
      <alignment horizontal="center" vertical="center"/>
    </xf>
    <xf numFmtId="0" fontId="39" fillId="4" borderId="40" xfId="0" applyFont="1" applyFill="1" applyBorder="1" applyAlignment="1">
      <alignment horizontal="center" vertical="center"/>
    </xf>
    <xf numFmtId="0" fontId="39" fillId="4" borderId="36" xfId="0" applyFont="1" applyFill="1" applyBorder="1" applyAlignment="1">
      <alignment horizontal="center" vertical="center" wrapText="1"/>
    </xf>
    <xf numFmtId="0" fontId="39" fillId="4" borderId="5" xfId="0" applyFont="1" applyFill="1" applyBorder="1" applyAlignment="1">
      <alignment horizontal="center" vertical="center" wrapText="1"/>
    </xf>
    <xf numFmtId="0" fontId="39" fillId="4" borderId="41" xfId="0" applyFont="1" applyFill="1" applyBorder="1" applyAlignment="1">
      <alignment horizontal="center" vertical="center" wrapText="1"/>
    </xf>
    <xf numFmtId="0" fontId="39" fillId="4" borderId="37" xfId="0" applyFont="1" applyFill="1" applyBorder="1" applyAlignment="1">
      <alignment horizontal="center" vertical="center" wrapText="1"/>
    </xf>
    <xf numFmtId="0" fontId="39" fillId="4" borderId="39" xfId="0" applyFont="1" applyFill="1" applyBorder="1" applyAlignment="1">
      <alignment horizontal="center" vertical="center" wrapText="1"/>
    </xf>
    <xf numFmtId="0" fontId="39" fillId="4" borderId="52"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8" xfId="0" applyFont="1" applyFill="1" applyBorder="1" applyAlignment="1">
      <alignment horizontal="center" vertical="center" wrapText="1"/>
    </xf>
    <xf numFmtId="0" fontId="36" fillId="2" borderId="21" xfId="0" applyFont="1" applyFill="1" applyBorder="1" applyAlignment="1">
      <alignment horizontal="center" vertical="center" wrapText="1"/>
    </xf>
    <xf numFmtId="0" fontId="36" fillId="2" borderId="28"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4" borderId="6" xfId="0" applyFont="1" applyFill="1" applyBorder="1" applyAlignment="1">
      <alignment horizontal="center" vertical="center" wrapText="1"/>
    </xf>
    <xf numFmtId="0" fontId="39" fillId="4" borderId="9"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12" xfId="0" applyFont="1" applyFill="1" applyBorder="1" applyAlignment="1">
      <alignment horizontal="center" vertical="center" wrapText="1"/>
    </xf>
    <xf numFmtId="0" fontId="39" fillId="4" borderId="43" xfId="0" applyFont="1" applyFill="1" applyBorder="1" applyAlignment="1">
      <alignment horizontal="center" vertical="center" wrapText="1"/>
    </xf>
    <xf numFmtId="0" fontId="39" fillId="4" borderId="44" xfId="0" applyFont="1" applyFill="1" applyBorder="1" applyAlignment="1">
      <alignment horizontal="center" vertical="center" wrapText="1"/>
    </xf>
    <xf numFmtId="0" fontId="39" fillId="4" borderId="26" xfId="0" applyFont="1" applyFill="1" applyBorder="1" applyAlignment="1">
      <alignment horizontal="center" vertical="center" wrapText="1"/>
    </xf>
    <xf numFmtId="0" fontId="39" fillId="4" borderId="45" xfId="0" applyFont="1" applyFill="1" applyBorder="1" applyAlignment="1">
      <alignment horizontal="center" vertical="center" wrapText="1"/>
    </xf>
    <xf numFmtId="0" fontId="39" fillId="4" borderId="46" xfId="0" applyFont="1" applyFill="1" applyBorder="1" applyAlignment="1">
      <alignment horizontal="center" vertical="center" wrapText="1"/>
    </xf>
    <xf numFmtId="0" fontId="39" fillId="4" borderId="47" xfId="0" applyFont="1" applyFill="1" applyBorder="1" applyAlignment="1">
      <alignment horizontal="center" vertical="center" wrapText="1"/>
    </xf>
    <xf numFmtId="0" fontId="0" fillId="0" borderId="0" xfId="0" applyAlignment="1">
      <alignment wrapText="1"/>
    </xf>
    <xf numFmtId="0" fontId="17" fillId="2" borderId="32" xfId="0" applyFont="1" applyFill="1" applyBorder="1" applyAlignment="1">
      <alignment horizontal="center" vertical="center" wrapText="1"/>
    </xf>
    <xf numFmtId="0" fontId="17" fillId="2" borderId="38" xfId="0" applyFont="1" applyFill="1" applyBorder="1" applyAlignment="1">
      <alignment horizontal="center" vertical="center" wrapText="1"/>
    </xf>
    <xf numFmtId="0" fontId="17" fillId="2" borderId="33"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17" fillId="2" borderId="48"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47" fillId="4" borderId="2" xfId="0" applyFont="1" applyFill="1" applyBorder="1" applyAlignment="1">
      <alignment horizontal="center" vertical="center" wrapText="1"/>
    </xf>
    <xf numFmtId="0" fontId="39" fillId="2" borderId="20" xfId="0" applyFont="1" applyFill="1" applyBorder="1" applyAlignment="1">
      <alignment horizontal="center" vertical="center" wrapText="1"/>
    </xf>
    <xf numFmtId="0" fontId="39" fillId="2" borderId="21" xfId="0" applyFont="1" applyFill="1" applyBorder="1" applyAlignment="1">
      <alignment horizontal="center" vertical="center" wrapText="1"/>
    </xf>
    <xf numFmtId="0" fontId="24" fillId="7" borderId="53" xfId="0" applyFont="1" applyFill="1" applyBorder="1" applyAlignment="1">
      <alignment horizontal="center" vertical="center" wrapText="1"/>
    </xf>
    <xf numFmtId="0" fontId="24" fillId="7" borderId="50" xfId="0" applyFont="1" applyFill="1" applyBorder="1" applyAlignment="1">
      <alignment horizontal="center" vertical="center" wrapText="1"/>
    </xf>
    <xf numFmtId="0" fontId="24" fillId="7" borderId="54" xfId="0" applyFont="1" applyFill="1" applyBorder="1" applyAlignment="1">
      <alignment horizontal="center" vertical="center" wrapText="1"/>
    </xf>
    <xf numFmtId="0" fontId="24" fillId="8" borderId="53" xfId="0" applyFont="1" applyFill="1" applyBorder="1" applyAlignment="1">
      <alignment horizontal="center" vertical="center" wrapText="1"/>
    </xf>
    <xf numFmtId="0" fontId="24" fillId="8" borderId="50" xfId="0" applyFont="1" applyFill="1" applyBorder="1" applyAlignment="1">
      <alignment horizontal="center" vertical="center" wrapText="1"/>
    </xf>
    <xf numFmtId="0" fontId="24" fillId="8" borderId="54" xfId="0" applyFont="1" applyFill="1" applyBorder="1" applyAlignment="1">
      <alignment horizontal="center" vertical="center" wrapText="1"/>
    </xf>
    <xf numFmtId="0" fontId="0" fillId="4" borderId="7" xfId="0" applyFill="1" applyBorder="1" applyAlignment="1">
      <alignment horizontal="center" vertical="center" wrapText="1"/>
    </xf>
    <xf numFmtId="0" fontId="47" fillId="8" borderId="42" xfId="0" applyFont="1" applyFill="1" applyBorder="1" applyAlignment="1">
      <alignment horizontal="center" vertical="center" wrapText="1"/>
    </xf>
    <xf numFmtId="0" fontId="47" fillId="8" borderId="63" xfId="0" applyFont="1" applyFill="1" applyBorder="1" applyAlignment="1">
      <alignment horizontal="center" vertical="center" wrapText="1"/>
    </xf>
    <xf numFmtId="0" fontId="47" fillId="8" borderId="64" xfId="0" applyFont="1" applyFill="1" applyBorder="1" applyAlignment="1">
      <alignment horizontal="center" vertical="center" wrapText="1"/>
    </xf>
    <xf numFmtId="0" fontId="47" fillId="4" borderId="11" xfId="0" applyFont="1" applyFill="1" applyBorder="1" applyAlignment="1">
      <alignment horizontal="center" vertical="center" wrapText="1"/>
    </xf>
  </cellXfs>
  <cellStyles count="1">
    <cellStyle name="Normal" xfId="0" builtinId="0"/>
  </cellStyles>
  <dxfs count="9">
    <dxf>
      <fill>
        <patternFill>
          <bgColor theme="6"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0000FF"/>
      <color rgb="FFFFFF66"/>
      <color rgb="FFCCCCFF"/>
      <color rgb="FFFFFF00"/>
      <color rgb="FFCC99FF"/>
      <color rgb="FFFFCCCC"/>
      <color rgb="FF99FF33"/>
      <color rgb="FFA5BAEF"/>
      <color rgb="FFF69E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5EF46-7897-432E-9002-7F1842DC365E}">
  <sheetPr>
    <pageSetUpPr fitToPage="1"/>
  </sheetPr>
  <dimension ref="B1:N81"/>
  <sheetViews>
    <sheetView tabSelected="1" zoomScale="80" zoomScaleNormal="80" workbookViewId="0"/>
  </sheetViews>
  <sheetFormatPr baseColWidth="10" defaultRowHeight="15" x14ac:dyDescent="0.25"/>
  <cols>
    <col min="1" max="1" width="6.42578125" customWidth="1"/>
    <col min="2" max="2" width="15.28515625" customWidth="1"/>
    <col min="3" max="3" width="24.42578125" customWidth="1"/>
    <col min="4" max="4" width="26.42578125" customWidth="1"/>
    <col min="5" max="5" width="20.5703125" customWidth="1"/>
    <col min="6" max="6" width="37.5703125" customWidth="1"/>
    <col min="7" max="7" width="29.42578125" customWidth="1"/>
    <col min="8" max="9" width="16" customWidth="1"/>
    <col min="10" max="10" width="20.7109375" customWidth="1"/>
    <col min="11" max="11" width="37" style="18" bestFit="1" customWidth="1"/>
    <col min="12" max="12" width="26" style="4" customWidth="1"/>
    <col min="13" max="13" width="27.42578125" style="5" customWidth="1"/>
    <col min="14" max="14" width="23.5703125" style="5" customWidth="1"/>
  </cols>
  <sheetData>
    <row r="1" spans="2:14" ht="15.75" thickBot="1" x14ac:dyDescent="0.3"/>
    <row r="2" spans="2:14" ht="19.5" thickBot="1" x14ac:dyDescent="0.35">
      <c r="B2" s="1" t="s">
        <v>0</v>
      </c>
      <c r="D2" s="2"/>
      <c r="J2" s="197" t="s">
        <v>1</v>
      </c>
      <c r="K2" s="198" t="s">
        <v>2</v>
      </c>
    </row>
    <row r="3" spans="2:14" ht="15.75" thickBot="1" x14ac:dyDescent="0.3">
      <c r="B3" s="1"/>
      <c r="D3" s="2"/>
      <c r="J3" s="3"/>
      <c r="K3" s="5"/>
    </row>
    <row r="4" spans="2:14" s="6" customFormat="1" ht="27.75" customHeight="1" thickBot="1" x14ac:dyDescent="0.35">
      <c r="B4" s="470" t="s">
        <v>3</v>
      </c>
      <c r="C4" s="471"/>
      <c r="D4" s="472"/>
      <c r="E4" s="470" t="s">
        <v>4</v>
      </c>
      <c r="F4" s="471"/>
      <c r="G4" s="471"/>
      <c r="H4" s="471"/>
      <c r="I4" s="472"/>
      <c r="J4" s="473" t="s">
        <v>5</v>
      </c>
      <c r="K4" s="474"/>
      <c r="L4" s="474"/>
      <c r="M4" s="474"/>
      <c r="N4" s="475"/>
    </row>
    <row r="5" spans="2:14" ht="37.5" customHeight="1" thickBot="1" x14ac:dyDescent="0.3">
      <c r="B5" s="7" t="s">
        <v>6</v>
      </c>
      <c r="C5" s="8" t="s">
        <v>7</v>
      </c>
      <c r="D5" s="191" t="s">
        <v>8</v>
      </c>
      <c r="E5" s="193" t="s">
        <v>9</v>
      </c>
      <c r="F5" s="180" t="s">
        <v>10</v>
      </c>
      <c r="G5" s="180" t="s">
        <v>11</v>
      </c>
      <c r="H5" s="180" t="s">
        <v>12</v>
      </c>
      <c r="I5" s="72" t="s">
        <v>13</v>
      </c>
      <c r="J5" s="39" t="s">
        <v>14</v>
      </c>
      <c r="K5" s="476" t="s">
        <v>15</v>
      </c>
      <c r="L5" s="476"/>
      <c r="M5" s="178" t="s">
        <v>16</v>
      </c>
      <c r="N5" s="40" t="s">
        <v>17</v>
      </c>
    </row>
    <row r="6" spans="2:14" ht="45" customHeight="1" x14ac:dyDescent="0.25">
      <c r="B6" s="9">
        <v>0</v>
      </c>
      <c r="C6" s="10" t="s">
        <v>18</v>
      </c>
      <c r="D6" s="41" t="s">
        <v>19</v>
      </c>
      <c r="E6" s="194" t="s">
        <v>20</v>
      </c>
      <c r="F6" s="10" t="s">
        <v>21</v>
      </c>
      <c r="G6" s="10" t="s">
        <v>22</v>
      </c>
      <c r="H6" s="10" t="s">
        <v>23</v>
      </c>
      <c r="I6" s="41" t="s">
        <v>23</v>
      </c>
      <c r="J6" s="199" t="s">
        <v>24</v>
      </c>
      <c r="K6" s="477" t="s">
        <v>25</v>
      </c>
      <c r="L6" s="477"/>
      <c r="M6" s="37" t="s">
        <v>26</v>
      </c>
      <c r="N6" s="38" t="s">
        <v>27</v>
      </c>
    </row>
    <row r="7" spans="2:14" ht="45" customHeight="1" x14ac:dyDescent="0.25">
      <c r="B7" s="11">
        <v>1</v>
      </c>
      <c r="C7" s="12" t="s">
        <v>18</v>
      </c>
      <c r="D7" s="42" t="s">
        <v>19</v>
      </c>
      <c r="E7" s="195" t="s">
        <v>20</v>
      </c>
      <c r="F7" s="12" t="s">
        <v>21</v>
      </c>
      <c r="G7" s="12" t="s">
        <v>22</v>
      </c>
      <c r="H7" s="12" t="s">
        <v>23</v>
      </c>
      <c r="I7" s="42" t="s">
        <v>23</v>
      </c>
      <c r="J7" s="200" t="s">
        <v>28</v>
      </c>
      <c r="K7" s="478" t="s">
        <v>29</v>
      </c>
      <c r="L7" s="478"/>
      <c r="M7" s="13" t="s">
        <v>26</v>
      </c>
      <c r="N7" s="36" t="s">
        <v>30</v>
      </c>
    </row>
    <row r="8" spans="2:14" ht="45" customHeight="1" x14ac:dyDescent="0.25">
      <c r="B8" s="11">
        <v>2</v>
      </c>
      <c r="C8" s="12" t="s">
        <v>18</v>
      </c>
      <c r="D8" s="42" t="s">
        <v>19</v>
      </c>
      <c r="E8" s="195" t="s">
        <v>20</v>
      </c>
      <c r="F8" s="12" t="s">
        <v>21</v>
      </c>
      <c r="G8" s="12" t="s">
        <v>22</v>
      </c>
      <c r="H8" s="12" t="s">
        <v>23</v>
      </c>
      <c r="I8" s="42" t="s">
        <v>23</v>
      </c>
      <c r="J8" s="200" t="s">
        <v>31</v>
      </c>
      <c r="K8" s="179" t="s">
        <v>32</v>
      </c>
      <c r="L8" s="14" t="s">
        <v>183</v>
      </c>
      <c r="M8" s="179" t="s">
        <v>184</v>
      </c>
      <c r="N8" s="36" t="s">
        <v>30</v>
      </c>
    </row>
    <row r="9" spans="2:14" ht="45" customHeight="1" x14ac:dyDescent="0.25">
      <c r="B9" s="11">
        <v>3</v>
      </c>
      <c r="C9" s="12" t="s">
        <v>18</v>
      </c>
      <c r="D9" s="42" t="s">
        <v>19</v>
      </c>
      <c r="E9" s="195" t="s">
        <v>20</v>
      </c>
      <c r="F9" s="12" t="s">
        <v>21</v>
      </c>
      <c r="G9" s="12" t="s">
        <v>22</v>
      </c>
      <c r="H9" s="12" t="s">
        <v>23</v>
      </c>
      <c r="I9" s="42" t="s">
        <v>23</v>
      </c>
      <c r="J9" s="200" t="s">
        <v>33</v>
      </c>
      <c r="K9" s="179" t="s">
        <v>32</v>
      </c>
      <c r="L9" s="14" t="s">
        <v>183</v>
      </c>
      <c r="M9" s="179" t="s">
        <v>185</v>
      </c>
      <c r="N9" s="36" t="s">
        <v>30</v>
      </c>
    </row>
    <row r="10" spans="2:14" ht="45" customHeight="1" x14ac:dyDescent="0.25">
      <c r="B10" s="11">
        <v>4</v>
      </c>
      <c r="C10" s="12" t="s">
        <v>18</v>
      </c>
      <c r="D10" s="42" t="s">
        <v>19</v>
      </c>
      <c r="E10" s="195" t="s">
        <v>20</v>
      </c>
      <c r="F10" s="12" t="s">
        <v>21</v>
      </c>
      <c r="G10" s="12" t="s">
        <v>22</v>
      </c>
      <c r="H10" s="12" t="s">
        <v>23</v>
      </c>
      <c r="I10" s="42" t="s">
        <v>23</v>
      </c>
      <c r="J10" s="200" t="s">
        <v>34</v>
      </c>
      <c r="K10" s="179" t="s">
        <v>32</v>
      </c>
      <c r="L10" s="14" t="s">
        <v>183</v>
      </c>
      <c r="M10" s="179" t="s">
        <v>186</v>
      </c>
      <c r="N10" s="36" t="s">
        <v>30</v>
      </c>
    </row>
    <row r="11" spans="2:14" ht="45" customHeight="1" x14ac:dyDescent="0.25">
      <c r="B11" s="11">
        <v>5</v>
      </c>
      <c r="C11" s="12" t="s">
        <v>18</v>
      </c>
      <c r="D11" s="42" t="s">
        <v>19</v>
      </c>
      <c r="E11" s="195" t="s">
        <v>20</v>
      </c>
      <c r="F11" s="12" t="s">
        <v>21</v>
      </c>
      <c r="G11" s="12" t="s">
        <v>22</v>
      </c>
      <c r="H11" s="12" t="s">
        <v>23</v>
      </c>
      <c r="I11" s="42" t="s">
        <v>23</v>
      </c>
      <c r="J11" s="200" t="s">
        <v>35</v>
      </c>
      <c r="K11" s="179" t="s">
        <v>32</v>
      </c>
      <c r="L11" s="14" t="s">
        <v>183</v>
      </c>
      <c r="M11" s="179" t="s">
        <v>187</v>
      </c>
      <c r="N11" s="35" t="s">
        <v>30</v>
      </c>
    </row>
    <row r="12" spans="2:14" ht="45" customHeight="1" x14ac:dyDescent="0.25">
      <c r="B12" s="11">
        <v>6</v>
      </c>
      <c r="C12" s="12" t="s">
        <v>18</v>
      </c>
      <c r="D12" s="42" t="s">
        <v>19</v>
      </c>
      <c r="E12" s="195" t="s">
        <v>20</v>
      </c>
      <c r="F12" s="12" t="s">
        <v>21</v>
      </c>
      <c r="G12" s="12" t="s">
        <v>22</v>
      </c>
      <c r="H12" s="12" t="s">
        <v>23</v>
      </c>
      <c r="I12" s="42" t="s">
        <v>23</v>
      </c>
      <c r="J12" s="200" t="s">
        <v>36</v>
      </c>
      <c r="K12" s="179" t="s">
        <v>32</v>
      </c>
      <c r="L12" s="14" t="s">
        <v>188</v>
      </c>
      <c r="M12" s="179" t="s">
        <v>37</v>
      </c>
      <c r="N12" s="35" t="s">
        <v>30</v>
      </c>
    </row>
    <row r="13" spans="2:14" ht="45" customHeight="1" x14ac:dyDescent="0.25">
      <c r="B13" s="11">
        <v>7</v>
      </c>
      <c r="C13" s="12" t="s">
        <v>18</v>
      </c>
      <c r="D13" s="42" t="s">
        <v>19</v>
      </c>
      <c r="E13" s="195" t="s">
        <v>20</v>
      </c>
      <c r="F13" s="12" t="s">
        <v>21</v>
      </c>
      <c r="G13" s="12" t="s">
        <v>22</v>
      </c>
      <c r="H13" s="12" t="s">
        <v>23</v>
      </c>
      <c r="I13" s="42" t="s">
        <v>23</v>
      </c>
      <c r="J13" s="200" t="s">
        <v>38</v>
      </c>
      <c r="K13" s="179" t="s">
        <v>32</v>
      </c>
      <c r="L13" s="14" t="s">
        <v>189</v>
      </c>
      <c r="M13" s="179" t="s">
        <v>26</v>
      </c>
      <c r="N13" s="36" t="s">
        <v>30</v>
      </c>
    </row>
    <row r="14" spans="2:14" ht="25.5" x14ac:dyDescent="0.25">
      <c r="B14" s="11">
        <v>8</v>
      </c>
      <c r="C14" s="12" t="s">
        <v>18</v>
      </c>
      <c r="D14" s="42" t="s">
        <v>19</v>
      </c>
      <c r="E14" s="195" t="s">
        <v>20</v>
      </c>
      <c r="F14" s="12" t="s">
        <v>21</v>
      </c>
      <c r="G14" s="12" t="s">
        <v>22</v>
      </c>
      <c r="H14" s="12" t="s">
        <v>23</v>
      </c>
      <c r="I14" s="42" t="s">
        <v>23</v>
      </c>
      <c r="J14" s="200" t="s">
        <v>39</v>
      </c>
      <c r="K14" s="179" t="s">
        <v>32</v>
      </c>
      <c r="L14" s="14" t="s">
        <v>298</v>
      </c>
      <c r="M14" s="179" t="s">
        <v>190</v>
      </c>
      <c r="N14" s="35" t="s">
        <v>30</v>
      </c>
    </row>
    <row r="15" spans="2:14" ht="51" x14ac:dyDescent="0.25">
      <c r="B15" s="11">
        <v>9</v>
      </c>
      <c r="C15" s="12" t="s">
        <v>18</v>
      </c>
      <c r="D15" s="42" t="s">
        <v>19</v>
      </c>
      <c r="E15" s="195" t="s">
        <v>20</v>
      </c>
      <c r="F15" s="12" t="s">
        <v>21</v>
      </c>
      <c r="G15" s="12" t="s">
        <v>22</v>
      </c>
      <c r="H15" s="12" t="s">
        <v>23</v>
      </c>
      <c r="I15" s="42" t="s">
        <v>23</v>
      </c>
      <c r="J15" s="200" t="s">
        <v>40</v>
      </c>
      <c r="K15" s="179" t="s">
        <v>32</v>
      </c>
      <c r="L15" s="14" t="s">
        <v>130</v>
      </c>
      <c r="M15" s="14" t="s">
        <v>130</v>
      </c>
      <c r="N15" s="35" t="s">
        <v>30</v>
      </c>
    </row>
    <row r="16" spans="2:14" ht="45" customHeight="1" x14ac:dyDescent="0.25">
      <c r="B16" s="11">
        <v>10</v>
      </c>
      <c r="C16" s="12" t="s">
        <v>18</v>
      </c>
      <c r="D16" s="42" t="s">
        <v>19</v>
      </c>
      <c r="E16" s="195" t="s">
        <v>20</v>
      </c>
      <c r="F16" s="12" t="s">
        <v>21</v>
      </c>
      <c r="G16" s="12" t="s">
        <v>22</v>
      </c>
      <c r="H16" s="12" t="s">
        <v>23</v>
      </c>
      <c r="I16" s="42" t="s">
        <v>23</v>
      </c>
      <c r="J16" s="201" t="s">
        <v>41</v>
      </c>
      <c r="K16" s="15" t="s">
        <v>42</v>
      </c>
      <c r="L16" s="16" t="s">
        <v>153</v>
      </c>
      <c r="M16" s="15" t="s">
        <v>43</v>
      </c>
      <c r="N16" s="29" t="s">
        <v>30</v>
      </c>
    </row>
    <row r="17" spans="2:14" ht="45" customHeight="1" x14ac:dyDescent="0.25">
      <c r="B17" s="11">
        <v>11</v>
      </c>
      <c r="C17" s="12" t="s">
        <v>18</v>
      </c>
      <c r="D17" s="42" t="s">
        <v>19</v>
      </c>
      <c r="E17" s="195" t="s">
        <v>20</v>
      </c>
      <c r="F17" s="12" t="s">
        <v>21</v>
      </c>
      <c r="G17" s="12" t="s">
        <v>22</v>
      </c>
      <c r="H17" s="12" t="s">
        <v>23</v>
      </c>
      <c r="I17" s="42" t="s">
        <v>23</v>
      </c>
      <c r="J17" s="201" t="s">
        <v>44</v>
      </c>
      <c r="K17" s="15" t="s">
        <v>42</v>
      </c>
      <c r="L17" s="16" t="s">
        <v>153</v>
      </c>
      <c r="M17" s="15" t="s">
        <v>43</v>
      </c>
      <c r="N17" s="29" t="s">
        <v>30</v>
      </c>
    </row>
    <row r="18" spans="2:14" ht="45" customHeight="1" x14ac:dyDescent="0.25">
      <c r="B18" s="11">
        <v>12</v>
      </c>
      <c r="C18" s="12" t="s">
        <v>18</v>
      </c>
      <c r="D18" s="42" t="s">
        <v>19</v>
      </c>
      <c r="E18" s="195" t="s">
        <v>20</v>
      </c>
      <c r="F18" s="12" t="s">
        <v>21</v>
      </c>
      <c r="G18" s="12" t="s">
        <v>22</v>
      </c>
      <c r="H18" s="12" t="s">
        <v>23</v>
      </c>
      <c r="I18" s="42" t="s">
        <v>23</v>
      </c>
      <c r="J18" s="201" t="s">
        <v>45</v>
      </c>
      <c r="K18" s="15" t="s">
        <v>42</v>
      </c>
      <c r="L18" s="16" t="s">
        <v>153</v>
      </c>
      <c r="M18" s="15" t="s">
        <v>43</v>
      </c>
      <c r="N18" s="29" t="s">
        <v>30</v>
      </c>
    </row>
    <row r="19" spans="2:14" ht="45" customHeight="1" x14ac:dyDescent="0.25">
      <c r="B19" s="11">
        <v>13</v>
      </c>
      <c r="C19" s="12" t="s">
        <v>18</v>
      </c>
      <c r="D19" s="42" t="s">
        <v>19</v>
      </c>
      <c r="E19" s="195" t="s">
        <v>20</v>
      </c>
      <c r="F19" s="12" t="s">
        <v>21</v>
      </c>
      <c r="G19" s="12" t="s">
        <v>22</v>
      </c>
      <c r="H19" s="12" t="s">
        <v>23</v>
      </c>
      <c r="I19" s="42" t="s">
        <v>23</v>
      </c>
      <c r="J19" s="201" t="s">
        <v>46</v>
      </c>
      <c r="K19" s="15" t="s">
        <v>42</v>
      </c>
      <c r="L19" s="16" t="s">
        <v>153</v>
      </c>
      <c r="M19" s="15" t="s">
        <v>43</v>
      </c>
      <c r="N19" s="29" t="s">
        <v>30</v>
      </c>
    </row>
    <row r="20" spans="2:14" ht="45" customHeight="1" x14ac:dyDescent="0.25">
      <c r="B20" s="11">
        <v>14</v>
      </c>
      <c r="C20" s="12" t="s">
        <v>18</v>
      </c>
      <c r="D20" s="42" t="s">
        <v>19</v>
      </c>
      <c r="E20" s="195" t="s">
        <v>20</v>
      </c>
      <c r="F20" s="12" t="s">
        <v>21</v>
      </c>
      <c r="G20" s="12" t="s">
        <v>22</v>
      </c>
      <c r="H20" s="12" t="s">
        <v>23</v>
      </c>
      <c r="I20" s="42" t="s">
        <v>23</v>
      </c>
      <c r="J20" s="201" t="s">
        <v>47</v>
      </c>
      <c r="K20" s="15" t="s">
        <v>191</v>
      </c>
      <c r="L20" s="16" t="s">
        <v>153</v>
      </c>
      <c r="M20" s="15" t="s">
        <v>43</v>
      </c>
      <c r="N20" s="29" t="s">
        <v>30</v>
      </c>
    </row>
    <row r="21" spans="2:14" ht="45" customHeight="1" x14ac:dyDescent="0.25">
      <c r="B21" s="11">
        <v>15</v>
      </c>
      <c r="C21" s="12" t="s">
        <v>18</v>
      </c>
      <c r="D21" s="42" t="s">
        <v>19</v>
      </c>
      <c r="E21" s="195" t="s">
        <v>20</v>
      </c>
      <c r="F21" s="12" t="s">
        <v>21</v>
      </c>
      <c r="G21" s="12" t="s">
        <v>22</v>
      </c>
      <c r="H21" s="12" t="s">
        <v>23</v>
      </c>
      <c r="I21" s="42" t="s">
        <v>23</v>
      </c>
      <c r="J21" s="201" t="s">
        <v>48</v>
      </c>
      <c r="K21" s="15" t="s">
        <v>191</v>
      </c>
      <c r="L21" s="16" t="s">
        <v>154</v>
      </c>
      <c r="M21" s="15" t="s">
        <v>43</v>
      </c>
      <c r="N21" s="29" t="s">
        <v>30</v>
      </c>
    </row>
    <row r="22" spans="2:14" ht="45" customHeight="1" x14ac:dyDescent="0.25">
      <c r="B22" s="11">
        <v>16</v>
      </c>
      <c r="C22" s="12" t="s">
        <v>18</v>
      </c>
      <c r="D22" s="42" t="s">
        <v>19</v>
      </c>
      <c r="E22" s="195" t="s">
        <v>20</v>
      </c>
      <c r="F22" s="12" t="s">
        <v>21</v>
      </c>
      <c r="G22" s="12" t="s">
        <v>22</v>
      </c>
      <c r="H22" s="12" t="s">
        <v>23</v>
      </c>
      <c r="I22" s="42" t="s">
        <v>23</v>
      </c>
      <c r="J22" s="201" t="s">
        <v>49</v>
      </c>
      <c r="K22" s="15" t="s">
        <v>191</v>
      </c>
      <c r="L22" s="16" t="s">
        <v>154</v>
      </c>
      <c r="M22" s="15" t="s">
        <v>43</v>
      </c>
      <c r="N22" s="30" t="s">
        <v>50</v>
      </c>
    </row>
    <row r="23" spans="2:14" ht="45" customHeight="1" x14ac:dyDescent="0.25">
      <c r="B23" s="11">
        <v>17</v>
      </c>
      <c r="C23" s="12" t="s">
        <v>18</v>
      </c>
      <c r="D23" s="42" t="s">
        <v>19</v>
      </c>
      <c r="E23" s="195" t="s">
        <v>20</v>
      </c>
      <c r="F23" s="12" t="s">
        <v>21</v>
      </c>
      <c r="G23" s="12" t="s">
        <v>22</v>
      </c>
      <c r="H23" s="12" t="s">
        <v>23</v>
      </c>
      <c r="I23" s="42" t="s">
        <v>23</v>
      </c>
      <c r="J23" s="201" t="s">
        <v>51</v>
      </c>
      <c r="K23" s="15" t="s">
        <v>42</v>
      </c>
      <c r="L23" s="16" t="s">
        <v>155</v>
      </c>
      <c r="M23" s="15" t="s">
        <v>43</v>
      </c>
      <c r="N23" s="30" t="s">
        <v>50</v>
      </c>
    </row>
    <row r="24" spans="2:14" ht="45" customHeight="1" x14ac:dyDescent="0.25">
      <c r="B24" s="11">
        <v>18</v>
      </c>
      <c r="C24" s="12" t="s">
        <v>18</v>
      </c>
      <c r="D24" s="42" t="s">
        <v>19</v>
      </c>
      <c r="E24" s="195" t="s">
        <v>20</v>
      </c>
      <c r="F24" s="12" t="s">
        <v>21</v>
      </c>
      <c r="G24" s="12" t="s">
        <v>22</v>
      </c>
      <c r="H24" s="12" t="s">
        <v>23</v>
      </c>
      <c r="I24" s="42" t="s">
        <v>23</v>
      </c>
      <c r="J24" s="201" t="s">
        <v>52</v>
      </c>
      <c r="K24" s="15" t="s">
        <v>42</v>
      </c>
      <c r="L24" s="16" t="s">
        <v>155</v>
      </c>
      <c r="M24" s="15" t="s">
        <v>43</v>
      </c>
      <c r="N24" s="30" t="s">
        <v>50</v>
      </c>
    </row>
    <row r="25" spans="2:14" ht="45" customHeight="1" x14ac:dyDescent="0.25">
      <c r="B25" s="11">
        <v>19</v>
      </c>
      <c r="C25" s="12" t="s">
        <v>18</v>
      </c>
      <c r="D25" s="42" t="s">
        <v>19</v>
      </c>
      <c r="E25" s="195" t="s">
        <v>20</v>
      </c>
      <c r="F25" s="12" t="s">
        <v>21</v>
      </c>
      <c r="G25" s="12" t="s">
        <v>22</v>
      </c>
      <c r="H25" s="12" t="s">
        <v>23</v>
      </c>
      <c r="I25" s="42" t="s">
        <v>23</v>
      </c>
      <c r="J25" s="201" t="s">
        <v>53</v>
      </c>
      <c r="K25" s="15" t="s">
        <v>42</v>
      </c>
      <c r="L25" s="16" t="s">
        <v>155</v>
      </c>
      <c r="M25" s="15" t="s">
        <v>43</v>
      </c>
      <c r="N25" s="30" t="s">
        <v>50</v>
      </c>
    </row>
    <row r="26" spans="2:14" ht="45" customHeight="1" x14ac:dyDescent="0.25">
      <c r="B26" s="11">
        <v>20</v>
      </c>
      <c r="C26" s="12" t="s">
        <v>18</v>
      </c>
      <c r="D26" s="42" t="s">
        <v>19</v>
      </c>
      <c r="E26" s="195" t="s">
        <v>20</v>
      </c>
      <c r="F26" s="12" t="s">
        <v>21</v>
      </c>
      <c r="G26" s="12" t="s">
        <v>22</v>
      </c>
      <c r="H26" s="12" t="s">
        <v>23</v>
      </c>
      <c r="I26" s="42" t="s">
        <v>23</v>
      </c>
      <c r="J26" s="201" t="s">
        <v>54</v>
      </c>
      <c r="K26" s="15" t="s">
        <v>191</v>
      </c>
      <c r="L26" s="16" t="s">
        <v>155</v>
      </c>
      <c r="M26" s="15" t="s">
        <v>43</v>
      </c>
      <c r="N26" s="30" t="s">
        <v>50</v>
      </c>
    </row>
    <row r="27" spans="2:14" ht="45" customHeight="1" x14ac:dyDescent="0.25">
      <c r="B27" s="11">
        <v>21</v>
      </c>
      <c r="C27" s="12" t="s">
        <v>18</v>
      </c>
      <c r="D27" s="42" t="s">
        <v>19</v>
      </c>
      <c r="E27" s="195" t="s">
        <v>20</v>
      </c>
      <c r="F27" s="12" t="s">
        <v>21</v>
      </c>
      <c r="G27" s="12" t="s">
        <v>22</v>
      </c>
      <c r="H27" s="12" t="s">
        <v>23</v>
      </c>
      <c r="I27" s="42" t="s">
        <v>23</v>
      </c>
      <c r="J27" s="201" t="s">
        <v>55</v>
      </c>
      <c r="K27" s="15" t="s">
        <v>191</v>
      </c>
      <c r="L27" s="16" t="s">
        <v>155</v>
      </c>
      <c r="M27" s="15" t="s">
        <v>43</v>
      </c>
      <c r="N27" s="30" t="s">
        <v>50</v>
      </c>
    </row>
    <row r="28" spans="2:14" ht="45" customHeight="1" x14ac:dyDescent="0.25">
      <c r="B28" s="11">
        <v>22</v>
      </c>
      <c r="C28" s="12" t="s">
        <v>18</v>
      </c>
      <c r="D28" s="42" t="s">
        <v>19</v>
      </c>
      <c r="E28" s="195" t="s">
        <v>20</v>
      </c>
      <c r="F28" s="12" t="s">
        <v>21</v>
      </c>
      <c r="G28" s="12" t="s">
        <v>22</v>
      </c>
      <c r="H28" s="12" t="s">
        <v>23</v>
      </c>
      <c r="I28" s="42" t="s">
        <v>23</v>
      </c>
      <c r="J28" s="201" t="s">
        <v>56</v>
      </c>
      <c r="K28" s="15" t="s">
        <v>42</v>
      </c>
      <c r="L28" s="16" t="s">
        <v>153</v>
      </c>
      <c r="M28" s="15" t="s">
        <v>57</v>
      </c>
      <c r="N28" s="29" t="s">
        <v>30</v>
      </c>
    </row>
    <row r="29" spans="2:14" ht="45" customHeight="1" x14ac:dyDescent="0.25">
      <c r="B29" s="11">
        <v>23</v>
      </c>
      <c r="C29" s="12" t="s">
        <v>18</v>
      </c>
      <c r="D29" s="42" t="s">
        <v>19</v>
      </c>
      <c r="E29" s="195" t="s">
        <v>20</v>
      </c>
      <c r="F29" s="12" t="s">
        <v>21</v>
      </c>
      <c r="G29" s="12" t="s">
        <v>22</v>
      </c>
      <c r="H29" s="12" t="s">
        <v>23</v>
      </c>
      <c r="I29" s="42" t="s">
        <v>23</v>
      </c>
      <c r="J29" s="201" t="s">
        <v>58</v>
      </c>
      <c r="K29" s="15" t="s">
        <v>42</v>
      </c>
      <c r="L29" s="16" t="s">
        <v>153</v>
      </c>
      <c r="M29" s="15" t="s">
        <v>57</v>
      </c>
      <c r="N29" s="29" t="s">
        <v>30</v>
      </c>
    </row>
    <row r="30" spans="2:14" ht="45" customHeight="1" x14ac:dyDescent="0.25">
      <c r="B30" s="11">
        <v>24</v>
      </c>
      <c r="C30" s="12" t="s">
        <v>18</v>
      </c>
      <c r="D30" s="42" t="s">
        <v>19</v>
      </c>
      <c r="E30" s="195" t="s">
        <v>20</v>
      </c>
      <c r="F30" s="12" t="s">
        <v>21</v>
      </c>
      <c r="G30" s="12" t="s">
        <v>22</v>
      </c>
      <c r="H30" s="12" t="s">
        <v>23</v>
      </c>
      <c r="I30" s="42" t="s">
        <v>23</v>
      </c>
      <c r="J30" s="201" t="s">
        <v>59</v>
      </c>
      <c r="K30" s="15" t="s">
        <v>42</v>
      </c>
      <c r="L30" s="16" t="s">
        <v>153</v>
      </c>
      <c r="M30" s="15" t="s">
        <v>57</v>
      </c>
      <c r="N30" s="29" t="s">
        <v>30</v>
      </c>
    </row>
    <row r="31" spans="2:14" ht="45" customHeight="1" x14ac:dyDescent="0.25">
      <c r="B31" s="11">
        <v>25</v>
      </c>
      <c r="C31" s="12" t="s">
        <v>18</v>
      </c>
      <c r="D31" s="42" t="s">
        <v>19</v>
      </c>
      <c r="E31" s="195" t="s">
        <v>20</v>
      </c>
      <c r="F31" s="12" t="s">
        <v>21</v>
      </c>
      <c r="G31" s="12" t="s">
        <v>22</v>
      </c>
      <c r="H31" s="12" t="s">
        <v>23</v>
      </c>
      <c r="I31" s="42" t="s">
        <v>23</v>
      </c>
      <c r="J31" s="201" t="s">
        <v>60</v>
      </c>
      <c r="K31" s="15" t="s">
        <v>42</v>
      </c>
      <c r="L31" s="16" t="s">
        <v>153</v>
      </c>
      <c r="M31" s="15" t="s">
        <v>57</v>
      </c>
      <c r="N31" s="29" t="s">
        <v>30</v>
      </c>
    </row>
    <row r="32" spans="2:14" ht="45" customHeight="1" x14ac:dyDescent="0.25">
      <c r="B32" s="11">
        <v>26</v>
      </c>
      <c r="C32" s="12" t="s">
        <v>18</v>
      </c>
      <c r="D32" s="42" t="s">
        <v>19</v>
      </c>
      <c r="E32" s="195" t="s">
        <v>20</v>
      </c>
      <c r="F32" s="12" t="s">
        <v>21</v>
      </c>
      <c r="G32" s="12" t="s">
        <v>22</v>
      </c>
      <c r="H32" s="12" t="s">
        <v>23</v>
      </c>
      <c r="I32" s="42" t="s">
        <v>23</v>
      </c>
      <c r="J32" s="201" t="s">
        <v>61</v>
      </c>
      <c r="K32" s="15" t="s">
        <v>42</v>
      </c>
      <c r="L32" s="16" t="s">
        <v>153</v>
      </c>
      <c r="M32" s="15" t="s">
        <v>57</v>
      </c>
      <c r="N32" s="29" t="s">
        <v>30</v>
      </c>
    </row>
    <row r="33" spans="2:14" ht="45" customHeight="1" x14ac:dyDescent="0.25">
      <c r="B33" s="11">
        <v>27</v>
      </c>
      <c r="C33" s="12" t="s">
        <v>18</v>
      </c>
      <c r="D33" s="42" t="s">
        <v>19</v>
      </c>
      <c r="E33" s="195" t="s">
        <v>20</v>
      </c>
      <c r="F33" s="12" t="s">
        <v>21</v>
      </c>
      <c r="G33" s="12" t="s">
        <v>22</v>
      </c>
      <c r="H33" s="12" t="s">
        <v>23</v>
      </c>
      <c r="I33" s="42" t="s">
        <v>23</v>
      </c>
      <c r="J33" s="201" t="s">
        <v>62</v>
      </c>
      <c r="K33" s="15" t="s">
        <v>42</v>
      </c>
      <c r="L33" s="16" t="s">
        <v>153</v>
      </c>
      <c r="M33" s="15" t="s">
        <v>57</v>
      </c>
      <c r="N33" s="30" t="s">
        <v>30</v>
      </c>
    </row>
    <row r="34" spans="2:14" ht="45" customHeight="1" x14ac:dyDescent="0.25">
      <c r="B34" s="11">
        <v>28</v>
      </c>
      <c r="C34" s="12" t="s">
        <v>18</v>
      </c>
      <c r="D34" s="42" t="s">
        <v>19</v>
      </c>
      <c r="E34" s="195" t="s">
        <v>20</v>
      </c>
      <c r="F34" s="12" t="s">
        <v>21</v>
      </c>
      <c r="G34" s="12" t="s">
        <v>22</v>
      </c>
      <c r="H34" s="12" t="s">
        <v>23</v>
      </c>
      <c r="I34" s="42" t="s">
        <v>23</v>
      </c>
      <c r="J34" s="201" t="s">
        <v>63</v>
      </c>
      <c r="K34" s="15" t="s">
        <v>191</v>
      </c>
      <c r="L34" s="16" t="s">
        <v>153</v>
      </c>
      <c r="M34" s="15" t="s">
        <v>57</v>
      </c>
      <c r="N34" s="29" t="s">
        <v>30</v>
      </c>
    </row>
    <row r="35" spans="2:14" ht="45" customHeight="1" x14ac:dyDescent="0.25">
      <c r="B35" s="11">
        <v>29</v>
      </c>
      <c r="C35" s="12" t="s">
        <v>18</v>
      </c>
      <c r="D35" s="42" t="s">
        <v>19</v>
      </c>
      <c r="E35" s="195" t="s">
        <v>20</v>
      </c>
      <c r="F35" s="12" t="s">
        <v>21</v>
      </c>
      <c r="G35" s="12" t="s">
        <v>22</v>
      </c>
      <c r="H35" s="12" t="s">
        <v>23</v>
      </c>
      <c r="I35" s="42" t="s">
        <v>23</v>
      </c>
      <c r="J35" s="201" t="s">
        <v>64</v>
      </c>
      <c r="K35" s="15" t="s">
        <v>191</v>
      </c>
      <c r="L35" s="16" t="s">
        <v>153</v>
      </c>
      <c r="M35" s="15" t="s">
        <v>57</v>
      </c>
      <c r="N35" s="29" t="s">
        <v>30</v>
      </c>
    </row>
    <row r="36" spans="2:14" ht="45" customHeight="1" x14ac:dyDescent="0.25">
      <c r="B36" s="11">
        <v>30</v>
      </c>
      <c r="C36" s="12" t="s">
        <v>18</v>
      </c>
      <c r="D36" s="42" t="s">
        <v>19</v>
      </c>
      <c r="E36" s="195" t="s">
        <v>20</v>
      </c>
      <c r="F36" s="12" t="s">
        <v>21</v>
      </c>
      <c r="G36" s="12" t="s">
        <v>22</v>
      </c>
      <c r="H36" s="12" t="s">
        <v>23</v>
      </c>
      <c r="I36" s="42" t="s">
        <v>23</v>
      </c>
      <c r="J36" s="201" t="s">
        <v>65</v>
      </c>
      <c r="K36" s="15" t="s">
        <v>191</v>
      </c>
      <c r="L36" s="16" t="s">
        <v>154</v>
      </c>
      <c r="M36" s="15" t="s">
        <v>57</v>
      </c>
      <c r="N36" s="30" t="s">
        <v>50</v>
      </c>
    </row>
    <row r="37" spans="2:14" ht="45" customHeight="1" x14ac:dyDescent="0.25">
      <c r="B37" s="11">
        <v>31</v>
      </c>
      <c r="C37" s="12" t="s">
        <v>18</v>
      </c>
      <c r="D37" s="42" t="s">
        <v>19</v>
      </c>
      <c r="E37" s="195" t="s">
        <v>20</v>
      </c>
      <c r="F37" s="12" t="s">
        <v>21</v>
      </c>
      <c r="G37" s="12" t="s">
        <v>22</v>
      </c>
      <c r="H37" s="12" t="s">
        <v>23</v>
      </c>
      <c r="I37" s="42" t="s">
        <v>23</v>
      </c>
      <c r="J37" s="201" t="s">
        <v>66</v>
      </c>
      <c r="K37" s="15" t="s">
        <v>191</v>
      </c>
      <c r="L37" s="16" t="s">
        <v>154</v>
      </c>
      <c r="M37" s="15" t="s">
        <v>57</v>
      </c>
      <c r="N37" s="30" t="s">
        <v>50</v>
      </c>
    </row>
    <row r="38" spans="2:14" ht="45" customHeight="1" x14ac:dyDescent="0.25">
      <c r="B38" s="11">
        <v>32</v>
      </c>
      <c r="C38" s="12" t="s">
        <v>18</v>
      </c>
      <c r="D38" s="42" t="s">
        <v>19</v>
      </c>
      <c r="E38" s="195" t="s">
        <v>20</v>
      </c>
      <c r="F38" s="12" t="s">
        <v>21</v>
      </c>
      <c r="G38" s="12" t="s">
        <v>22</v>
      </c>
      <c r="H38" s="12" t="s">
        <v>23</v>
      </c>
      <c r="I38" s="42" t="s">
        <v>23</v>
      </c>
      <c r="J38" s="201" t="s">
        <v>67</v>
      </c>
      <c r="K38" s="15" t="s">
        <v>191</v>
      </c>
      <c r="L38" s="16" t="s">
        <v>154</v>
      </c>
      <c r="M38" s="15" t="s">
        <v>57</v>
      </c>
      <c r="N38" s="30" t="s">
        <v>50</v>
      </c>
    </row>
    <row r="39" spans="2:14" ht="45" customHeight="1" x14ac:dyDescent="0.25">
      <c r="B39" s="11">
        <v>33</v>
      </c>
      <c r="C39" s="12" t="s">
        <v>18</v>
      </c>
      <c r="D39" s="42" t="s">
        <v>19</v>
      </c>
      <c r="E39" s="195" t="s">
        <v>20</v>
      </c>
      <c r="F39" s="12" t="s">
        <v>21</v>
      </c>
      <c r="G39" s="12" t="s">
        <v>22</v>
      </c>
      <c r="H39" s="12" t="s">
        <v>23</v>
      </c>
      <c r="I39" s="42" t="s">
        <v>23</v>
      </c>
      <c r="J39" s="201" t="s">
        <v>68</v>
      </c>
      <c r="K39" s="15" t="s">
        <v>42</v>
      </c>
      <c r="L39" s="16" t="s">
        <v>155</v>
      </c>
      <c r="M39" s="15" t="s">
        <v>57</v>
      </c>
      <c r="N39" s="30" t="s">
        <v>50</v>
      </c>
    </row>
    <row r="40" spans="2:14" ht="45" customHeight="1" x14ac:dyDescent="0.25">
      <c r="B40" s="11">
        <v>34</v>
      </c>
      <c r="C40" s="12" t="s">
        <v>18</v>
      </c>
      <c r="D40" s="42" t="s">
        <v>19</v>
      </c>
      <c r="E40" s="195" t="s">
        <v>20</v>
      </c>
      <c r="F40" s="12" t="s">
        <v>21</v>
      </c>
      <c r="G40" s="12" t="s">
        <v>22</v>
      </c>
      <c r="H40" s="12" t="s">
        <v>23</v>
      </c>
      <c r="I40" s="42" t="s">
        <v>23</v>
      </c>
      <c r="J40" s="201" t="s">
        <v>69</v>
      </c>
      <c r="K40" s="15" t="s">
        <v>42</v>
      </c>
      <c r="L40" s="16" t="s">
        <v>155</v>
      </c>
      <c r="M40" s="15" t="s">
        <v>57</v>
      </c>
      <c r="N40" s="30" t="s">
        <v>50</v>
      </c>
    </row>
    <row r="41" spans="2:14" ht="45" customHeight="1" x14ac:dyDescent="0.25">
      <c r="B41" s="11">
        <v>35</v>
      </c>
      <c r="C41" s="12" t="s">
        <v>18</v>
      </c>
      <c r="D41" s="42" t="s">
        <v>19</v>
      </c>
      <c r="E41" s="195" t="s">
        <v>20</v>
      </c>
      <c r="F41" s="12" t="s">
        <v>21</v>
      </c>
      <c r="G41" s="12" t="s">
        <v>22</v>
      </c>
      <c r="H41" s="12" t="s">
        <v>23</v>
      </c>
      <c r="I41" s="42" t="s">
        <v>23</v>
      </c>
      <c r="J41" s="201" t="s">
        <v>70</v>
      </c>
      <c r="K41" s="15" t="s">
        <v>42</v>
      </c>
      <c r="L41" s="16" t="s">
        <v>155</v>
      </c>
      <c r="M41" s="15" t="s">
        <v>57</v>
      </c>
      <c r="N41" s="30" t="s">
        <v>50</v>
      </c>
    </row>
    <row r="42" spans="2:14" ht="45" customHeight="1" x14ac:dyDescent="0.25">
      <c r="B42" s="11">
        <v>36</v>
      </c>
      <c r="C42" s="12" t="s">
        <v>18</v>
      </c>
      <c r="D42" s="42" t="s">
        <v>19</v>
      </c>
      <c r="E42" s="195" t="s">
        <v>20</v>
      </c>
      <c r="F42" s="12" t="s">
        <v>21</v>
      </c>
      <c r="G42" s="12" t="s">
        <v>22</v>
      </c>
      <c r="H42" s="12" t="s">
        <v>23</v>
      </c>
      <c r="I42" s="42" t="s">
        <v>23</v>
      </c>
      <c r="J42" s="201" t="s">
        <v>71</v>
      </c>
      <c r="K42" s="15" t="s">
        <v>42</v>
      </c>
      <c r="L42" s="16" t="s">
        <v>155</v>
      </c>
      <c r="M42" s="15" t="s">
        <v>57</v>
      </c>
      <c r="N42" s="30" t="s">
        <v>50</v>
      </c>
    </row>
    <row r="43" spans="2:14" ht="45" customHeight="1" x14ac:dyDescent="0.25">
      <c r="B43" s="11">
        <v>37</v>
      </c>
      <c r="C43" s="12" t="s">
        <v>18</v>
      </c>
      <c r="D43" s="42" t="s">
        <v>19</v>
      </c>
      <c r="E43" s="195" t="s">
        <v>20</v>
      </c>
      <c r="F43" s="12" t="s">
        <v>21</v>
      </c>
      <c r="G43" s="12" t="s">
        <v>22</v>
      </c>
      <c r="H43" s="12" t="s">
        <v>23</v>
      </c>
      <c r="I43" s="42" t="s">
        <v>23</v>
      </c>
      <c r="J43" s="201" t="s">
        <v>72</v>
      </c>
      <c r="K43" s="15" t="s">
        <v>191</v>
      </c>
      <c r="L43" s="16" t="s">
        <v>155</v>
      </c>
      <c r="M43" s="15" t="s">
        <v>57</v>
      </c>
      <c r="N43" s="30" t="s">
        <v>50</v>
      </c>
    </row>
    <row r="44" spans="2:14" ht="45" customHeight="1" x14ac:dyDescent="0.25">
      <c r="B44" s="11">
        <v>38</v>
      </c>
      <c r="C44" s="12" t="s">
        <v>18</v>
      </c>
      <c r="D44" s="42" t="s">
        <v>19</v>
      </c>
      <c r="E44" s="195" t="s">
        <v>20</v>
      </c>
      <c r="F44" s="12" t="s">
        <v>21</v>
      </c>
      <c r="G44" s="12" t="s">
        <v>22</v>
      </c>
      <c r="H44" s="12" t="s">
        <v>23</v>
      </c>
      <c r="I44" s="42" t="s">
        <v>23</v>
      </c>
      <c r="J44" s="201" t="s">
        <v>74</v>
      </c>
      <c r="K44" s="15" t="s">
        <v>191</v>
      </c>
      <c r="L44" s="16" t="s">
        <v>155</v>
      </c>
      <c r="M44" s="15" t="s">
        <v>57</v>
      </c>
      <c r="N44" s="30" t="s">
        <v>50</v>
      </c>
    </row>
    <row r="45" spans="2:14" ht="45" customHeight="1" x14ac:dyDescent="0.25">
      <c r="B45" s="11">
        <v>39</v>
      </c>
      <c r="C45" s="12" t="s">
        <v>18</v>
      </c>
      <c r="D45" s="42" t="s">
        <v>19</v>
      </c>
      <c r="E45" s="195" t="s">
        <v>20</v>
      </c>
      <c r="F45" s="12" t="s">
        <v>21</v>
      </c>
      <c r="G45" s="12" t="s">
        <v>22</v>
      </c>
      <c r="H45" s="12" t="s">
        <v>23</v>
      </c>
      <c r="I45" s="42" t="s">
        <v>23</v>
      </c>
      <c r="J45" s="201" t="s">
        <v>75</v>
      </c>
      <c r="K45" s="15" t="s">
        <v>42</v>
      </c>
      <c r="L45" s="16" t="s">
        <v>153</v>
      </c>
      <c r="M45" s="15" t="s">
        <v>73</v>
      </c>
      <c r="N45" s="29" t="s">
        <v>30</v>
      </c>
    </row>
    <row r="46" spans="2:14" ht="45" customHeight="1" x14ac:dyDescent="0.25">
      <c r="B46" s="11">
        <v>40</v>
      </c>
      <c r="C46" s="12" t="s">
        <v>18</v>
      </c>
      <c r="D46" s="42" t="s">
        <v>19</v>
      </c>
      <c r="E46" s="195" t="s">
        <v>20</v>
      </c>
      <c r="F46" s="12" t="s">
        <v>21</v>
      </c>
      <c r="G46" s="12" t="s">
        <v>22</v>
      </c>
      <c r="H46" s="12" t="s">
        <v>23</v>
      </c>
      <c r="I46" s="42" t="s">
        <v>23</v>
      </c>
      <c r="J46" s="201" t="s">
        <v>76</v>
      </c>
      <c r="K46" s="15" t="s">
        <v>191</v>
      </c>
      <c r="L46" s="16" t="s">
        <v>153</v>
      </c>
      <c r="M46" s="15" t="s">
        <v>73</v>
      </c>
      <c r="N46" s="29" t="s">
        <v>30</v>
      </c>
    </row>
    <row r="47" spans="2:14" ht="45" customHeight="1" x14ac:dyDescent="0.25">
      <c r="B47" s="11">
        <v>41</v>
      </c>
      <c r="C47" s="12" t="s">
        <v>18</v>
      </c>
      <c r="D47" s="42" t="s">
        <v>19</v>
      </c>
      <c r="E47" s="195" t="s">
        <v>20</v>
      </c>
      <c r="F47" s="12" t="s">
        <v>21</v>
      </c>
      <c r="G47" s="12" t="s">
        <v>22</v>
      </c>
      <c r="H47" s="12" t="s">
        <v>23</v>
      </c>
      <c r="I47" s="42" t="s">
        <v>23</v>
      </c>
      <c r="J47" s="201" t="s">
        <v>77</v>
      </c>
      <c r="K47" s="15" t="s">
        <v>191</v>
      </c>
      <c r="L47" s="16" t="s">
        <v>154</v>
      </c>
      <c r="M47" s="15" t="s">
        <v>73</v>
      </c>
      <c r="N47" s="30" t="s">
        <v>50</v>
      </c>
    </row>
    <row r="48" spans="2:14" ht="45" customHeight="1" x14ac:dyDescent="0.25">
      <c r="B48" s="11">
        <v>42</v>
      </c>
      <c r="C48" s="12" t="s">
        <v>18</v>
      </c>
      <c r="D48" s="42" t="s">
        <v>19</v>
      </c>
      <c r="E48" s="195" t="s">
        <v>20</v>
      </c>
      <c r="F48" s="12" t="s">
        <v>21</v>
      </c>
      <c r="G48" s="12" t="s">
        <v>22</v>
      </c>
      <c r="H48" s="12" t="s">
        <v>23</v>
      </c>
      <c r="I48" s="42" t="s">
        <v>23</v>
      </c>
      <c r="J48" s="201" t="s">
        <v>78</v>
      </c>
      <c r="K48" s="15" t="s">
        <v>42</v>
      </c>
      <c r="L48" s="16" t="s">
        <v>155</v>
      </c>
      <c r="M48" s="15" t="s">
        <v>73</v>
      </c>
      <c r="N48" s="30" t="s">
        <v>50</v>
      </c>
    </row>
    <row r="49" spans="2:14" ht="45" customHeight="1" x14ac:dyDescent="0.25">
      <c r="B49" s="11">
        <v>43</v>
      </c>
      <c r="C49" s="12" t="s">
        <v>18</v>
      </c>
      <c r="D49" s="42" t="s">
        <v>19</v>
      </c>
      <c r="E49" s="195" t="s">
        <v>20</v>
      </c>
      <c r="F49" s="12" t="s">
        <v>21</v>
      </c>
      <c r="G49" s="12" t="s">
        <v>22</v>
      </c>
      <c r="H49" s="12" t="s">
        <v>23</v>
      </c>
      <c r="I49" s="42" t="s">
        <v>23</v>
      </c>
      <c r="J49" s="201" t="s">
        <v>80</v>
      </c>
      <c r="K49" s="15" t="s">
        <v>191</v>
      </c>
      <c r="L49" s="16" t="s">
        <v>155</v>
      </c>
      <c r="M49" s="15" t="s">
        <v>73</v>
      </c>
      <c r="N49" s="30" t="s">
        <v>50</v>
      </c>
    </row>
    <row r="50" spans="2:14" ht="45" customHeight="1" x14ac:dyDescent="0.25">
      <c r="B50" s="11">
        <v>44</v>
      </c>
      <c r="C50" s="12" t="s">
        <v>18</v>
      </c>
      <c r="D50" s="42" t="s">
        <v>19</v>
      </c>
      <c r="E50" s="195" t="s">
        <v>20</v>
      </c>
      <c r="F50" s="12" t="s">
        <v>21</v>
      </c>
      <c r="G50" s="12" t="s">
        <v>22</v>
      </c>
      <c r="H50" s="12" t="s">
        <v>23</v>
      </c>
      <c r="I50" s="42" t="s">
        <v>23</v>
      </c>
      <c r="J50" s="201" t="s">
        <v>81</v>
      </c>
      <c r="K50" s="15" t="s">
        <v>42</v>
      </c>
      <c r="L50" s="16" t="s">
        <v>153</v>
      </c>
      <c r="M50" s="15" t="s">
        <v>79</v>
      </c>
      <c r="N50" s="29" t="s">
        <v>30</v>
      </c>
    </row>
    <row r="51" spans="2:14" ht="45" customHeight="1" x14ac:dyDescent="0.25">
      <c r="B51" s="11">
        <v>45</v>
      </c>
      <c r="C51" s="12" t="s">
        <v>18</v>
      </c>
      <c r="D51" s="42" t="s">
        <v>19</v>
      </c>
      <c r="E51" s="195" t="s">
        <v>20</v>
      </c>
      <c r="F51" s="12" t="s">
        <v>21</v>
      </c>
      <c r="G51" s="12" t="s">
        <v>22</v>
      </c>
      <c r="H51" s="12" t="s">
        <v>23</v>
      </c>
      <c r="I51" s="42" t="s">
        <v>23</v>
      </c>
      <c r="J51" s="201" t="s">
        <v>82</v>
      </c>
      <c r="K51" s="15" t="s">
        <v>42</v>
      </c>
      <c r="L51" s="16" t="s">
        <v>153</v>
      </c>
      <c r="M51" s="15" t="s">
        <v>79</v>
      </c>
      <c r="N51" s="29" t="s">
        <v>30</v>
      </c>
    </row>
    <row r="52" spans="2:14" ht="45" customHeight="1" x14ac:dyDescent="0.25">
      <c r="B52" s="11">
        <v>46</v>
      </c>
      <c r="C52" s="12" t="s">
        <v>18</v>
      </c>
      <c r="D52" s="42" t="s">
        <v>19</v>
      </c>
      <c r="E52" s="195" t="s">
        <v>20</v>
      </c>
      <c r="F52" s="12" t="s">
        <v>21</v>
      </c>
      <c r="G52" s="12" t="s">
        <v>22</v>
      </c>
      <c r="H52" s="12" t="s">
        <v>23</v>
      </c>
      <c r="I52" s="42" t="s">
        <v>23</v>
      </c>
      <c r="J52" s="201" t="s">
        <v>83</v>
      </c>
      <c r="K52" s="15" t="s">
        <v>191</v>
      </c>
      <c r="L52" s="16" t="s">
        <v>153</v>
      </c>
      <c r="M52" s="15" t="s">
        <v>79</v>
      </c>
      <c r="N52" s="29" t="s">
        <v>30</v>
      </c>
    </row>
    <row r="53" spans="2:14" ht="45" customHeight="1" x14ac:dyDescent="0.25">
      <c r="B53" s="11">
        <v>47</v>
      </c>
      <c r="C53" s="12" t="s">
        <v>18</v>
      </c>
      <c r="D53" s="42" t="s">
        <v>19</v>
      </c>
      <c r="E53" s="195" t="s">
        <v>20</v>
      </c>
      <c r="F53" s="12" t="s">
        <v>21</v>
      </c>
      <c r="G53" s="12" t="s">
        <v>22</v>
      </c>
      <c r="H53" s="12" t="s">
        <v>23</v>
      </c>
      <c r="I53" s="42" t="s">
        <v>23</v>
      </c>
      <c r="J53" s="201" t="s">
        <v>84</v>
      </c>
      <c r="K53" s="15" t="s">
        <v>191</v>
      </c>
      <c r="L53" s="16" t="s">
        <v>154</v>
      </c>
      <c r="M53" s="15" t="s">
        <v>79</v>
      </c>
      <c r="N53" s="29" t="s">
        <v>50</v>
      </c>
    </row>
    <row r="54" spans="2:14" ht="45" customHeight="1" x14ac:dyDescent="0.25">
      <c r="B54" s="11">
        <v>48</v>
      </c>
      <c r="C54" s="12" t="s">
        <v>18</v>
      </c>
      <c r="D54" s="42" t="s">
        <v>19</v>
      </c>
      <c r="E54" s="195" t="s">
        <v>20</v>
      </c>
      <c r="F54" s="12" t="s">
        <v>21</v>
      </c>
      <c r="G54" s="12" t="s">
        <v>22</v>
      </c>
      <c r="H54" s="12" t="s">
        <v>23</v>
      </c>
      <c r="I54" s="42" t="s">
        <v>23</v>
      </c>
      <c r="J54" s="201" t="s">
        <v>86</v>
      </c>
      <c r="K54" s="15" t="s">
        <v>42</v>
      </c>
      <c r="L54" s="16" t="s">
        <v>155</v>
      </c>
      <c r="M54" s="15" t="s">
        <v>79</v>
      </c>
      <c r="N54" s="30" t="s">
        <v>50</v>
      </c>
    </row>
    <row r="55" spans="2:14" ht="45" customHeight="1" x14ac:dyDescent="0.25">
      <c r="B55" s="11">
        <v>49</v>
      </c>
      <c r="C55" s="12" t="s">
        <v>18</v>
      </c>
      <c r="D55" s="42" t="s">
        <v>19</v>
      </c>
      <c r="E55" s="195" t="s">
        <v>20</v>
      </c>
      <c r="F55" s="12" t="s">
        <v>21</v>
      </c>
      <c r="G55" s="12" t="s">
        <v>22</v>
      </c>
      <c r="H55" s="12" t="s">
        <v>23</v>
      </c>
      <c r="I55" s="42" t="s">
        <v>23</v>
      </c>
      <c r="J55" s="201" t="s">
        <v>87</v>
      </c>
      <c r="K55" s="15" t="s">
        <v>191</v>
      </c>
      <c r="L55" s="16" t="s">
        <v>155</v>
      </c>
      <c r="M55" s="15" t="s">
        <v>79</v>
      </c>
      <c r="N55" s="30" t="s">
        <v>50</v>
      </c>
    </row>
    <row r="56" spans="2:14" ht="45" customHeight="1" x14ac:dyDescent="0.25">
      <c r="B56" s="11">
        <v>50</v>
      </c>
      <c r="C56" s="12" t="s">
        <v>18</v>
      </c>
      <c r="D56" s="42" t="s">
        <v>19</v>
      </c>
      <c r="E56" s="195" t="s">
        <v>20</v>
      </c>
      <c r="F56" s="12" t="s">
        <v>21</v>
      </c>
      <c r="G56" s="12" t="s">
        <v>22</v>
      </c>
      <c r="H56" s="12" t="s">
        <v>23</v>
      </c>
      <c r="I56" s="42" t="s">
        <v>23</v>
      </c>
      <c r="J56" s="201" t="s">
        <v>88</v>
      </c>
      <c r="K56" s="15" t="s">
        <v>191</v>
      </c>
      <c r="L56" s="16" t="s">
        <v>155</v>
      </c>
      <c r="M56" s="15" t="s">
        <v>79</v>
      </c>
      <c r="N56" s="30" t="s">
        <v>50</v>
      </c>
    </row>
    <row r="57" spans="2:14" ht="45" customHeight="1" x14ac:dyDescent="0.25">
      <c r="B57" s="11">
        <v>51</v>
      </c>
      <c r="C57" s="12" t="s">
        <v>18</v>
      </c>
      <c r="D57" s="42" t="s">
        <v>19</v>
      </c>
      <c r="E57" s="195" t="s">
        <v>20</v>
      </c>
      <c r="F57" s="12" t="s">
        <v>21</v>
      </c>
      <c r="G57" s="12" t="s">
        <v>22</v>
      </c>
      <c r="H57" s="12" t="s">
        <v>23</v>
      </c>
      <c r="I57" s="42" t="s">
        <v>23</v>
      </c>
      <c r="J57" s="202" t="s">
        <v>89</v>
      </c>
      <c r="K57" s="31" t="s">
        <v>127</v>
      </c>
      <c r="L57" s="34" t="s">
        <v>153</v>
      </c>
      <c r="M57" s="31" t="s">
        <v>85</v>
      </c>
      <c r="N57" s="32" t="s">
        <v>30</v>
      </c>
    </row>
    <row r="58" spans="2:14" ht="45" customHeight="1" x14ac:dyDescent="0.25">
      <c r="B58" s="11">
        <v>52</v>
      </c>
      <c r="C58" s="12" t="s">
        <v>18</v>
      </c>
      <c r="D58" s="42" t="s">
        <v>19</v>
      </c>
      <c r="E58" s="195" t="s">
        <v>20</v>
      </c>
      <c r="F58" s="12" t="s">
        <v>21</v>
      </c>
      <c r="G58" s="12" t="s">
        <v>22</v>
      </c>
      <c r="H58" s="12" t="s">
        <v>23</v>
      </c>
      <c r="I58" s="42" t="s">
        <v>23</v>
      </c>
      <c r="J58" s="202" t="s">
        <v>90</v>
      </c>
      <c r="K58" s="31" t="s">
        <v>127</v>
      </c>
      <c r="L58" s="34" t="s">
        <v>154</v>
      </c>
      <c r="M58" s="31" t="s">
        <v>85</v>
      </c>
      <c r="N58" s="33" t="s">
        <v>50</v>
      </c>
    </row>
    <row r="59" spans="2:14" ht="45" customHeight="1" x14ac:dyDescent="0.25">
      <c r="B59" s="11">
        <v>53</v>
      </c>
      <c r="C59" s="12" t="s">
        <v>18</v>
      </c>
      <c r="D59" s="42" t="s">
        <v>19</v>
      </c>
      <c r="E59" s="195" t="s">
        <v>20</v>
      </c>
      <c r="F59" s="12" t="s">
        <v>21</v>
      </c>
      <c r="G59" s="12" t="s">
        <v>22</v>
      </c>
      <c r="H59" s="12" t="s">
        <v>23</v>
      </c>
      <c r="I59" s="42" t="s">
        <v>23</v>
      </c>
      <c r="J59" s="202" t="s">
        <v>91</v>
      </c>
      <c r="K59" s="31" t="s">
        <v>127</v>
      </c>
      <c r="L59" s="34" t="s">
        <v>153</v>
      </c>
      <c r="M59" s="31" t="s">
        <v>197</v>
      </c>
      <c r="N59" s="32" t="s">
        <v>30</v>
      </c>
    </row>
    <row r="60" spans="2:14" ht="45" customHeight="1" x14ac:dyDescent="0.25">
      <c r="B60" s="11">
        <v>54</v>
      </c>
      <c r="C60" s="12" t="s">
        <v>18</v>
      </c>
      <c r="D60" s="42" t="s">
        <v>19</v>
      </c>
      <c r="E60" s="195" t="s">
        <v>20</v>
      </c>
      <c r="F60" s="12" t="s">
        <v>21</v>
      </c>
      <c r="G60" s="12" t="s">
        <v>22</v>
      </c>
      <c r="H60" s="12" t="s">
        <v>23</v>
      </c>
      <c r="I60" s="42" t="s">
        <v>23</v>
      </c>
      <c r="J60" s="202" t="s">
        <v>92</v>
      </c>
      <c r="K60" s="31" t="s">
        <v>127</v>
      </c>
      <c r="L60" s="34" t="s">
        <v>154</v>
      </c>
      <c r="M60" s="31" t="s">
        <v>197</v>
      </c>
      <c r="N60" s="33" t="s">
        <v>50</v>
      </c>
    </row>
    <row r="61" spans="2:14" ht="45" customHeight="1" x14ac:dyDescent="0.25">
      <c r="B61" s="11">
        <v>55</v>
      </c>
      <c r="C61" s="12" t="s">
        <v>18</v>
      </c>
      <c r="D61" s="42" t="s">
        <v>19</v>
      </c>
      <c r="E61" s="195" t="s">
        <v>20</v>
      </c>
      <c r="F61" s="12" t="s">
        <v>21</v>
      </c>
      <c r="G61" s="12" t="s">
        <v>22</v>
      </c>
      <c r="H61" s="12" t="s">
        <v>23</v>
      </c>
      <c r="I61" s="42" t="s">
        <v>23</v>
      </c>
      <c r="J61" s="202" t="s">
        <v>94</v>
      </c>
      <c r="K61" s="31" t="s">
        <v>127</v>
      </c>
      <c r="L61" s="34" t="s">
        <v>153</v>
      </c>
      <c r="M61" s="31" t="s">
        <v>128</v>
      </c>
      <c r="N61" s="32" t="s">
        <v>30</v>
      </c>
    </row>
    <row r="62" spans="2:14" ht="45" customHeight="1" x14ac:dyDescent="0.25">
      <c r="B62" s="11">
        <v>56</v>
      </c>
      <c r="C62" s="12" t="s">
        <v>18</v>
      </c>
      <c r="D62" s="42" t="s">
        <v>19</v>
      </c>
      <c r="E62" s="195" t="s">
        <v>20</v>
      </c>
      <c r="F62" s="12" t="s">
        <v>21</v>
      </c>
      <c r="G62" s="12" t="s">
        <v>22</v>
      </c>
      <c r="H62" s="12" t="s">
        <v>23</v>
      </c>
      <c r="I62" s="42" t="s">
        <v>23</v>
      </c>
      <c r="J62" s="202" t="s">
        <v>95</v>
      </c>
      <c r="K62" s="31" t="s">
        <v>127</v>
      </c>
      <c r="L62" s="34" t="s">
        <v>153</v>
      </c>
      <c r="M62" s="31" t="s">
        <v>198</v>
      </c>
      <c r="N62" s="32" t="s">
        <v>30</v>
      </c>
    </row>
    <row r="63" spans="2:14" ht="45" customHeight="1" x14ac:dyDescent="0.25">
      <c r="B63" s="11">
        <v>57</v>
      </c>
      <c r="C63" s="12" t="s">
        <v>18</v>
      </c>
      <c r="D63" s="42" t="s">
        <v>19</v>
      </c>
      <c r="E63" s="195" t="s">
        <v>20</v>
      </c>
      <c r="F63" s="12" t="s">
        <v>21</v>
      </c>
      <c r="G63" s="12" t="s">
        <v>22</v>
      </c>
      <c r="H63" s="12" t="s">
        <v>23</v>
      </c>
      <c r="I63" s="42" t="s">
        <v>23</v>
      </c>
      <c r="J63" s="202" t="s">
        <v>96</v>
      </c>
      <c r="K63" s="31" t="s">
        <v>127</v>
      </c>
      <c r="L63" s="34" t="s">
        <v>154</v>
      </c>
      <c r="M63" s="31" t="s">
        <v>198</v>
      </c>
      <c r="N63" s="33" t="s">
        <v>50</v>
      </c>
    </row>
    <row r="64" spans="2:14" ht="45" customHeight="1" x14ac:dyDescent="0.25">
      <c r="B64" s="11">
        <v>58</v>
      </c>
      <c r="C64" s="12" t="s">
        <v>18</v>
      </c>
      <c r="D64" s="42" t="s">
        <v>19</v>
      </c>
      <c r="E64" s="195" t="s">
        <v>20</v>
      </c>
      <c r="F64" s="12" t="s">
        <v>21</v>
      </c>
      <c r="G64" s="12" t="s">
        <v>22</v>
      </c>
      <c r="H64" s="12" t="s">
        <v>23</v>
      </c>
      <c r="I64" s="42" t="s">
        <v>23</v>
      </c>
      <c r="J64" s="202" t="s">
        <v>97</v>
      </c>
      <c r="K64" s="31" t="s">
        <v>127</v>
      </c>
      <c r="L64" s="34" t="s">
        <v>153</v>
      </c>
      <c r="M64" s="31" t="s">
        <v>93</v>
      </c>
      <c r="N64" s="32" t="s">
        <v>30</v>
      </c>
    </row>
    <row r="65" spans="2:14" ht="45" customHeight="1" x14ac:dyDescent="0.25">
      <c r="B65" s="11">
        <v>59</v>
      </c>
      <c r="C65" s="12" t="s">
        <v>18</v>
      </c>
      <c r="D65" s="42" t="s">
        <v>19</v>
      </c>
      <c r="E65" s="195" t="s">
        <v>20</v>
      </c>
      <c r="F65" s="12" t="s">
        <v>21</v>
      </c>
      <c r="G65" s="12" t="s">
        <v>22</v>
      </c>
      <c r="H65" s="12" t="s">
        <v>23</v>
      </c>
      <c r="I65" s="42" t="s">
        <v>23</v>
      </c>
      <c r="J65" s="202" t="s">
        <v>98</v>
      </c>
      <c r="K65" s="31" t="s">
        <v>127</v>
      </c>
      <c r="L65" s="34" t="s">
        <v>154</v>
      </c>
      <c r="M65" s="31" t="s">
        <v>93</v>
      </c>
      <c r="N65" s="33" t="s">
        <v>50</v>
      </c>
    </row>
    <row r="66" spans="2:14" ht="45" customHeight="1" x14ac:dyDescent="0.25">
      <c r="B66" s="11">
        <v>60</v>
      </c>
      <c r="C66" s="12" t="s">
        <v>18</v>
      </c>
      <c r="D66" s="42" t="s">
        <v>19</v>
      </c>
      <c r="E66" s="195" t="s">
        <v>20</v>
      </c>
      <c r="F66" s="12" t="s">
        <v>21</v>
      </c>
      <c r="G66" s="12" t="s">
        <v>22</v>
      </c>
      <c r="H66" s="12" t="s">
        <v>23</v>
      </c>
      <c r="I66" s="42" t="s">
        <v>23</v>
      </c>
      <c r="J66" s="202" t="s">
        <v>99</v>
      </c>
      <c r="K66" s="31" t="s">
        <v>129</v>
      </c>
      <c r="L66" s="34" t="s">
        <v>153</v>
      </c>
      <c r="M66" s="31" t="s">
        <v>130</v>
      </c>
      <c r="N66" s="32" t="s">
        <v>30</v>
      </c>
    </row>
    <row r="67" spans="2:14" ht="45" customHeight="1" x14ac:dyDescent="0.25">
      <c r="B67" s="11">
        <v>61</v>
      </c>
      <c r="C67" s="12" t="s">
        <v>18</v>
      </c>
      <c r="D67" s="42" t="s">
        <v>19</v>
      </c>
      <c r="E67" s="195" t="s">
        <v>20</v>
      </c>
      <c r="F67" s="12" t="s">
        <v>21</v>
      </c>
      <c r="G67" s="12" t="s">
        <v>22</v>
      </c>
      <c r="H67" s="12" t="s">
        <v>23</v>
      </c>
      <c r="I67" s="42" t="s">
        <v>23</v>
      </c>
      <c r="J67" s="202" t="s">
        <v>100</v>
      </c>
      <c r="K67" s="31" t="s">
        <v>131</v>
      </c>
      <c r="L67" s="34" t="s">
        <v>153</v>
      </c>
      <c r="M67" s="31" t="s">
        <v>130</v>
      </c>
      <c r="N67" s="32" t="s">
        <v>30</v>
      </c>
    </row>
    <row r="68" spans="2:14" ht="45" customHeight="1" x14ac:dyDescent="0.25">
      <c r="B68" s="11">
        <v>62</v>
      </c>
      <c r="C68" s="12" t="s">
        <v>18</v>
      </c>
      <c r="D68" s="42" t="s">
        <v>19</v>
      </c>
      <c r="E68" s="195" t="s">
        <v>20</v>
      </c>
      <c r="F68" s="12" t="s">
        <v>21</v>
      </c>
      <c r="G68" s="12" t="s">
        <v>22</v>
      </c>
      <c r="H68" s="12" t="s">
        <v>23</v>
      </c>
      <c r="I68" s="42" t="s">
        <v>23</v>
      </c>
      <c r="J68" s="202" t="s">
        <v>101</v>
      </c>
      <c r="K68" s="31" t="s">
        <v>131</v>
      </c>
      <c r="L68" s="34" t="s">
        <v>153</v>
      </c>
      <c r="M68" s="31" t="s">
        <v>130</v>
      </c>
      <c r="N68" s="32" t="s">
        <v>30</v>
      </c>
    </row>
    <row r="69" spans="2:14" ht="45" customHeight="1" x14ac:dyDescent="0.25">
      <c r="B69" s="11">
        <v>63</v>
      </c>
      <c r="C69" s="12" t="s">
        <v>18</v>
      </c>
      <c r="D69" s="42" t="s">
        <v>19</v>
      </c>
      <c r="E69" s="195" t="s">
        <v>20</v>
      </c>
      <c r="F69" s="12" t="s">
        <v>21</v>
      </c>
      <c r="G69" s="12" t="s">
        <v>22</v>
      </c>
      <c r="H69" s="12" t="s">
        <v>23</v>
      </c>
      <c r="I69" s="42" t="s">
        <v>23</v>
      </c>
      <c r="J69" s="202" t="s">
        <v>102</v>
      </c>
      <c r="K69" s="31" t="s">
        <v>131</v>
      </c>
      <c r="L69" s="34" t="s">
        <v>154</v>
      </c>
      <c r="M69" s="31" t="s">
        <v>130</v>
      </c>
      <c r="N69" s="33" t="s">
        <v>50</v>
      </c>
    </row>
    <row r="70" spans="2:14" ht="45" customHeight="1" x14ac:dyDescent="0.25">
      <c r="B70" s="11">
        <v>64</v>
      </c>
      <c r="C70" s="12" t="s">
        <v>18</v>
      </c>
      <c r="D70" s="42" t="s">
        <v>19</v>
      </c>
      <c r="E70" s="195" t="s">
        <v>20</v>
      </c>
      <c r="F70" s="12" t="s">
        <v>21</v>
      </c>
      <c r="G70" s="12" t="s">
        <v>22</v>
      </c>
      <c r="H70" s="12" t="s">
        <v>23</v>
      </c>
      <c r="I70" s="42" t="s">
        <v>23</v>
      </c>
      <c r="J70" s="202" t="s">
        <v>103</v>
      </c>
      <c r="K70" s="31" t="s">
        <v>131</v>
      </c>
      <c r="L70" s="34" t="s">
        <v>154</v>
      </c>
      <c r="M70" s="31" t="s">
        <v>130</v>
      </c>
      <c r="N70" s="33" t="s">
        <v>50</v>
      </c>
    </row>
    <row r="71" spans="2:14" ht="45" customHeight="1" x14ac:dyDescent="0.25">
      <c r="B71" s="11">
        <v>65</v>
      </c>
      <c r="C71" s="12" t="s">
        <v>18</v>
      </c>
      <c r="D71" s="42" t="s">
        <v>19</v>
      </c>
      <c r="E71" s="195" t="s">
        <v>20</v>
      </c>
      <c r="F71" s="12" t="s">
        <v>21</v>
      </c>
      <c r="G71" s="12" t="s">
        <v>22</v>
      </c>
      <c r="H71" s="12" t="s">
        <v>23</v>
      </c>
      <c r="I71" s="42" t="s">
        <v>23</v>
      </c>
      <c r="J71" s="202" t="s">
        <v>104</v>
      </c>
      <c r="K71" s="31" t="s">
        <v>131</v>
      </c>
      <c r="L71" s="34" t="s">
        <v>154</v>
      </c>
      <c r="M71" s="31" t="s">
        <v>130</v>
      </c>
      <c r="N71" s="33" t="s">
        <v>50</v>
      </c>
    </row>
    <row r="72" spans="2:14" ht="45" customHeight="1" x14ac:dyDescent="0.25">
      <c r="B72" s="11">
        <v>66</v>
      </c>
      <c r="C72" s="12" t="s">
        <v>18</v>
      </c>
      <c r="D72" s="42" t="s">
        <v>19</v>
      </c>
      <c r="E72" s="195" t="s">
        <v>20</v>
      </c>
      <c r="F72" s="12" t="s">
        <v>21</v>
      </c>
      <c r="G72" s="12" t="s">
        <v>22</v>
      </c>
      <c r="H72" s="12" t="s">
        <v>23</v>
      </c>
      <c r="I72" s="42" t="s">
        <v>23</v>
      </c>
      <c r="J72" s="202" t="s">
        <v>105</v>
      </c>
      <c r="K72" s="31" t="s">
        <v>131</v>
      </c>
      <c r="L72" s="34" t="s">
        <v>155</v>
      </c>
      <c r="M72" s="31" t="s">
        <v>130</v>
      </c>
      <c r="N72" s="33" t="s">
        <v>50</v>
      </c>
    </row>
    <row r="73" spans="2:14" ht="45" customHeight="1" x14ac:dyDescent="0.25">
      <c r="B73" s="11">
        <v>67</v>
      </c>
      <c r="C73" s="12" t="s">
        <v>18</v>
      </c>
      <c r="D73" s="42" t="s">
        <v>19</v>
      </c>
      <c r="E73" s="195" t="s">
        <v>20</v>
      </c>
      <c r="F73" s="12" t="s">
        <v>21</v>
      </c>
      <c r="G73" s="12" t="s">
        <v>22</v>
      </c>
      <c r="H73" s="12" t="s">
        <v>23</v>
      </c>
      <c r="I73" s="42" t="s">
        <v>23</v>
      </c>
      <c r="J73" s="203" t="s">
        <v>106</v>
      </c>
      <c r="K73" s="77" t="s">
        <v>136</v>
      </c>
      <c r="L73" s="79" t="s">
        <v>300</v>
      </c>
      <c r="M73" s="77" t="s">
        <v>137</v>
      </c>
      <c r="N73" s="81" t="s">
        <v>50</v>
      </c>
    </row>
    <row r="74" spans="2:14" ht="45" customHeight="1" x14ac:dyDescent="0.25">
      <c r="B74" s="11">
        <v>68</v>
      </c>
      <c r="C74" s="12" t="s">
        <v>18</v>
      </c>
      <c r="D74" s="42" t="s">
        <v>19</v>
      </c>
      <c r="E74" s="195" t="s">
        <v>20</v>
      </c>
      <c r="F74" s="12" t="s">
        <v>21</v>
      </c>
      <c r="G74" s="12" t="s">
        <v>22</v>
      </c>
      <c r="H74" s="12" t="s">
        <v>23</v>
      </c>
      <c r="I74" s="42" t="s">
        <v>23</v>
      </c>
      <c r="J74" s="203" t="s">
        <v>107</v>
      </c>
      <c r="K74" s="77" t="s">
        <v>136</v>
      </c>
      <c r="L74" s="79" t="s">
        <v>300</v>
      </c>
      <c r="M74" s="77" t="s">
        <v>137</v>
      </c>
      <c r="N74" s="81" t="s">
        <v>50</v>
      </c>
    </row>
    <row r="75" spans="2:14" ht="45" customHeight="1" x14ac:dyDescent="0.25">
      <c r="B75" s="11">
        <v>69</v>
      </c>
      <c r="C75" s="12" t="s">
        <v>18</v>
      </c>
      <c r="D75" s="42" t="s">
        <v>19</v>
      </c>
      <c r="E75" s="195" t="s">
        <v>20</v>
      </c>
      <c r="F75" s="12" t="s">
        <v>21</v>
      </c>
      <c r="G75" s="12" t="s">
        <v>22</v>
      </c>
      <c r="H75" s="12" t="s">
        <v>23</v>
      </c>
      <c r="I75" s="42" t="s">
        <v>23</v>
      </c>
      <c r="J75" s="203" t="s">
        <v>108</v>
      </c>
      <c r="K75" s="77" t="s">
        <v>136</v>
      </c>
      <c r="L75" s="79" t="s">
        <v>300</v>
      </c>
      <c r="M75" s="77" t="s">
        <v>137</v>
      </c>
      <c r="N75" s="81" t="s">
        <v>50</v>
      </c>
    </row>
    <row r="76" spans="2:14" ht="45" customHeight="1" x14ac:dyDescent="0.25">
      <c r="B76" s="11">
        <v>70</v>
      </c>
      <c r="C76" s="12" t="s">
        <v>18</v>
      </c>
      <c r="D76" s="42" t="s">
        <v>19</v>
      </c>
      <c r="E76" s="195" t="s">
        <v>20</v>
      </c>
      <c r="F76" s="12" t="s">
        <v>21</v>
      </c>
      <c r="G76" s="12" t="s">
        <v>22</v>
      </c>
      <c r="H76" s="12" t="s">
        <v>23</v>
      </c>
      <c r="I76" s="42" t="s">
        <v>23</v>
      </c>
      <c r="J76" s="203" t="s">
        <v>193</v>
      </c>
      <c r="K76" s="77" t="s">
        <v>136</v>
      </c>
      <c r="L76" s="79" t="s">
        <v>300</v>
      </c>
      <c r="M76" s="77" t="s">
        <v>137</v>
      </c>
      <c r="N76" s="81" t="s">
        <v>50</v>
      </c>
    </row>
    <row r="77" spans="2:14" ht="45" customHeight="1" x14ac:dyDescent="0.25">
      <c r="B77" s="11">
        <v>71</v>
      </c>
      <c r="C77" s="12" t="s">
        <v>18</v>
      </c>
      <c r="D77" s="42" t="s">
        <v>19</v>
      </c>
      <c r="E77" s="195" t="s">
        <v>20</v>
      </c>
      <c r="F77" s="12" t="s">
        <v>21</v>
      </c>
      <c r="G77" s="12" t="s">
        <v>22</v>
      </c>
      <c r="H77" s="12" t="s">
        <v>23</v>
      </c>
      <c r="I77" s="42" t="s">
        <v>23</v>
      </c>
      <c r="J77" s="203" t="s">
        <v>194</v>
      </c>
      <c r="K77" s="77" t="s">
        <v>136</v>
      </c>
      <c r="L77" s="79" t="s">
        <v>300</v>
      </c>
      <c r="M77" s="77" t="s">
        <v>137</v>
      </c>
      <c r="N77" s="81" t="s">
        <v>50</v>
      </c>
    </row>
    <row r="78" spans="2:14" ht="45" customHeight="1" x14ac:dyDescent="0.25">
      <c r="B78" s="11">
        <v>72</v>
      </c>
      <c r="C78" s="12" t="s">
        <v>18</v>
      </c>
      <c r="D78" s="42" t="s">
        <v>19</v>
      </c>
      <c r="E78" s="195" t="s">
        <v>20</v>
      </c>
      <c r="F78" s="12" t="s">
        <v>21</v>
      </c>
      <c r="G78" s="12" t="s">
        <v>22</v>
      </c>
      <c r="H78" s="12" t="s">
        <v>23</v>
      </c>
      <c r="I78" s="42" t="s">
        <v>23</v>
      </c>
      <c r="J78" s="203" t="s">
        <v>195</v>
      </c>
      <c r="K78" s="77" t="s">
        <v>136</v>
      </c>
      <c r="L78" s="79" t="s">
        <v>300</v>
      </c>
      <c r="M78" s="77" t="s">
        <v>137</v>
      </c>
      <c r="N78" s="81" t="s">
        <v>50</v>
      </c>
    </row>
    <row r="79" spans="2:14" ht="45" customHeight="1" x14ac:dyDescent="0.25">
      <c r="B79" s="11">
        <v>73</v>
      </c>
      <c r="C79" s="12" t="s">
        <v>18</v>
      </c>
      <c r="D79" s="42" t="s">
        <v>19</v>
      </c>
      <c r="E79" s="195" t="s">
        <v>20</v>
      </c>
      <c r="F79" s="12" t="s">
        <v>21</v>
      </c>
      <c r="G79" s="12" t="s">
        <v>22</v>
      </c>
      <c r="H79" s="12" t="s">
        <v>23</v>
      </c>
      <c r="I79" s="42" t="s">
        <v>23</v>
      </c>
      <c r="J79" s="203" t="s">
        <v>196</v>
      </c>
      <c r="K79" s="77" t="s">
        <v>192</v>
      </c>
      <c r="L79" s="79" t="s">
        <v>215</v>
      </c>
      <c r="M79" s="77" t="s">
        <v>26</v>
      </c>
      <c r="N79" s="81" t="s">
        <v>50</v>
      </c>
    </row>
    <row r="80" spans="2:14" ht="45" customHeight="1" thickBot="1" x14ac:dyDescent="0.3">
      <c r="B80" s="192">
        <v>74</v>
      </c>
      <c r="C80" s="17" t="s">
        <v>18</v>
      </c>
      <c r="D80" s="43" t="s">
        <v>19</v>
      </c>
      <c r="E80" s="196" t="s">
        <v>20</v>
      </c>
      <c r="F80" s="17" t="s">
        <v>21</v>
      </c>
      <c r="G80" s="17" t="s">
        <v>22</v>
      </c>
      <c r="H80" s="17" t="s">
        <v>23</v>
      </c>
      <c r="I80" s="43" t="s">
        <v>23</v>
      </c>
      <c r="J80" s="107" t="s">
        <v>199</v>
      </c>
      <c r="K80" s="78" t="s">
        <v>192</v>
      </c>
      <c r="L80" s="80" t="s">
        <v>216</v>
      </c>
      <c r="M80" s="78" t="s">
        <v>26</v>
      </c>
      <c r="N80" s="82" t="s">
        <v>50</v>
      </c>
    </row>
    <row r="81" spans="2:10" x14ac:dyDescent="0.25">
      <c r="B81" s="469" t="s">
        <v>109</v>
      </c>
      <c r="C81" s="469"/>
      <c r="D81" s="469"/>
      <c r="E81" s="469"/>
      <c r="F81" s="469"/>
      <c r="G81" s="469"/>
      <c r="H81" s="469"/>
      <c r="I81" s="469"/>
      <c r="J81" s="469"/>
    </row>
  </sheetData>
  <sheetProtection algorithmName="SHA-512" hashValue="i8hbDesuNlhZfUgAP7hMbk5GMCdXWyLrNOamEBj0INF64PIAWe7LV+c7Q3Dlm3mXTbaANIZY0DcO3URzoD8c4g==" saltValue="Y6ibZkUG5B8N8rOq/7HGvg==" spinCount="100000" sheet="1" objects="1" scenarios="1"/>
  <mergeCells count="7">
    <mergeCell ref="B81:J81"/>
    <mergeCell ref="B4:D4"/>
    <mergeCell ref="E4:I4"/>
    <mergeCell ref="J4:N4"/>
    <mergeCell ref="K5:L5"/>
    <mergeCell ref="K6:L6"/>
    <mergeCell ref="K7:L7"/>
  </mergeCells>
  <phoneticPr fontId="27" type="noConversion"/>
  <conditionalFormatting sqref="A1:XFD1048576">
    <cfRule type="expression" dxfId="8" priority="1">
      <formula>CELL("proteger",A1)=0</formula>
    </cfRule>
  </conditionalFormatting>
  <pageMargins left="0.70866141732283472" right="0.70866141732283472" top="0.74803149606299213" bottom="0.74803149606299213" header="0.31496062992125984" footer="0.31496062992125984"/>
  <pageSetup paperSize="8" scale="58"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4EFE0-E98E-49A8-B225-0C61A3330FE9}">
  <sheetPr>
    <pageSetUpPr fitToPage="1"/>
  </sheetPr>
  <dimension ref="A1:R16"/>
  <sheetViews>
    <sheetView topLeftCell="A5" zoomScale="70" zoomScaleNormal="70" workbookViewId="0"/>
  </sheetViews>
  <sheetFormatPr baseColWidth="10" defaultRowHeight="15" x14ac:dyDescent="0.25"/>
  <cols>
    <col min="1" max="1" width="9.28515625" customWidth="1"/>
    <col min="2" max="2" width="21.28515625" customWidth="1"/>
    <col min="3" max="3" width="22.7109375" customWidth="1"/>
    <col min="4" max="4" width="39.5703125" customWidth="1"/>
    <col min="5" max="5" width="36.28515625" customWidth="1"/>
    <col min="6" max="6" width="23.7109375" customWidth="1"/>
    <col min="7" max="8" width="30" customWidth="1"/>
    <col min="9" max="17" width="33.28515625" customWidth="1"/>
    <col min="18" max="18" width="45.42578125" customWidth="1"/>
    <col min="19" max="19" width="72.7109375" customWidth="1"/>
  </cols>
  <sheetData>
    <row r="1" spans="1:18" ht="15.75" thickBot="1" x14ac:dyDescent="0.3"/>
    <row r="2" spans="1:18" ht="19.5" thickBot="1" x14ac:dyDescent="0.35">
      <c r="B2" s="172" t="s">
        <v>110</v>
      </c>
      <c r="C2" s="20"/>
      <c r="D2" s="20"/>
      <c r="E2" s="20"/>
      <c r="F2" s="20"/>
      <c r="G2" s="233" t="s">
        <v>234</v>
      </c>
      <c r="H2" s="231" t="str">
        <f>Identificación_EquipoBase!K2</f>
        <v>XXX</v>
      </c>
      <c r="K2" s="21"/>
      <c r="L2" s="21"/>
      <c r="M2" s="21"/>
      <c r="N2" s="21"/>
    </row>
    <row r="3" spans="1:18" ht="16.5" thickBot="1" x14ac:dyDescent="0.3">
      <c r="B3" s="20"/>
      <c r="C3" s="20"/>
      <c r="D3" s="20"/>
      <c r="E3" s="20"/>
      <c r="F3" s="20"/>
      <c r="J3" s="22"/>
      <c r="K3" s="20"/>
      <c r="L3" s="266"/>
      <c r="M3" s="266"/>
      <c r="N3" s="266"/>
    </row>
    <row r="4" spans="1:18" s="6" customFormat="1" ht="19.5" thickBot="1" x14ac:dyDescent="0.35">
      <c r="B4" s="479" t="s">
        <v>111</v>
      </c>
      <c r="C4" s="480"/>
      <c r="D4" s="480"/>
      <c r="E4" s="480"/>
      <c r="F4" s="481"/>
      <c r="G4" s="479" t="s">
        <v>112</v>
      </c>
      <c r="H4" s="480"/>
      <c r="I4" s="480"/>
      <c r="J4" s="480"/>
      <c r="K4" s="480"/>
      <c r="L4" s="480"/>
      <c r="M4" s="480"/>
      <c r="N4" s="480"/>
      <c r="O4" s="480"/>
      <c r="P4" s="480"/>
      <c r="Q4" s="480"/>
      <c r="R4" s="482"/>
    </row>
    <row r="5" spans="1:18" ht="207" thickBot="1" x14ac:dyDescent="0.3">
      <c r="A5" s="1"/>
      <c r="B5" s="215" t="s">
        <v>6</v>
      </c>
      <c r="C5" s="483" t="s">
        <v>15</v>
      </c>
      <c r="D5" s="483"/>
      <c r="E5" s="216" t="s">
        <v>16</v>
      </c>
      <c r="F5" s="217" t="s">
        <v>14</v>
      </c>
      <c r="G5" s="228" t="s">
        <v>113</v>
      </c>
      <c r="H5" s="229" t="s">
        <v>114</v>
      </c>
      <c r="I5" s="230" t="s">
        <v>178</v>
      </c>
      <c r="J5" s="230" t="s">
        <v>179</v>
      </c>
      <c r="K5" s="230" t="s">
        <v>115</v>
      </c>
      <c r="L5" s="230" t="s">
        <v>180</v>
      </c>
      <c r="M5" s="230" t="s">
        <v>296</v>
      </c>
      <c r="N5" s="230" t="s">
        <v>297</v>
      </c>
      <c r="O5" s="230" t="s">
        <v>181</v>
      </c>
      <c r="P5" s="230" t="s">
        <v>116</v>
      </c>
      <c r="Q5" s="230" t="s">
        <v>182</v>
      </c>
      <c r="R5" s="48" t="s">
        <v>117</v>
      </c>
    </row>
    <row r="6" spans="1:18" ht="45" customHeight="1" x14ac:dyDescent="0.25">
      <c r="B6" s="213">
        <f>Identificación_EquipoBase!B7</f>
        <v>1</v>
      </c>
      <c r="C6" s="484" t="str">
        <f>Identificación_EquipoBase!K7</f>
        <v>Responsable del Servicio</v>
      </c>
      <c r="D6" s="484"/>
      <c r="E6" s="214" t="str">
        <f>Identificación_EquipoBase!M7</f>
        <v>Global</v>
      </c>
      <c r="F6" s="218" t="str">
        <f>Identificación_EquipoBase!J7</f>
        <v>P01</v>
      </c>
      <c r="G6" s="225" t="s">
        <v>118</v>
      </c>
      <c r="H6" s="49" t="s">
        <v>118</v>
      </c>
      <c r="I6" s="49" t="s">
        <v>118</v>
      </c>
      <c r="J6" s="226"/>
      <c r="K6" s="226"/>
      <c r="L6" s="226"/>
      <c r="M6" s="226"/>
      <c r="N6" s="226"/>
      <c r="O6" s="226"/>
      <c r="P6" s="226"/>
      <c r="Q6" s="226"/>
      <c r="R6" s="227" t="s">
        <v>118</v>
      </c>
    </row>
    <row r="7" spans="1:18" ht="45" customHeight="1" x14ac:dyDescent="0.25">
      <c r="B7" s="208">
        <f>Identificación_EquipoBase!B8</f>
        <v>2</v>
      </c>
      <c r="C7" s="205" t="str">
        <f>Identificación_EquipoBase!K8</f>
        <v>Coordinador</v>
      </c>
      <c r="D7" s="205" t="str">
        <f>Identificación_EquipoBase!L8</f>
        <v>Funcional</v>
      </c>
      <c r="E7" s="204" t="str">
        <f>Identificación_EquipoBase!M8</f>
        <v>Gestión Económico-Presupuestaria</v>
      </c>
      <c r="F7" s="219" t="str">
        <f>Identificación_EquipoBase!J8</f>
        <v>P02</v>
      </c>
      <c r="G7" s="222"/>
      <c r="H7" s="24"/>
      <c r="I7" s="24"/>
      <c r="J7" s="23" t="s">
        <v>118</v>
      </c>
      <c r="K7" s="23" t="s">
        <v>118</v>
      </c>
      <c r="L7" s="23" t="s">
        <v>118</v>
      </c>
      <c r="M7" s="23" t="s">
        <v>118</v>
      </c>
      <c r="N7" s="24"/>
      <c r="O7" s="24"/>
      <c r="P7" s="24"/>
      <c r="Q7" s="24"/>
      <c r="R7" s="25" t="s">
        <v>118</v>
      </c>
    </row>
    <row r="8" spans="1:18" ht="45" customHeight="1" x14ac:dyDescent="0.25">
      <c r="B8" s="208">
        <f>Identificación_EquipoBase!B9</f>
        <v>3</v>
      </c>
      <c r="C8" s="205" t="str">
        <f>Identificación_EquipoBase!K9</f>
        <v>Coordinador</v>
      </c>
      <c r="D8" s="205" t="str">
        <f>Identificación_EquipoBase!L9</f>
        <v>Funcional</v>
      </c>
      <c r="E8" s="204" t="str">
        <f>Identificación_EquipoBase!M9</f>
        <v>Gestión Económico-Financiera</v>
      </c>
      <c r="F8" s="219" t="str">
        <f>Identificación_EquipoBase!J9</f>
        <v>P03</v>
      </c>
      <c r="G8" s="222"/>
      <c r="H8" s="24"/>
      <c r="I8" s="24"/>
      <c r="J8" s="23" t="s">
        <v>118</v>
      </c>
      <c r="K8" s="23" t="s">
        <v>118</v>
      </c>
      <c r="L8" s="23" t="s">
        <v>118</v>
      </c>
      <c r="M8" s="23" t="s">
        <v>118</v>
      </c>
      <c r="N8" s="24"/>
      <c r="O8" s="24"/>
      <c r="P8" s="24"/>
      <c r="Q8" s="24"/>
      <c r="R8" s="25" t="s">
        <v>118</v>
      </c>
    </row>
    <row r="9" spans="1:18" ht="45" customHeight="1" x14ac:dyDescent="0.25">
      <c r="B9" s="208">
        <f>Identificación_EquipoBase!B10</f>
        <v>4</v>
      </c>
      <c r="C9" s="205" t="str">
        <f>Identificación_EquipoBase!K10</f>
        <v>Coordinador</v>
      </c>
      <c r="D9" s="205" t="str">
        <f>Identificación_EquipoBase!L10</f>
        <v>Funcional</v>
      </c>
      <c r="E9" s="204" t="str">
        <f>Identificación_EquipoBase!M10</f>
        <v>Gestión de la Contratación Pública</v>
      </c>
      <c r="F9" s="219" t="str">
        <f>Identificación_EquipoBase!J10</f>
        <v>P04</v>
      </c>
      <c r="G9" s="222"/>
      <c r="H9" s="24"/>
      <c r="I9" s="24"/>
      <c r="J9" s="23" t="s">
        <v>118</v>
      </c>
      <c r="K9" s="23" t="s">
        <v>118</v>
      </c>
      <c r="L9" s="23" t="s">
        <v>118</v>
      </c>
      <c r="M9" s="23" t="s">
        <v>118</v>
      </c>
      <c r="N9" s="24"/>
      <c r="O9" s="24"/>
      <c r="P9" s="24"/>
      <c r="Q9" s="24"/>
      <c r="R9" s="25" t="s">
        <v>118</v>
      </c>
    </row>
    <row r="10" spans="1:18" ht="45" customHeight="1" x14ac:dyDescent="0.25">
      <c r="B10" s="208">
        <f>Identificación_EquipoBase!B11</f>
        <v>5</v>
      </c>
      <c r="C10" s="205" t="str">
        <f>Identificación_EquipoBase!K11</f>
        <v>Coordinador</v>
      </c>
      <c r="D10" s="205" t="str">
        <f>Identificación_EquipoBase!L11</f>
        <v>Funcional</v>
      </c>
      <c r="E10" s="204" t="str">
        <f>Identificación_EquipoBase!M11</f>
        <v>Gestión de Compras y Logística</v>
      </c>
      <c r="F10" s="219" t="str">
        <f>Identificación_EquipoBase!J11</f>
        <v>P05</v>
      </c>
      <c r="G10" s="222"/>
      <c r="H10" s="24"/>
      <c r="I10" s="24"/>
      <c r="J10" s="23" t="s">
        <v>118</v>
      </c>
      <c r="K10" s="23" t="s">
        <v>118</v>
      </c>
      <c r="L10" s="23" t="s">
        <v>118</v>
      </c>
      <c r="M10" s="23" t="s">
        <v>118</v>
      </c>
      <c r="N10" s="24"/>
      <c r="O10" s="24"/>
      <c r="P10" s="24"/>
      <c r="Q10" s="24"/>
      <c r="R10" s="25" t="s">
        <v>118</v>
      </c>
    </row>
    <row r="11" spans="1:18" ht="45" customHeight="1" x14ac:dyDescent="0.25">
      <c r="B11" s="208">
        <f>Identificación_EquipoBase!B12</f>
        <v>6</v>
      </c>
      <c r="C11" s="205" t="str">
        <f>Identificación_EquipoBase!K12</f>
        <v>Coordinador</v>
      </c>
      <c r="D11" s="205" t="str">
        <f>Identificación_EquipoBase!L12</f>
        <v>Desarrollo y Servicios Comunes</v>
      </c>
      <c r="E11" s="204" t="str">
        <f>Identificación_EquipoBase!M12</f>
        <v>Funcionalidades y Servicios Comunes</v>
      </c>
      <c r="F11" s="219" t="str">
        <f>Identificación_EquipoBase!J12</f>
        <v>P06</v>
      </c>
      <c r="G11" s="222"/>
      <c r="H11" s="24"/>
      <c r="I11" s="24"/>
      <c r="J11" s="23" t="s">
        <v>118</v>
      </c>
      <c r="K11" s="23" t="s">
        <v>118</v>
      </c>
      <c r="L11" s="23" t="s">
        <v>118</v>
      </c>
      <c r="M11" s="24"/>
      <c r="N11" s="23" t="s">
        <v>118</v>
      </c>
      <c r="O11" s="24"/>
      <c r="P11" s="24"/>
      <c r="Q11" s="24"/>
      <c r="R11" s="25" t="s">
        <v>118</v>
      </c>
    </row>
    <row r="12" spans="1:18" s="83" customFormat="1" ht="45" customHeight="1" x14ac:dyDescent="0.25">
      <c r="B12" s="209">
        <f>Identificación_EquipoBase!B13</f>
        <v>7</v>
      </c>
      <c r="C12" s="206" t="str">
        <f>Identificación_EquipoBase!K13</f>
        <v>Coordinador</v>
      </c>
      <c r="D12" s="206" t="str">
        <f>Identificación_EquipoBase!L13</f>
        <v>Implantación</v>
      </c>
      <c r="E12" s="207" t="str">
        <f>Identificación_EquipoBase!M13</f>
        <v>Global</v>
      </c>
      <c r="F12" s="220" t="str">
        <f>Identificación_EquipoBase!J13</f>
        <v>P07</v>
      </c>
      <c r="G12" s="223"/>
      <c r="H12" s="84"/>
      <c r="I12" s="84"/>
      <c r="J12" s="23" t="s">
        <v>118</v>
      </c>
      <c r="K12" s="23" t="s">
        <v>118</v>
      </c>
      <c r="L12" s="24"/>
      <c r="M12" s="24"/>
      <c r="N12" s="24"/>
      <c r="O12" s="84"/>
      <c r="P12" s="84"/>
      <c r="Q12" s="84"/>
      <c r="R12" s="25" t="s">
        <v>118</v>
      </c>
    </row>
    <row r="13" spans="1:18" ht="50.25" customHeight="1" x14ac:dyDescent="0.25">
      <c r="B13" s="208">
        <f>Identificación_EquipoBase!B14</f>
        <v>8</v>
      </c>
      <c r="C13" s="205" t="str">
        <f>Identificación_EquipoBase!K14</f>
        <v>Coordinador</v>
      </c>
      <c r="D13" s="205" t="str">
        <f>Identificación_EquipoBase!L14</f>
        <v>Soporte y Formación</v>
      </c>
      <c r="E13" s="204" t="str">
        <f>Identificación_EquipoBase!M14</f>
        <v xml:space="preserve">Global </v>
      </c>
      <c r="F13" s="219" t="str">
        <f>Identificación_EquipoBase!J14</f>
        <v>P08</v>
      </c>
      <c r="G13" s="222"/>
      <c r="H13" s="24"/>
      <c r="I13" s="24"/>
      <c r="J13" s="23" t="s">
        <v>118</v>
      </c>
      <c r="K13" s="23" t="s">
        <v>118</v>
      </c>
      <c r="L13" s="24"/>
      <c r="M13" s="24"/>
      <c r="N13" s="24"/>
      <c r="O13" s="24"/>
      <c r="P13" s="24"/>
      <c r="Q13" s="24"/>
      <c r="R13" s="25" t="s">
        <v>118</v>
      </c>
    </row>
    <row r="14" spans="1:18" ht="45" customHeight="1" thickBot="1" x14ac:dyDescent="0.3">
      <c r="B14" s="210">
        <f>Identificación_EquipoBase!B15</f>
        <v>9</v>
      </c>
      <c r="C14" s="211" t="str">
        <f>Identificación_EquipoBase!K15</f>
        <v>Coordinador</v>
      </c>
      <c r="D14" s="211" t="str">
        <f>Identificación_EquipoBase!L15</f>
        <v>Administración y Monitorización de Sistemas, Seguridad y Comunicaciones de la infraestructura técnica</v>
      </c>
      <c r="E14" s="212" t="str">
        <f>Identificación_EquipoBase!M15</f>
        <v>Administración y Monitorización de Sistemas, Seguridad y Comunicaciones de la infraestructura técnica</v>
      </c>
      <c r="F14" s="221" t="str">
        <f>Identificación_EquipoBase!J15</f>
        <v>P09</v>
      </c>
      <c r="G14" s="224"/>
      <c r="H14" s="44"/>
      <c r="I14" s="44"/>
      <c r="J14" s="44"/>
      <c r="K14" s="44"/>
      <c r="L14" s="44"/>
      <c r="M14" s="44"/>
      <c r="N14" s="44"/>
      <c r="O14" s="26" t="s">
        <v>118</v>
      </c>
      <c r="P14" s="26" t="s">
        <v>118</v>
      </c>
      <c r="Q14" s="26" t="s">
        <v>118</v>
      </c>
      <c r="R14" s="27" t="s">
        <v>118</v>
      </c>
    </row>
    <row r="15" spans="1:18" x14ac:dyDescent="0.25">
      <c r="B15" s="469" t="str">
        <f>Identificación_EquipoBase!B81</f>
        <v>La información personal podrá entregarse seudonimizada, sustituyendo el DNI por un número secuencial (del 1 en adelante) y dejando en blanco nombre y apellidos de la persona.</v>
      </c>
      <c r="C15" s="469"/>
      <c r="D15" s="469"/>
      <c r="E15" s="469"/>
      <c r="F15" s="469"/>
      <c r="G15" s="469"/>
      <c r="H15" s="469"/>
      <c r="I15" s="469"/>
      <c r="J15" s="469"/>
      <c r="K15" s="469"/>
      <c r="L15" s="469"/>
      <c r="M15" s="469"/>
      <c r="N15" s="469"/>
    </row>
    <row r="16" spans="1:18" x14ac:dyDescent="0.25">
      <c r="N16" s="28"/>
    </row>
  </sheetData>
  <sheetProtection algorithmName="SHA-512" hashValue="9cTLenTCEyPp+FwpWYIj7DUDlM7Fl3HuePXGImxFKTuq6HJAD4fkAd0l1KzamEK7V0fuRAQNn316kCeZNhYNgA==" saltValue="D/BTtxxGfv8TZZVlgz8ZrA==" spinCount="100000" sheet="1" objects="1" scenarios="1"/>
  <mergeCells count="5">
    <mergeCell ref="B4:F4"/>
    <mergeCell ref="G4:R4"/>
    <mergeCell ref="C5:D5"/>
    <mergeCell ref="C6:D6"/>
    <mergeCell ref="B15:N15"/>
  </mergeCells>
  <conditionalFormatting sqref="A1:XFD1048576">
    <cfRule type="expression" dxfId="7" priority="1">
      <formula>CELL("proteger",A1)=0</formula>
    </cfRule>
  </conditionalFormatting>
  <pageMargins left="0.17" right="0.17" top="0.31" bottom="0.73" header="0.3" footer="0.17"/>
  <pageSetup paperSize="8" scale="3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EBAC6-956F-424E-AC7A-589A90B368E7}">
  <sheetPr>
    <pageSetUpPr fitToPage="1"/>
  </sheetPr>
  <dimension ref="B1:P47"/>
  <sheetViews>
    <sheetView topLeftCell="A26" zoomScale="70" zoomScaleNormal="70" workbookViewId="0"/>
  </sheetViews>
  <sheetFormatPr baseColWidth="10" defaultRowHeight="15" x14ac:dyDescent="0.25"/>
  <cols>
    <col min="1" max="1" width="3.28515625" customWidth="1"/>
    <col min="2" max="2" width="14.28515625" customWidth="1"/>
    <col min="3" max="3" width="45.28515625" customWidth="1"/>
    <col min="4" max="4" width="48" customWidth="1"/>
    <col min="5" max="5" width="37.7109375" customWidth="1"/>
    <col min="6" max="6" width="26" customWidth="1"/>
    <col min="7" max="14" width="48.28515625" customWidth="1"/>
    <col min="15" max="15" width="50.7109375" customWidth="1"/>
    <col min="16" max="16" width="43.7109375" customWidth="1"/>
  </cols>
  <sheetData>
    <row r="1" spans="2:16" ht="15.75" thickBot="1" x14ac:dyDescent="0.3"/>
    <row r="2" spans="2:16" ht="19.5" thickBot="1" x14ac:dyDescent="0.35">
      <c r="B2" s="172" t="s">
        <v>110</v>
      </c>
      <c r="C2" s="20"/>
      <c r="D2" s="20"/>
      <c r="E2" s="20"/>
      <c r="F2" s="20"/>
      <c r="G2" s="235" t="s">
        <v>1</v>
      </c>
      <c r="H2" s="234" t="str">
        <f>Identificación_EquipoBase!K2</f>
        <v>XXX</v>
      </c>
      <c r="I2" s="45"/>
      <c r="J2" s="45"/>
      <c r="K2" s="21"/>
      <c r="L2" s="21"/>
      <c r="M2" s="171"/>
      <c r="N2" s="21"/>
    </row>
    <row r="3" spans="2:16" ht="16.5" thickBot="1" x14ac:dyDescent="0.3">
      <c r="B3" s="20"/>
      <c r="C3" s="20"/>
      <c r="D3" s="20"/>
      <c r="E3" s="20"/>
      <c r="F3" s="20"/>
      <c r="G3" s="22"/>
      <c r="H3" s="22"/>
      <c r="I3" s="20"/>
      <c r="J3" s="266"/>
      <c r="K3" s="22"/>
      <c r="L3" s="22"/>
      <c r="M3" s="22"/>
      <c r="N3" s="20"/>
    </row>
    <row r="4" spans="2:16" s="6" customFormat="1" ht="19.149999999999999" customHeight="1" thickBot="1" x14ac:dyDescent="0.35">
      <c r="B4" s="479" t="s">
        <v>111</v>
      </c>
      <c r="C4" s="480"/>
      <c r="D4" s="480"/>
      <c r="E4" s="480"/>
      <c r="F4" s="481"/>
      <c r="G4" s="479" t="s">
        <v>119</v>
      </c>
      <c r="H4" s="480"/>
      <c r="I4" s="480"/>
      <c r="J4" s="480"/>
      <c r="K4" s="480"/>
      <c r="L4" s="480"/>
      <c r="M4" s="480"/>
      <c r="N4" s="480"/>
      <c r="O4" s="480"/>
      <c r="P4" s="482"/>
    </row>
    <row r="5" spans="2:16" s="6" customFormat="1" ht="207" thickBot="1" x14ac:dyDescent="0.35">
      <c r="B5" s="245" t="s">
        <v>6</v>
      </c>
      <c r="C5" s="480" t="s">
        <v>15</v>
      </c>
      <c r="D5" s="480"/>
      <c r="E5" s="246" t="s">
        <v>16</v>
      </c>
      <c r="F5" s="247" t="s">
        <v>14</v>
      </c>
      <c r="G5" s="46" t="s">
        <v>120</v>
      </c>
      <c r="H5" s="47" t="s">
        <v>200</v>
      </c>
      <c r="I5" s="47" t="s">
        <v>201</v>
      </c>
      <c r="J5" s="47" t="s">
        <v>121</v>
      </c>
      <c r="K5" s="47" t="s">
        <v>122</v>
      </c>
      <c r="L5" s="47" t="s">
        <v>202</v>
      </c>
      <c r="M5" s="47" t="s">
        <v>208</v>
      </c>
      <c r="N5" s="47" t="s">
        <v>203</v>
      </c>
      <c r="O5" s="47" t="s">
        <v>123</v>
      </c>
      <c r="P5" s="48" t="s">
        <v>117</v>
      </c>
    </row>
    <row r="6" spans="2:16" ht="45" customHeight="1" x14ac:dyDescent="0.25">
      <c r="B6" s="183">
        <f>Identificación_EquipoBase!B16</f>
        <v>10</v>
      </c>
      <c r="C6" s="242" t="str">
        <f>Identificación_EquipoBase!K16</f>
        <v xml:space="preserve">Consultor Funcional </v>
      </c>
      <c r="D6" s="243" t="str">
        <f>Identificación_EquipoBase!L16</f>
        <v>Consultor SAP Senior Crítico</v>
      </c>
      <c r="E6" s="244" t="str">
        <f>Identificación_EquipoBase!M16</f>
        <v>Económico Presupuestaria</v>
      </c>
      <c r="F6" s="248" t="str">
        <f>Identificación_EquipoBase!J16</f>
        <v>P10</v>
      </c>
      <c r="G6" s="225" t="s">
        <v>118</v>
      </c>
      <c r="H6" s="49" t="s">
        <v>118</v>
      </c>
      <c r="I6" s="50"/>
      <c r="J6" s="49" t="s">
        <v>124</v>
      </c>
      <c r="K6" s="50"/>
      <c r="L6" s="50"/>
      <c r="M6" s="50"/>
      <c r="N6" s="50"/>
      <c r="O6" s="50"/>
      <c r="P6" s="227" t="s">
        <v>118</v>
      </c>
    </row>
    <row r="7" spans="2:16" ht="45" customHeight="1" x14ac:dyDescent="0.25">
      <c r="B7" s="181">
        <f>Identificación_EquipoBase!B17</f>
        <v>11</v>
      </c>
      <c r="C7" s="236" t="str">
        <f>Identificación_EquipoBase!K17</f>
        <v xml:space="preserve">Consultor Funcional </v>
      </c>
      <c r="D7" s="237" t="str">
        <f>Identificación_EquipoBase!L17</f>
        <v>Consultor SAP Senior Crítico</v>
      </c>
      <c r="E7" s="238" t="str">
        <f>Identificación_EquipoBase!M17</f>
        <v>Económico Presupuestaria</v>
      </c>
      <c r="F7" s="249" t="str">
        <f>Identificación_EquipoBase!J17</f>
        <v>P11</v>
      </c>
      <c r="G7" s="51" t="s">
        <v>118</v>
      </c>
      <c r="H7" s="23" t="s">
        <v>118</v>
      </c>
      <c r="I7" s="52"/>
      <c r="J7" s="23" t="s">
        <v>124</v>
      </c>
      <c r="K7" s="52"/>
      <c r="L7" s="52"/>
      <c r="M7" s="52"/>
      <c r="N7" s="52"/>
      <c r="O7" s="52"/>
      <c r="P7" s="25" t="s">
        <v>118</v>
      </c>
    </row>
    <row r="8" spans="2:16" ht="45" customHeight="1" x14ac:dyDescent="0.25">
      <c r="B8" s="181">
        <f>Identificación_EquipoBase!B18</f>
        <v>12</v>
      </c>
      <c r="C8" s="236" t="str">
        <f>Identificación_EquipoBase!K18</f>
        <v xml:space="preserve">Consultor Funcional </v>
      </c>
      <c r="D8" s="237" t="str">
        <f>Identificación_EquipoBase!L18</f>
        <v>Consultor SAP Senior Crítico</v>
      </c>
      <c r="E8" s="238" t="str">
        <f>Identificación_EquipoBase!M18</f>
        <v>Económico Presupuestaria</v>
      </c>
      <c r="F8" s="249" t="str">
        <f>Identificación_EquipoBase!J18</f>
        <v>P12</v>
      </c>
      <c r="G8" s="51" t="s">
        <v>118</v>
      </c>
      <c r="H8" s="23" t="s">
        <v>118</v>
      </c>
      <c r="I8" s="52"/>
      <c r="J8" s="23" t="s">
        <v>124</v>
      </c>
      <c r="K8" s="52"/>
      <c r="L8" s="52"/>
      <c r="M8" s="52"/>
      <c r="N8" s="52"/>
      <c r="O8" s="52"/>
      <c r="P8" s="25" t="s">
        <v>118</v>
      </c>
    </row>
    <row r="9" spans="2:16" ht="45" customHeight="1" x14ac:dyDescent="0.25">
      <c r="B9" s="181">
        <f>Identificación_EquipoBase!B19</f>
        <v>13</v>
      </c>
      <c r="C9" s="236" t="str">
        <f>Identificación_EquipoBase!K19</f>
        <v xml:space="preserve">Consultor Funcional </v>
      </c>
      <c r="D9" s="237" t="str">
        <f>Identificación_EquipoBase!L19</f>
        <v>Consultor SAP Senior Crítico</v>
      </c>
      <c r="E9" s="238" t="str">
        <f>Identificación_EquipoBase!M19</f>
        <v>Económico Presupuestaria</v>
      </c>
      <c r="F9" s="249" t="str">
        <f>Identificación_EquipoBase!J19</f>
        <v>P13</v>
      </c>
      <c r="G9" s="51" t="s">
        <v>118</v>
      </c>
      <c r="H9" s="23" t="s">
        <v>118</v>
      </c>
      <c r="I9" s="52"/>
      <c r="J9" s="23" t="s">
        <v>124</v>
      </c>
      <c r="K9" s="52"/>
      <c r="L9" s="52"/>
      <c r="M9" s="52"/>
      <c r="N9" s="52"/>
      <c r="O9" s="52"/>
      <c r="P9" s="25" t="s">
        <v>118</v>
      </c>
    </row>
    <row r="10" spans="2:16" ht="45" customHeight="1" x14ac:dyDescent="0.25">
      <c r="B10" s="181">
        <f>Identificación_EquipoBase!B20</f>
        <v>14</v>
      </c>
      <c r="C10" s="236" t="str">
        <f>Identificación_EquipoBase!K20</f>
        <v>Consultor Técnico de Desarrollo</v>
      </c>
      <c r="D10" s="237" t="str">
        <f>Identificación_EquipoBase!L20</f>
        <v>Consultor SAP Senior Crítico</v>
      </c>
      <c r="E10" s="238" t="str">
        <f>Identificación_EquipoBase!M20</f>
        <v>Económico Presupuestaria</v>
      </c>
      <c r="F10" s="249" t="str">
        <f>Identificación_EquipoBase!J20</f>
        <v>P14</v>
      </c>
      <c r="G10" s="251"/>
      <c r="H10" s="52"/>
      <c r="I10" s="52"/>
      <c r="J10" s="52"/>
      <c r="K10" s="23" t="s">
        <v>118</v>
      </c>
      <c r="L10" s="23" t="s">
        <v>118</v>
      </c>
      <c r="M10" s="52"/>
      <c r="N10" s="52"/>
      <c r="O10" s="23" t="s">
        <v>124</v>
      </c>
      <c r="P10" s="25" t="s">
        <v>118</v>
      </c>
    </row>
    <row r="11" spans="2:16" ht="45" customHeight="1" x14ac:dyDescent="0.25">
      <c r="B11" s="181">
        <f>Identificación_EquipoBase!B21</f>
        <v>15</v>
      </c>
      <c r="C11" s="236" t="str">
        <f>Identificación_EquipoBase!K21</f>
        <v>Consultor Técnico de Desarrollo</v>
      </c>
      <c r="D11" s="237" t="str">
        <f>Identificación_EquipoBase!L21</f>
        <v>Consultor SAP Senior Normal</v>
      </c>
      <c r="E11" s="238" t="str">
        <f>Identificación_EquipoBase!M21</f>
        <v>Económico Presupuestaria</v>
      </c>
      <c r="F11" s="249" t="str">
        <f>Identificación_EquipoBase!J21</f>
        <v>P15</v>
      </c>
      <c r="G11" s="251"/>
      <c r="H11" s="52"/>
      <c r="I11" s="52"/>
      <c r="J11" s="52"/>
      <c r="K11" s="23" t="s">
        <v>118</v>
      </c>
      <c r="L11" s="52"/>
      <c r="M11" s="23" t="s">
        <v>118</v>
      </c>
      <c r="N11" s="52"/>
      <c r="O11" s="23" t="s">
        <v>124</v>
      </c>
      <c r="P11" s="25" t="s">
        <v>118</v>
      </c>
    </row>
    <row r="12" spans="2:16" ht="45" customHeight="1" x14ac:dyDescent="0.25">
      <c r="B12" s="181">
        <f>Identificación_EquipoBase!B22</f>
        <v>16</v>
      </c>
      <c r="C12" s="236" t="str">
        <f>Identificación_EquipoBase!K22</f>
        <v>Consultor Técnico de Desarrollo</v>
      </c>
      <c r="D12" s="237" t="str">
        <f>Identificación_EquipoBase!L22</f>
        <v>Consultor SAP Senior Normal</v>
      </c>
      <c r="E12" s="238" t="str">
        <f>Identificación_EquipoBase!M22</f>
        <v>Económico Presupuestaria</v>
      </c>
      <c r="F12" s="249" t="str">
        <f>Identificación_EquipoBase!J22</f>
        <v>P16</v>
      </c>
      <c r="G12" s="251"/>
      <c r="H12" s="52"/>
      <c r="I12" s="52"/>
      <c r="J12" s="52"/>
      <c r="K12" s="23" t="s">
        <v>118</v>
      </c>
      <c r="L12" s="52"/>
      <c r="M12" s="23" t="s">
        <v>118</v>
      </c>
      <c r="N12" s="52"/>
      <c r="O12" s="23" t="s">
        <v>124</v>
      </c>
      <c r="P12" s="25" t="s">
        <v>118</v>
      </c>
    </row>
    <row r="13" spans="2:16" ht="45" customHeight="1" x14ac:dyDescent="0.25">
      <c r="B13" s="181">
        <f>Identificación_EquipoBase!B23</f>
        <v>17</v>
      </c>
      <c r="C13" s="236" t="str">
        <f>Identificación_EquipoBase!K23</f>
        <v xml:space="preserve">Consultor Funcional </v>
      </c>
      <c r="D13" s="237" t="str">
        <f>Identificación_EquipoBase!L23</f>
        <v>Consultor SAP Junior Normal</v>
      </c>
      <c r="E13" s="238" t="str">
        <f>Identificación_EquipoBase!M23</f>
        <v>Económico Presupuestaria</v>
      </c>
      <c r="F13" s="249" t="str">
        <f>Identificación_EquipoBase!J23</f>
        <v>P17</v>
      </c>
      <c r="G13" s="251"/>
      <c r="H13" s="52"/>
      <c r="I13" s="23" t="s">
        <v>118</v>
      </c>
      <c r="J13" s="23" t="s">
        <v>124</v>
      </c>
      <c r="K13" s="52"/>
      <c r="L13" s="52"/>
      <c r="M13" s="52"/>
      <c r="N13" s="52"/>
      <c r="O13" s="52"/>
      <c r="P13" s="25" t="s">
        <v>118</v>
      </c>
    </row>
    <row r="14" spans="2:16" ht="45" customHeight="1" x14ac:dyDescent="0.25">
      <c r="B14" s="181">
        <f>Identificación_EquipoBase!B24</f>
        <v>18</v>
      </c>
      <c r="C14" s="236" t="str">
        <f>Identificación_EquipoBase!K24</f>
        <v xml:space="preserve">Consultor Funcional </v>
      </c>
      <c r="D14" s="237" t="str">
        <f>Identificación_EquipoBase!L24</f>
        <v>Consultor SAP Junior Normal</v>
      </c>
      <c r="E14" s="238" t="str">
        <f>Identificación_EquipoBase!M24</f>
        <v>Económico Presupuestaria</v>
      </c>
      <c r="F14" s="249" t="str">
        <f>Identificación_EquipoBase!J24</f>
        <v>P18</v>
      </c>
      <c r="G14" s="251"/>
      <c r="H14" s="52"/>
      <c r="I14" s="23" t="s">
        <v>118</v>
      </c>
      <c r="J14" s="23" t="s">
        <v>124</v>
      </c>
      <c r="K14" s="52"/>
      <c r="L14" s="52"/>
      <c r="M14" s="52"/>
      <c r="N14" s="52"/>
      <c r="O14" s="52"/>
      <c r="P14" s="25" t="s">
        <v>118</v>
      </c>
    </row>
    <row r="15" spans="2:16" ht="45" customHeight="1" x14ac:dyDescent="0.25">
      <c r="B15" s="181">
        <f>Identificación_EquipoBase!B25</f>
        <v>19</v>
      </c>
      <c r="C15" s="236" t="str">
        <f>Identificación_EquipoBase!K25</f>
        <v xml:space="preserve">Consultor Funcional </v>
      </c>
      <c r="D15" s="237" t="str">
        <f>Identificación_EquipoBase!L25</f>
        <v>Consultor SAP Junior Normal</v>
      </c>
      <c r="E15" s="238" t="str">
        <f>Identificación_EquipoBase!M25</f>
        <v>Económico Presupuestaria</v>
      </c>
      <c r="F15" s="249" t="str">
        <f>Identificación_EquipoBase!J25</f>
        <v>P19</v>
      </c>
      <c r="G15" s="251"/>
      <c r="H15" s="52"/>
      <c r="I15" s="23" t="s">
        <v>118</v>
      </c>
      <c r="J15" s="23" t="s">
        <v>124</v>
      </c>
      <c r="K15" s="52"/>
      <c r="L15" s="52"/>
      <c r="M15" s="52"/>
      <c r="N15" s="52"/>
      <c r="O15" s="52"/>
      <c r="P15" s="25" t="s">
        <v>118</v>
      </c>
    </row>
    <row r="16" spans="2:16" ht="45" customHeight="1" x14ac:dyDescent="0.25">
      <c r="B16" s="181">
        <f>Identificación_EquipoBase!B26</f>
        <v>20</v>
      </c>
      <c r="C16" s="236" t="str">
        <f>Identificación_EquipoBase!K26</f>
        <v>Consultor Técnico de Desarrollo</v>
      </c>
      <c r="D16" s="237" t="str">
        <f>Identificación_EquipoBase!L26</f>
        <v>Consultor SAP Junior Normal</v>
      </c>
      <c r="E16" s="238" t="str">
        <f>Identificación_EquipoBase!M26</f>
        <v>Económico Presupuestaria</v>
      </c>
      <c r="F16" s="249" t="str">
        <f>Identificación_EquipoBase!J26</f>
        <v>P20</v>
      </c>
      <c r="G16" s="251"/>
      <c r="H16" s="52"/>
      <c r="I16" s="52"/>
      <c r="J16" s="52"/>
      <c r="K16" s="52"/>
      <c r="L16" s="52"/>
      <c r="M16" s="52"/>
      <c r="N16" s="23" t="s">
        <v>118</v>
      </c>
      <c r="O16" s="23" t="s">
        <v>124</v>
      </c>
      <c r="P16" s="25" t="s">
        <v>118</v>
      </c>
    </row>
    <row r="17" spans="2:16" ht="45" customHeight="1" x14ac:dyDescent="0.25">
      <c r="B17" s="181">
        <f>Identificación_EquipoBase!B27</f>
        <v>21</v>
      </c>
      <c r="C17" s="236" t="str">
        <f>Identificación_EquipoBase!K27</f>
        <v>Consultor Técnico de Desarrollo</v>
      </c>
      <c r="D17" s="237" t="str">
        <f>Identificación_EquipoBase!L27</f>
        <v>Consultor SAP Junior Normal</v>
      </c>
      <c r="E17" s="238" t="str">
        <f>Identificación_EquipoBase!M27</f>
        <v>Económico Presupuestaria</v>
      </c>
      <c r="F17" s="249" t="str">
        <f>Identificación_EquipoBase!J27</f>
        <v>P21</v>
      </c>
      <c r="G17" s="251"/>
      <c r="H17" s="52"/>
      <c r="I17" s="52"/>
      <c r="J17" s="52"/>
      <c r="K17" s="52"/>
      <c r="L17" s="52"/>
      <c r="M17" s="52"/>
      <c r="N17" s="23" t="s">
        <v>118</v>
      </c>
      <c r="O17" s="23" t="s">
        <v>124</v>
      </c>
      <c r="P17" s="25" t="s">
        <v>118</v>
      </c>
    </row>
    <row r="18" spans="2:16" ht="45" customHeight="1" x14ac:dyDescent="0.25">
      <c r="B18" s="181">
        <f>Identificación_EquipoBase!B28</f>
        <v>22</v>
      </c>
      <c r="C18" s="236" t="str">
        <f>Identificación_EquipoBase!K28</f>
        <v xml:space="preserve">Consultor Funcional </v>
      </c>
      <c r="D18" s="237" t="str">
        <f>Identificación_EquipoBase!L28</f>
        <v>Consultor SAP Senior Crítico</v>
      </c>
      <c r="E18" s="238" t="str">
        <f>Identificación_EquipoBase!M28</f>
        <v>Económico Financiera</v>
      </c>
      <c r="F18" s="249" t="str">
        <f>Identificación_EquipoBase!J28</f>
        <v>P22</v>
      </c>
      <c r="G18" s="51" t="s">
        <v>118</v>
      </c>
      <c r="H18" s="23" t="s">
        <v>118</v>
      </c>
      <c r="I18" s="52"/>
      <c r="J18" s="23" t="s">
        <v>124</v>
      </c>
      <c r="K18" s="52"/>
      <c r="L18" s="52"/>
      <c r="M18" s="52"/>
      <c r="N18" s="52"/>
      <c r="O18" s="52"/>
      <c r="P18" s="25" t="s">
        <v>118</v>
      </c>
    </row>
    <row r="19" spans="2:16" ht="45" customHeight="1" x14ac:dyDescent="0.25">
      <c r="B19" s="181">
        <f>Identificación_EquipoBase!B29</f>
        <v>23</v>
      </c>
      <c r="C19" s="236" t="str">
        <f>Identificación_EquipoBase!K29</f>
        <v xml:space="preserve">Consultor Funcional </v>
      </c>
      <c r="D19" s="237" t="str">
        <f>Identificación_EquipoBase!L29</f>
        <v>Consultor SAP Senior Crítico</v>
      </c>
      <c r="E19" s="238" t="str">
        <f>Identificación_EquipoBase!M29</f>
        <v>Económico Financiera</v>
      </c>
      <c r="F19" s="249" t="str">
        <f>Identificación_EquipoBase!J29</f>
        <v>P23</v>
      </c>
      <c r="G19" s="51" t="s">
        <v>118</v>
      </c>
      <c r="H19" s="23" t="s">
        <v>118</v>
      </c>
      <c r="I19" s="52"/>
      <c r="J19" s="23" t="s">
        <v>124</v>
      </c>
      <c r="K19" s="52"/>
      <c r="L19" s="52"/>
      <c r="M19" s="52"/>
      <c r="N19" s="52"/>
      <c r="O19" s="52"/>
      <c r="P19" s="25" t="s">
        <v>118</v>
      </c>
    </row>
    <row r="20" spans="2:16" ht="45" customHeight="1" x14ac:dyDescent="0.25">
      <c r="B20" s="181">
        <f>Identificación_EquipoBase!B30</f>
        <v>24</v>
      </c>
      <c r="C20" s="236" t="str">
        <f>Identificación_EquipoBase!K30</f>
        <v xml:space="preserve">Consultor Funcional </v>
      </c>
      <c r="D20" s="237" t="str">
        <f>Identificación_EquipoBase!L30</f>
        <v>Consultor SAP Senior Crítico</v>
      </c>
      <c r="E20" s="238" t="str">
        <f>Identificación_EquipoBase!M30</f>
        <v>Económico Financiera</v>
      </c>
      <c r="F20" s="249" t="str">
        <f>Identificación_EquipoBase!J30</f>
        <v>P24</v>
      </c>
      <c r="G20" s="51" t="s">
        <v>118</v>
      </c>
      <c r="H20" s="23" t="s">
        <v>118</v>
      </c>
      <c r="I20" s="52"/>
      <c r="J20" s="23" t="s">
        <v>124</v>
      </c>
      <c r="K20" s="52"/>
      <c r="L20" s="52"/>
      <c r="M20" s="52"/>
      <c r="N20" s="52"/>
      <c r="O20" s="52"/>
      <c r="P20" s="25" t="s">
        <v>118</v>
      </c>
    </row>
    <row r="21" spans="2:16" ht="45" customHeight="1" x14ac:dyDescent="0.25">
      <c r="B21" s="181">
        <f>Identificación_EquipoBase!B31</f>
        <v>25</v>
      </c>
      <c r="C21" s="236" t="str">
        <f>Identificación_EquipoBase!K31</f>
        <v xml:space="preserve">Consultor Funcional </v>
      </c>
      <c r="D21" s="237" t="str">
        <f>Identificación_EquipoBase!L31</f>
        <v>Consultor SAP Senior Crítico</v>
      </c>
      <c r="E21" s="238" t="str">
        <f>Identificación_EquipoBase!M31</f>
        <v>Económico Financiera</v>
      </c>
      <c r="F21" s="249" t="str">
        <f>Identificación_EquipoBase!J31</f>
        <v>P25</v>
      </c>
      <c r="G21" s="51" t="s">
        <v>118</v>
      </c>
      <c r="H21" s="23" t="s">
        <v>118</v>
      </c>
      <c r="I21" s="52"/>
      <c r="J21" s="23" t="s">
        <v>124</v>
      </c>
      <c r="K21" s="52"/>
      <c r="L21" s="52"/>
      <c r="M21" s="52"/>
      <c r="N21" s="52"/>
      <c r="O21" s="52"/>
      <c r="P21" s="25" t="s">
        <v>118</v>
      </c>
    </row>
    <row r="22" spans="2:16" ht="45" customHeight="1" x14ac:dyDescent="0.25">
      <c r="B22" s="181">
        <f>Identificación_EquipoBase!B32</f>
        <v>26</v>
      </c>
      <c r="C22" s="236" t="str">
        <f>Identificación_EquipoBase!K32</f>
        <v xml:space="preserve">Consultor Funcional </v>
      </c>
      <c r="D22" s="237" t="str">
        <f>Identificación_EquipoBase!L32</f>
        <v>Consultor SAP Senior Crítico</v>
      </c>
      <c r="E22" s="238" t="str">
        <f>Identificación_EquipoBase!M32</f>
        <v>Económico Financiera</v>
      </c>
      <c r="F22" s="249" t="str">
        <f>Identificación_EquipoBase!J32</f>
        <v>P26</v>
      </c>
      <c r="G22" s="51" t="s">
        <v>118</v>
      </c>
      <c r="H22" s="23" t="s">
        <v>118</v>
      </c>
      <c r="I22" s="52"/>
      <c r="J22" s="23" t="s">
        <v>124</v>
      </c>
      <c r="K22" s="52"/>
      <c r="L22" s="52"/>
      <c r="M22" s="52"/>
      <c r="N22" s="52"/>
      <c r="O22" s="52"/>
      <c r="P22" s="25" t="s">
        <v>118</v>
      </c>
    </row>
    <row r="23" spans="2:16" ht="45" customHeight="1" x14ac:dyDescent="0.25">
      <c r="B23" s="181">
        <f>Identificación_EquipoBase!B33</f>
        <v>27</v>
      </c>
      <c r="C23" s="236" t="str">
        <f>Identificación_EquipoBase!K33</f>
        <v xml:space="preserve">Consultor Funcional </v>
      </c>
      <c r="D23" s="237" t="str">
        <f>Identificación_EquipoBase!L33</f>
        <v>Consultor SAP Senior Crítico</v>
      </c>
      <c r="E23" s="238" t="str">
        <f>Identificación_EquipoBase!M33</f>
        <v>Económico Financiera</v>
      </c>
      <c r="F23" s="249" t="str">
        <f>Identificación_EquipoBase!J33</f>
        <v>P27</v>
      </c>
      <c r="G23" s="51" t="s">
        <v>118</v>
      </c>
      <c r="H23" s="23" t="s">
        <v>118</v>
      </c>
      <c r="I23" s="52"/>
      <c r="J23" s="23" t="s">
        <v>124</v>
      </c>
      <c r="K23" s="52"/>
      <c r="L23" s="52"/>
      <c r="M23" s="52"/>
      <c r="N23" s="52"/>
      <c r="O23" s="52"/>
      <c r="P23" s="25" t="s">
        <v>118</v>
      </c>
    </row>
    <row r="24" spans="2:16" ht="45" customHeight="1" x14ac:dyDescent="0.25">
      <c r="B24" s="181">
        <f>Identificación_EquipoBase!B34</f>
        <v>28</v>
      </c>
      <c r="C24" s="236" t="str">
        <f>Identificación_EquipoBase!K34</f>
        <v>Consultor Técnico de Desarrollo</v>
      </c>
      <c r="D24" s="237" t="str">
        <f>Identificación_EquipoBase!L34</f>
        <v>Consultor SAP Senior Crítico</v>
      </c>
      <c r="E24" s="238" t="str">
        <f>Identificación_EquipoBase!M34</f>
        <v>Económico Financiera</v>
      </c>
      <c r="F24" s="249" t="str">
        <f>Identificación_EquipoBase!J34</f>
        <v>P28</v>
      </c>
      <c r="G24" s="251"/>
      <c r="H24" s="52"/>
      <c r="I24" s="52"/>
      <c r="J24" s="52"/>
      <c r="K24" s="23" t="s">
        <v>118</v>
      </c>
      <c r="L24" s="23" t="s">
        <v>118</v>
      </c>
      <c r="M24" s="52"/>
      <c r="N24" s="52"/>
      <c r="O24" s="23" t="s">
        <v>124</v>
      </c>
      <c r="P24" s="25" t="s">
        <v>118</v>
      </c>
    </row>
    <row r="25" spans="2:16" ht="45" customHeight="1" x14ac:dyDescent="0.25">
      <c r="B25" s="181">
        <f>Identificación_EquipoBase!B35</f>
        <v>29</v>
      </c>
      <c r="C25" s="236" t="str">
        <f>Identificación_EquipoBase!K35</f>
        <v>Consultor Técnico de Desarrollo</v>
      </c>
      <c r="D25" s="237" t="str">
        <f>Identificación_EquipoBase!L35</f>
        <v>Consultor SAP Senior Crítico</v>
      </c>
      <c r="E25" s="238" t="str">
        <f>Identificación_EquipoBase!M35</f>
        <v>Económico Financiera</v>
      </c>
      <c r="F25" s="249" t="str">
        <f>Identificación_EquipoBase!J35</f>
        <v>P29</v>
      </c>
      <c r="G25" s="251"/>
      <c r="H25" s="52"/>
      <c r="I25" s="52"/>
      <c r="J25" s="52"/>
      <c r="K25" s="23" t="s">
        <v>118</v>
      </c>
      <c r="L25" s="23" t="s">
        <v>118</v>
      </c>
      <c r="M25" s="52"/>
      <c r="N25" s="52"/>
      <c r="O25" s="23" t="s">
        <v>124</v>
      </c>
      <c r="P25" s="25" t="s">
        <v>118</v>
      </c>
    </row>
    <row r="26" spans="2:16" ht="45" customHeight="1" x14ac:dyDescent="0.25">
      <c r="B26" s="181">
        <f>Identificación_EquipoBase!B36</f>
        <v>30</v>
      </c>
      <c r="C26" s="236" t="str">
        <f>Identificación_EquipoBase!K36</f>
        <v>Consultor Técnico de Desarrollo</v>
      </c>
      <c r="D26" s="237" t="str">
        <f>Identificación_EquipoBase!L36</f>
        <v>Consultor SAP Senior Normal</v>
      </c>
      <c r="E26" s="238" t="str">
        <f>Identificación_EquipoBase!M36</f>
        <v>Económico Financiera</v>
      </c>
      <c r="F26" s="249" t="str">
        <f>Identificación_EquipoBase!J36</f>
        <v>P30</v>
      </c>
      <c r="G26" s="251"/>
      <c r="H26" s="52"/>
      <c r="I26" s="52"/>
      <c r="J26" s="52"/>
      <c r="K26" s="23" t="s">
        <v>118</v>
      </c>
      <c r="L26" s="52"/>
      <c r="M26" s="23" t="s">
        <v>118</v>
      </c>
      <c r="N26" s="52"/>
      <c r="O26" s="23" t="s">
        <v>124</v>
      </c>
      <c r="P26" s="25" t="s">
        <v>118</v>
      </c>
    </row>
    <row r="27" spans="2:16" ht="45" customHeight="1" x14ac:dyDescent="0.25">
      <c r="B27" s="181">
        <f>Identificación_EquipoBase!B37</f>
        <v>31</v>
      </c>
      <c r="C27" s="236" t="str">
        <f>Identificación_EquipoBase!K37</f>
        <v>Consultor Técnico de Desarrollo</v>
      </c>
      <c r="D27" s="237" t="str">
        <f>Identificación_EquipoBase!L37</f>
        <v>Consultor SAP Senior Normal</v>
      </c>
      <c r="E27" s="238" t="str">
        <f>Identificación_EquipoBase!M37</f>
        <v>Económico Financiera</v>
      </c>
      <c r="F27" s="249" t="str">
        <f>Identificación_EquipoBase!J37</f>
        <v>P31</v>
      </c>
      <c r="G27" s="251"/>
      <c r="H27" s="52"/>
      <c r="I27" s="52"/>
      <c r="J27" s="52"/>
      <c r="K27" s="23" t="s">
        <v>118</v>
      </c>
      <c r="L27" s="52"/>
      <c r="M27" s="23" t="s">
        <v>118</v>
      </c>
      <c r="N27" s="52"/>
      <c r="O27" s="23" t="s">
        <v>124</v>
      </c>
      <c r="P27" s="25" t="s">
        <v>118</v>
      </c>
    </row>
    <row r="28" spans="2:16" ht="45" customHeight="1" x14ac:dyDescent="0.25">
      <c r="B28" s="181">
        <f>Identificación_EquipoBase!B38</f>
        <v>32</v>
      </c>
      <c r="C28" s="236" t="str">
        <f>Identificación_EquipoBase!K38</f>
        <v>Consultor Técnico de Desarrollo</v>
      </c>
      <c r="D28" s="237" t="str">
        <f>Identificación_EquipoBase!L38</f>
        <v>Consultor SAP Senior Normal</v>
      </c>
      <c r="E28" s="238" t="str">
        <f>Identificación_EquipoBase!M38</f>
        <v>Económico Financiera</v>
      </c>
      <c r="F28" s="249" t="str">
        <f>Identificación_EquipoBase!J38</f>
        <v>P32</v>
      </c>
      <c r="G28" s="251"/>
      <c r="H28" s="52"/>
      <c r="I28" s="52"/>
      <c r="J28" s="52"/>
      <c r="K28" s="23" t="s">
        <v>118</v>
      </c>
      <c r="L28" s="52"/>
      <c r="M28" s="23" t="s">
        <v>118</v>
      </c>
      <c r="N28" s="52"/>
      <c r="O28" s="23" t="s">
        <v>124</v>
      </c>
      <c r="P28" s="25" t="s">
        <v>118</v>
      </c>
    </row>
    <row r="29" spans="2:16" ht="45" customHeight="1" x14ac:dyDescent="0.25">
      <c r="B29" s="181">
        <f>Identificación_EquipoBase!B39</f>
        <v>33</v>
      </c>
      <c r="C29" s="236" t="str">
        <f>Identificación_EquipoBase!K39</f>
        <v xml:space="preserve">Consultor Funcional </v>
      </c>
      <c r="D29" s="237" t="str">
        <f>Identificación_EquipoBase!L39</f>
        <v>Consultor SAP Junior Normal</v>
      </c>
      <c r="E29" s="238" t="str">
        <f>Identificación_EquipoBase!M39</f>
        <v>Económico Financiera</v>
      </c>
      <c r="F29" s="249" t="str">
        <f>Identificación_EquipoBase!J39</f>
        <v>P33</v>
      </c>
      <c r="G29" s="251"/>
      <c r="H29" s="52"/>
      <c r="I29" s="23" t="s">
        <v>118</v>
      </c>
      <c r="J29" s="23" t="s">
        <v>124</v>
      </c>
      <c r="K29" s="52"/>
      <c r="L29" s="52"/>
      <c r="M29" s="52"/>
      <c r="N29" s="52"/>
      <c r="O29" s="52"/>
      <c r="P29" s="25" t="s">
        <v>118</v>
      </c>
    </row>
    <row r="30" spans="2:16" ht="45" customHeight="1" x14ac:dyDescent="0.25">
      <c r="B30" s="181">
        <f>Identificación_EquipoBase!B40</f>
        <v>34</v>
      </c>
      <c r="C30" s="236" t="str">
        <f>Identificación_EquipoBase!K40</f>
        <v xml:space="preserve">Consultor Funcional </v>
      </c>
      <c r="D30" s="237" t="str">
        <f>Identificación_EquipoBase!L40</f>
        <v>Consultor SAP Junior Normal</v>
      </c>
      <c r="E30" s="238" t="str">
        <f>Identificación_EquipoBase!M40</f>
        <v>Económico Financiera</v>
      </c>
      <c r="F30" s="249" t="str">
        <f>Identificación_EquipoBase!J40</f>
        <v>P34</v>
      </c>
      <c r="G30" s="251"/>
      <c r="H30" s="52"/>
      <c r="I30" s="23" t="s">
        <v>118</v>
      </c>
      <c r="J30" s="23" t="s">
        <v>124</v>
      </c>
      <c r="K30" s="52"/>
      <c r="L30" s="52"/>
      <c r="M30" s="52"/>
      <c r="N30" s="52"/>
      <c r="O30" s="52"/>
      <c r="P30" s="25" t="s">
        <v>118</v>
      </c>
    </row>
    <row r="31" spans="2:16" ht="45" customHeight="1" x14ac:dyDescent="0.25">
      <c r="B31" s="181">
        <f>Identificación_EquipoBase!B41</f>
        <v>35</v>
      </c>
      <c r="C31" s="236" t="str">
        <f>Identificación_EquipoBase!K41</f>
        <v xml:space="preserve">Consultor Funcional </v>
      </c>
      <c r="D31" s="237" t="str">
        <f>Identificación_EquipoBase!L41</f>
        <v>Consultor SAP Junior Normal</v>
      </c>
      <c r="E31" s="238" t="str">
        <f>Identificación_EquipoBase!M41</f>
        <v>Económico Financiera</v>
      </c>
      <c r="F31" s="249" t="str">
        <f>Identificación_EquipoBase!J41</f>
        <v>P35</v>
      </c>
      <c r="G31" s="251"/>
      <c r="H31" s="52"/>
      <c r="I31" s="23" t="s">
        <v>118</v>
      </c>
      <c r="J31" s="23" t="s">
        <v>124</v>
      </c>
      <c r="K31" s="52"/>
      <c r="L31" s="52"/>
      <c r="M31" s="52"/>
      <c r="N31" s="52"/>
      <c r="O31" s="52"/>
      <c r="P31" s="25" t="s">
        <v>118</v>
      </c>
    </row>
    <row r="32" spans="2:16" ht="45" customHeight="1" x14ac:dyDescent="0.25">
      <c r="B32" s="181">
        <f>Identificación_EquipoBase!B42</f>
        <v>36</v>
      </c>
      <c r="C32" s="236" t="str">
        <f>Identificación_EquipoBase!K42</f>
        <v xml:space="preserve">Consultor Funcional </v>
      </c>
      <c r="D32" s="237" t="str">
        <f>Identificación_EquipoBase!L42</f>
        <v>Consultor SAP Junior Normal</v>
      </c>
      <c r="E32" s="238" t="str">
        <f>Identificación_EquipoBase!M42</f>
        <v>Económico Financiera</v>
      </c>
      <c r="F32" s="249" t="str">
        <f>Identificación_EquipoBase!J42</f>
        <v>P36</v>
      </c>
      <c r="G32" s="251"/>
      <c r="H32" s="52"/>
      <c r="I32" s="23" t="s">
        <v>118</v>
      </c>
      <c r="J32" s="23" t="s">
        <v>124</v>
      </c>
      <c r="K32" s="52"/>
      <c r="L32" s="52"/>
      <c r="M32" s="52"/>
      <c r="N32" s="52"/>
      <c r="O32" s="52"/>
      <c r="P32" s="25" t="s">
        <v>118</v>
      </c>
    </row>
    <row r="33" spans="2:16" ht="45" customHeight="1" x14ac:dyDescent="0.25">
      <c r="B33" s="181">
        <f>Identificación_EquipoBase!B43</f>
        <v>37</v>
      </c>
      <c r="C33" s="236" t="str">
        <f>Identificación_EquipoBase!K43</f>
        <v>Consultor Técnico de Desarrollo</v>
      </c>
      <c r="D33" s="237" t="str">
        <f>Identificación_EquipoBase!L43</f>
        <v>Consultor SAP Junior Normal</v>
      </c>
      <c r="E33" s="238" t="str">
        <f>Identificación_EquipoBase!M43</f>
        <v>Económico Financiera</v>
      </c>
      <c r="F33" s="249" t="str">
        <f>Identificación_EquipoBase!J43</f>
        <v>P37</v>
      </c>
      <c r="G33" s="251"/>
      <c r="H33" s="52"/>
      <c r="I33" s="52"/>
      <c r="J33" s="52"/>
      <c r="K33" s="52"/>
      <c r="L33" s="52"/>
      <c r="M33" s="52"/>
      <c r="N33" s="23" t="s">
        <v>118</v>
      </c>
      <c r="O33" s="23" t="s">
        <v>124</v>
      </c>
      <c r="P33" s="25" t="s">
        <v>118</v>
      </c>
    </row>
    <row r="34" spans="2:16" ht="45" customHeight="1" x14ac:dyDescent="0.25">
      <c r="B34" s="181">
        <f>Identificación_EquipoBase!B44</f>
        <v>38</v>
      </c>
      <c r="C34" s="236" t="str">
        <f>Identificación_EquipoBase!K44</f>
        <v>Consultor Técnico de Desarrollo</v>
      </c>
      <c r="D34" s="237" t="str">
        <f>Identificación_EquipoBase!L44</f>
        <v>Consultor SAP Junior Normal</v>
      </c>
      <c r="E34" s="238" t="str">
        <f>Identificación_EquipoBase!M44</f>
        <v>Económico Financiera</v>
      </c>
      <c r="F34" s="249" t="str">
        <f>Identificación_EquipoBase!J44</f>
        <v>P38</v>
      </c>
      <c r="G34" s="251"/>
      <c r="H34" s="52"/>
      <c r="I34" s="52"/>
      <c r="J34" s="52"/>
      <c r="K34" s="52"/>
      <c r="L34" s="52"/>
      <c r="M34" s="52"/>
      <c r="N34" s="23" t="s">
        <v>118</v>
      </c>
      <c r="O34" s="23" t="s">
        <v>124</v>
      </c>
      <c r="P34" s="25" t="s">
        <v>118</v>
      </c>
    </row>
    <row r="35" spans="2:16" ht="45" customHeight="1" x14ac:dyDescent="0.25">
      <c r="B35" s="181">
        <f>Identificación_EquipoBase!B45</f>
        <v>39</v>
      </c>
      <c r="C35" s="236" t="str">
        <f>Identificación_EquipoBase!K45</f>
        <v xml:space="preserve">Consultor Funcional </v>
      </c>
      <c r="D35" s="237" t="str">
        <f>Identificación_EquipoBase!L45</f>
        <v>Consultor SAP Senior Crítico</v>
      </c>
      <c r="E35" s="238" t="str">
        <f>Identificación_EquipoBase!M45</f>
        <v>Contratación Pública</v>
      </c>
      <c r="F35" s="249" t="str">
        <f>Identificación_EquipoBase!J45</f>
        <v>P39</v>
      </c>
      <c r="G35" s="51" t="s">
        <v>118</v>
      </c>
      <c r="H35" s="23" t="s">
        <v>118</v>
      </c>
      <c r="I35" s="52"/>
      <c r="J35" s="23" t="s">
        <v>124</v>
      </c>
      <c r="K35" s="52"/>
      <c r="L35" s="52"/>
      <c r="M35" s="52"/>
      <c r="N35" s="52"/>
      <c r="O35" s="52"/>
      <c r="P35" s="25" t="s">
        <v>118</v>
      </c>
    </row>
    <row r="36" spans="2:16" ht="45" customHeight="1" x14ac:dyDescent="0.25">
      <c r="B36" s="181">
        <f>Identificación_EquipoBase!B46</f>
        <v>40</v>
      </c>
      <c r="C36" s="236" t="str">
        <f>Identificación_EquipoBase!K46</f>
        <v>Consultor Técnico de Desarrollo</v>
      </c>
      <c r="D36" s="237" t="str">
        <f>Identificación_EquipoBase!L46</f>
        <v>Consultor SAP Senior Crítico</v>
      </c>
      <c r="E36" s="238" t="str">
        <f>Identificación_EquipoBase!M46</f>
        <v>Contratación Pública</v>
      </c>
      <c r="F36" s="249" t="str">
        <f>Identificación_EquipoBase!J46</f>
        <v>P40</v>
      </c>
      <c r="G36" s="251"/>
      <c r="H36" s="52"/>
      <c r="I36" s="52"/>
      <c r="J36" s="52"/>
      <c r="K36" s="23" t="s">
        <v>118</v>
      </c>
      <c r="L36" s="23" t="s">
        <v>118</v>
      </c>
      <c r="M36" s="52"/>
      <c r="N36" s="52"/>
      <c r="O36" s="23" t="s">
        <v>124</v>
      </c>
      <c r="P36" s="25" t="s">
        <v>118</v>
      </c>
    </row>
    <row r="37" spans="2:16" ht="45" customHeight="1" x14ac:dyDescent="0.25">
      <c r="B37" s="181">
        <f>Identificación_EquipoBase!B47</f>
        <v>41</v>
      </c>
      <c r="C37" s="236" t="str">
        <f>Identificación_EquipoBase!K47</f>
        <v>Consultor Técnico de Desarrollo</v>
      </c>
      <c r="D37" s="237" t="str">
        <f>Identificación_EquipoBase!L47</f>
        <v>Consultor SAP Senior Normal</v>
      </c>
      <c r="E37" s="238" t="str">
        <f>Identificación_EquipoBase!M47</f>
        <v>Contratación Pública</v>
      </c>
      <c r="F37" s="249" t="str">
        <f>Identificación_EquipoBase!J47</f>
        <v>P41</v>
      </c>
      <c r="G37" s="251"/>
      <c r="H37" s="52"/>
      <c r="I37" s="52"/>
      <c r="J37" s="52"/>
      <c r="K37" s="23" t="s">
        <v>118</v>
      </c>
      <c r="L37" s="52"/>
      <c r="M37" s="23" t="s">
        <v>118</v>
      </c>
      <c r="N37" s="52"/>
      <c r="O37" s="23" t="s">
        <v>124</v>
      </c>
      <c r="P37" s="25" t="s">
        <v>118</v>
      </c>
    </row>
    <row r="38" spans="2:16" ht="45" customHeight="1" x14ac:dyDescent="0.25">
      <c r="B38" s="181">
        <f>Identificación_EquipoBase!B48</f>
        <v>42</v>
      </c>
      <c r="C38" s="236" t="str">
        <f>Identificación_EquipoBase!K48</f>
        <v xml:space="preserve">Consultor Funcional </v>
      </c>
      <c r="D38" s="237" t="str">
        <f>Identificación_EquipoBase!L48</f>
        <v>Consultor SAP Junior Normal</v>
      </c>
      <c r="E38" s="238" t="str">
        <f>Identificación_EquipoBase!M48</f>
        <v>Contratación Pública</v>
      </c>
      <c r="F38" s="249" t="str">
        <f>Identificación_EquipoBase!J48</f>
        <v>P42</v>
      </c>
      <c r="G38" s="251"/>
      <c r="H38" s="52"/>
      <c r="I38" s="23" t="s">
        <v>118</v>
      </c>
      <c r="J38" s="23" t="s">
        <v>124</v>
      </c>
      <c r="K38" s="52"/>
      <c r="L38" s="52"/>
      <c r="M38" s="52"/>
      <c r="N38" s="52"/>
      <c r="O38" s="52"/>
      <c r="P38" s="25" t="s">
        <v>118</v>
      </c>
    </row>
    <row r="39" spans="2:16" ht="45" customHeight="1" x14ac:dyDescent="0.25">
      <c r="B39" s="181">
        <f>Identificación_EquipoBase!B49</f>
        <v>43</v>
      </c>
      <c r="C39" s="236" t="str">
        <f>Identificación_EquipoBase!K49</f>
        <v>Consultor Técnico de Desarrollo</v>
      </c>
      <c r="D39" s="237" t="str">
        <f>Identificación_EquipoBase!L49</f>
        <v>Consultor SAP Junior Normal</v>
      </c>
      <c r="E39" s="238" t="str">
        <f>Identificación_EquipoBase!M49</f>
        <v>Contratación Pública</v>
      </c>
      <c r="F39" s="249" t="str">
        <f>Identificación_EquipoBase!J49</f>
        <v>P43</v>
      </c>
      <c r="G39" s="251"/>
      <c r="H39" s="52"/>
      <c r="I39" s="52"/>
      <c r="J39" s="52"/>
      <c r="K39" s="52"/>
      <c r="L39" s="52"/>
      <c r="M39" s="52"/>
      <c r="N39" s="23" t="s">
        <v>118</v>
      </c>
      <c r="O39" s="23" t="s">
        <v>124</v>
      </c>
      <c r="P39" s="25" t="s">
        <v>118</v>
      </c>
    </row>
    <row r="40" spans="2:16" ht="45" customHeight="1" x14ac:dyDescent="0.25">
      <c r="B40" s="181">
        <f>Identificación_EquipoBase!B50</f>
        <v>44</v>
      </c>
      <c r="C40" s="236" t="str">
        <f>Identificación_EquipoBase!K50</f>
        <v xml:space="preserve">Consultor Funcional </v>
      </c>
      <c r="D40" s="237" t="str">
        <f>Identificación_EquipoBase!L50</f>
        <v>Consultor SAP Senior Crítico</v>
      </c>
      <c r="E40" s="238" t="str">
        <f>Identificación_EquipoBase!M50</f>
        <v>Compras y Logística</v>
      </c>
      <c r="F40" s="249" t="str">
        <f>Identificación_EquipoBase!J50</f>
        <v>P44</v>
      </c>
      <c r="G40" s="51" t="s">
        <v>118</v>
      </c>
      <c r="H40" s="23" t="s">
        <v>118</v>
      </c>
      <c r="I40" s="52"/>
      <c r="J40" s="23" t="s">
        <v>124</v>
      </c>
      <c r="K40" s="52"/>
      <c r="L40" s="52"/>
      <c r="M40" s="52"/>
      <c r="N40" s="52"/>
      <c r="O40" s="52"/>
      <c r="P40" s="25" t="s">
        <v>118</v>
      </c>
    </row>
    <row r="41" spans="2:16" ht="45" customHeight="1" x14ac:dyDescent="0.25">
      <c r="B41" s="181">
        <f>Identificación_EquipoBase!B51</f>
        <v>45</v>
      </c>
      <c r="C41" s="236" t="str">
        <f>Identificación_EquipoBase!K51</f>
        <v xml:space="preserve">Consultor Funcional </v>
      </c>
      <c r="D41" s="237" t="str">
        <f>Identificación_EquipoBase!L51</f>
        <v>Consultor SAP Senior Crítico</v>
      </c>
      <c r="E41" s="238" t="str">
        <f>Identificación_EquipoBase!M51</f>
        <v>Compras y Logística</v>
      </c>
      <c r="F41" s="249" t="str">
        <f>Identificación_EquipoBase!J51</f>
        <v>P45</v>
      </c>
      <c r="G41" s="51" t="s">
        <v>118</v>
      </c>
      <c r="H41" s="23" t="s">
        <v>118</v>
      </c>
      <c r="I41" s="52"/>
      <c r="J41" s="23" t="s">
        <v>124</v>
      </c>
      <c r="K41" s="52"/>
      <c r="L41" s="52"/>
      <c r="M41" s="52"/>
      <c r="N41" s="52"/>
      <c r="O41" s="52"/>
      <c r="P41" s="25" t="s">
        <v>118</v>
      </c>
    </row>
    <row r="42" spans="2:16" ht="45" customHeight="1" x14ac:dyDescent="0.25">
      <c r="B42" s="181">
        <f>Identificación_EquipoBase!B52</f>
        <v>46</v>
      </c>
      <c r="C42" s="236" t="str">
        <f>Identificación_EquipoBase!K52</f>
        <v>Consultor Técnico de Desarrollo</v>
      </c>
      <c r="D42" s="237" t="str">
        <f>Identificación_EquipoBase!L52</f>
        <v>Consultor SAP Senior Crítico</v>
      </c>
      <c r="E42" s="238" t="str">
        <f>Identificación_EquipoBase!M52</f>
        <v>Compras y Logística</v>
      </c>
      <c r="F42" s="249" t="str">
        <f>Identificación_EquipoBase!J52</f>
        <v>P46</v>
      </c>
      <c r="G42" s="251"/>
      <c r="H42" s="52"/>
      <c r="I42" s="52"/>
      <c r="J42" s="52"/>
      <c r="K42" s="23" t="s">
        <v>118</v>
      </c>
      <c r="L42" s="23" t="s">
        <v>118</v>
      </c>
      <c r="M42" s="52"/>
      <c r="N42" s="52"/>
      <c r="O42" s="23" t="s">
        <v>124</v>
      </c>
      <c r="P42" s="25" t="s">
        <v>118</v>
      </c>
    </row>
    <row r="43" spans="2:16" ht="45" customHeight="1" x14ac:dyDescent="0.25">
      <c r="B43" s="181">
        <f>Identificación_EquipoBase!B53</f>
        <v>47</v>
      </c>
      <c r="C43" s="236" t="str">
        <f>Identificación_EquipoBase!K53</f>
        <v>Consultor Técnico de Desarrollo</v>
      </c>
      <c r="D43" s="237" t="str">
        <f>Identificación_EquipoBase!L53</f>
        <v>Consultor SAP Senior Normal</v>
      </c>
      <c r="E43" s="238" t="str">
        <f>Identificación_EquipoBase!M53</f>
        <v>Compras y Logística</v>
      </c>
      <c r="F43" s="249" t="str">
        <f>Identificación_EquipoBase!J53</f>
        <v>P47</v>
      </c>
      <c r="G43" s="251"/>
      <c r="H43" s="52"/>
      <c r="I43" s="52"/>
      <c r="J43" s="52"/>
      <c r="K43" s="23" t="s">
        <v>118</v>
      </c>
      <c r="L43" s="52"/>
      <c r="M43" s="23" t="s">
        <v>118</v>
      </c>
      <c r="N43" s="52"/>
      <c r="O43" s="23" t="s">
        <v>124</v>
      </c>
      <c r="P43" s="25" t="s">
        <v>118</v>
      </c>
    </row>
    <row r="44" spans="2:16" ht="45" customHeight="1" x14ac:dyDescent="0.25">
      <c r="B44" s="181">
        <f>Identificación_EquipoBase!B54</f>
        <v>48</v>
      </c>
      <c r="C44" s="236" t="str">
        <f>Identificación_EquipoBase!K54</f>
        <v xml:space="preserve">Consultor Funcional </v>
      </c>
      <c r="D44" s="237" t="str">
        <f>Identificación_EquipoBase!L54</f>
        <v>Consultor SAP Junior Normal</v>
      </c>
      <c r="E44" s="238" t="str">
        <f>Identificación_EquipoBase!M54</f>
        <v>Compras y Logística</v>
      </c>
      <c r="F44" s="249" t="str">
        <f>Identificación_EquipoBase!J54</f>
        <v>P48</v>
      </c>
      <c r="G44" s="251"/>
      <c r="H44" s="52"/>
      <c r="I44" s="23" t="s">
        <v>118</v>
      </c>
      <c r="J44" s="23" t="s">
        <v>124</v>
      </c>
      <c r="K44" s="52"/>
      <c r="L44" s="52"/>
      <c r="M44" s="52"/>
      <c r="N44" s="52"/>
      <c r="O44" s="52"/>
      <c r="P44" s="25" t="s">
        <v>118</v>
      </c>
    </row>
    <row r="45" spans="2:16" ht="45" customHeight="1" x14ac:dyDescent="0.25">
      <c r="B45" s="181">
        <f>Identificación_EquipoBase!B55</f>
        <v>49</v>
      </c>
      <c r="C45" s="236" t="str">
        <f>Identificación_EquipoBase!K55</f>
        <v>Consultor Técnico de Desarrollo</v>
      </c>
      <c r="D45" s="237" t="str">
        <f>Identificación_EquipoBase!L55</f>
        <v>Consultor SAP Junior Normal</v>
      </c>
      <c r="E45" s="238" t="str">
        <f>Identificación_EquipoBase!M55</f>
        <v>Compras y Logística</v>
      </c>
      <c r="F45" s="249" t="str">
        <f>Identificación_EquipoBase!J55</f>
        <v>P49</v>
      </c>
      <c r="G45" s="251"/>
      <c r="H45" s="52"/>
      <c r="I45" s="52"/>
      <c r="J45" s="52"/>
      <c r="K45" s="52"/>
      <c r="L45" s="52"/>
      <c r="M45" s="52"/>
      <c r="N45" s="23" t="s">
        <v>118</v>
      </c>
      <c r="O45" s="23" t="s">
        <v>124</v>
      </c>
      <c r="P45" s="25" t="s">
        <v>118</v>
      </c>
    </row>
    <row r="46" spans="2:16" ht="45" customHeight="1" thickBot="1" x14ac:dyDescent="0.3">
      <c r="B46" s="182">
        <f>Identificación_EquipoBase!B56</f>
        <v>50</v>
      </c>
      <c r="C46" s="239" t="str">
        <f>Identificación_EquipoBase!K56</f>
        <v>Consultor Técnico de Desarrollo</v>
      </c>
      <c r="D46" s="240" t="str">
        <f>Identificación_EquipoBase!L56</f>
        <v>Consultor SAP Junior Normal</v>
      </c>
      <c r="E46" s="241" t="str">
        <f>Identificación_EquipoBase!M56</f>
        <v>Compras y Logística</v>
      </c>
      <c r="F46" s="250" t="str">
        <f>Identificación_EquipoBase!J56</f>
        <v>P50</v>
      </c>
      <c r="G46" s="252"/>
      <c r="H46" s="86"/>
      <c r="I46" s="86"/>
      <c r="J46" s="86"/>
      <c r="K46" s="86"/>
      <c r="L46" s="86"/>
      <c r="M46" s="86"/>
      <c r="N46" s="26" t="s">
        <v>118</v>
      </c>
      <c r="O46" s="26" t="s">
        <v>124</v>
      </c>
      <c r="P46" s="27" t="s">
        <v>118</v>
      </c>
    </row>
    <row r="47" spans="2:16" s="53" customFormat="1" ht="15.75" x14ac:dyDescent="0.25">
      <c r="B47" s="485" t="str">
        <f>Identificación_EquipoBase!B81</f>
        <v>La información personal podrá entregarse seudonimizada, sustituyendo el DNI por un número secuencial (del 1 en adelante) y dejando en blanco nombre y apellidos de la persona.</v>
      </c>
      <c r="C47" s="485"/>
      <c r="D47" s="485"/>
      <c r="E47" s="485"/>
      <c r="F47" s="485"/>
      <c r="G47" s="485"/>
      <c r="H47" s="485"/>
      <c r="I47" s="485"/>
      <c r="J47" s="485"/>
      <c r="K47" s="485"/>
      <c r="L47" s="485"/>
      <c r="M47" s="485"/>
      <c r="N47" s="485"/>
      <c r="O47"/>
    </row>
  </sheetData>
  <sheetProtection algorithmName="SHA-512" hashValue="DWY1rWaJnzBE3O4kVtYUYkB1ebrp5grtFAnE8i1xRwsc0a31hlKxV3iGQNSSPwsFG1S+gisE5Ee6QeypLF5W+w==" saltValue="u7n70bJMMfhLBBV/7HilTg==" spinCount="100000" sheet="1" objects="1" scenarios="1"/>
  <mergeCells count="4">
    <mergeCell ref="B4:F4"/>
    <mergeCell ref="C5:D5"/>
    <mergeCell ref="B47:N47"/>
    <mergeCell ref="G4:P4"/>
  </mergeCells>
  <conditionalFormatting sqref="A1:XFD1048576">
    <cfRule type="expression" dxfId="6" priority="1">
      <formula>CELL("proteger",A1)=0</formula>
    </cfRule>
  </conditionalFormatting>
  <pageMargins left="0.17" right="0.17" top="0.4" bottom="0.75" header="0.3" footer="0.3"/>
  <pageSetup paperSize="8" scale="3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4B1A8-3940-426E-AF1D-C2773E1E0D61}">
  <sheetPr>
    <pageSetUpPr fitToPage="1"/>
  </sheetPr>
  <dimension ref="B1:O60"/>
  <sheetViews>
    <sheetView zoomScale="70" zoomScaleNormal="70" workbookViewId="0"/>
  </sheetViews>
  <sheetFormatPr baseColWidth="10" defaultRowHeight="15" x14ac:dyDescent="0.25"/>
  <cols>
    <col min="1" max="1" width="3.28515625" customWidth="1"/>
    <col min="2" max="2" width="20.7109375" style="54" customWidth="1"/>
    <col min="3" max="3" width="42.42578125" style="2" customWidth="1"/>
    <col min="4" max="4" width="33.28515625" style="2" customWidth="1"/>
    <col min="5" max="5" width="61.28515625" style="54" customWidth="1"/>
    <col min="6" max="6" width="24.7109375" style="54" customWidth="1"/>
    <col min="7" max="13" width="50.28515625" customWidth="1"/>
    <col min="14" max="14" width="55.28515625" customWidth="1"/>
    <col min="15" max="15" width="57.5703125" customWidth="1"/>
  </cols>
  <sheetData>
    <row r="1" spans="2:15" ht="15.75" thickBot="1" x14ac:dyDescent="0.3"/>
    <row r="2" spans="2:15" s="6" customFormat="1" ht="30" customHeight="1" thickBot="1" x14ac:dyDescent="0.35">
      <c r="B2" s="172" t="s">
        <v>110</v>
      </c>
      <c r="C2" s="55"/>
      <c r="D2" s="173"/>
      <c r="E2" s="174"/>
      <c r="F2" s="174"/>
      <c r="G2" s="254" t="s">
        <v>1</v>
      </c>
      <c r="H2" s="255" t="str">
        <f>Identificación_EquipoBase!K2</f>
        <v>XXX</v>
      </c>
      <c r="I2" s="175"/>
      <c r="J2" s="175"/>
      <c r="K2" s="176"/>
      <c r="L2" s="176"/>
      <c r="M2" s="176"/>
      <c r="N2" s="253"/>
    </row>
    <row r="3" spans="2:15" ht="16.5" thickBot="1" x14ac:dyDescent="0.3">
      <c r="B3" s="56"/>
      <c r="C3" s="55"/>
      <c r="D3" s="55"/>
      <c r="E3" s="56"/>
      <c r="F3" s="56"/>
      <c r="G3" s="22"/>
      <c r="H3" s="22"/>
      <c r="I3" s="22"/>
      <c r="J3" s="22"/>
      <c r="K3" s="22"/>
      <c r="L3" s="22"/>
    </row>
    <row r="4" spans="2:15" s="6" customFormat="1" ht="40.5" customHeight="1" thickBot="1" x14ac:dyDescent="0.35">
      <c r="B4" s="479" t="s">
        <v>111</v>
      </c>
      <c r="C4" s="480"/>
      <c r="D4" s="480"/>
      <c r="E4" s="480"/>
      <c r="F4" s="481"/>
      <c r="G4" s="479" t="s">
        <v>209</v>
      </c>
      <c r="H4" s="480"/>
      <c r="I4" s="480"/>
      <c r="J4" s="480"/>
      <c r="K4" s="480"/>
      <c r="L4" s="480"/>
      <c r="M4" s="480"/>
      <c r="N4" s="480"/>
      <c r="O4" s="482"/>
    </row>
    <row r="5" spans="2:15" s="6" customFormat="1" ht="188.25" thickBot="1" x14ac:dyDescent="0.35">
      <c r="B5" s="245" t="s">
        <v>6</v>
      </c>
      <c r="C5" s="480" t="s">
        <v>15</v>
      </c>
      <c r="D5" s="480"/>
      <c r="E5" s="246" t="s">
        <v>16</v>
      </c>
      <c r="F5" s="247" t="s">
        <v>14</v>
      </c>
      <c r="G5" s="46" t="s">
        <v>210</v>
      </c>
      <c r="H5" s="47" t="s">
        <v>211</v>
      </c>
      <c r="I5" s="47" t="s">
        <v>212</v>
      </c>
      <c r="J5" s="47" t="s">
        <v>125</v>
      </c>
      <c r="K5" s="47" t="s">
        <v>213</v>
      </c>
      <c r="L5" s="47" t="s">
        <v>126</v>
      </c>
      <c r="M5" s="47" t="s">
        <v>204</v>
      </c>
      <c r="N5" s="47" t="s">
        <v>205</v>
      </c>
      <c r="O5" s="48" t="s">
        <v>117</v>
      </c>
    </row>
    <row r="6" spans="2:15" s="60" customFormat="1" ht="45" customHeight="1" x14ac:dyDescent="0.2">
      <c r="B6" s="184">
        <f>Identificación_EquipoBase!B57</f>
        <v>51</v>
      </c>
      <c r="C6" s="57" t="str">
        <f>Identificación_EquipoBase!K57</f>
        <v>Consultor Técnico Especialista</v>
      </c>
      <c r="D6" s="57" t="str">
        <f>Identificación_EquipoBase!L57</f>
        <v>Consultor SAP Senior Crítico</v>
      </c>
      <c r="E6" s="58" t="str">
        <f>Identificación_EquipoBase!M57</f>
        <v>Consultor Técnico Especialista de Seguridad</v>
      </c>
      <c r="F6" s="59" t="str">
        <f>Identificación_EquipoBase!J57</f>
        <v>P51</v>
      </c>
      <c r="G6" s="225" t="s">
        <v>118</v>
      </c>
      <c r="H6" s="49" t="s">
        <v>118</v>
      </c>
      <c r="I6" s="260"/>
      <c r="J6" s="260"/>
      <c r="K6" s="260"/>
      <c r="L6" s="260"/>
      <c r="M6" s="260"/>
      <c r="N6" s="260"/>
      <c r="O6" s="227" t="s">
        <v>118</v>
      </c>
    </row>
    <row r="7" spans="2:15" s="60" customFormat="1" ht="45" customHeight="1" x14ac:dyDescent="0.2">
      <c r="B7" s="185">
        <f>Identificación_EquipoBase!B58</f>
        <v>52</v>
      </c>
      <c r="C7" s="256" t="str">
        <f>Identificación_EquipoBase!K58</f>
        <v>Consultor Técnico Especialista</v>
      </c>
      <c r="D7" s="256" t="str">
        <f>Identificación_EquipoBase!L58</f>
        <v>Consultor SAP Senior Normal</v>
      </c>
      <c r="E7" s="257" t="str">
        <f>Identificación_EquipoBase!M58</f>
        <v>Consultor Técnico Especialista de Seguridad</v>
      </c>
      <c r="F7" s="261" t="str">
        <f>Identificación_EquipoBase!J58</f>
        <v>P52</v>
      </c>
      <c r="G7" s="51" t="s">
        <v>118</v>
      </c>
      <c r="H7" s="61"/>
      <c r="I7" s="23" t="s">
        <v>118</v>
      </c>
      <c r="J7" s="61"/>
      <c r="K7" s="61"/>
      <c r="L7" s="61"/>
      <c r="M7" s="61"/>
      <c r="N7" s="61"/>
      <c r="O7" s="25" t="s">
        <v>118</v>
      </c>
    </row>
    <row r="8" spans="2:15" s="60" customFormat="1" ht="45" customHeight="1" x14ac:dyDescent="0.2">
      <c r="B8" s="185">
        <f>Identificación_EquipoBase!B59</f>
        <v>53</v>
      </c>
      <c r="C8" s="256" t="str">
        <f>Identificación_EquipoBase!K59</f>
        <v>Consultor Técnico Especialista</v>
      </c>
      <c r="D8" s="256" t="str">
        <f>Identificación_EquipoBase!L59</f>
        <v>Consultor SAP Senior Crítico</v>
      </c>
      <c r="E8" s="257" t="str">
        <f>Identificación_EquipoBase!M59</f>
        <v>Consultor Técnico Especialista SAP Process Orchestration(SAP PO)/Integration Suite</v>
      </c>
      <c r="F8" s="261" t="str">
        <f>Identificación_EquipoBase!J59</f>
        <v>P53</v>
      </c>
      <c r="G8" s="51" t="s">
        <v>118</v>
      </c>
      <c r="H8" s="23" t="s">
        <v>118</v>
      </c>
      <c r="I8" s="61"/>
      <c r="J8" s="61"/>
      <c r="K8" s="61"/>
      <c r="L8" s="61"/>
      <c r="M8" s="61"/>
      <c r="N8" s="61"/>
      <c r="O8" s="25" t="s">
        <v>118</v>
      </c>
    </row>
    <row r="9" spans="2:15" s="60" customFormat="1" ht="45" customHeight="1" x14ac:dyDescent="0.2">
      <c r="B9" s="185">
        <f>Identificación_EquipoBase!B60</f>
        <v>54</v>
      </c>
      <c r="C9" s="256" t="str">
        <f>Identificación_EquipoBase!K60</f>
        <v>Consultor Técnico Especialista</v>
      </c>
      <c r="D9" s="256" t="str">
        <f>Identificación_EquipoBase!L60</f>
        <v>Consultor SAP Senior Normal</v>
      </c>
      <c r="E9" s="257" t="str">
        <f>Identificación_EquipoBase!M60</f>
        <v>Consultor Técnico Especialista SAP Process Orchestration(SAP PO)/Integration Suite</v>
      </c>
      <c r="F9" s="261" t="str">
        <f>Identificación_EquipoBase!J60</f>
        <v>P54</v>
      </c>
      <c r="G9" s="51" t="s">
        <v>118</v>
      </c>
      <c r="H9" s="61"/>
      <c r="I9" s="23" t="s">
        <v>118</v>
      </c>
      <c r="J9" s="61"/>
      <c r="K9" s="61"/>
      <c r="L9" s="61"/>
      <c r="M9" s="61"/>
      <c r="N9" s="61"/>
      <c r="O9" s="25" t="s">
        <v>118</v>
      </c>
    </row>
    <row r="10" spans="2:15" s="60" customFormat="1" ht="45" customHeight="1" x14ac:dyDescent="0.2">
      <c r="B10" s="185">
        <f>Identificación_EquipoBase!B61</f>
        <v>55</v>
      </c>
      <c r="C10" s="256" t="str">
        <f>Identificación_EquipoBase!K61</f>
        <v>Consultor Técnico Especialista</v>
      </c>
      <c r="D10" s="256" t="str">
        <f>Identificación_EquipoBase!L61</f>
        <v>Consultor SAP Senior Crítico</v>
      </c>
      <c r="E10" s="257" t="str">
        <f>Identificación_EquipoBase!M61</f>
        <v>Consultor Técnico Especialista Java/opensource/Joomla</v>
      </c>
      <c r="F10" s="261" t="str">
        <f>Identificación_EquipoBase!J61</f>
        <v>P55</v>
      </c>
      <c r="G10" s="51" t="s">
        <v>118</v>
      </c>
      <c r="H10" s="23" t="s">
        <v>118</v>
      </c>
      <c r="I10" s="61"/>
      <c r="J10" s="61"/>
      <c r="K10" s="61"/>
      <c r="L10" s="61"/>
      <c r="M10" s="61"/>
      <c r="N10" s="61"/>
      <c r="O10" s="25" t="s">
        <v>118</v>
      </c>
    </row>
    <row r="11" spans="2:15" s="60" customFormat="1" ht="45" customHeight="1" x14ac:dyDescent="0.2">
      <c r="B11" s="185">
        <f>Identificación_EquipoBase!B62</f>
        <v>56</v>
      </c>
      <c r="C11" s="256" t="str">
        <f>Identificación_EquipoBase!K62</f>
        <v>Consultor Técnico Especialista</v>
      </c>
      <c r="D11" s="256" t="str">
        <f>Identificación_EquipoBase!L62</f>
        <v>Consultor SAP Senior Crítico</v>
      </c>
      <c r="E11" s="257" t="str">
        <f>Identificación_EquipoBase!M62</f>
        <v>Consultor Técnico Especialista SAP BI/BO/BW/DS con Analítica Embebida y SAC</v>
      </c>
      <c r="F11" s="261" t="str">
        <f>Identificación_EquipoBase!J62</f>
        <v>P56</v>
      </c>
      <c r="G11" s="51" t="s">
        <v>118</v>
      </c>
      <c r="H11" s="23" t="s">
        <v>118</v>
      </c>
      <c r="I11" s="61"/>
      <c r="J11" s="61"/>
      <c r="K11" s="61"/>
      <c r="L11" s="61"/>
      <c r="M11" s="61"/>
      <c r="N11" s="61"/>
      <c r="O11" s="25" t="s">
        <v>118</v>
      </c>
    </row>
    <row r="12" spans="2:15" s="60" customFormat="1" ht="45" customHeight="1" x14ac:dyDescent="0.2">
      <c r="B12" s="185">
        <f>Identificación_EquipoBase!B63</f>
        <v>57</v>
      </c>
      <c r="C12" s="256" t="str">
        <f>Identificación_EquipoBase!K63</f>
        <v>Consultor Técnico Especialista</v>
      </c>
      <c r="D12" s="256" t="str">
        <f>Identificación_EquipoBase!L63</f>
        <v>Consultor SAP Senior Normal</v>
      </c>
      <c r="E12" s="257" t="str">
        <f>Identificación_EquipoBase!M63</f>
        <v>Consultor Técnico Especialista SAP BI/BO/BW/DS con Analítica Embebida y SAC</v>
      </c>
      <c r="F12" s="261" t="str">
        <f>Identificación_EquipoBase!J63</f>
        <v>P57</v>
      </c>
      <c r="G12" s="51" t="s">
        <v>118</v>
      </c>
      <c r="H12" s="61"/>
      <c r="I12" s="23" t="s">
        <v>118</v>
      </c>
      <c r="J12" s="61"/>
      <c r="K12" s="61"/>
      <c r="L12" s="61"/>
      <c r="M12" s="61"/>
      <c r="N12" s="61"/>
      <c r="O12" s="25" t="s">
        <v>118</v>
      </c>
    </row>
    <row r="13" spans="2:15" s="60" customFormat="1" ht="45" customHeight="1" x14ac:dyDescent="0.2">
      <c r="B13" s="185">
        <f>Identificación_EquipoBase!B64</f>
        <v>58</v>
      </c>
      <c r="C13" s="256" t="str">
        <f>Identificación_EquipoBase!K64</f>
        <v>Consultor Técnico Especialista</v>
      </c>
      <c r="D13" s="256" t="str">
        <f>Identificación_EquipoBase!L64</f>
        <v>Consultor SAP Senior Crítico</v>
      </c>
      <c r="E13" s="257" t="str">
        <f>Identificación_EquipoBase!M64</f>
        <v>Consultor Técnico Especialista Fiori</v>
      </c>
      <c r="F13" s="261" t="str">
        <f>Identificación_EquipoBase!J64</f>
        <v>P58</v>
      </c>
      <c r="G13" s="51" t="s">
        <v>118</v>
      </c>
      <c r="H13" s="23" t="s">
        <v>118</v>
      </c>
      <c r="I13" s="61"/>
      <c r="J13" s="61"/>
      <c r="K13" s="61"/>
      <c r="L13" s="61"/>
      <c r="M13" s="61"/>
      <c r="N13" s="61"/>
      <c r="O13" s="25" t="s">
        <v>118</v>
      </c>
    </row>
    <row r="14" spans="2:15" s="60" customFormat="1" ht="45" customHeight="1" x14ac:dyDescent="0.2">
      <c r="B14" s="185">
        <f>Identificación_EquipoBase!B65</f>
        <v>59</v>
      </c>
      <c r="C14" s="256" t="str">
        <f>Identificación_EquipoBase!K65</f>
        <v>Consultor Técnico Especialista</v>
      </c>
      <c r="D14" s="256" t="str">
        <f>Identificación_EquipoBase!L65</f>
        <v>Consultor SAP Senior Normal</v>
      </c>
      <c r="E14" s="257" t="str">
        <f>Identificación_EquipoBase!M65</f>
        <v>Consultor Técnico Especialista Fiori</v>
      </c>
      <c r="F14" s="261" t="str">
        <f>Identificación_EquipoBase!J65</f>
        <v>P59</v>
      </c>
      <c r="G14" s="51" t="s">
        <v>118</v>
      </c>
      <c r="H14" s="61"/>
      <c r="I14" s="23" t="s">
        <v>118</v>
      </c>
      <c r="J14" s="61"/>
      <c r="K14" s="61"/>
      <c r="L14" s="61"/>
      <c r="M14" s="61"/>
      <c r="N14" s="61"/>
      <c r="O14" s="25" t="s">
        <v>118</v>
      </c>
    </row>
    <row r="15" spans="2:15" s="60" customFormat="1" ht="45" customHeight="1" x14ac:dyDescent="0.2">
      <c r="B15" s="185">
        <f>Identificación_EquipoBase!B66</f>
        <v>60</v>
      </c>
      <c r="C15" s="256" t="str">
        <f>Identificación_EquipoBase!K66</f>
        <v>Arquitecto de sistemas</v>
      </c>
      <c r="D15" s="256" t="str">
        <f>Identificación_EquipoBase!L66</f>
        <v>Consultor SAP Senior Crítico</v>
      </c>
      <c r="E15" s="257" t="str">
        <f>Identificación_EquipoBase!M66</f>
        <v>Administración y Monitorización de Sistemas, Seguridad y Comunicaciones de la infraestructura técnica</v>
      </c>
      <c r="F15" s="261" t="str">
        <f>Identificación_EquipoBase!J66</f>
        <v>P60</v>
      </c>
      <c r="G15" s="62"/>
      <c r="H15" s="61"/>
      <c r="I15" s="61"/>
      <c r="J15" s="23" t="s">
        <v>118</v>
      </c>
      <c r="K15" s="23" t="s">
        <v>118</v>
      </c>
      <c r="L15" s="61"/>
      <c r="M15" s="61"/>
      <c r="N15" s="61"/>
      <c r="O15" s="25" t="s">
        <v>118</v>
      </c>
    </row>
    <row r="16" spans="2:15" s="60" customFormat="1" ht="45" customHeight="1" x14ac:dyDescent="0.2">
      <c r="B16" s="185">
        <f>Identificación_EquipoBase!B67</f>
        <v>61</v>
      </c>
      <c r="C16" s="256" t="str">
        <f>Identificación_EquipoBase!K67</f>
        <v>Consultor de Sistemas</v>
      </c>
      <c r="D16" s="256" t="str">
        <f>Identificación_EquipoBase!L67</f>
        <v>Consultor SAP Senior Crítico</v>
      </c>
      <c r="E16" s="257" t="str">
        <f>Identificación_EquipoBase!M67</f>
        <v>Administración y Monitorización de Sistemas, Seguridad y Comunicaciones de la infraestructura técnica</v>
      </c>
      <c r="F16" s="261" t="str">
        <f>Identificación_EquipoBase!J67</f>
        <v>P61</v>
      </c>
      <c r="G16" s="62"/>
      <c r="H16" s="61"/>
      <c r="I16" s="61"/>
      <c r="J16" s="61"/>
      <c r="K16" s="61"/>
      <c r="L16" s="23" t="s">
        <v>118</v>
      </c>
      <c r="M16" s="23" t="s">
        <v>118</v>
      </c>
      <c r="N16" s="61"/>
      <c r="O16" s="25" t="s">
        <v>118</v>
      </c>
    </row>
    <row r="17" spans="2:15" s="60" customFormat="1" ht="45" customHeight="1" x14ac:dyDescent="0.2">
      <c r="B17" s="185">
        <f>Identificación_EquipoBase!B68</f>
        <v>62</v>
      </c>
      <c r="C17" s="256" t="str">
        <f>Identificación_EquipoBase!K68</f>
        <v>Consultor de Sistemas</v>
      </c>
      <c r="D17" s="256" t="str">
        <f>Identificación_EquipoBase!L68</f>
        <v>Consultor SAP Senior Crítico</v>
      </c>
      <c r="E17" s="257" t="str">
        <f>Identificación_EquipoBase!M68</f>
        <v>Administración y Monitorización de Sistemas, Seguridad y Comunicaciones de la infraestructura técnica</v>
      </c>
      <c r="F17" s="261" t="str">
        <f>Identificación_EquipoBase!J68</f>
        <v>P62</v>
      </c>
      <c r="G17" s="62"/>
      <c r="H17" s="61"/>
      <c r="I17" s="61"/>
      <c r="J17" s="61"/>
      <c r="K17" s="61"/>
      <c r="L17" s="23" t="s">
        <v>118</v>
      </c>
      <c r="M17" s="23" t="s">
        <v>118</v>
      </c>
      <c r="N17" s="61"/>
      <c r="O17" s="25" t="s">
        <v>118</v>
      </c>
    </row>
    <row r="18" spans="2:15" s="60" customFormat="1" ht="45" customHeight="1" x14ac:dyDescent="0.2">
      <c r="B18" s="185">
        <f>Identificación_EquipoBase!B69</f>
        <v>63</v>
      </c>
      <c r="C18" s="256" t="str">
        <f>Identificación_EquipoBase!K69</f>
        <v>Consultor de Sistemas</v>
      </c>
      <c r="D18" s="256" t="str">
        <f>Identificación_EquipoBase!L69</f>
        <v>Consultor SAP Senior Normal</v>
      </c>
      <c r="E18" s="257" t="str">
        <f>Identificación_EquipoBase!M69</f>
        <v>Administración y Monitorización de Sistemas, Seguridad y Comunicaciones de la infraestructura técnica</v>
      </c>
      <c r="F18" s="261" t="str">
        <f>Identificación_EquipoBase!J69</f>
        <v>P63</v>
      </c>
      <c r="G18" s="62"/>
      <c r="H18" s="61"/>
      <c r="I18" s="61"/>
      <c r="J18" s="61"/>
      <c r="K18" s="61"/>
      <c r="L18" s="23" t="s">
        <v>118</v>
      </c>
      <c r="M18" s="23" t="s">
        <v>118</v>
      </c>
      <c r="N18" s="61"/>
      <c r="O18" s="25" t="s">
        <v>118</v>
      </c>
    </row>
    <row r="19" spans="2:15" s="60" customFormat="1" ht="45" customHeight="1" x14ac:dyDescent="0.2">
      <c r="B19" s="185">
        <f>Identificación_EquipoBase!B70</f>
        <v>64</v>
      </c>
      <c r="C19" s="256" t="str">
        <f>Identificación_EquipoBase!K70</f>
        <v>Consultor de Sistemas</v>
      </c>
      <c r="D19" s="256" t="str">
        <f>Identificación_EquipoBase!L70</f>
        <v>Consultor SAP Senior Normal</v>
      </c>
      <c r="E19" s="257" t="str">
        <f>Identificación_EquipoBase!M70</f>
        <v>Administración y Monitorización de Sistemas, Seguridad y Comunicaciones de la infraestructura técnica</v>
      </c>
      <c r="F19" s="261" t="str">
        <f>Identificación_EquipoBase!J70</f>
        <v>P64</v>
      </c>
      <c r="G19" s="62"/>
      <c r="H19" s="61"/>
      <c r="I19" s="61"/>
      <c r="J19" s="61"/>
      <c r="K19" s="61"/>
      <c r="L19" s="23" t="s">
        <v>118</v>
      </c>
      <c r="M19" s="23" t="s">
        <v>118</v>
      </c>
      <c r="N19" s="61"/>
      <c r="O19" s="25" t="s">
        <v>118</v>
      </c>
    </row>
    <row r="20" spans="2:15" s="60" customFormat="1" ht="45" customHeight="1" x14ac:dyDescent="0.2">
      <c r="B20" s="185">
        <f>Identificación_EquipoBase!B71</f>
        <v>65</v>
      </c>
      <c r="C20" s="256" t="str">
        <f>Identificación_EquipoBase!K71</f>
        <v>Consultor de Sistemas</v>
      </c>
      <c r="D20" s="256" t="str">
        <f>Identificación_EquipoBase!L71</f>
        <v>Consultor SAP Senior Normal</v>
      </c>
      <c r="E20" s="257" t="str">
        <f>Identificación_EquipoBase!M71</f>
        <v>Administración y Monitorización de Sistemas, Seguridad y Comunicaciones de la infraestructura técnica</v>
      </c>
      <c r="F20" s="261" t="str">
        <f>Identificación_EquipoBase!J71</f>
        <v>P65</v>
      </c>
      <c r="G20" s="62"/>
      <c r="H20" s="61"/>
      <c r="I20" s="61"/>
      <c r="J20" s="61"/>
      <c r="K20" s="61"/>
      <c r="L20" s="23" t="s">
        <v>118</v>
      </c>
      <c r="M20" s="23" t="s">
        <v>118</v>
      </c>
      <c r="N20" s="61"/>
      <c r="O20" s="25" t="s">
        <v>118</v>
      </c>
    </row>
    <row r="21" spans="2:15" s="85" customFormat="1" ht="45" customHeight="1" thickBot="1" x14ac:dyDescent="0.25">
      <c r="B21" s="186">
        <f>Identificación_EquipoBase!B72</f>
        <v>66</v>
      </c>
      <c r="C21" s="258" t="str">
        <f>Identificación_EquipoBase!K72</f>
        <v>Consultor de Sistemas</v>
      </c>
      <c r="D21" s="258" t="str">
        <f>Identificación_EquipoBase!L72</f>
        <v>Consultor SAP Junior Normal</v>
      </c>
      <c r="E21" s="259" t="str">
        <f>Identificación_EquipoBase!M72</f>
        <v>Administración y Monitorización de Sistemas, Seguridad y Comunicaciones de la infraestructura técnica</v>
      </c>
      <c r="F21" s="262" t="str">
        <f>Identificación_EquipoBase!J72</f>
        <v>P66</v>
      </c>
      <c r="G21" s="63"/>
      <c r="H21" s="64"/>
      <c r="I21" s="64"/>
      <c r="J21" s="64"/>
      <c r="K21" s="64"/>
      <c r="L21" s="64"/>
      <c r="M21" s="64"/>
      <c r="N21" s="26" t="s">
        <v>118</v>
      </c>
      <c r="O21" s="27" t="s">
        <v>118</v>
      </c>
    </row>
    <row r="22" spans="2:15" ht="30" customHeight="1" x14ac:dyDescent="0.25">
      <c r="B22" s="65"/>
      <c r="C22" s="66"/>
      <c r="D22" s="66"/>
      <c r="E22" s="67"/>
      <c r="F22" s="67"/>
      <c r="G22" s="263"/>
      <c r="H22" s="263"/>
      <c r="I22" s="263"/>
      <c r="J22" s="263"/>
      <c r="K22" s="68"/>
      <c r="L22" s="68"/>
      <c r="M22" s="263"/>
      <c r="N22" s="263"/>
    </row>
    <row r="23" spans="2:15" s="53" customFormat="1" ht="15.75" x14ac:dyDescent="0.25">
      <c r="B23" s="485" t="str">
        <f>Identificación_EquipoBase!B81</f>
        <v>La información personal podrá entregarse seudonimizada, sustituyendo el DNI por un número secuencial (del 1 en adelante) y dejando en blanco nombre y apellidos de la persona.</v>
      </c>
      <c r="C23" s="485"/>
      <c r="D23" s="485"/>
      <c r="E23" s="485"/>
      <c r="F23" s="485"/>
      <c r="G23" s="485"/>
      <c r="M23" s="264"/>
      <c r="N23" s="263"/>
    </row>
    <row r="24" spans="2:15" x14ac:dyDescent="0.25">
      <c r="M24" s="265"/>
      <c r="N24" s="263"/>
    </row>
    <row r="25" spans="2:15" x14ac:dyDescent="0.25">
      <c r="M25" s="265"/>
      <c r="N25" s="263"/>
    </row>
    <row r="26" spans="2:15" x14ac:dyDescent="0.25">
      <c r="M26" s="265"/>
      <c r="N26" s="263"/>
    </row>
    <row r="27" spans="2:15" x14ac:dyDescent="0.25">
      <c r="M27" s="265"/>
      <c r="N27" s="263"/>
    </row>
    <row r="28" spans="2:15" x14ac:dyDescent="0.25">
      <c r="M28" s="265"/>
      <c r="N28" s="263"/>
    </row>
    <row r="29" spans="2:15" x14ac:dyDescent="0.25">
      <c r="M29" s="265"/>
      <c r="N29" s="263"/>
    </row>
    <row r="30" spans="2:15" x14ac:dyDescent="0.25">
      <c r="M30" s="265"/>
      <c r="N30" s="263"/>
    </row>
    <row r="31" spans="2:15" x14ac:dyDescent="0.25">
      <c r="M31" s="265"/>
      <c r="N31" s="263"/>
    </row>
    <row r="32" spans="2:15" x14ac:dyDescent="0.25">
      <c r="M32" s="265"/>
      <c r="N32" s="263"/>
    </row>
    <row r="33" spans="13:14" x14ac:dyDescent="0.25">
      <c r="M33" s="265"/>
      <c r="N33" s="263"/>
    </row>
    <row r="34" spans="13:14" x14ac:dyDescent="0.25">
      <c r="M34" s="265"/>
      <c r="N34" s="263"/>
    </row>
    <row r="35" spans="13:14" x14ac:dyDescent="0.25">
      <c r="M35" s="265"/>
      <c r="N35" s="263"/>
    </row>
    <row r="36" spans="13:14" x14ac:dyDescent="0.25">
      <c r="M36" s="265"/>
      <c r="N36" s="263"/>
    </row>
    <row r="37" spans="13:14" x14ac:dyDescent="0.25">
      <c r="M37" s="265"/>
      <c r="N37" s="263"/>
    </row>
    <row r="38" spans="13:14" x14ac:dyDescent="0.25">
      <c r="M38" s="265"/>
      <c r="N38" s="263"/>
    </row>
    <row r="39" spans="13:14" x14ac:dyDescent="0.25">
      <c r="M39" s="265"/>
      <c r="N39" s="263"/>
    </row>
    <row r="40" spans="13:14" x14ac:dyDescent="0.25">
      <c r="M40" s="265"/>
      <c r="N40" s="263"/>
    </row>
    <row r="41" spans="13:14" x14ac:dyDescent="0.25">
      <c r="M41" s="265"/>
      <c r="N41" s="263"/>
    </row>
    <row r="42" spans="13:14" x14ac:dyDescent="0.25">
      <c r="M42" s="265"/>
      <c r="N42" s="263"/>
    </row>
    <row r="43" spans="13:14" x14ac:dyDescent="0.25">
      <c r="M43" s="265"/>
      <c r="N43" s="263"/>
    </row>
    <row r="44" spans="13:14" x14ac:dyDescent="0.25">
      <c r="M44" s="265"/>
      <c r="N44" s="263"/>
    </row>
    <row r="45" spans="13:14" x14ac:dyDescent="0.25">
      <c r="M45" s="265"/>
      <c r="N45" s="263"/>
    </row>
    <row r="46" spans="13:14" x14ac:dyDescent="0.25">
      <c r="M46" s="265"/>
      <c r="N46" s="263"/>
    </row>
    <row r="47" spans="13:14" x14ac:dyDescent="0.25">
      <c r="M47" s="265"/>
      <c r="N47" s="263"/>
    </row>
    <row r="48" spans="13:14" x14ac:dyDescent="0.25">
      <c r="M48" s="265"/>
      <c r="N48" s="263"/>
    </row>
    <row r="49" spans="13:14" x14ac:dyDescent="0.25">
      <c r="M49" s="265"/>
      <c r="N49" s="263"/>
    </row>
    <row r="50" spans="13:14" x14ac:dyDescent="0.25">
      <c r="M50" s="265"/>
      <c r="N50" s="263"/>
    </row>
    <row r="51" spans="13:14" x14ac:dyDescent="0.25">
      <c r="M51" s="265"/>
      <c r="N51" s="263"/>
    </row>
    <row r="52" spans="13:14" x14ac:dyDescent="0.25">
      <c r="M52" s="265"/>
      <c r="N52" s="263"/>
    </row>
    <row r="53" spans="13:14" x14ac:dyDescent="0.25">
      <c r="M53" s="265"/>
      <c r="N53" s="263"/>
    </row>
    <row r="54" spans="13:14" x14ac:dyDescent="0.25">
      <c r="M54" s="265"/>
      <c r="N54" s="263"/>
    </row>
    <row r="55" spans="13:14" x14ac:dyDescent="0.25">
      <c r="M55" s="265"/>
      <c r="N55" s="263"/>
    </row>
    <row r="56" spans="13:14" x14ac:dyDescent="0.25">
      <c r="M56" s="265"/>
      <c r="N56" s="263"/>
    </row>
    <row r="57" spans="13:14" x14ac:dyDescent="0.25">
      <c r="M57" s="265"/>
      <c r="N57" s="263"/>
    </row>
    <row r="58" spans="13:14" x14ac:dyDescent="0.25">
      <c r="M58" s="265"/>
      <c r="N58" s="263"/>
    </row>
    <row r="59" spans="13:14" x14ac:dyDescent="0.25">
      <c r="M59" s="265"/>
      <c r="N59" s="265"/>
    </row>
    <row r="60" spans="13:14" x14ac:dyDescent="0.25">
      <c r="M60" s="265"/>
      <c r="N60" s="265"/>
    </row>
  </sheetData>
  <sheetProtection algorithmName="SHA-512" hashValue="xaKkZqp2Fr1eEaZpfRzVvCNl7pzexmm+PA/VL/kCD1S0O3aQpy7RKdGvSUq7xBPI+aXT2hgVa7CjcCYeU5rMxA==" saltValue="ir6t4oNiFeljJD/ohKLGSg==" spinCount="100000" sheet="1" objects="1" scenarios="1"/>
  <mergeCells count="4">
    <mergeCell ref="B4:F4"/>
    <mergeCell ref="C5:D5"/>
    <mergeCell ref="B23:G23"/>
    <mergeCell ref="G4:O4"/>
  </mergeCells>
  <conditionalFormatting sqref="A1:XFD1048576">
    <cfRule type="expression" dxfId="5" priority="1">
      <formula>CELL("proteger",A1)=0</formula>
    </cfRule>
  </conditionalFormatting>
  <pageMargins left="0.17" right="0.17" top="0.75" bottom="0.75" header="0.3" footer="0.3"/>
  <pageSetup paperSize="8" scale="3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5C27A-7702-42A9-923B-322639A4E9CE}">
  <sheetPr>
    <pageSetUpPr fitToPage="1"/>
  </sheetPr>
  <dimension ref="B1:P61"/>
  <sheetViews>
    <sheetView zoomScale="70" zoomScaleNormal="70" workbookViewId="0"/>
  </sheetViews>
  <sheetFormatPr baseColWidth="10" defaultRowHeight="15" x14ac:dyDescent="0.25"/>
  <cols>
    <col min="1" max="1" width="3.28515625" customWidth="1"/>
    <col min="2" max="2" width="20.42578125" customWidth="1"/>
    <col min="3" max="3" width="43.7109375" customWidth="1"/>
    <col min="4" max="4" width="39.7109375" customWidth="1"/>
    <col min="5" max="5" width="34.5703125" customWidth="1"/>
    <col min="6" max="6" width="26.7109375" customWidth="1"/>
    <col min="7" max="7" width="58.7109375" customWidth="1"/>
    <col min="8" max="8" width="56.42578125" customWidth="1"/>
    <col min="9" max="9" width="59.7109375" customWidth="1"/>
    <col min="10" max="10" width="54.7109375" customWidth="1"/>
    <col min="11" max="11" width="58.7109375" customWidth="1"/>
    <col min="12" max="12" width="65.28515625" customWidth="1"/>
  </cols>
  <sheetData>
    <row r="1" spans="2:16" ht="15.75" thickBot="1" x14ac:dyDescent="0.3"/>
    <row r="2" spans="2:16" ht="27" customHeight="1" thickBot="1" x14ac:dyDescent="0.35">
      <c r="B2" s="167" t="s">
        <v>110</v>
      </c>
      <c r="C2" s="20"/>
      <c r="D2" s="20"/>
      <c r="E2" s="20"/>
      <c r="F2" s="20"/>
      <c r="G2" s="267" t="s">
        <v>1</v>
      </c>
      <c r="H2" s="255" t="str">
        <f>Identificación_EquipoBase!K2</f>
        <v>XXX</v>
      </c>
      <c r="I2" s="486"/>
      <c r="J2" s="486"/>
      <c r="K2" s="486"/>
      <c r="M2" s="21"/>
      <c r="N2" s="21"/>
      <c r="O2" s="21"/>
      <c r="P2" s="21"/>
    </row>
    <row r="3" spans="2:16" ht="16.5" thickBot="1" x14ac:dyDescent="0.3">
      <c r="B3" s="177"/>
      <c r="C3" s="177"/>
      <c r="D3" s="177"/>
      <c r="E3" s="177"/>
      <c r="F3" s="177"/>
      <c r="G3" s="22"/>
      <c r="H3" s="266"/>
      <c r="I3" s="22"/>
      <c r="J3" s="22"/>
      <c r="K3" s="22"/>
    </row>
    <row r="4" spans="2:16" s="6" customFormat="1" ht="51.75" customHeight="1" thickBot="1" x14ac:dyDescent="0.35">
      <c r="B4" s="479" t="s">
        <v>111</v>
      </c>
      <c r="C4" s="480"/>
      <c r="D4" s="480"/>
      <c r="E4" s="480"/>
      <c r="F4" s="481"/>
      <c r="G4" s="479" t="s">
        <v>132</v>
      </c>
      <c r="H4" s="480"/>
      <c r="I4" s="480"/>
      <c r="J4" s="480"/>
      <c r="K4" s="480"/>
      <c r="L4" s="482"/>
    </row>
    <row r="5" spans="2:16" s="6" customFormat="1" ht="195" customHeight="1" thickBot="1" x14ac:dyDescent="0.35">
      <c r="B5" s="245" t="s">
        <v>6</v>
      </c>
      <c r="C5" s="480" t="s">
        <v>15</v>
      </c>
      <c r="D5" s="480"/>
      <c r="E5" s="246" t="s">
        <v>16</v>
      </c>
      <c r="F5" s="247" t="s">
        <v>14</v>
      </c>
      <c r="G5" s="46" t="s">
        <v>207</v>
      </c>
      <c r="H5" s="47" t="s">
        <v>133</v>
      </c>
      <c r="I5" s="47" t="s">
        <v>134</v>
      </c>
      <c r="J5" s="47" t="s">
        <v>135</v>
      </c>
      <c r="K5" s="47" t="s">
        <v>206</v>
      </c>
      <c r="L5" s="48" t="s">
        <v>117</v>
      </c>
    </row>
    <row r="6" spans="2:16" ht="45" customHeight="1" x14ac:dyDescent="0.25">
      <c r="B6" s="188">
        <f>Identificación_EquipoBase!B73</f>
        <v>67</v>
      </c>
      <c r="C6" s="272" t="str">
        <f>Identificación_EquipoBase!K73</f>
        <v>Soporte Presencial/Remoto y Formador</v>
      </c>
      <c r="D6" s="272" t="str">
        <f>Identificación_EquipoBase!L73</f>
        <v>Técnico Especialista (Normal)</v>
      </c>
      <c r="E6" s="273" t="str">
        <f>Identificación_EquipoBase!M73</f>
        <v>Todos los ámbitos funcionales</v>
      </c>
      <c r="F6" s="274" t="str">
        <f>Identificación_EquipoBase!J73</f>
        <v>P67</v>
      </c>
      <c r="G6" s="225" t="s">
        <v>118</v>
      </c>
      <c r="H6" s="49" t="s">
        <v>124</v>
      </c>
      <c r="I6" s="279"/>
      <c r="J6" s="279"/>
      <c r="K6" s="279"/>
      <c r="L6" s="227" t="s">
        <v>118</v>
      </c>
    </row>
    <row r="7" spans="2:16" ht="45" customHeight="1" x14ac:dyDescent="0.25">
      <c r="B7" s="189">
        <f>Identificación_EquipoBase!B74</f>
        <v>68</v>
      </c>
      <c r="C7" s="268" t="str">
        <f>Identificación_EquipoBase!K74</f>
        <v>Soporte Presencial/Remoto y Formador</v>
      </c>
      <c r="D7" s="268" t="str">
        <f>Identificación_EquipoBase!L74</f>
        <v>Técnico Especialista (Normal)</v>
      </c>
      <c r="E7" s="269" t="str">
        <f>Identificación_EquipoBase!M74</f>
        <v>Todos los ámbitos funcionales</v>
      </c>
      <c r="F7" s="275" t="str">
        <f>Identificación_EquipoBase!J74</f>
        <v>P68</v>
      </c>
      <c r="G7" s="51" t="s">
        <v>118</v>
      </c>
      <c r="H7" s="23" t="s">
        <v>124</v>
      </c>
      <c r="I7" s="69"/>
      <c r="J7" s="69"/>
      <c r="K7" s="69"/>
      <c r="L7" s="25" t="s">
        <v>118</v>
      </c>
    </row>
    <row r="8" spans="2:16" ht="45" customHeight="1" x14ac:dyDescent="0.25">
      <c r="B8" s="189">
        <f>Identificación_EquipoBase!B75</f>
        <v>69</v>
      </c>
      <c r="C8" s="268" t="str">
        <f>Identificación_EquipoBase!K75</f>
        <v>Soporte Presencial/Remoto y Formador</v>
      </c>
      <c r="D8" s="268" t="str">
        <f>Identificación_EquipoBase!L75</f>
        <v>Técnico Especialista (Normal)</v>
      </c>
      <c r="E8" s="269" t="str">
        <f>Identificación_EquipoBase!M75</f>
        <v>Todos los ámbitos funcionales</v>
      </c>
      <c r="F8" s="275" t="str">
        <f>Identificación_EquipoBase!J75</f>
        <v>P69</v>
      </c>
      <c r="G8" s="51" t="s">
        <v>118</v>
      </c>
      <c r="H8" s="23" t="s">
        <v>124</v>
      </c>
      <c r="I8" s="69"/>
      <c r="J8" s="69"/>
      <c r="K8" s="69"/>
      <c r="L8" s="25" t="s">
        <v>118</v>
      </c>
    </row>
    <row r="9" spans="2:16" ht="45" customHeight="1" x14ac:dyDescent="0.25">
      <c r="B9" s="189">
        <f>Identificación_EquipoBase!B76</f>
        <v>70</v>
      </c>
      <c r="C9" s="268" t="str">
        <f>Identificación_EquipoBase!K76</f>
        <v>Soporte Presencial/Remoto y Formador</v>
      </c>
      <c r="D9" s="268" t="str">
        <f>Identificación_EquipoBase!L76</f>
        <v>Técnico Especialista (Normal)</v>
      </c>
      <c r="E9" s="269" t="str">
        <f>Identificación_EquipoBase!M76</f>
        <v>Todos los ámbitos funcionales</v>
      </c>
      <c r="F9" s="275" t="str">
        <f>Identificación_EquipoBase!J76</f>
        <v>P70</v>
      </c>
      <c r="G9" s="51" t="s">
        <v>118</v>
      </c>
      <c r="H9" s="23" t="s">
        <v>124</v>
      </c>
      <c r="I9" s="69"/>
      <c r="J9" s="69"/>
      <c r="K9" s="69"/>
      <c r="L9" s="25" t="s">
        <v>118</v>
      </c>
    </row>
    <row r="10" spans="2:16" ht="45" customHeight="1" x14ac:dyDescent="0.25">
      <c r="B10" s="189">
        <f>Identificación_EquipoBase!B77</f>
        <v>71</v>
      </c>
      <c r="C10" s="268" t="str">
        <f>Identificación_EquipoBase!K77</f>
        <v>Soporte Presencial/Remoto y Formador</v>
      </c>
      <c r="D10" s="268" t="str">
        <f>Identificación_EquipoBase!L77</f>
        <v>Técnico Especialista (Normal)</v>
      </c>
      <c r="E10" s="269" t="str">
        <f>Identificación_EquipoBase!M77</f>
        <v>Todos los ámbitos funcionales</v>
      </c>
      <c r="F10" s="275" t="str">
        <f>Identificación_EquipoBase!J77</f>
        <v>P71</v>
      </c>
      <c r="G10" s="51" t="s">
        <v>118</v>
      </c>
      <c r="H10" s="23" t="s">
        <v>124</v>
      </c>
      <c r="I10" s="69"/>
      <c r="J10" s="69"/>
      <c r="K10" s="69"/>
      <c r="L10" s="25" t="s">
        <v>118</v>
      </c>
    </row>
    <row r="11" spans="2:16" ht="45" customHeight="1" x14ac:dyDescent="0.25">
      <c r="B11" s="189">
        <f>Identificación_EquipoBase!B78</f>
        <v>72</v>
      </c>
      <c r="C11" s="268" t="str">
        <f>Identificación_EquipoBase!K78</f>
        <v>Soporte Presencial/Remoto y Formador</v>
      </c>
      <c r="D11" s="268" t="str">
        <f>Identificación_EquipoBase!L78</f>
        <v>Técnico Especialista (Normal)</v>
      </c>
      <c r="E11" s="269" t="str">
        <f>Identificación_EquipoBase!M78</f>
        <v>Todos los ámbitos funcionales</v>
      </c>
      <c r="F11" s="275" t="str">
        <f>Identificación_EquipoBase!J78</f>
        <v>P72</v>
      </c>
      <c r="G11" s="51" t="s">
        <v>118</v>
      </c>
      <c r="H11" s="23" t="s">
        <v>124</v>
      </c>
      <c r="I11" s="69"/>
      <c r="J11" s="69"/>
      <c r="K11" s="69"/>
      <c r="L11" s="25" t="s">
        <v>118</v>
      </c>
    </row>
    <row r="12" spans="2:16" ht="45" customHeight="1" x14ac:dyDescent="0.25">
      <c r="B12" s="189">
        <f>Identificación_EquipoBase!B79</f>
        <v>73</v>
      </c>
      <c r="C12" s="268" t="str">
        <f>Identificación_EquipoBase!K79</f>
        <v xml:space="preserve">Consultor de Gestión del Servicio </v>
      </c>
      <c r="D12" s="268" t="str">
        <f>Identificación_EquipoBase!L79</f>
        <v>Consultor SAP Senior (Normal)</v>
      </c>
      <c r="E12" s="269" t="str">
        <f>Identificación_EquipoBase!M79</f>
        <v>Global</v>
      </c>
      <c r="F12" s="275" t="str">
        <f>Identificación_EquipoBase!J79</f>
        <v>P73</v>
      </c>
      <c r="G12" s="277"/>
      <c r="H12" s="69"/>
      <c r="I12" s="23" t="s">
        <v>118</v>
      </c>
      <c r="J12" s="23" t="s">
        <v>118</v>
      </c>
      <c r="K12" s="69"/>
      <c r="L12" s="25" t="s">
        <v>118</v>
      </c>
    </row>
    <row r="13" spans="2:16" ht="45" customHeight="1" thickBot="1" x14ac:dyDescent="0.3">
      <c r="B13" s="187">
        <f>Identificación_EquipoBase!B80</f>
        <v>74</v>
      </c>
      <c r="C13" s="270" t="str">
        <f>Identificación_EquipoBase!K80</f>
        <v xml:space="preserve">Consultor de Gestión del Servicio </v>
      </c>
      <c r="D13" s="270" t="str">
        <f>Identificación_EquipoBase!L80</f>
        <v>Consultor SAP Junior (Normal)</v>
      </c>
      <c r="E13" s="271" t="str">
        <f>Identificación_EquipoBase!M80</f>
        <v>Global</v>
      </c>
      <c r="F13" s="276" t="str">
        <f>Identificación_EquipoBase!J80</f>
        <v>P74</v>
      </c>
      <c r="G13" s="278"/>
      <c r="H13" s="70"/>
      <c r="I13" s="70"/>
      <c r="J13" s="70"/>
      <c r="K13" s="26" t="s">
        <v>118</v>
      </c>
      <c r="L13" s="27" t="s">
        <v>118</v>
      </c>
    </row>
    <row r="14" spans="2:16" ht="30" customHeight="1" x14ac:dyDescent="0.25">
      <c r="B14" s="280"/>
      <c r="C14" s="280"/>
      <c r="D14" s="280"/>
      <c r="E14" s="281"/>
      <c r="F14" s="281"/>
      <c r="G14" s="263"/>
      <c r="H14" s="263"/>
      <c r="I14" s="263"/>
      <c r="J14" s="263"/>
      <c r="K14" s="263"/>
      <c r="L14" s="263"/>
    </row>
    <row r="15" spans="2:16" s="53" customFormat="1" ht="15.75" x14ac:dyDescent="0.25">
      <c r="B15" s="487" t="str">
        <f>Identificación_EquipoBase!B81</f>
        <v>La información personal podrá entregarse seudonimizada, sustituyendo el DNI por un número secuencial (del 1 en adelante) y dejando en blanco nombre y apellidos de la persona.</v>
      </c>
      <c r="C15" s="487"/>
      <c r="D15" s="487"/>
      <c r="E15" s="487"/>
      <c r="F15" s="487"/>
      <c r="G15" s="487"/>
      <c r="H15" s="487"/>
      <c r="I15" s="487"/>
      <c r="J15" s="487"/>
      <c r="K15" s="487"/>
      <c r="L15" s="263"/>
    </row>
    <row r="16" spans="2:16" s="53" customFormat="1" ht="15.75" x14ac:dyDescent="0.25">
      <c r="B16" s="264"/>
      <c r="C16" s="264"/>
      <c r="D16" s="264"/>
      <c r="E16" s="264"/>
      <c r="F16" s="264"/>
      <c r="G16" s="264"/>
      <c r="H16" s="264"/>
      <c r="I16" s="264"/>
      <c r="J16" s="264"/>
      <c r="K16" s="264"/>
      <c r="L16" s="263"/>
    </row>
    <row r="17" spans="2:12" s="53" customFormat="1" ht="15.75" x14ac:dyDescent="0.25">
      <c r="B17" s="264"/>
      <c r="C17" s="264"/>
      <c r="D17" s="264"/>
      <c r="E17" s="264"/>
      <c r="F17" s="264"/>
      <c r="G17" s="264"/>
      <c r="H17" s="264"/>
      <c r="I17" s="264"/>
      <c r="J17" s="264"/>
      <c r="K17" s="264"/>
      <c r="L17" s="263"/>
    </row>
    <row r="18" spans="2:12" s="53" customFormat="1" ht="15.75" x14ac:dyDescent="0.25">
      <c r="B18" s="264"/>
      <c r="C18" s="264"/>
      <c r="D18" s="264"/>
      <c r="E18" s="264"/>
      <c r="F18" s="264"/>
      <c r="G18" s="264"/>
      <c r="H18" s="264"/>
      <c r="I18" s="264"/>
      <c r="J18" s="264"/>
      <c r="K18" s="264"/>
      <c r="L18" s="263"/>
    </row>
    <row r="19" spans="2:12" s="53" customFormat="1" ht="15.75" x14ac:dyDescent="0.25">
      <c r="L19" s="263"/>
    </row>
    <row r="20" spans="2:12" s="53" customFormat="1" ht="15.75" x14ac:dyDescent="0.25">
      <c r="L20" s="263"/>
    </row>
    <row r="21" spans="2:12" x14ac:dyDescent="0.25">
      <c r="L21" s="263"/>
    </row>
    <row r="22" spans="2:12" x14ac:dyDescent="0.25">
      <c r="L22" s="263"/>
    </row>
    <row r="23" spans="2:12" x14ac:dyDescent="0.25">
      <c r="L23" s="263"/>
    </row>
    <row r="24" spans="2:12" x14ac:dyDescent="0.25">
      <c r="L24" s="263"/>
    </row>
    <row r="25" spans="2:12" x14ac:dyDescent="0.25">
      <c r="L25" s="263"/>
    </row>
    <row r="26" spans="2:12" x14ac:dyDescent="0.25">
      <c r="L26" s="263"/>
    </row>
    <row r="27" spans="2:12" x14ac:dyDescent="0.25">
      <c r="L27" s="263"/>
    </row>
    <row r="28" spans="2:12" x14ac:dyDescent="0.25">
      <c r="L28" s="263"/>
    </row>
    <row r="29" spans="2:12" x14ac:dyDescent="0.25">
      <c r="L29" s="263"/>
    </row>
    <row r="30" spans="2:12" x14ac:dyDescent="0.25">
      <c r="L30" s="263"/>
    </row>
    <row r="31" spans="2:12" x14ac:dyDescent="0.25">
      <c r="L31" s="263"/>
    </row>
    <row r="32" spans="2:12" x14ac:dyDescent="0.25">
      <c r="L32" s="263"/>
    </row>
    <row r="33" spans="12:12" x14ac:dyDescent="0.25">
      <c r="L33" s="263"/>
    </row>
    <row r="34" spans="12:12" x14ac:dyDescent="0.25">
      <c r="L34" s="263"/>
    </row>
    <row r="35" spans="12:12" x14ac:dyDescent="0.25">
      <c r="L35" s="263"/>
    </row>
    <row r="36" spans="12:12" x14ac:dyDescent="0.25">
      <c r="L36" s="263"/>
    </row>
    <row r="37" spans="12:12" x14ac:dyDescent="0.25">
      <c r="L37" s="263"/>
    </row>
    <row r="38" spans="12:12" x14ac:dyDescent="0.25">
      <c r="L38" s="263"/>
    </row>
    <row r="39" spans="12:12" x14ac:dyDescent="0.25">
      <c r="L39" s="263"/>
    </row>
    <row r="40" spans="12:12" x14ac:dyDescent="0.25">
      <c r="L40" s="263"/>
    </row>
    <row r="41" spans="12:12" x14ac:dyDescent="0.25">
      <c r="L41" s="263"/>
    </row>
    <row r="42" spans="12:12" x14ac:dyDescent="0.25">
      <c r="L42" s="263"/>
    </row>
    <row r="43" spans="12:12" x14ac:dyDescent="0.25">
      <c r="L43" s="263"/>
    </row>
    <row r="44" spans="12:12" x14ac:dyDescent="0.25">
      <c r="L44" s="263"/>
    </row>
    <row r="45" spans="12:12" x14ac:dyDescent="0.25">
      <c r="L45" s="263"/>
    </row>
    <row r="46" spans="12:12" x14ac:dyDescent="0.25">
      <c r="L46" s="263"/>
    </row>
    <row r="47" spans="12:12" x14ac:dyDescent="0.25">
      <c r="L47" s="263"/>
    </row>
    <row r="48" spans="12:12" x14ac:dyDescent="0.25">
      <c r="L48" s="263"/>
    </row>
    <row r="49" spans="12:12" x14ac:dyDescent="0.25">
      <c r="L49" s="263"/>
    </row>
    <row r="50" spans="12:12" x14ac:dyDescent="0.25">
      <c r="L50" s="263"/>
    </row>
    <row r="51" spans="12:12" x14ac:dyDescent="0.25">
      <c r="L51" s="263"/>
    </row>
    <row r="52" spans="12:12" x14ac:dyDescent="0.25">
      <c r="L52" s="263"/>
    </row>
    <row r="53" spans="12:12" x14ac:dyDescent="0.25">
      <c r="L53" s="263"/>
    </row>
    <row r="54" spans="12:12" x14ac:dyDescent="0.25">
      <c r="L54" s="263"/>
    </row>
    <row r="55" spans="12:12" x14ac:dyDescent="0.25">
      <c r="L55" s="263"/>
    </row>
    <row r="56" spans="12:12" x14ac:dyDescent="0.25">
      <c r="L56" s="263"/>
    </row>
    <row r="57" spans="12:12" x14ac:dyDescent="0.25">
      <c r="L57" s="263"/>
    </row>
    <row r="58" spans="12:12" x14ac:dyDescent="0.25">
      <c r="L58" s="265"/>
    </row>
    <row r="59" spans="12:12" x14ac:dyDescent="0.25">
      <c r="L59" s="265"/>
    </row>
    <row r="60" spans="12:12" x14ac:dyDescent="0.25">
      <c r="L60" s="265"/>
    </row>
    <row r="61" spans="12:12" x14ac:dyDescent="0.25">
      <c r="L61" s="265"/>
    </row>
  </sheetData>
  <sheetProtection algorithmName="SHA-512" hashValue="gH1l4R0og33nUg5tlH3UO5p+lVRILeuaDIT1xCOA76xMmrbd6raVoeOiQD/J/ur4uU1LUr5VrCFGD5mfMJ/SkA==" saltValue="Jvb2BcZgtTjdlu9zP7WcRQ==" spinCount="100000" sheet="1" objects="1" scenarios="1"/>
  <mergeCells count="5">
    <mergeCell ref="I2:K2"/>
    <mergeCell ref="B4:F4"/>
    <mergeCell ref="G4:L4"/>
    <mergeCell ref="C5:D5"/>
    <mergeCell ref="B15:K15"/>
  </mergeCells>
  <conditionalFormatting sqref="A1:XFD1048576">
    <cfRule type="expression" dxfId="4" priority="1">
      <formula>CELL("proteger",A1)=0</formula>
    </cfRule>
  </conditionalFormatting>
  <pageMargins left="0.17" right="0.17" top="0.75" bottom="0.75" header="0.3" footer="0.3"/>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4A88A-9565-4168-B68E-2A370A3E58F2}">
  <dimension ref="B1:K390"/>
  <sheetViews>
    <sheetView zoomScale="80" zoomScaleNormal="80" workbookViewId="0"/>
  </sheetViews>
  <sheetFormatPr baseColWidth="10" defaultColWidth="11.42578125" defaultRowHeight="15" x14ac:dyDescent="0.25"/>
  <cols>
    <col min="1" max="1" width="3.28515625" customWidth="1"/>
    <col min="2" max="2" width="18.5703125" customWidth="1"/>
    <col min="3" max="3" width="24.7109375" customWidth="1"/>
    <col min="4" max="4" width="19.28515625" customWidth="1"/>
    <col min="5" max="5" width="23.28515625" customWidth="1"/>
    <col min="6" max="6" width="22.7109375" customWidth="1"/>
    <col min="7" max="7" width="20.28515625" customWidth="1"/>
    <col min="8" max="8" width="23.5703125" customWidth="1"/>
    <col min="9" max="9" width="145.5703125" customWidth="1"/>
    <col min="10" max="11" width="22.28515625" customWidth="1"/>
  </cols>
  <sheetData>
    <row r="1" spans="2:11" ht="15.75" thickBot="1" x14ac:dyDescent="0.3"/>
    <row r="2" spans="2:11" ht="22.9" customHeight="1" thickBot="1" x14ac:dyDescent="0.35">
      <c r="B2" s="167" t="s">
        <v>138</v>
      </c>
      <c r="C2" s="167"/>
      <c r="D2" s="167"/>
      <c r="E2" s="167"/>
      <c r="F2" s="167"/>
      <c r="G2" s="267" t="s">
        <v>1</v>
      </c>
      <c r="H2" s="255" t="str">
        <f>Identificación_EquipoBase!K2</f>
        <v>XXX</v>
      </c>
      <c r="I2" s="6"/>
      <c r="J2" s="53"/>
      <c r="K2" s="53"/>
    </row>
    <row r="3" spans="2:11" ht="16.5" thickBot="1" x14ac:dyDescent="0.3">
      <c r="J3" s="53"/>
      <c r="K3" s="53"/>
    </row>
    <row r="4" spans="2:11" s="6" customFormat="1" ht="36.75" customHeight="1" thickBot="1" x14ac:dyDescent="0.35">
      <c r="B4" s="542" t="s">
        <v>111</v>
      </c>
      <c r="C4" s="543"/>
      <c r="D4" s="543"/>
      <c r="E4" s="543"/>
      <c r="F4" s="544"/>
      <c r="G4" s="545" t="s">
        <v>139</v>
      </c>
      <c r="H4" s="545"/>
      <c r="I4" s="546"/>
      <c r="J4" s="71"/>
      <c r="K4" s="71"/>
    </row>
    <row r="5" spans="2:11" ht="79.5" thickBot="1" x14ac:dyDescent="0.3">
      <c r="B5" s="343" t="s">
        <v>6</v>
      </c>
      <c r="C5" s="547" t="s">
        <v>15</v>
      </c>
      <c r="D5" s="547"/>
      <c r="E5" s="344" t="s">
        <v>16</v>
      </c>
      <c r="F5" s="345" t="s">
        <v>140</v>
      </c>
      <c r="G5" s="350" t="s">
        <v>141</v>
      </c>
      <c r="H5" s="343" t="s">
        <v>222</v>
      </c>
      <c r="I5" s="156" t="s">
        <v>143</v>
      </c>
      <c r="J5" s="74"/>
      <c r="K5" s="74"/>
    </row>
    <row r="6" spans="2:11" ht="32.25" customHeight="1" x14ac:dyDescent="0.25">
      <c r="B6" s="548">
        <f>Identificación_EquipoBase!B7</f>
        <v>1</v>
      </c>
      <c r="C6" s="552" t="str">
        <f>Identificación_EquipoBase!K7</f>
        <v>Responsable del Servicio</v>
      </c>
      <c r="D6" s="553"/>
      <c r="E6" s="536" t="str">
        <f>Identificación_EquipoBase!M7</f>
        <v>Global</v>
      </c>
      <c r="F6" s="539" t="str">
        <f>Identificación_EquipoBase!J7</f>
        <v>P01</v>
      </c>
      <c r="G6" s="351" t="s">
        <v>156</v>
      </c>
      <c r="H6" s="371" t="s">
        <v>118</v>
      </c>
      <c r="I6" s="371" t="s">
        <v>145</v>
      </c>
      <c r="J6" s="75"/>
      <c r="K6" s="75"/>
    </row>
    <row r="7" spans="2:11" ht="32.25" customHeight="1" x14ac:dyDescent="0.25">
      <c r="B7" s="549"/>
      <c r="C7" s="554"/>
      <c r="D7" s="555"/>
      <c r="E7" s="537"/>
      <c r="F7" s="540"/>
      <c r="G7" s="352" t="s">
        <v>157</v>
      </c>
      <c r="H7" s="368" t="s">
        <v>118</v>
      </c>
      <c r="I7" s="368" t="s">
        <v>147</v>
      </c>
      <c r="J7" s="75"/>
      <c r="K7" s="75"/>
    </row>
    <row r="8" spans="2:11" ht="32.25" customHeight="1" x14ac:dyDescent="0.25">
      <c r="B8" s="549"/>
      <c r="C8" s="554"/>
      <c r="D8" s="555"/>
      <c r="E8" s="537"/>
      <c r="F8" s="540"/>
      <c r="G8" s="352" t="s">
        <v>158</v>
      </c>
      <c r="H8" s="368" t="s">
        <v>118</v>
      </c>
      <c r="I8" s="368" t="s">
        <v>147</v>
      </c>
      <c r="J8" s="75"/>
      <c r="K8" s="75"/>
    </row>
    <row r="9" spans="2:11" ht="32.25" customHeight="1" x14ac:dyDescent="0.25">
      <c r="B9" s="549"/>
      <c r="C9" s="554"/>
      <c r="D9" s="555"/>
      <c r="E9" s="537"/>
      <c r="F9" s="540"/>
      <c r="G9" s="352" t="s">
        <v>159</v>
      </c>
      <c r="H9" s="368" t="s">
        <v>118</v>
      </c>
      <c r="I9" s="368" t="s">
        <v>147</v>
      </c>
    </row>
    <row r="10" spans="2:11" ht="32.25" customHeight="1" x14ac:dyDescent="0.25">
      <c r="B10" s="549"/>
      <c r="C10" s="554"/>
      <c r="D10" s="555"/>
      <c r="E10" s="537"/>
      <c r="F10" s="540"/>
      <c r="G10" s="352" t="s">
        <v>160</v>
      </c>
      <c r="H10" s="368" t="s">
        <v>118</v>
      </c>
      <c r="I10" s="368" t="s">
        <v>147</v>
      </c>
    </row>
    <row r="11" spans="2:11" ht="32.25" customHeight="1" x14ac:dyDescent="0.25">
      <c r="B11" s="549"/>
      <c r="C11" s="554"/>
      <c r="D11" s="555"/>
      <c r="E11" s="537"/>
      <c r="F11" s="540"/>
      <c r="G11" s="352" t="s">
        <v>161</v>
      </c>
      <c r="H11" s="368" t="s">
        <v>118</v>
      </c>
      <c r="I11" s="368" t="s">
        <v>147</v>
      </c>
    </row>
    <row r="12" spans="2:11" ht="32.25" customHeight="1" x14ac:dyDescent="0.25">
      <c r="B12" s="549"/>
      <c r="C12" s="554"/>
      <c r="D12" s="555"/>
      <c r="E12" s="537"/>
      <c r="F12" s="540"/>
      <c r="G12" s="352" t="s">
        <v>144</v>
      </c>
      <c r="H12" s="368" t="s">
        <v>118</v>
      </c>
      <c r="I12" s="368" t="s">
        <v>147</v>
      </c>
    </row>
    <row r="13" spans="2:11" ht="32.25" customHeight="1" x14ac:dyDescent="0.25">
      <c r="B13" s="549"/>
      <c r="C13" s="554"/>
      <c r="D13" s="555"/>
      <c r="E13" s="537"/>
      <c r="F13" s="540"/>
      <c r="G13" s="352" t="s">
        <v>146</v>
      </c>
      <c r="H13" s="368" t="s">
        <v>118</v>
      </c>
      <c r="I13" s="368" t="s">
        <v>147</v>
      </c>
    </row>
    <row r="14" spans="2:11" ht="32.25" customHeight="1" x14ac:dyDescent="0.25">
      <c r="B14" s="549"/>
      <c r="C14" s="554"/>
      <c r="D14" s="555"/>
      <c r="E14" s="537"/>
      <c r="F14" s="540"/>
      <c r="G14" s="352" t="s">
        <v>148</v>
      </c>
      <c r="H14" s="368" t="s">
        <v>118</v>
      </c>
      <c r="I14" s="368" t="s">
        <v>147</v>
      </c>
    </row>
    <row r="15" spans="2:11" ht="32.25" customHeight="1" x14ac:dyDescent="0.25">
      <c r="B15" s="550"/>
      <c r="C15" s="554"/>
      <c r="D15" s="555"/>
      <c r="E15" s="537"/>
      <c r="F15" s="540"/>
      <c r="G15" s="346" t="s">
        <v>149</v>
      </c>
      <c r="H15" s="368" t="s">
        <v>118</v>
      </c>
      <c r="I15" s="368" t="s">
        <v>147</v>
      </c>
    </row>
    <row r="16" spans="2:11" ht="32.25" customHeight="1" thickBot="1" x14ac:dyDescent="0.3">
      <c r="B16" s="551"/>
      <c r="C16" s="556"/>
      <c r="D16" s="557"/>
      <c r="E16" s="538"/>
      <c r="F16" s="541"/>
      <c r="G16" s="346" t="s">
        <v>150</v>
      </c>
      <c r="H16" s="369" t="s">
        <v>118</v>
      </c>
      <c r="I16" s="369" t="s">
        <v>147</v>
      </c>
    </row>
    <row r="17" spans="2:11" ht="32.25" customHeight="1" x14ac:dyDescent="0.25">
      <c r="B17" s="533">
        <f>Identificación_EquipoBase!B8</f>
        <v>2</v>
      </c>
      <c r="C17" s="536" t="str">
        <f>Identificación_EquipoBase!K8</f>
        <v>Coordinador</v>
      </c>
      <c r="D17" s="536" t="str">
        <f>Identificación_EquipoBase!L8</f>
        <v>Funcional</v>
      </c>
      <c r="E17" s="536" t="str">
        <f>Identificación_EquipoBase!M8</f>
        <v>Gestión Económico-Presupuestaria</v>
      </c>
      <c r="F17" s="539" t="str">
        <f>Identificación_EquipoBase!J8</f>
        <v>P02</v>
      </c>
      <c r="G17" s="351" t="s">
        <v>162</v>
      </c>
      <c r="H17" s="371" t="s">
        <v>118</v>
      </c>
      <c r="I17" s="367" t="s">
        <v>147</v>
      </c>
    </row>
    <row r="18" spans="2:11" ht="32.25" customHeight="1" x14ac:dyDescent="0.25">
      <c r="B18" s="534"/>
      <c r="C18" s="537"/>
      <c r="D18" s="537"/>
      <c r="E18" s="537"/>
      <c r="F18" s="540"/>
      <c r="G18" s="353" t="s">
        <v>163</v>
      </c>
      <c r="H18" s="368" t="s">
        <v>118</v>
      </c>
      <c r="I18" s="364" t="s">
        <v>147</v>
      </c>
    </row>
    <row r="19" spans="2:11" ht="32.25" customHeight="1" x14ac:dyDescent="0.25">
      <c r="B19" s="534"/>
      <c r="C19" s="537"/>
      <c r="D19" s="537"/>
      <c r="E19" s="537"/>
      <c r="F19" s="540"/>
      <c r="G19" s="353" t="s">
        <v>164</v>
      </c>
      <c r="H19" s="368" t="s">
        <v>118</v>
      </c>
      <c r="I19" s="364" t="s">
        <v>147</v>
      </c>
    </row>
    <row r="20" spans="2:11" ht="32.25" customHeight="1" x14ac:dyDescent="0.25">
      <c r="B20" s="534"/>
      <c r="C20" s="537"/>
      <c r="D20" s="537"/>
      <c r="E20" s="537"/>
      <c r="F20" s="540"/>
      <c r="G20" s="353" t="s">
        <v>165</v>
      </c>
      <c r="H20" s="368" t="s">
        <v>118</v>
      </c>
      <c r="I20" s="364" t="s">
        <v>147</v>
      </c>
    </row>
    <row r="21" spans="2:11" ht="32.25" customHeight="1" x14ac:dyDescent="0.25">
      <c r="B21" s="534"/>
      <c r="C21" s="537"/>
      <c r="D21" s="537"/>
      <c r="E21" s="537"/>
      <c r="F21" s="540"/>
      <c r="G21" s="353" t="s">
        <v>166</v>
      </c>
      <c r="H21" s="368" t="s">
        <v>118</v>
      </c>
      <c r="I21" s="364" t="s">
        <v>147</v>
      </c>
    </row>
    <row r="22" spans="2:11" ht="32.25" customHeight="1" x14ac:dyDescent="0.25">
      <c r="B22" s="534"/>
      <c r="C22" s="537"/>
      <c r="D22" s="537"/>
      <c r="E22" s="537"/>
      <c r="F22" s="540"/>
      <c r="G22" s="353" t="s">
        <v>167</v>
      </c>
      <c r="H22" s="368" t="s">
        <v>118</v>
      </c>
      <c r="I22" s="364" t="s">
        <v>147</v>
      </c>
    </row>
    <row r="23" spans="2:11" ht="32.25" customHeight="1" thickBot="1" x14ac:dyDescent="0.3">
      <c r="B23" s="535"/>
      <c r="C23" s="538"/>
      <c r="D23" s="538"/>
      <c r="E23" s="538"/>
      <c r="F23" s="541"/>
      <c r="G23" s="354" t="s">
        <v>168</v>
      </c>
      <c r="H23" s="369" t="s">
        <v>118</v>
      </c>
      <c r="I23" s="364" t="s">
        <v>147</v>
      </c>
    </row>
    <row r="24" spans="2:11" ht="32.25" customHeight="1" x14ac:dyDescent="0.25">
      <c r="B24" s="533">
        <f>Identificación_EquipoBase!B9</f>
        <v>3</v>
      </c>
      <c r="C24" s="536" t="str">
        <f>Identificación_EquipoBase!K9</f>
        <v>Coordinador</v>
      </c>
      <c r="D24" s="536" t="str">
        <f>Identificación_EquipoBase!L9</f>
        <v>Funcional</v>
      </c>
      <c r="E24" s="536" t="str">
        <f>Identificación_EquipoBase!M9</f>
        <v>Gestión Económico-Financiera</v>
      </c>
      <c r="F24" s="539" t="str">
        <f>Identificación_EquipoBase!J9</f>
        <v>P03</v>
      </c>
      <c r="G24" s="351" t="s">
        <v>162</v>
      </c>
      <c r="H24" s="370" t="s">
        <v>118</v>
      </c>
      <c r="I24" s="363" t="s">
        <v>147</v>
      </c>
      <c r="J24" s="75"/>
      <c r="K24" s="75"/>
    </row>
    <row r="25" spans="2:11" ht="32.25" customHeight="1" x14ac:dyDescent="0.25">
      <c r="B25" s="534"/>
      <c r="C25" s="537"/>
      <c r="D25" s="537"/>
      <c r="E25" s="537"/>
      <c r="F25" s="540"/>
      <c r="G25" s="353" t="s">
        <v>163</v>
      </c>
      <c r="H25" s="368" t="s">
        <v>118</v>
      </c>
      <c r="I25" s="364" t="s">
        <v>147</v>
      </c>
      <c r="J25" s="75"/>
      <c r="K25" s="75"/>
    </row>
    <row r="26" spans="2:11" ht="32.25" customHeight="1" x14ac:dyDescent="0.25">
      <c r="B26" s="534"/>
      <c r="C26" s="537"/>
      <c r="D26" s="537"/>
      <c r="E26" s="537"/>
      <c r="F26" s="540"/>
      <c r="G26" s="353" t="s">
        <v>164</v>
      </c>
      <c r="H26" s="368" t="s">
        <v>118</v>
      </c>
      <c r="I26" s="364" t="s">
        <v>147</v>
      </c>
      <c r="J26" s="75"/>
      <c r="K26" s="75"/>
    </row>
    <row r="27" spans="2:11" ht="32.25" customHeight="1" x14ac:dyDescent="0.25">
      <c r="B27" s="534"/>
      <c r="C27" s="537"/>
      <c r="D27" s="537"/>
      <c r="E27" s="537"/>
      <c r="F27" s="540"/>
      <c r="G27" s="353" t="s">
        <v>165</v>
      </c>
      <c r="H27" s="368" t="s">
        <v>118</v>
      </c>
      <c r="I27" s="364" t="s">
        <v>147</v>
      </c>
    </row>
    <row r="28" spans="2:11" ht="32.25" customHeight="1" x14ac:dyDescent="0.25">
      <c r="B28" s="534"/>
      <c r="C28" s="537"/>
      <c r="D28" s="537"/>
      <c r="E28" s="537"/>
      <c r="F28" s="540"/>
      <c r="G28" s="353" t="s">
        <v>166</v>
      </c>
      <c r="H28" s="368" t="s">
        <v>118</v>
      </c>
      <c r="I28" s="364" t="s">
        <v>147</v>
      </c>
    </row>
    <row r="29" spans="2:11" ht="32.25" customHeight="1" x14ac:dyDescent="0.25">
      <c r="B29" s="534"/>
      <c r="C29" s="537"/>
      <c r="D29" s="537"/>
      <c r="E29" s="537"/>
      <c r="F29" s="540"/>
      <c r="G29" s="353" t="s">
        <v>167</v>
      </c>
      <c r="H29" s="368" t="s">
        <v>118</v>
      </c>
      <c r="I29" s="364" t="s">
        <v>147</v>
      </c>
    </row>
    <row r="30" spans="2:11" ht="32.25" customHeight="1" thickBot="1" x14ac:dyDescent="0.3">
      <c r="B30" s="535"/>
      <c r="C30" s="538"/>
      <c r="D30" s="538"/>
      <c r="E30" s="538"/>
      <c r="F30" s="541"/>
      <c r="G30" s="354" t="s">
        <v>168</v>
      </c>
      <c r="H30" s="372" t="s">
        <v>118</v>
      </c>
      <c r="I30" s="364" t="s">
        <v>147</v>
      </c>
    </row>
    <row r="31" spans="2:11" ht="32.25" customHeight="1" x14ac:dyDescent="0.25">
      <c r="B31" s="533">
        <f>Identificación_EquipoBase!B10</f>
        <v>4</v>
      </c>
      <c r="C31" s="536" t="str">
        <f>Identificación_EquipoBase!K10</f>
        <v>Coordinador</v>
      </c>
      <c r="D31" s="536" t="str">
        <f>Identificación_EquipoBase!L10</f>
        <v>Funcional</v>
      </c>
      <c r="E31" s="536" t="str">
        <f>Identificación_EquipoBase!M10</f>
        <v>Gestión de la Contratación Pública</v>
      </c>
      <c r="F31" s="539" t="str">
        <f>Identificación_EquipoBase!J10</f>
        <v>P04</v>
      </c>
      <c r="G31" s="351" t="s">
        <v>162</v>
      </c>
      <c r="H31" s="371" t="s">
        <v>118</v>
      </c>
      <c r="I31" s="363" t="s">
        <v>147</v>
      </c>
      <c r="J31" s="75"/>
      <c r="K31" s="75"/>
    </row>
    <row r="32" spans="2:11" ht="32.25" customHeight="1" x14ac:dyDescent="0.25">
      <c r="B32" s="534"/>
      <c r="C32" s="537"/>
      <c r="D32" s="537"/>
      <c r="E32" s="537"/>
      <c r="F32" s="540"/>
      <c r="G32" s="353" t="s">
        <v>163</v>
      </c>
      <c r="H32" s="368" t="s">
        <v>118</v>
      </c>
      <c r="I32" s="364" t="s">
        <v>147</v>
      </c>
      <c r="J32" s="75"/>
      <c r="K32" s="75"/>
    </row>
    <row r="33" spans="2:11" ht="32.25" customHeight="1" x14ac:dyDescent="0.25">
      <c r="B33" s="534"/>
      <c r="C33" s="537"/>
      <c r="D33" s="537"/>
      <c r="E33" s="537"/>
      <c r="F33" s="540"/>
      <c r="G33" s="353" t="s">
        <v>164</v>
      </c>
      <c r="H33" s="368" t="s">
        <v>118</v>
      </c>
      <c r="I33" s="364" t="s">
        <v>147</v>
      </c>
      <c r="J33" s="75"/>
      <c r="K33" s="75"/>
    </row>
    <row r="34" spans="2:11" ht="32.25" customHeight="1" x14ac:dyDescent="0.25">
      <c r="B34" s="534"/>
      <c r="C34" s="537"/>
      <c r="D34" s="537"/>
      <c r="E34" s="537"/>
      <c r="F34" s="540"/>
      <c r="G34" s="353" t="s">
        <v>165</v>
      </c>
      <c r="H34" s="368" t="s">
        <v>118</v>
      </c>
      <c r="I34" s="364" t="s">
        <v>147</v>
      </c>
    </row>
    <row r="35" spans="2:11" ht="32.25" customHeight="1" x14ac:dyDescent="0.25">
      <c r="B35" s="534"/>
      <c r="C35" s="537"/>
      <c r="D35" s="537"/>
      <c r="E35" s="537"/>
      <c r="F35" s="540"/>
      <c r="G35" s="353" t="s">
        <v>166</v>
      </c>
      <c r="H35" s="368" t="s">
        <v>118</v>
      </c>
      <c r="I35" s="364" t="s">
        <v>147</v>
      </c>
    </row>
    <row r="36" spans="2:11" ht="32.25" customHeight="1" x14ac:dyDescent="0.25">
      <c r="B36" s="534"/>
      <c r="C36" s="537"/>
      <c r="D36" s="537"/>
      <c r="E36" s="537"/>
      <c r="F36" s="540"/>
      <c r="G36" s="353" t="s">
        <v>167</v>
      </c>
      <c r="H36" s="368" t="s">
        <v>118</v>
      </c>
      <c r="I36" s="364" t="s">
        <v>147</v>
      </c>
    </row>
    <row r="37" spans="2:11" ht="32.25" customHeight="1" thickBot="1" x14ac:dyDescent="0.3">
      <c r="B37" s="535"/>
      <c r="C37" s="538"/>
      <c r="D37" s="538"/>
      <c r="E37" s="538"/>
      <c r="F37" s="541"/>
      <c r="G37" s="354" t="s">
        <v>168</v>
      </c>
      <c r="H37" s="369" t="s">
        <v>118</v>
      </c>
      <c r="I37" s="364" t="s">
        <v>147</v>
      </c>
    </row>
    <row r="38" spans="2:11" ht="32.25" customHeight="1" x14ac:dyDescent="0.25">
      <c r="B38" s="533">
        <f>Identificación_EquipoBase!B11</f>
        <v>5</v>
      </c>
      <c r="C38" s="536" t="str">
        <f>Identificación_EquipoBase!K11</f>
        <v>Coordinador</v>
      </c>
      <c r="D38" s="536" t="str">
        <f>Identificación_EquipoBase!L11</f>
        <v>Funcional</v>
      </c>
      <c r="E38" s="536" t="str">
        <f>Identificación_EquipoBase!M11</f>
        <v>Gestión de Compras y Logística</v>
      </c>
      <c r="F38" s="539" t="str">
        <f>Identificación_EquipoBase!J11</f>
        <v>P05</v>
      </c>
      <c r="G38" s="351" t="s">
        <v>162</v>
      </c>
      <c r="H38" s="370" t="s">
        <v>118</v>
      </c>
      <c r="I38" s="363" t="s">
        <v>147</v>
      </c>
      <c r="J38" s="75"/>
      <c r="K38" s="75"/>
    </row>
    <row r="39" spans="2:11" ht="32.25" customHeight="1" x14ac:dyDescent="0.25">
      <c r="B39" s="534"/>
      <c r="C39" s="537"/>
      <c r="D39" s="537"/>
      <c r="E39" s="537"/>
      <c r="F39" s="540"/>
      <c r="G39" s="353" t="s">
        <v>163</v>
      </c>
      <c r="H39" s="368" t="s">
        <v>118</v>
      </c>
      <c r="I39" s="364" t="s">
        <v>147</v>
      </c>
      <c r="J39" s="75"/>
      <c r="K39" s="75"/>
    </row>
    <row r="40" spans="2:11" ht="32.25" customHeight="1" x14ac:dyDescent="0.25">
      <c r="B40" s="534"/>
      <c r="C40" s="537"/>
      <c r="D40" s="537"/>
      <c r="E40" s="537"/>
      <c r="F40" s="540"/>
      <c r="G40" s="353" t="s">
        <v>164</v>
      </c>
      <c r="H40" s="368" t="s">
        <v>118</v>
      </c>
      <c r="I40" s="364" t="s">
        <v>147</v>
      </c>
      <c r="J40" s="75"/>
      <c r="K40" s="75"/>
    </row>
    <row r="41" spans="2:11" ht="32.25" customHeight="1" x14ac:dyDescent="0.25">
      <c r="B41" s="534"/>
      <c r="C41" s="537"/>
      <c r="D41" s="537"/>
      <c r="E41" s="537"/>
      <c r="F41" s="540"/>
      <c r="G41" s="353" t="s">
        <v>165</v>
      </c>
      <c r="H41" s="368" t="s">
        <v>118</v>
      </c>
      <c r="I41" s="364" t="s">
        <v>147</v>
      </c>
    </row>
    <row r="42" spans="2:11" ht="32.25" customHeight="1" x14ac:dyDescent="0.25">
      <c r="B42" s="534"/>
      <c r="C42" s="537"/>
      <c r="D42" s="537"/>
      <c r="E42" s="537"/>
      <c r="F42" s="540"/>
      <c r="G42" s="353" t="s">
        <v>166</v>
      </c>
      <c r="H42" s="368" t="s">
        <v>118</v>
      </c>
      <c r="I42" s="364" t="s">
        <v>147</v>
      </c>
    </row>
    <row r="43" spans="2:11" ht="32.25" customHeight="1" x14ac:dyDescent="0.25">
      <c r="B43" s="534"/>
      <c r="C43" s="537"/>
      <c r="D43" s="537"/>
      <c r="E43" s="537"/>
      <c r="F43" s="540"/>
      <c r="G43" s="353" t="s">
        <v>167</v>
      </c>
      <c r="H43" s="368" t="s">
        <v>118</v>
      </c>
      <c r="I43" s="364" t="s">
        <v>147</v>
      </c>
    </row>
    <row r="44" spans="2:11" ht="36.75" customHeight="1" thickBot="1" x14ac:dyDescent="0.3">
      <c r="B44" s="535"/>
      <c r="C44" s="538"/>
      <c r="D44" s="538"/>
      <c r="E44" s="538"/>
      <c r="F44" s="541"/>
      <c r="G44" s="354" t="s">
        <v>168</v>
      </c>
      <c r="H44" s="369" t="s">
        <v>118</v>
      </c>
      <c r="I44" s="364" t="s">
        <v>147</v>
      </c>
    </row>
    <row r="45" spans="2:11" ht="32.25" customHeight="1" x14ac:dyDescent="0.25">
      <c r="B45" s="533">
        <f>Identificación_EquipoBase!B12</f>
        <v>6</v>
      </c>
      <c r="C45" s="536" t="str">
        <f>Identificación_EquipoBase!K12</f>
        <v>Coordinador</v>
      </c>
      <c r="D45" s="536" t="str">
        <f>Identificación_EquipoBase!L12</f>
        <v>Desarrollo y Servicios Comunes</v>
      </c>
      <c r="E45" s="536" t="str">
        <f>Identificación_EquipoBase!M12</f>
        <v>Funcionalidades y Servicios Comunes</v>
      </c>
      <c r="F45" s="539" t="str">
        <f>Identificación_EquipoBase!J12</f>
        <v>P06</v>
      </c>
      <c r="G45" s="351" t="s">
        <v>162</v>
      </c>
      <c r="H45" s="370" t="s">
        <v>118</v>
      </c>
      <c r="I45" s="363" t="s">
        <v>147</v>
      </c>
      <c r="J45" s="75"/>
      <c r="K45" s="75"/>
    </row>
    <row r="46" spans="2:11" ht="32.25" customHeight="1" x14ac:dyDescent="0.25">
      <c r="B46" s="534"/>
      <c r="C46" s="537"/>
      <c r="D46" s="537"/>
      <c r="E46" s="537"/>
      <c r="F46" s="540"/>
      <c r="G46" s="353" t="s">
        <v>163</v>
      </c>
      <c r="H46" s="368" t="s">
        <v>118</v>
      </c>
      <c r="I46" s="364" t="s">
        <v>147</v>
      </c>
      <c r="J46" s="75"/>
      <c r="K46" s="75"/>
    </row>
    <row r="47" spans="2:11" ht="32.25" customHeight="1" x14ac:dyDescent="0.25">
      <c r="B47" s="534"/>
      <c r="C47" s="537"/>
      <c r="D47" s="537"/>
      <c r="E47" s="537"/>
      <c r="F47" s="540"/>
      <c r="G47" s="353" t="s">
        <v>164</v>
      </c>
      <c r="H47" s="368" t="s">
        <v>118</v>
      </c>
      <c r="I47" s="364" t="s">
        <v>147</v>
      </c>
      <c r="J47" s="75"/>
      <c r="K47" s="75"/>
    </row>
    <row r="48" spans="2:11" ht="32.25" customHeight="1" x14ac:dyDescent="0.25">
      <c r="B48" s="534"/>
      <c r="C48" s="537"/>
      <c r="D48" s="537"/>
      <c r="E48" s="537"/>
      <c r="F48" s="540"/>
      <c r="G48" s="353" t="s">
        <v>165</v>
      </c>
      <c r="H48" s="368" t="s">
        <v>118</v>
      </c>
      <c r="I48" s="364" t="s">
        <v>147</v>
      </c>
    </row>
    <row r="49" spans="2:11" ht="32.25" customHeight="1" x14ac:dyDescent="0.25">
      <c r="B49" s="534"/>
      <c r="C49" s="537"/>
      <c r="D49" s="537"/>
      <c r="E49" s="537"/>
      <c r="F49" s="540"/>
      <c r="G49" s="353" t="s">
        <v>166</v>
      </c>
      <c r="H49" s="368" t="s">
        <v>118</v>
      </c>
      <c r="I49" s="364" t="s">
        <v>147</v>
      </c>
    </row>
    <row r="50" spans="2:11" ht="32.25" customHeight="1" x14ac:dyDescent="0.25">
      <c r="B50" s="534"/>
      <c r="C50" s="537"/>
      <c r="D50" s="537"/>
      <c r="E50" s="537"/>
      <c r="F50" s="540"/>
      <c r="G50" s="353" t="s">
        <v>167</v>
      </c>
      <c r="H50" s="368" t="s">
        <v>118</v>
      </c>
      <c r="I50" s="364" t="s">
        <v>147</v>
      </c>
    </row>
    <row r="51" spans="2:11" ht="32.25" customHeight="1" thickBot="1" x14ac:dyDescent="0.3">
      <c r="B51" s="535"/>
      <c r="C51" s="538"/>
      <c r="D51" s="538"/>
      <c r="E51" s="538"/>
      <c r="F51" s="541"/>
      <c r="G51" s="354" t="s">
        <v>168</v>
      </c>
      <c r="H51" s="372" t="s">
        <v>118</v>
      </c>
      <c r="I51" s="364" t="s">
        <v>147</v>
      </c>
    </row>
    <row r="52" spans="2:11" ht="32.25" customHeight="1" x14ac:dyDescent="0.25">
      <c r="B52" s="533">
        <f>Identificación_EquipoBase!B13</f>
        <v>7</v>
      </c>
      <c r="C52" s="536" t="str">
        <f>Identificación_EquipoBase!K13</f>
        <v>Coordinador</v>
      </c>
      <c r="D52" s="536" t="str">
        <f>Identificación_EquipoBase!L13</f>
        <v>Implantación</v>
      </c>
      <c r="E52" s="536" t="str">
        <f>Identificación_EquipoBase!M13</f>
        <v>Global</v>
      </c>
      <c r="F52" s="539" t="str">
        <f>Identificación_EquipoBase!J13</f>
        <v>P07</v>
      </c>
      <c r="G52" s="351" t="s">
        <v>162</v>
      </c>
      <c r="H52" s="371" t="s">
        <v>118</v>
      </c>
      <c r="I52" s="363" t="s">
        <v>147</v>
      </c>
      <c r="J52" s="75"/>
      <c r="K52" s="75"/>
    </row>
    <row r="53" spans="2:11" ht="32.25" customHeight="1" x14ac:dyDescent="0.25">
      <c r="B53" s="534"/>
      <c r="C53" s="537"/>
      <c r="D53" s="537"/>
      <c r="E53" s="537"/>
      <c r="F53" s="540"/>
      <c r="G53" s="353" t="s">
        <v>163</v>
      </c>
      <c r="H53" s="368" t="s">
        <v>118</v>
      </c>
      <c r="I53" s="364" t="s">
        <v>147</v>
      </c>
      <c r="J53" s="75"/>
      <c r="K53" s="75"/>
    </row>
    <row r="54" spans="2:11" ht="32.25" customHeight="1" x14ac:dyDescent="0.25">
      <c r="B54" s="534"/>
      <c r="C54" s="537"/>
      <c r="D54" s="537"/>
      <c r="E54" s="537"/>
      <c r="F54" s="540"/>
      <c r="G54" s="353" t="s">
        <v>164</v>
      </c>
      <c r="H54" s="368" t="s">
        <v>118</v>
      </c>
      <c r="I54" s="364" t="s">
        <v>147</v>
      </c>
      <c r="J54" s="75"/>
      <c r="K54" s="75"/>
    </row>
    <row r="55" spans="2:11" ht="32.25" customHeight="1" x14ac:dyDescent="0.25">
      <c r="B55" s="534"/>
      <c r="C55" s="537"/>
      <c r="D55" s="537"/>
      <c r="E55" s="537"/>
      <c r="F55" s="540"/>
      <c r="G55" s="353" t="s">
        <v>165</v>
      </c>
      <c r="H55" s="368" t="s">
        <v>118</v>
      </c>
      <c r="I55" s="364" t="s">
        <v>147</v>
      </c>
    </row>
    <row r="56" spans="2:11" ht="32.25" customHeight="1" x14ac:dyDescent="0.25">
      <c r="B56" s="534"/>
      <c r="C56" s="537"/>
      <c r="D56" s="537"/>
      <c r="E56" s="537"/>
      <c r="F56" s="540"/>
      <c r="G56" s="353" t="s">
        <v>166</v>
      </c>
      <c r="H56" s="368" t="s">
        <v>118</v>
      </c>
      <c r="I56" s="364" t="s">
        <v>147</v>
      </c>
    </row>
    <row r="57" spans="2:11" ht="32.25" customHeight="1" x14ac:dyDescent="0.25">
      <c r="B57" s="534"/>
      <c r="C57" s="537"/>
      <c r="D57" s="537"/>
      <c r="E57" s="537"/>
      <c r="F57" s="540"/>
      <c r="G57" s="353" t="s">
        <v>167</v>
      </c>
      <c r="H57" s="368" t="s">
        <v>118</v>
      </c>
      <c r="I57" s="364" t="s">
        <v>147</v>
      </c>
    </row>
    <row r="58" spans="2:11" ht="32.25" customHeight="1" thickBot="1" x14ac:dyDescent="0.3">
      <c r="B58" s="535"/>
      <c r="C58" s="538"/>
      <c r="D58" s="538"/>
      <c r="E58" s="538"/>
      <c r="F58" s="541"/>
      <c r="G58" s="354" t="s">
        <v>168</v>
      </c>
      <c r="H58" s="369" t="s">
        <v>118</v>
      </c>
      <c r="I58" s="364" t="s">
        <v>147</v>
      </c>
    </row>
    <row r="59" spans="2:11" ht="32.25" customHeight="1" x14ac:dyDescent="0.25">
      <c r="B59" s="533">
        <f>Identificación_EquipoBase!B14</f>
        <v>8</v>
      </c>
      <c r="C59" s="536" t="str">
        <f>Identificación_EquipoBase!K14</f>
        <v>Coordinador</v>
      </c>
      <c r="D59" s="536" t="str">
        <f>Identificación_EquipoBase!L14</f>
        <v>Soporte y Formación</v>
      </c>
      <c r="E59" s="536" t="str">
        <f>Identificación_EquipoBase!M14</f>
        <v xml:space="preserve">Global </v>
      </c>
      <c r="F59" s="539" t="str">
        <f>Identificación_EquipoBase!J14</f>
        <v>P08</v>
      </c>
      <c r="G59" s="351" t="s">
        <v>162</v>
      </c>
      <c r="H59" s="370" t="s">
        <v>118</v>
      </c>
      <c r="I59" s="363" t="s">
        <v>147</v>
      </c>
      <c r="J59" s="75"/>
      <c r="K59" s="75"/>
    </row>
    <row r="60" spans="2:11" ht="32.25" customHeight="1" x14ac:dyDescent="0.25">
      <c r="B60" s="534"/>
      <c r="C60" s="537"/>
      <c r="D60" s="537"/>
      <c r="E60" s="537"/>
      <c r="F60" s="540"/>
      <c r="G60" s="353" t="s">
        <v>163</v>
      </c>
      <c r="H60" s="368" t="s">
        <v>118</v>
      </c>
      <c r="I60" s="364" t="s">
        <v>147</v>
      </c>
      <c r="J60" s="75"/>
      <c r="K60" s="75"/>
    </row>
    <row r="61" spans="2:11" ht="32.25" customHeight="1" x14ac:dyDescent="0.25">
      <c r="B61" s="534"/>
      <c r="C61" s="537"/>
      <c r="D61" s="537"/>
      <c r="E61" s="537"/>
      <c r="F61" s="540"/>
      <c r="G61" s="353" t="s">
        <v>164</v>
      </c>
      <c r="H61" s="368" t="s">
        <v>118</v>
      </c>
      <c r="I61" s="364" t="s">
        <v>147</v>
      </c>
      <c r="J61" s="75"/>
      <c r="K61" s="75"/>
    </row>
    <row r="62" spans="2:11" ht="32.25" customHeight="1" x14ac:dyDescent="0.25">
      <c r="B62" s="534"/>
      <c r="C62" s="537"/>
      <c r="D62" s="537"/>
      <c r="E62" s="537"/>
      <c r="F62" s="540"/>
      <c r="G62" s="353" t="s">
        <v>165</v>
      </c>
      <c r="H62" s="368" t="s">
        <v>118</v>
      </c>
      <c r="I62" s="364" t="s">
        <v>147</v>
      </c>
    </row>
    <row r="63" spans="2:11" ht="32.25" customHeight="1" x14ac:dyDescent="0.25">
      <c r="B63" s="534"/>
      <c r="C63" s="537"/>
      <c r="D63" s="537"/>
      <c r="E63" s="537"/>
      <c r="F63" s="540"/>
      <c r="G63" s="353" t="s">
        <v>166</v>
      </c>
      <c r="H63" s="368" t="s">
        <v>118</v>
      </c>
      <c r="I63" s="364" t="s">
        <v>147</v>
      </c>
    </row>
    <row r="64" spans="2:11" ht="32.25" customHeight="1" x14ac:dyDescent="0.25">
      <c r="B64" s="534"/>
      <c r="C64" s="537"/>
      <c r="D64" s="537"/>
      <c r="E64" s="537"/>
      <c r="F64" s="540"/>
      <c r="G64" s="353" t="s">
        <v>167</v>
      </c>
      <c r="H64" s="368" t="s">
        <v>118</v>
      </c>
      <c r="I64" s="364" t="s">
        <v>147</v>
      </c>
    </row>
    <row r="65" spans="2:11" ht="32.25" customHeight="1" thickBot="1" x14ac:dyDescent="0.3">
      <c r="B65" s="535"/>
      <c r="C65" s="538"/>
      <c r="D65" s="538"/>
      <c r="E65" s="538"/>
      <c r="F65" s="541"/>
      <c r="G65" s="354" t="s">
        <v>168</v>
      </c>
      <c r="H65" s="369" t="s">
        <v>118</v>
      </c>
      <c r="I65" s="364" t="s">
        <v>147</v>
      </c>
    </row>
    <row r="66" spans="2:11" ht="32.25" customHeight="1" x14ac:dyDescent="0.25">
      <c r="B66" s="533">
        <f>Identificación_EquipoBase!B15</f>
        <v>9</v>
      </c>
      <c r="C66" s="536" t="str">
        <f>Identificación_EquipoBase!K15</f>
        <v>Coordinador</v>
      </c>
      <c r="D66" s="536" t="str">
        <f>Identificación_EquipoBase!L15</f>
        <v>Administración y Monitorización de Sistemas, Seguridad y Comunicaciones de la infraestructura técnica</v>
      </c>
      <c r="E66" s="536" t="str">
        <f>Identificación_EquipoBase!M15</f>
        <v>Administración y Monitorización de Sistemas, Seguridad y Comunicaciones de la infraestructura técnica</v>
      </c>
      <c r="F66" s="539" t="str">
        <f>Identificación_EquipoBase!J15</f>
        <v>P09</v>
      </c>
      <c r="G66" s="351" t="s">
        <v>162</v>
      </c>
      <c r="H66" s="370" t="s">
        <v>118</v>
      </c>
      <c r="I66" s="363" t="s">
        <v>147</v>
      </c>
      <c r="J66" s="75"/>
      <c r="K66" s="75"/>
    </row>
    <row r="67" spans="2:11" ht="32.25" customHeight="1" x14ac:dyDescent="0.25">
      <c r="B67" s="534"/>
      <c r="C67" s="537"/>
      <c r="D67" s="537"/>
      <c r="E67" s="537"/>
      <c r="F67" s="540"/>
      <c r="G67" s="353" t="s">
        <v>163</v>
      </c>
      <c r="H67" s="368" t="s">
        <v>118</v>
      </c>
      <c r="I67" s="364" t="s">
        <v>147</v>
      </c>
      <c r="J67" s="75"/>
      <c r="K67" s="75"/>
    </row>
    <row r="68" spans="2:11" ht="32.25" customHeight="1" x14ac:dyDescent="0.25">
      <c r="B68" s="534"/>
      <c r="C68" s="537"/>
      <c r="D68" s="537"/>
      <c r="E68" s="537"/>
      <c r="F68" s="540"/>
      <c r="G68" s="353" t="s">
        <v>164</v>
      </c>
      <c r="H68" s="368" t="s">
        <v>118</v>
      </c>
      <c r="I68" s="364" t="s">
        <v>147</v>
      </c>
      <c r="J68" s="75"/>
      <c r="K68" s="75"/>
    </row>
    <row r="69" spans="2:11" ht="32.25" customHeight="1" x14ac:dyDescent="0.25">
      <c r="B69" s="534"/>
      <c r="C69" s="537"/>
      <c r="D69" s="537"/>
      <c r="E69" s="537"/>
      <c r="F69" s="540"/>
      <c r="G69" s="353" t="s">
        <v>165</v>
      </c>
      <c r="H69" s="368" t="s">
        <v>118</v>
      </c>
      <c r="I69" s="364" t="s">
        <v>147</v>
      </c>
    </row>
    <row r="70" spans="2:11" ht="32.25" customHeight="1" x14ac:dyDescent="0.25">
      <c r="B70" s="534"/>
      <c r="C70" s="537"/>
      <c r="D70" s="537"/>
      <c r="E70" s="537"/>
      <c r="F70" s="540"/>
      <c r="G70" s="353" t="s">
        <v>166</v>
      </c>
      <c r="H70" s="368" t="s">
        <v>118</v>
      </c>
      <c r="I70" s="364" t="s">
        <v>147</v>
      </c>
    </row>
    <row r="71" spans="2:11" ht="32.25" customHeight="1" x14ac:dyDescent="0.25">
      <c r="B71" s="534"/>
      <c r="C71" s="537"/>
      <c r="D71" s="537"/>
      <c r="E71" s="537"/>
      <c r="F71" s="540"/>
      <c r="G71" s="353" t="s">
        <v>167</v>
      </c>
      <c r="H71" s="368" t="s">
        <v>118</v>
      </c>
      <c r="I71" s="364" t="s">
        <v>147</v>
      </c>
    </row>
    <row r="72" spans="2:11" ht="32.25" customHeight="1" thickBot="1" x14ac:dyDescent="0.3">
      <c r="B72" s="534"/>
      <c r="C72" s="537"/>
      <c r="D72" s="537"/>
      <c r="E72" s="537"/>
      <c r="F72" s="540"/>
      <c r="G72" s="355" t="s">
        <v>168</v>
      </c>
      <c r="H72" s="372" t="s">
        <v>118</v>
      </c>
      <c r="I72" s="364" t="s">
        <v>147</v>
      </c>
    </row>
    <row r="73" spans="2:11" ht="32.25" customHeight="1" x14ac:dyDescent="0.25">
      <c r="B73" s="500">
        <f>Identificación_EquipoBase!B16</f>
        <v>10</v>
      </c>
      <c r="C73" s="503" t="str">
        <f>Identificación_EquipoBase!K16</f>
        <v xml:space="preserve">Consultor Funcional </v>
      </c>
      <c r="D73" s="503" t="str">
        <f>Identificación_EquipoBase!L16</f>
        <v>Consultor SAP Senior Crítico</v>
      </c>
      <c r="E73" s="503" t="str">
        <f>Identificación_EquipoBase!M16</f>
        <v>Económico Presupuestaria</v>
      </c>
      <c r="F73" s="506" t="str">
        <f>Identificación_EquipoBase!J16</f>
        <v>P10</v>
      </c>
      <c r="G73" s="347" t="s">
        <v>162</v>
      </c>
      <c r="H73" s="371" t="s">
        <v>118</v>
      </c>
      <c r="I73" s="363" t="s">
        <v>147</v>
      </c>
    </row>
    <row r="74" spans="2:11" ht="32.25" customHeight="1" x14ac:dyDescent="0.25">
      <c r="B74" s="501"/>
      <c r="C74" s="504"/>
      <c r="D74" s="504"/>
      <c r="E74" s="504"/>
      <c r="F74" s="507"/>
      <c r="G74" s="348" t="s">
        <v>163</v>
      </c>
      <c r="H74" s="368" t="s">
        <v>118</v>
      </c>
      <c r="I74" s="364" t="s">
        <v>147</v>
      </c>
    </row>
    <row r="75" spans="2:11" ht="32.25" customHeight="1" x14ac:dyDescent="0.25">
      <c r="B75" s="501"/>
      <c r="C75" s="504"/>
      <c r="D75" s="504"/>
      <c r="E75" s="504"/>
      <c r="F75" s="507"/>
      <c r="G75" s="348" t="s">
        <v>164</v>
      </c>
      <c r="H75" s="368" t="s">
        <v>118</v>
      </c>
      <c r="I75" s="364" t="s">
        <v>147</v>
      </c>
    </row>
    <row r="76" spans="2:11" ht="32.25" customHeight="1" x14ac:dyDescent="0.25">
      <c r="B76" s="501"/>
      <c r="C76" s="504"/>
      <c r="D76" s="504"/>
      <c r="E76" s="504"/>
      <c r="F76" s="507"/>
      <c r="G76" s="348" t="s">
        <v>165</v>
      </c>
      <c r="H76" s="368" t="s">
        <v>118</v>
      </c>
      <c r="I76" s="364" t="s">
        <v>147</v>
      </c>
    </row>
    <row r="77" spans="2:11" ht="32.25" customHeight="1" x14ac:dyDescent="0.25">
      <c r="B77" s="530"/>
      <c r="C77" s="531"/>
      <c r="D77" s="531"/>
      <c r="E77" s="531"/>
      <c r="F77" s="532"/>
      <c r="G77" s="348" t="s">
        <v>166</v>
      </c>
      <c r="H77" s="368" t="s">
        <v>118</v>
      </c>
      <c r="I77" s="364" t="s">
        <v>147</v>
      </c>
    </row>
    <row r="78" spans="2:11" ht="32.25" customHeight="1" thickBot="1" x14ac:dyDescent="0.3">
      <c r="B78" s="502"/>
      <c r="C78" s="505"/>
      <c r="D78" s="505"/>
      <c r="E78" s="505"/>
      <c r="F78" s="508"/>
      <c r="G78" s="349" t="s">
        <v>167</v>
      </c>
      <c r="H78" s="372" t="s">
        <v>118</v>
      </c>
      <c r="I78" s="365" t="s">
        <v>147</v>
      </c>
    </row>
    <row r="79" spans="2:11" ht="32.25" customHeight="1" x14ac:dyDescent="0.25">
      <c r="B79" s="500">
        <f>Identificación_EquipoBase!B17</f>
        <v>11</v>
      </c>
      <c r="C79" s="503" t="str">
        <f>Identificación_EquipoBase!K17</f>
        <v xml:space="preserve">Consultor Funcional </v>
      </c>
      <c r="D79" s="503" t="str">
        <f>Identificación_EquipoBase!L17</f>
        <v>Consultor SAP Senior Crítico</v>
      </c>
      <c r="E79" s="503" t="str">
        <f>Identificación_EquipoBase!M17</f>
        <v>Económico Presupuestaria</v>
      </c>
      <c r="F79" s="506" t="str">
        <f>Identificación_EquipoBase!J17</f>
        <v>P11</v>
      </c>
      <c r="G79" s="347" t="s">
        <v>162</v>
      </c>
      <c r="H79" s="371" t="s">
        <v>118</v>
      </c>
      <c r="I79" s="363" t="s">
        <v>147</v>
      </c>
    </row>
    <row r="80" spans="2:11" ht="32.25" customHeight="1" x14ac:dyDescent="0.25">
      <c r="B80" s="501"/>
      <c r="C80" s="504"/>
      <c r="D80" s="504"/>
      <c r="E80" s="504"/>
      <c r="F80" s="507"/>
      <c r="G80" s="348" t="s">
        <v>163</v>
      </c>
      <c r="H80" s="368" t="s">
        <v>118</v>
      </c>
      <c r="I80" s="364" t="s">
        <v>147</v>
      </c>
    </row>
    <row r="81" spans="2:9" ht="32.25" customHeight="1" x14ac:dyDescent="0.25">
      <c r="B81" s="501"/>
      <c r="C81" s="504"/>
      <c r="D81" s="504"/>
      <c r="E81" s="504"/>
      <c r="F81" s="507"/>
      <c r="G81" s="356" t="s">
        <v>164</v>
      </c>
      <c r="H81" s="368" t="s">
        <v>118</v>
      </c>
      <c r="I81" s="364" t="s">
        <v>147</v>
      </c>
    </row>
    <row r="82" spans="2:9" ht="32.25" customHeight="1" x14ac:dyDescent="0.25">
      <c r="B82" s="501"/>
      <c r="C82" s="504"/>
      <c r="D82" s="504"/>
      <c r="E82" s="504"/>
      <c r="F82" s="507"/>
      <c r="G82" s="348" t="s">
        <v>165</v>
      </c>
      <c r="H82" s="368" t="s">
        <v>118</v>
      </c>
      <c r="I82" s="364" t="s">
        <v>147</v>
      </c>
    </row>
    <row r="83" spans="2:9" ht="32.25" customHeight="1" x14ac:dyDescent="0.25">
      <c r="B83" s="501"/>
      <c r="C83" s="504"/>
      <c r="D83" s="504"/>
      <c r="E83" s="504"/>
      <c r="F83" s="507"/>
      <c r="G83" s="356" t="s">
        <v>166</v>
      </c>
      <c r="H83" s="368" t="s">
        <v>118</v>
      </c>
      <c r="I83" s="364" t="s">
        <v>147</v>
      </c>
    </row>
    <row r="84" spans="2:9" ht="32.25" customHeight="1" thickBot="1" x14ac:dyDescent="0.3">
      <c r="B84" s="502"/>
      <c r="C84" s="505"/>
      <c r="D84" s="505"/>
      <c r="E84" s="505"/>
      <c r="F84" s="508"/>
      <c r="G84" s="349" t="s">
        <v>167</v>
      </c>
      <c r="H84" s="372" t="s">
        <v>118</v>
      </c>
      <c r="I84" s="365" t="s">
        <v>147</v>
      </c>
    </row>
    <row r="85" spans="2:9" ht="32.25" customHeight="1" x14ac:dyDescent="0.25">
      <c r="B85" s="500">
        <f>Identificación_EquipoBase!B18</f>
        <v>12</v>
      </c>
      <c r="C85" s="503" t="str">
        <f>Identificación_EquipoBase!K18</f>
        <v xml:space="preserve">Consultor Funcional </v>
      </c>
      <c r="D85" s="503" t="str">
        <f>Identificación_EquipoBase!L18</f>
        <v>Consultor SAP Senior Crítico</v>
      </c>
      <c r="E85" s="503" t="str">
        <f>Identificación_EquipoBase!M18</f>
        <v>Económico Presupuestaria</v>
      </c>
      <c r="F85" s="506" t="str">
        <f>Identificación_EquipoBase!J18</f>
        <v>P12</v>
      </c>
      <c r="G85" s="347" t="s">
        <v>162</v>
      </c>
      <c r="H85" s="371" t="s">
        <v>118</v>
      </c>
      <c r="I85" s="363" t="s">
        <v>147</v>
      </c>
    </row>
    <row r="86" spans="2:9" ht="32.25" customHeight="1" x14ac:dyDescent="0.25">
      <c r="B86" s="501"/>
      <c r="C86" s="504"/>
      <c r="D86" s="504"/>
      <c r="E86" s="504"/>
      <c r="F86" s="507"/>
      <c r="G86" s="348" t="s">
        <v>163</v>
      </c>
      <c r="H86" s="368" t="s">
        <v>118</v>
      </c>
      <c r="I86" s="364" t="s">
        <v>147</v>
      </c>
    </row>
    <row r="87" spans="2:9" ht="32.25" customHeight="1" x14ac:dyDescent="0.25">
      <c r="B87" s="501"/>
      <c r="C87" s="504"/>
      <c r="D87" s="504"/>
      <c r="E87" s="504"/>
      <c r="F87" s="507"/>
      <c r="G87" s="348" t="s">
        <v>164</v>
      </c>
      <c r="H87" s="368" t="s">
        <v>118</v>
      </c>
      <c r="I87" s="364" t="s">
        <v>147</v>
      </c>
    </row>
    <row r="88" spans="2:9" ht="32.25" customHeight="1" x14ac:dyDescent="0.25">
      <c r="B88" s="501"/>
      <c r="C88" s="504"/>
      <c r="D88" s="504"/>
      <c r="E88" s="504"/>
      <c r="F88" s="507"/>
      <c r="G88" s="348" t="s">
        <v>165</v>
      </c>
      <c r="H88" s="368" t="s">
        <v>118</v>
      </c>
      <c r="I88" s="364" t="s">
        <v>147</v>
      </c>
    </row>
    <row r="89" spans="2:9" ht="32.25" customHeight="1" x14ac:dyDescent="0.25">
      <c r="B89" s="501"/>
      <c r="C89" s="504"/>
      <c r="D89" s="504"/>
      <c r="E89" s="504"/>
      <c r="F89" s="507"/>
      <c r="G89" s="348" t="s">
        <v>166</v>
      </c>
      <c r="H89" s="368" t="s">
        <v>118</v>
      </c>
      <c r="I89" s="364" t="s">
        <v>147</v>
      </c>
    </row>
    <row r="90" spans="2:9" ht="32.25" customHeight="1" thickBot="1" x14ac:dyDescent="0.3">
      <c r="B90" s="502"/>
      <c r="C90" s="505"/>
      <c r="D90" s="505"/>
      <c r="E90" s="505"/>
      <c r="F90" s="508"/>
      <c r="G90" s="349" t="s">
        <v>167</v>
      </c>
      <c r="H90" s="372" t="s">
        <v>118</v>
      </c>
      <c r="I90" s="365" t="s">
        <v>147</v>
      </c>
    </row>
    <row r="91" spans="2:9" ht="32.25" customHeight="1" x14ac:dyDescent="0.25">
      <c r="B91" s="500">
        <f>Identificación_EquipoBase!B19</f>
        <v>13</v>
      </c>
      <c r="C91" s="503" t="str">
        <f>Identificación_EquipoBase!K19</f>
        <v xml:space="preserve">Consultor Funcional </v>
      </c>
      <c r="D91" s="503" t="str">
        <f>Identificación_EquipoBase!L19</f>
        <v>Consultor SAP Senior Crítico</v>
      </c>
      <c r="E91" s="503" t="str">
        <f>Identificación_EquipoBase!M19</f>
        <v>Económico Presupuestaria</v>
      </c>
      <c r="F91" s="506" t="str">
        <f>Identificación_EquipoBase!J19</f>
        <v>P13</v>
      </c>
      <c r="G91" s="347" t="s">
        <v>162</v>
      </c>
      <c r="H91" s="371" t="s">
        <v>118</v>
      </c>
      <c r="I91" s="363" t="s">
        <v>147</v>
      </c>
    </row>
    <row r="92" spans="2:9" ht="32.25" customHeight="1" x14ac:dyDescent="0.25">
      <c r="B92" s="501"/>
      <c r="C92" s="504"/>
      <c r="D92" s="504"/>
      <c r="E92" s="504"/>
      <c r="F92" s="507"/>
      <c r="G92" s="348" t="s">
        <v>163</v>
      </c>
      <c r="H92" s="368" t="s">
        <v>118</v>
      </c>
      <c r="I92" s="364" t="s">
        <v>147</v>
      </c>
    </row>
    <row r="93" spans="2:9" ht="32.25" customHeight="1" x14ac:dyDescent="0.25">
      <c r="B93" s="501"/>
      <c r="C93" s="504"/>
      <c r="D93" s="504"/>
      <c r="E93" s="504"/>
      <c r="F93" s="507"/>
      <c r="G93" s="348" t="s">
        <v>164</v>
      </c>
      <c r="H93" s="368" t="s">
        <v>118</v>
      </c>
      <c r="I93" s="364" t="s">
        <v>147</v>
      </c>
    </row>
    <row r="94" spans="2:9" ht="32.25" customHeight="1" x14ac:dyDescent="0.25">
      <c r="B94" s="501"/>
      <c r="C94" s="504"/>
      <c r="D94" s="504"/>
      <c r="E94" s="504"/>
      <c r="F94" s="507"/>
      <c r="G94" s="348" t="s">
        <v>165</v>
      </c>
      <c r="H94" s="368" t="s">
        <v>118</v>
      </c>
      <c r="I94" s="364" t="s">
        <v>147</v>
      </c>
    </row>
    <row r="95" spans="2:9" ht="32.25" customHeight="1" x14ac:dyDescent="0.25">
      <c r="B95" s="501"/>
      <c r="C95" s="504"/>
      <c r="D95" s="504"/>
      <c r="E95" s="504"/>
      <c r="F95" s="507"/>
      <c r="G95" s="348" t="s">
        <v>166</v>
      </c>
      <c r="H95" s="368" t="s">
        <v>118</v>
      </c>
      <c r="I95" s="364" t="s">
        <v>147</v>
      </c>
    </row>
    <row r="96" spans="2:9" ht="32.25" customHeight="1" thickBot="1" x14ac:dyDescent="0.3">
      <c r="B96" s="502"/>
      <c r="C96" s="505"/>
      <c r="D96" s="505"/>
      <c r="E96" s="505"/>
      <c r="F96" s="508"/>
      <c r="G96" s="349" t="s">
        <v>167</v>
      </c>
      <c r="H96" s="372" t="s">
        <v>118</v>
      </c>
      <c r="I96" s="365" t="s">
        <v>147</v>
      </c>
    </row>
    <row r="97" spans="2:9" ht="32.25" customHeight="1" x14ac:dyDescent="0.25">
      <c r="B97" s="500">
        <f>Identificación_EquipoBase!B20</f>
        <v>14</v>
      </c>
      <c r="C97" s="503" t="str">
        <f>Identificación_EquipoBase!K20</f>
        <v>Consultor Técnico de Desarrollo</v>
      </c>
      <c r="D97" s="503" t="str">
        <f>Identificación_EquipoBase!L20</f>
        <v>Consultor SAP Senior Crítico</v>
      </c>
      <c r="E97" s="503" t="str">
        <f>Identificación_EquipoBase!M20</f>
        <v>Económico Presupuestaria</v>
      </c>
      <c r="F97" s="506" t="str">
        <f>Identificación_EquipoBase!J20</f>
        <v>P14</v>
      </c>
      <c r="G97" s="347" t="s">
        <v>162</v>
      </c>
      <c r="H97" s="371" t="s">
        <v>118</v>
      </c>
      <c r="I97" s="363" t="s">
        <v>147</v>
      </c>
    </row>
    <row r="98" spans="2:9" ht="32.25" customHeight="1" x14ac:dyDescent="0.25">
      <c r="B98" s="501"/>
      <c r="C98" s="504"/>
      <c r="D98" s="504"/>
      <c r="E98" s="504"/>
      <c r="F98" s="507"/>
      <c r="G98" s="348" t="s">
        <v>163</v>
      </c>
      <c r="H98" s="368" t="s">
        <v>118</v>
      </c>
      <c r="I98" s="364" t="s">
        <v>147</v>
      </c>
    </row>
    <row r="99" spans="2:9" ht="32.25" customHeight="1" x14ac:dyDescent="0.25">
      <c r="B99" s="501"/>
      <c r="C99" s="504"/>
      <c r="D99" s="504"/>
      <c r="E99" s="504"/>
      <c r="F99" s="507"/>
      <c r="G99" s="348" t="s">
        <v>164</v>
      </c>
      <c r="H99" s="368" t="s">
        <v>118</v>
      </c>
      <c r="I99" s="364" t="s">
        <v>147</v>
      </c>
    </row>
    <row r="100" spans="2:9" ht="32.25" customHeight="1" x14ac:dyDescent="0.25">
      <c r="B100" s="501"/>
      <c r="C100" s="504"/>
      <c r="D100" s="504"/>
      <c r="E100" s="504"/>
      <c r="F100" s="507"/>
      <c r="G100" s="348" t="s">
        <v>165</v>
      </c>
      <c r="H100" s="368" t="s">
        <v>118</v>
      </c>
      <c r="I100" s="364" t="s">
        <v>147</v>
      </c>
    </row>
    <row r="101" spans="2:9" ht="32.25" customHeight="1" x14ac:dyDescent="0.25">
      <c r="B101" s="501"/>
      <c r="C101" s="504"/>
      <c r="D101" s="504"/>
      <c r="E101" s="504"/>
      <c r="F101" s="507"/>
      <c r="G101" s="348" t="s">
        <v>166</v>
      </c>
      <c r="H101" s="368" t="s">
        <v>118</v>
      </c>
      <c r="I101" s="364" t="s">
        <v>147</v>
      </c>
    </row>
    <row r="102" spans="2:9" ht="32.25" customHeight="1" thickBot="1" x14ac:dyDescent="0.3">
      <c r="B102" s="502"/>
      <c r="C102" s="505"/>
      <c r="D102" s="505"/>
      <c r="E102" s="505"/>
      <c r="F102" s="508"/>
      <c r="G102" s="348" t="s">
        <v>167</v>
      </c>
      <c r="H102" s="372" t="s">
        <v>118</v>
      </c>
      <c r="I102" s="365" t="s">
        <v>147</v>
      </c>
    </row>
    <row r="103" spans="2:9" ht="32.25" customHeight="1" x14ac:dyDescent="0.25">
      <c r="B103" s="500">
        <f>Identificación_EquipoBase!B21</f>
        <v>15</v>
      </c>
      <c r="C103" s="503" t="str">
        <f>Identificación_EquipoBase!K21</f>
        <v>Consultor Técnico de Desarrollo</v>
      </c>
      <c r="D103" s="503" t="str">
        <f>Identificación_EquipoBase!L21</f>
        <v>Consultor SAP Senior Normal</v>
      </c>
      <c r="E103" s="503" t="str">
        <f>Identificación_EquipoBase!M21</f>
        <v>Económico Presupuestaria</v>
      </c>
      <c r="F103" s="506" t="str">
        <f>Identificación_EquipoBase!J21</f>
        <v>P15</v>
      </c>
      <c r="G103" s="347" t="s">
        <v>162</v>
      </c>
      <c r="H103" s="371" t="s">
        <v>118</v>
      </c>
      <c r="I103" s="363" t="s">
        <v>147</v>
      </c>
    </row>
    <row r="104" spans="2:9" ht="32.25" customHeight="1" x14ac:dyDescent="0.25">
      <c r="B104" s="501"/>
      <c r="C104" s="504"/>
      <c r="D104" s="504"/>
      <c r="E104" s="504"/>
      <c r="F104" s="507"/>
      <c r="G104" s="348" t="s">
        <v>163</v>
      </c>
      <c r="H104" s="368" t="s">
        <v>118</v>
      </c>
      <c r="I104" s="364" t="s">
        <v>147</v>
      </c>
    </row>
    <row r="105" spans="2:9" ht="32.25" customHeight="1" x14ac:dyDescent="0.25">
      <c r="B105" s="501"/>
      <c r="C105" s="504"/>
      <c r="D105" s="504"/>
      <c r="E105" s="504"/>
      <c r="F105" s="507"/>
      <c r="G105" s="348" t="s">
        <v>164</v>
      </c>
      <c r="H105" s="368" t="s">
        <v>118</v>
      </c>
      <c r="I105" s="364" t="s">
        <v>147</v>
      </c>
    </row>
    <row r="106" spans="2:9" ht="32.25" customHeight="1" x14ac:dyDescent="0.25">
      <c r="B106" s="501"/>
      <c r="C106" s="504"/>
      <c r="D106" s="504"/>
      <c r="E106" s="504"/>
      <c r="F106" s="507"/>
      <c r="G106" s="348" t="s">
        <v>165</v>
      </c>
      <c r="H106" s="368" t="s">
        <v>118</v>
      </c>
      <c r="I106" s="364" t="s">
        <v>147</v>
      </c>
    </row>
    <row r="107" spans="2:9" ht="32.25" customHeight="1" x14ac:dyDescent="0.25">
      <c r="B107" s="501"/>
      <c r="C107" s="504"/>
      <c r="D107" s="504"/>
      <c r="E107" s="504"/>
      <c r="F107" s="507"/>
      <c r="G107" s="348" t="s">
        <v>166</v>
      </c>
      <c r="H107" s="368" t="s">
        <v>118</v>
      </c>
      <c r="I107" s="364" t="s">
        <v>147</v>
      </c>
    </row>
    <row r="108" spans="2:9" ht="32.25" customHeight="1" thickBot="1" x14ac:dyDescent="0.3">
      <c r="B108" s="502"/>
      <c r="C108" s="505"/>
      <c r="D108" s="505"/>
      <c r="E108" s="505"/>
      <c r="F108" s="508"/>
      <c r="G108" s="348" t="s">
        <v>167</v>
      </c>
      <c r="H108" s="372" t="s">
        <v>118</v>
      </c>
      <c r="I108" s="365" t="s">
        <v>147</v>
      </c>
    </row>
    <row r="109" spans="2:9" ht="32.25" customHeight="1" x14ac:dyDescent="0.25">
      <c r="B109" s="500">
        <f>Identificación_EquipoBase!B22</f>
        <v>16</v>
      </c>
      <c r="C109" s="503" t="str">
        <f>Identificación_EquipoBase!K22</f>
        <v>Consultor Técnico de Desarrollo</v>
      </c>
      <c r="D109" s="503" t="str">
        <f>Identificación_EquipoBase!L22</f>
        <v>Consultor SAP Senior Normal</v>
      </c>
      <c r="E109" s="503" t="str">
        <f>Identificación_EquipoBase!M22</f>
        <v>Económico Presupuestaria</v>
      </c>
      <c r="F109" s="506" t="str">
        <f>Identificación_EquipoBase!J22</f>
        <v>P16</v>
      </c>
      <c r="G109" s="347" t="s">
        <v>162</v>
      </c>
      <c r="H109" s="371" t="s">
        <v>118</v>
      </c>
      <c r="I109" s="363" t="s">
        <v>147</v>
      </c>
    </row>
    <row r="110" spans="2:9" ht="32.25" customHeight="1" x14ac:dyDescent="0.25">
      <c r="B110" s="501"/>
      <c r="C110" s="504"/>
      <c r="D110" s="504"/>
      <c r="E110" s="504"/>
      <c r="F110" s="507"/>
      <c r="G110" s="348" t="s">
        <v>163</v>
      </c>
      <c r="H110" s="368" t="s">
        <v>118</v>
      </c>
      <c r="I110" s="364" t="s">
        <v>147</v>
      </c>
    </row>
    <row r="111" spans="2:9" ht="32.25" customHeight="1" x14ac:dyDescent="0.25">
      <c r="B111" s="501"/>
      <c r="C111" s="504"/>
      <c r="D111" s="504"/>
      <c r="E111" s="504"/>
      <c r="F111" s="507"/>
      <c r="G111" s="348" t="s">
        <v>164</v>
      </c>
      <c r="H111" s="368" t="s">
        <v>118</v>
      </c>
      <c r="I111" s="364" t="s">
        <v>147</v>
      </c>
    </row>
    <row r="112" spans="2:9" ht="32.25" customHeight="1" x14ac:dyDescent="0.25">
      <c r="B112" s="501"/>
      <c r="C112" s="504"/>
      <c r="D112" s="504"/>
      <c r="E112" s="504"/>
      <c r="F112" s="507"/>
      <c r="G112" s="348" t="s">
        <v>165</v>
      </c>
      <c r="H112" s="368" t="s">
        <v>118</v>
      </c>
      <c r="I112" s="364" t="s">
        <v>147</v>
      </c>
    </row>
    <row r="113" spans="2:9" ht="32.25" customHeight="1" x14ac:dyDescent="0.25">
      <c r="B113" s="501"/>
      <c r="C113" s="504"/>
      <c r="D113" s="504"/>
      <c r="E113" s="504"/>
      <c r="F113" s="507"/>
      <c r="G113" s="348" t="s">
        <v>166</v>
      </c>
      <c r="H113" s="368" t="s">
        <v>118</v>
      </c>
      <c r="I113" s="364" t="s">
        <v>147</v>
      </c>
    </row>
    <row r="114" spans="2:9" ht="32.25" customHeight="1" thickBot="1" x14ac:dyDescent="0.3">
      <c r="B114" s="502"/>
      <c r="C114" s="505"/>
      <c r="D114" s="505"/>
      <c r="E114" s="505"/>
      <c r="F114" s="508"/>
      <c r="G114" s="348" t="s">
        <v>167</v>
      </c>
      <c r="H114" s="372" t="s">
        <v>118</v>
      </c>
      <c r="I114" s="365" t="s">
        <v>147</v>
      </c>
    </row>
    <row r="115" spans="2:9" ht="32.25" customHeight="1" x14ac:dyDescent="0.25">
      <c r="B115" s="500">
        <f>Identificación_EquipoBase!B23</f>
        <v>17</v>
      </c>
      <c r="C115" s="503" t="str">
        <f>Identificación_EquipoBase!K23</f>
        <v xml:space="preserve">Consultor Funcional </v>
      </c>
      <c r="D115" s="503" t="str">
        <f>Identificación_EquipoBase!L23</f>
        <v>Consultor SAP Junior Normal</v>
      </c>
      <c r="E115" s="503" t="str">
        <f>Identificación_EquipoBase!M23</f>
        <v>Económico Presupuestaria</v>
      </c>
      <c r="F115" s="506" t="str">
        <f>Identificación_EquipoBase!J23</f>
        <v>P17</v>
      </c>
      <c r="G115" s="347" t="s">
        <v>162</v>
      </c>
      <c r="H115" s="371" t="s">
        <v>118</v>
      </c>
      <c r="I115" s="363" t="s">
        <v>147</v>
      </c>
    </row>
    <row r="116" spans="2:9" ht="32.25" customHeight="1" x14ac:dyDescent="0.25">
      <c r="B116" s="501"/>
      <c r="C116" s="504"/>
      <c r="D116" s="504"/>
      <c r="E116" s="504"/>
      <c r="F116" s="507"/>
      <c r="G116" s="348" t="s">
        <v>163</v>
      </c>
      <c r="H116" s="368" t="s">
        <v>118</v>
      </c>
      <c r="I116" s="364" t="s">
        <v>147</v>
      </c>
    </row>
    <row r="117" spans="2:9" ht="32.25" customHeight="1" thickBot="1" x14ac:dyDescent="0.3">
      <c r="B117" s="502"/>
      <c r="C117" s="505"/>
      <c r="D117" s="505"/>
      <c r="E117" s="505"/>
      <c r="F117" s="508"/>
      <c r="G117" s="348" t="s">
        <v>164</v>
      </c>
      <c r="H117" s="372" t="s">
        <v>118</v>
      </c>
      <c r="I117" s="365" t="s">
        <v>147</v>
      </c>
    </row>
    <row r="118" spans="2:9" ht="32.25" customHeight="1" x14ac:dyDescent="0.25">
      <c r="B118" s="500">
        <f>Identificación_EquipoBase!B24</f>
        <v>18</v>
      </c>
      <c r="C118" s="503" t="str">
        <f>Identificación_EquipoBase!K24</f>
        <v xml:space="preserve">Consultor Funcional </v>
      </c>
      <c r="D118" s="503" t="str">
        <f>Identificación_EquipoBase!L24</f>
        <v>Consultor SAP Junior Normal</v>
      </c>
      <c r="E118" s="503" t="str">
        <f>Identificación_EquipoBase!M24</f>
        <v>Económico Presupuestaria</v>
      </c>
      <c r="F118" s="506" t="str">
        <f>Identificación_EquipoBase!J24</f>
        <v>P18</v>
      </c>
      <c r="G118" s="347" t="s">
        <v>162</v>
      </c>
      <c r="H118" s="371" t="s">
        <v>118</v>
      </c>
      <c r="I118" s="363" t="s">
        <v>147</v>
      </c>
    </row>
    <row r="119" spans="2:9" ht="32.25" customHeight="1" x14ac:dyDescent="0.25">
      <c r="B119" s="501"/>
      <c r="C119" s="504"/>
      <c r="D119" s="504"/>
      <c r="E119" s="504"/>
      <c r="F119" s="507"/>
      <c r="G119" s="348" t="s">
        <v>163</v>
      </c>
      <c r="H119" s="368" t="s">
        <v>118</v>
      </c>
      <c r="I119" s="364" t="s">
        <v>147</v>
      </c>
    </row>
    <row r="120" spans="2:9" ht="32.25" customHeight="1" thickBot="1" x14ac:dyDescent="0.3">
      <c r="B120" s="502"/>
      <c r="C120" s="505"/>
      <c r="D120" s="505"/>
      <c r="E120" s="505"/>
      <c r="F120" s="508"/>
      <c r="G120" s="348" t="s">
        <v>164</v>
      </c>
      <c r="H120" s="369" t="s">
        <v>118</v>
      </c>
      <c r="I120" s="365" t="s">
        <v>147</v>
      </c>
    </row>
    <row r="121" spans="2:9" ht="32.25" customHeight="1" x14ac:dyDescent="0.25">
      <c r="B121" s="500">
        <f>Identificación_EquipoBase!B25</f>
        <v>19</v>
      </c>
      <c r="C121" s="503" t="str">
        <f>Identificación_EquipoBase!K25</f>
        <v xml:space="preserve">Consultor Funcional </v>
      </c>
      <c r="D121" s="503" t="str">
        <f>Identificación_EquipoBase!L25</f>
        <v>Consultor SAP Junior Normal</v>
      </c>
      <c r="E121" s="503" t="str">
        <f>Identificación_EquipoBase!M25</f>
        <v>Económico Presupuestaria</v>
      </c>
      <c r="F121" s="506" t="str">
        <f>Identificación_EquipoBase!J25</f>
        <v>P19</v>
      </c>
      <c r="G121" s="347" t="s">
        <v>162</v>
      </c>
      <c r="H121" s="370" t="s">
        <v>118</v>
      </c>
      <c r="I121" s="363" t="s">
        <v>147</v>
      </c>
    </row>
    <row r="122" spans="2:9" ht="32.25" customHeight="1" x14ac:dyDescent="0.25">
      <c r="B122" s="501"/>
      <c r="C122" s="504"/>
      <c r="D122" s="504"/>
      <c r="E122" s="504"/>
      <c r="F122" s="507"/>
      <c r="G122" s="348" t="s">
        <v>163</v>
      </c>
      <c r="H122" s="368" t="s">
        <v>118</v>
      </c>
      <c r="I122" s="364" t="s">
        <v>147</v>
      </c>
    </row>
    <row r="123" spans="2:9" ht="32.25" customHeight="1" thickBot="1" x14ac:dyDescent="0.3">
      <c r="B123" s="502"/>
      <c r="C123" s="505"/>
      <c r="D123" s="505"/>
      <c r="E123" s="505"/>
      <c r="F123" s="508"/>
      <c r="G123" s="348" t="s">
        <v>164</v>
      </c>
      <c r="H123" s="372" t="s">
        <v>118</v>
      </c>
      <c r="I123" s="365" t="s">
        <v>147</v>
      </c>
    </row>
    <row r="124" spans="2:9" ht="32.25" customHeight="1" x14ac:dyDescent="0.25">
      <c r="B124" s="500">
        <f>Identificación_EquipoBase!B26</f>
        <v>20</v>
      </c>
      <c r="C124" s="503" t="str">
        <f>Identificación_EquipoBase!K26</f>
        <v>Consultor Técnico de Desarrollo</v>
      </c>
      <c r="D124" s="503" t="str">
        <f>Identificación_EquipoBase!L26</f>
        <v>Consultor SAP Junior Normal</v>
      </c>
      <c r="E124" s="503" t="str">
        <f>Identificación_EquipoBase!M26</f>
        <v>Económico Presupuestaria</v>
      </c>
      <c r="F124" s="506" t="str">
        <f>Identificación_EquipoBase!J26</f>
        <v>P20</v>
      </c>
      <c r="G124" s="347" t="s">
        <v>162</v>
      </c>
      <c r="H124" s="371" t="s">
        <v>118</v>
      </c>
      <c r="I124" s="363" t="s">
        <v>147</v>
      </c>
    </row>
    <row r="125" spans="2:9" ht="32.25" customHeight="1" x14ac:dyDescent="0.25">
      <c r="B125" s="501"/>
      <c r="C125" s="504"/>
      <c r="D125" s="504"/>
      <c r="E125" s="504"/>
      <c r="F125" s="507"/>
      <c r="G125" s="348" t="s">
        <v>163</v>
      </c>
      <c r="H125" s="368" t="s">
        <v>118</v>
      </c>
      <c r="I125" s="364" t="s">
        <v>147</v>
      </c>
    </row>
    <row r="126" spans="2:9" ht="32.25" customHeight="1" thickBot="1" x14ac:dyDescent="0.3">
      <c r="B126" s="502"/>
      <c r="C126" s="505"/>
      <c r="D126" s="505"/>
      <c r="E126" s="505"/>
      <c r="F126" s="508"/>
      <c r="G126" s="348" t="s">
        <v>164</v>
      </c>
      <c r="H126" s="369" t="s">
        <v>118</v>
      </c>
      <c r="I126" s="365" t="s">
        <v>147</v>
      </c>
    </row>
    <row r="127" spans="2:9" ht="32.25" customHeight="1" x14ac:dyDescent="0.25">
      <c r="B127" s="500">
        <f>Identificación_EquipoBase!B27</f>
        <v>21</v>
      </c>
      <c r="C127" s="503" t="str">
        <f>Identificación_EquipoBase!K27</f>
        <v>Consultor Técnico de Desarrollo</v>
      </c>
      <c r="D127" s="503" t="str">
        <f>Identificación_EquipoBase!L27</f>
        <v>Consultor SAP Junior Normal</v>
      </c>
      <c r="E127" s="503" t="str">
        <f>Identificación_EquipoBase!M27</f>
        <v>Económico Presupuestaria</v>
      </c>
      <c r="F127" s="506" t="str">
        <f>Identificación_EquipoBase!J27</f>
        <v>P21</v>
      </c>
      <c r="G127" s="347" t="s">
        <v>162</v>
      </c>
      <c r="H127" s="370" t="s">
        <v>118</v>
      </c>
      <c r="I127" s="363" t="s">
        <v>147</v>
      </c>
    </row>
    <row r="128" spans="2:9" ht="32.25" customHeight="1" x14ac:dyDescent="0.25">
      <c r="B128" s="501"/>
      <c r="C128" s="504"/>
      <c r="D128" s="504"/>
      <c r="E128" s="504"/>
      <c r="F128" s="507"/>
      <c r="G128" s="348" t="s">
        <v>163</v>
      </c>
      <c r="H128" s="368" t="s">
        <v>118</v>
      </c>
      <c r="I128" s="364" t="s">
        <v>147</v>
      </c>
    </row>
    <row r="129" spans="2:9" ht="32.25" customHeight="1" thickBot="1" x14ac:dyDescent="0.3">
      <c r="B129" s="502"/>
      <c r="C129" s="505"/>
      <c r="D129" s="505"/>
      <c r="E129" s="505"/>
      <c r="F129" s="508"/>
      <c r="G129" s="348" t="s">
        <v>164</v>
      </c>
      <c r="H129" s="368" t="s">
        <v>118</v>
      </c>
      <c r="I129" s="365" t="s">
        <v>147</v>
      </c>
    </row>
    <row r="130" spans="2:9" ht="32.25" customHeight="1" x14ac:dyDescent="0.25">
      <c r="B130" s="500">
        <f>Identificación_EquipoBase!B28</f>
        <v>22</v>
      </c>
      <c r="C130" s="503" t="str">
        <f>Identificación_EquipoBase!K28</f>
        <v xml:space="preserve">Consultor Funcional </v>
      </c>
      <c r="D130" s="503" t="str">
        <f>Identificación_EquipoBase!L28</f>
        <v>Consultor SAP Senior Crítico</v>
      </c>
      <c r="E130" s="503" t="str">
        <f>Identificación_EquipoBase!M28</f>
        <v>Económico Financiera</v>
      </c>
      <c r="F130" s="506" t="str">
        <f>Identificación_EquipoBase!J28</f>
        <v>P22</v>
      </c>
      <c r="G130" s="347" t="s">
        <v>162</v>
      </c>
      <c r="H130" s="368" t="s">
        <v>118</v>
      </c>
      <c r="I130" s="363" t="s">
        <v>147</v>
      </c>
    </row>
    <row r="131" spans="2:9" ht="32.25" customHeight="1" x14ac:dyDescent="0.25">
      <c r="B131" s="501"/>
      <c r="C131" s="504"/>
      <c r="D131" s="504"/>
      <c r="E131" s="504"/>
      <c r="F131" s="507"/>
      <c r="G131" s="348" t="s">
        <v>163</v>
      </c>
      <c r="H131" s="368" t="s">
        <v>118</v>
      </c>
      <c r="I131" s="364" t="s">
        <v>147</v>
      </c>
    </row>
    <row r="132" spans="2:9" ht="32.25" customHeight="1" x14ac:dyDescent="0.25">
      <c r="B132" s="501"/>
      <c r="C132" s="504"/>
      <c r="D132" s="504"/>
      <c r="E132" s="504"/>
      <c r="F132" s="507"/>
      <c r="G132" s="348" t="s">
        <v>164</v>
      </c>
      <c r="H132" s="368" t="s">
        <v>118</v>
      </c>
      <c r="I132" s="364" t="s">
        <v>147</v>
      </c>
    </row>
    <row r="133" spans="2:9" ht="32.25" customHeight="1" x14ac:dyDescent="0.25">
      <c r="B133" s="501"/>
      <c r="C133" s="504"/>
      <c r="D133" s="504"/>
      <c r="E133" s="504"/>
      <c r="F133" s="507"/>
      <c r="G133" s="348" t="s">
        <v>165</v>
      </c>
      <c r="H133" s="368" t="s">
        <v>118</v>
      </c>
      <c r="I133" s="364" t="s">
        <v>147</v>
      </c>
    </row>
    <row r="134" spans="2:9" ht="32.25" customHeight="1" x14ac:dyDescent="0.25">
      <c r="B134" s="501"/>
      <c r="C134" s="504"/>
      <c r="D134" s="504"/>
      <c r="E134" s="504"/>
      <c r="F134" s="507"/>
      <c r="G134" s="348" t="s">
        <v>166</v>
      </c>
      <c r="H134" s="368" t="s">
        <v>118</v>
      </c>
      <c r="I134" s="364" t="s">
        <v>147</v>
      </c>
    </row>
    <row r="135" spans="2:9" ht="32.25" customHeight="1" thickBot="1" x14ac:dyDescent="0.3">
      <c r="B135" s="502"/>
      <c r="C135" s="505"/>
      <c r="D135" s="505"/>
      <c r="E135" s="505"/>
      <c r="F135" s="508"/>
      <c r="G135" s="349" t="s">
        <v>167</v>
      </c>
      <c r="H135" s="372" t="s">
        <v>118</v>
      </c>
      <c r="I135" s="365" t="s">
        <v>147</v>
      </c>
    </row>
    <row r="136" spans="2:9" ht="32.25" customHeight="1" x14ac:dyDescent="0.25">
      <c r="B136" s="500">
        <f>Identificación_EquipoBase!B29</f>
        <v>23</v>
      </c>
      <c r="C136" s="503" t="str">
        <f>Identificación_EquipoBase!K29</f>
        <v xml:space="preserve">Consultor Funcional </v>
      </c>
      <c r="D136" s="503" t="str">
        <f>Identificación_EquipoBase!L29</f>
        <v>Consultor SAP Senior Crítico</v>
      </c>
      <c r="E136" s="503" t="str">
        <f>Identificación_EquipoBase!M29</f>
        <v>Económico Financiera</v>
      </c>
      <c r="F136" s="506" t="str">
        <f>Identificación_EquipoBase!J29</f>
        <v>P23</v>
      </c>
      <c r="G136" s="347" t="s">
        <v>162</v>
      </c>
      <c r="H136" s="371" t="s">
        <v>118</v>
      </c>
      <c r="I136" s="363" t="s">
        <v>147</v>
      </c>
    </row>
    <row r="137" spans="2:9" ht="32.25" customHeight="1" x14ac:dyDescent="0.25">
      <c r="B137" s="501"/>
      <c r="C137" s="504"/>
      <c r="D137" s="504"/>
      <c r="E137" s="504"/>
      <c r="F137" s="507"/>
      <c r="G137" s="348" t="s">
        <v>163</v>
      </c>
      <c r="H137" s="368" t="s">
        <v>118</v>
      </c>
      <c r="I137" s="364" t="s">
        <v>147</v>
      </c>
    </row>
    <row r="138" spans="2:9" ht="32.25" customHeight="1" x14ac:dyDescent="0.25">
      <c r="B138" s="501"/>
      <c r="C138" s="504"/>
      <c r="D138" s="504"/>
      <c r="E138" s="504"/>
      <c r="F138" s="507"/>
      <c r="G138" s="348" t="s">
        <v>164</v>
      </c>
      <c r="H138" s="368" t="s">
        <v>118</v>
      </c>
      <c r="I138" s="364" t="s">
        <v>147</v>
      </c>
    </row>
    <row r="139" spans="2:9" ht="32.25" customHeight="1" x14ac:dyDescent="0.25">
      <c r="B139" s="501"/>
      <c r="C139" s="504"/>
      <c r="D139" s="504"/>
      <c r="E139" s="504"/>
      <c r="F139" s="507"/>
      <c r="G139" s="348" t="s">
        <v>165</v>
      </c>
      <c r="H139" s="368" t="s">
        <v>118</v>
      </c>
      <c r="I139" s="364" t="s">
        <v>147</v>
      </c>
    </row>
    <row r="140" spans="2:9" ht="32.25" customHeight="1" x14ac:dyDescent="0.25">
      <c r="B140" s="501"/>
      <c r="C140" s="504"/>
      <c r="D140" s="504"/>
      <c r="E140" s="504"/>
      <c r="F140" s="507"/>
      <c r="G140" s="348" t="s">
        <v>166</v>
      </c>
      <c r="H140" s="368" t="s">
        <v>118</v>
      </c>
      <c r="I140" s="364" t="s">
        <v>147</v>
      </c>
    </row>
    <row r="141" spans="2:9" ht="32.25" customHeight="1" thickBot="1" x14ac:dyDescent="0.3">
      <c r="B141" s="502"/>
      <c r="C141" s="505"/>
      <c r="D141" s="505"/>
      <c r="E141" s="505"/>
      <c r="F141" s="508"/>
      <c r="G141" s="349" t="s">
        <v>167</v>
      </c>
      <c r="H141" s="372" t="s">
        <v>118</v>
      </c>
      <c r="I141" s="365" t="s">
        <v>147</v>
      </c>
    </row>
    <row r="142" spans="2:9" ht="32.25" customHeight="1" x14ac:dyDescent="0.25">
      <c r="B142" s="500">
        <f>Identificación_EquipoBase!B30</f>
        <v>24</v>
      </c>
      <c r="C142" s="503" t="str">
        <f>Identificación_EquipoBase!K30</f>
        <v xml:space="preserve">Consultor Funcional </v>
      </c>
      <c r="D142" s="503" t="str">
        <f>Identificación_EquipoBase!L30</f>
        <v>Consultor SAP Senior Crítico</v>
      </c>
      <c r="E142" s="503" t="str">
        <f>Identificación_EquipoBase!M30</f>
        <v>Económico Financiera</v>
      </c>
      <c r="F142" s="506" t="str">
        <f>Identificación_EquipoBase!J30</f>
        <v>P24</v>
      </c>
      <c r="G142" s="347" t="s">
        <v>162</v>
      </c>
      <c r="H142" s="371" t="s">
        <v>118</v>
      </c>
      <c r="I142" s="363" t="s">
        <v>147</v>
      </c>
    </row>
    <row r="143" spans="2:9" ht="32.25" customHeight="1" x14ac:dyDescent="0.25">
      <c r="B143" s="501"/>
      <c r="C143" s="504"/>
      <c r="D143" s="504"/>
      <c r="E143" s="504"/>
      <c r="F143" s="507"/>
      <c r="G143" s="348" t="s">
        <v>163</v>
      </c>
      <c r="H143" s="368" t="s">
        <v>118</v>
      </c>
      <c r="I143" s="364" t="s">
        <v>147</v>
      </c>
    </row>
    <row r="144" spans="2:9" ht="32.25" customHeight="1" x14ac:dyDescent="0.25">
      <c r="B144" s="501"/>
      <c r="C144" s="504"/>
      <c r="D144" s="504"/>
      <c r="E144" s="504"/>
      <c r="F144" s="507"/>
      <c r="G144" s="348" t="s">
        <v>164</v>
      </c>
      <c r="H144" s="368" t="s">
        <v>118</v>
      </c>
      <c r="I144" s="364" t="s">
        <v>147</v>
      </c>
    </row>
    <row r="145" spans="2:9" ht="32.25" customHeight="1" x14ac:dyDescent="0.25">
      <c r="B145" s="501"/>
      <c r="C145" s="504"/>
      <c r="D145" s="504"/>
      <c r="E145" s="504"/>
      <c r="F145" s="507"/>
      <c r="G145" s="348" t="s">
        <v>165</v>
      </c>
      <c r="H145" s="368" t="s">
        <v>118</v>
      </c>
      <c r="I145" s="364" t="s">
        <v>147</v>
      </c>
    </row>
    <row r="146" spans="2:9" ht="32.25" customHeight="1" x14ac:dyDescent="0.25">
      <c r="B146" s="501"/>
      <c r="C146" s="504"/>
      <c r="D146" s="504"/>
      <c r="E146" s="504"/>
      <c r="F146" s="507"/>
      <c r="G146" s="348" t="s">
        <v>166</v>
      </c>
      <c r="H146" s="368" t="s">
        <v>118</v>
      </c>
      <c r="I146" s="364" t="s">
        <v>147</v>
      </c>
    </row>
    <row r="147" spans="2:9" ht="32.25" customHeight="1" thickBot="1" x14ac:dyDescent="0.3">
      <c r="B147" s="502"/>
      <c r="C147" s="505"/>
      <c r="D147" s="505"/>
      <c r="E147" s="505"/>
      <c r="F147" s="508"/>
      <c r="G147" s="349" t="s">
        <v>167</v>
      </c>
      <c r="H147" s="369" t="s">
        <v>118</v>
      </c>
      <c r="I147" s="365" t="s">
        <v>147</v>
      </c>
    </row>
    <row r="148" spans="2:9" ht="32.25" customHeight="1" x14ac:dyDescent="0.25">
      <c r="B148" s="500">
        <f>Identificación_EquipoBase!B31</f>
        <v>25</v>
      </c>
      <c r="C148" s="503" t="str">
        <f>Identificación_EquipoBase!K31</f>
        <v xml:space="preserve">Consultor Funcional </v>
      </c>
      <c r="D148" s="503" t="str">
        <f>Identificación_EquipoBase!L31</f>
        <v>Consultor SAP Senior Crítico</v>
      </c>
      <c r="E148" s="503" t="str">
        <f>Identificación_EquipoBase!M31</f>
        <v>Económico Financiera</v>
      </c>
      <c r="F148" s="506" t="str">
        <f>Identificación_EquipoBase!J31</f>
        <v>P25</v>
      </c>
      <c r="G148" s="347" t="s">
        <v>162</v>
      </c>
      <c r="H148" s="370" t="s">
        <v>118</v>
      </c>
      <c r="I148" s="363" t="s">
        <v>147</v>
      </c>
    </row>
    <row r="149" spans="2:9" ht="32.25" customHeight="1" x14ac:dyDescent="0.25">
      <c r="B149" s="501"/>
      <c r="C149" s="504"/>
      <c r="D149" s="504"/>
      <c r="E149" s="504"/>
      <c r="F149" s="507"/>
      <c r="G149" s="348" t="s">
        <v>163</v>
      </c>
      <c r="H149" s="368" t="s">
        <v>118</v>
      </c>
      <c r="I149" s="364" t="s">
        <v>147</v>
      </c>
    </row>
    <row r="150" spans="2:9" ht="32.25" customHeight="1" x14ac:dyDescent="0.25">
      <c r="B150" s="501"/>
      <c r="C150" s="504"/>
      <c r="D150" s="504"/>
      <c r="E150" s="504"/>
      <c r="F150" s="507"/>
      <c r="G150" s="348" t="s">
        <v>164</v>
      </c>
      <c r="H150" s="368" t="s">
        <v>118</v>
      </c>
      <c r="I150" s="364" t="s">
        <v>147</v>
      </c>
    </row>
    <row r="151" spans="2:9" ht="32.25" customHeight="1" x14ac:dyDescent="0.25">
      <c r="B151" s="501"/>
      <c r="C151" s="504"/>
      <c r="D151" s="504"/>
      <c r="E151" s="504"/>
      <c r="F151" s="507"/>
      <c r="G151" s="348" t="s">
        <v>165</v>
      </c>
      <c r="H151" s="368" t="s">
        <v>118</v>
      </c>
      <c r="I151" s="364" t="s">
        <v>147</v>
      </c>
    </row>
    <row r="152" spans="2:9" ht="32.25" customHeight="1" x14ac:dyDescent="0.25">
      <c r="B152" s="501"/>
      <c r="C152" s="504"/>
      <c r="D152" s="504"/>
      <c r="E152" s="504"/>
      <c r="F152" s="507"/>
      <c r="G152" s="348" t="s">
        <v>166</v>
      </c>
      <c r="H152" s="368" t="s">
        <v>118</v>
      </c>
      <c r="I152" s="364" t="s">
        <v>147</v>
      </c>
    </row>
    <row r="153" spans="2:9" ht="32.25" customHeight="1" thickBot="1" x14ac:dyDescent="0.3">
      <c r="B153" s="502"/>
      <c r="C153" s="505"/>
      <c r="D153" s="505"/>
      <c r="E153" s="505"/>
      <c r="F153" s="508"/>
      <c r="G153" s="349" t="s">
        <v>167</v>
      </c>
      <c r="H153" s="372" t="s">
        <v>118</v>
      </c>
      <c r="I153" s="365" t="s">
        <v>147</v>
      </c>
    </row>
    <row r="154" spans="2:9" ht="32.25" customHeight="1" thickBot="1" x14ac:dyDescent="0.3">
      <c r="B154" s="500">
        <f>Identificación_EquipoBase!B32</f>
        <v>26</v>
      </c>
      <c r="C154" s="503" t="str">
        <f>Identificación_EquipoBase!K32</f>
        <v xml:space="preserve">Consultor Funcional </v>
      </c>
      <c r="D154" s="503" t="str">
        <f>Identificación_EquipoBase!L32</f>
        <v>Consultor SAP Senior Crítico</v>
      </c>
      <c r="E154" s="503" t="str">
        <f>Identificación_EquipoBase!M32</f>
        <v>Económico Financiera</v>
      </c>
      <c r="F154" s="506" t="str">
        <f>Identificación_EquipoBase!J32</f>
        <v>P26</v>
      </c>
      <c r="G154" s="347" t="s">
        <v>162</v>
      </c>
      <c r="H154" s="371" t="s">
        <v>118</v>
      </c>
      <c r="I154" s="363" t="s">
        <v>147</v>
      </c>
    </row>
    <row r="155" spans="2:9" ht="32.25" customHeight="1" x14ac:dyDescent="0.25">
      <c r="B155" s="527"/>
      <c r="C155" s="528"/>
      <c r="D155" s="528"/>
      <c r="E155" s="528"/>
      <c r="F155" s="529"/>
      <c r="G155" s="348" t="s">
        <v>163</v>
      </c>
      <c r="H155" s="368" t="s">
        <v>118</v>
      </c>
      <c r="I155" s="363" t="s">
        <v>147</v>
      </c>
    </row>
    <row r="156" spans="2:9" ht="32.25" customHeight="1" x14ac:dyDescent="0.25">
      <c r="B156" s="501"/>
      <c r="C156" s="504"/>
      <c r="D156" s="504"/>
      <c r="E156" s="504"/>
      <c r="F156" s="507"/>
      <c r="G156" s="348" t="s">
        <v>164</v>
      </c>
      <c r="H156" s="368" t="s">
        <v>118</v>
      </c>
      <c r="I156" s="364" t="s">
        <v>147</v>
      </c>
    </row>
    <row r="157" spans="2:9" ht="32.25" customHeight="1" x14ac:dyDescent="0.25">
      <c r="B157" s="501"/>
      <c r="C157" s="504"/>
      <c r="D157" s="504"/>
      <c r="E157" s="504"/>
      <c r="F157" s="507"/>
      <c r="G157" s="348" t="s">
        <v>165</v>
      </c>
      <c r="H157" s="368" t="s">
        <v>118</v>
      </c>
      <c r="I157" s="364" t="s">
        <v>147</v>
      </c>
    </row>
    <row r="158" spans="2:9" ht="32.25" customHeight="1" x14ac:dyDescent="0.25">
      <c r="B158" s="501"/>
      <c r="C158" s="504"/>
      <c r="D158" s="504"/>
      <c r="E158" s="504"/>
      <c r="F158" s="507"/>
      <c r="G158" s="348" t="s">
        <v>166</v>
      </c>
      <c r="H158" s="368" t="s">
        <v>118</v>
      </c>
      <c r="I158" s="364" t="s">
        <v>147</v>
      </c>
    </row>
    <row r="159" spans="2:9" ht="32.25" customHeight="1" thickBot="1" x14ac:dyDescent="0.3">
      <c r="B159" s="502"/>
      <c r="C159" s="505"/>
      <c r="D159" s="505"/>
      <c r="E159" s="505"/>
      <c r="F159" s="508"/>
      <c r="G159" s="349" t="s">
        <v>167</v>
      </c>
      <c r="H159" s="369" t="s">
        <v>118</v>
      </c>
      <c r="I159" s="365" t="s">
        <v>147</v>
      </c>
    </row>
    <row r="160" spans="2:9" ht="32.25" customHeight="1" x14ac:dyDescent="0.25">
      <c r="B160" s="500">
        <f>Identificación_EquipoBase!B33</f>
        <v>27</v>
      </c>
      <c r="C160" s="503" t="str">
        <f>Identificación_EquipoBase!K33</f>
        <v xml:space="preserve">Consultor Funcional </v>
      </c>
      <c r="D160" s="503" t="str">
        <f>Identificación_EquipoBase!L33</f>
        <v>Consultor SAP Senior Crítico</v>
      </c>
      <c r="E160" s="503" t="str">
        <f>Identificación_EquipoBase!M33</f>
        <v>Económico Financiera</v>
      </c>
      <c r="F160" s="506" t="str">
        <f>Identificación_EquipoBase!J33</f>
        <v>P27</v>
      </c>
      <c r="G160" s="347" t="s">
        <v>162</v>
      </c>
      <c r="H160" s="370" t="s">
        <v>118</v>
      </c>
      <c r="I160" s="363" t="s">
        <v>147</v>
      </c>
    </row>
    <row r="161" spans="2:9" ht="32.25" customHeight="1" x14ac:dyDescent="0.25">
      <c r="B161" s="501"/>
      <c r="C161" s="504"/>
      <c r="D161" s="504"/>
      <c r="E161" s="504"/>
      <c r="F161" s="507"/>
      <c r="G161" s="348" t="s">
        <v>163</v>
      </c>
      <c r="H161" s="368" t="s">
        <v>118</v>
      </c>
      <c r="I161" s="364" t="s">
        <v>147</v>
      </c>
    </row>
    <row r="162" spans="2:9" ht="32.25" customHeight="1" x14ac:dyDescent="0.25">
      <c r="B162" s="501"/>
      <c r="C162" s="504"/>
      <c r="D162" s="504"/>
      <c r="E162" s="504"/>
      <c r="F162" s="507"/>
      <c r="G162" s="348" t="s">
        <v>164</v>
      </c>
      <c r="H162" s="368" t="s">
        <v>118</v>
      </c>
      <c r="I162" s="364" t="s">
        <v>147</v>
      </c>
    </row>
    <row r="163" spans="2:9" ht="32.25" customHeight="1" x14ac:dyDescent="0.25">
      <c r="B163" s="501"/>
      <c r="C163" s="504"/>
      <c r="D163" s="504"/>
      <c r="E163" s="504"/>
      <c r="F163" s="507"/>
      <c r="G163" s="348" t="s">
        <v>165</v>
      </c>
      <c r="H163" s="368" t="s">
        <v>118</v>
      </c>
      <c r="I163" s="364" t="s">
        <v>147</v>
      </c>
    </row>
    <row r="164" spans="2:9" ht="32.25" customHeight="1" x14ac:dyDescent="0.25">
      <c r="B164" s="501"/>
      <c r="C164" s="504"/>
      <c r="D164" s="504"/>
      <c r="E164" s="504"/>
      <c r="F164" s="507"/>
      <c r="G164" s="348" t="s">
        <v>166</v>
      </c>
      <c r="H164" s="368" t="s">
        <v>118</v>
      </c>
      <c r="I164" s="364" t="s">
        <v>147</v>
      </c>
    </row>
    <row r="165" spans="2:9" ht="32.25" customHeight="1" thickBot="1" x14ac:dyDescent="0.3">
      <c r="B165" s="502"/>
      <c r="C165" s="505"/>
      <c r="D165" s="505"/>
      <c r="E165" s="505"/>
      <c r="F165" s="508"/>
      <c r="G165" s="349" t="s">
        <v>167</v>
      </c>
      <c r="H165" s="372" t="s">
        <v>118</v>
      </c>
      <c r="I165" s="365" t="s">
        <v>147</v>
      </c>
    </row>
    <row r="166" spans="2:9" ht="32.25" customHeight="1" x14ac:dyDescent="0.25">
      <c r="B166" s="500">
        <f>Identificación_EquipoBase!B34</f>
        <v>28</v>
      </c>
      <c r="C166" s="503" t="str">
        <f>Identificación_EquipoBase!K34</f>
        <v>Consultor Técnico de Desarrollo</v>
      </c>
      <c r="D166" s="503" t="str">
        <f>Identificación_EquipoBase!L34</f>
        <v>Consultor SAP Senior Crítico</v>
      </c>
      <c r="E166" s="503" t="str">
        <f>Identificación_EquipoBase!M34</f>
        <v>Económico Financiera</v>
      </c>
      <c r="F166" s="506" t="str">
        <f>Identificación_EquipoBase!J34</f>
        <v>P28</v>
      </c>
      <c r="G166" s="347" t="s">
        <v>162</v>
      </c>
      <c r="H166" s="371" t="s">
        <v>118</v>
      </c>
      <c r="I166" s="363" t="s">
        <v>147</v>
      </c>
    </row>
    <row r="167" spans="2:9" ht="32.25" customHeight="1" x14ac:dyDescent="0.25">
      <c r="B167" s="501"/>
      <c r="C167" s="504"/>
      <c r="D167" s="504"/>
      <c r="E167" s="504"/>
      <c r="F167" s="507"/>
      <c r="G167" s="348" t="s">
        <v>163</v>
      </c>
      <c r="H167" s="368" t="s">
        <v>118</v>
      </c>
      <c r="I167" s="364" t="s">
        <v>147</v>
      </c>
    </row>
    <row r="168" spans="2:9" ht="32.25" customHeight="1" x14ac:dyDescent="0.25">
      <c r="B168" s="501"/>
      <c r="C168" s="504"/>
      <c r="D168" s="504"/>
      <c r="E168" s="504"/>
      <c r="F168" s="507"/>
      <c r="G168" s="348" t="s">
        <v>164</v>
      </c>
      <c r="H168" s="368" t="s">
        <v>118</v>
      </c>
      <c r="I168" s="364" t="s">
        <v>147</v>
      </c>
    </row>
    <row r="169" spans="2:9" ht="32.25" customHeight="1" x14ac:dyDescent="0.25">
      <c r="B169" s="501"/>
      <c r="C169" s="504"/>
      <c r="D169" s="504"/>
      <c r="E169" s="504"/>
      <c r="F169" s="507"/>
      <c r="G169" s="348" t="s">
        <v>165</v>
      </c>
      <c r="H169" s="368" t="s">
        <v>118</v>
      </c>
      <c r="I169" s="364" t="s">
        <v>147</v>
      </c>
    </row>
    <row r="170" spans="2:9" ht="32.25" customHeight="1" x14ac:dyDescent="0.25">
      <c r="B170" s="501"/>
      <c r="C170" s="504"/>
      <c r="D170" s="504"/>
      <c r="E170" s="504"/>
      <c r="F170" s="507"/>
      <c r="G170" s="348" t="s">
        <v>166</v>
      </c>
      <c r="H170" s="368" t="s">
        <v>118</v>
      </c>
      <c r="I170" s="364" t="s">
        <v>147</v>
      </c>
    </row>
    <row r="171" spans="2:9" ht="32.25" customHeight="1" thickBot="1" x14ac:dyDescent="0.3">
      <c r="B171" s="502"/>
      <c r="C171" s="505"/>
      <c r="D171" s="505"/>
      <c r="E171" s="505"/>
      <c r="F171" s="508"/>
      <c r="G171" s="348" t="s">
        <v>167</v>
      </c>
      <c r="H171" s="368" t="s">
        <v>118</v>
      </c>
      <c r="I171" s="365" t="s">
        <v>147</v>
      </c>
    </row>
    <row r="172" spans="2:9" ht="32.25" customHeight="1" x14ac:dyDescent="0.25">
      <c r="B172" s="500">
        <f>Identificación_EquipoBase!B35</f>
        <v>29</v>
      </c>
      <c r="C172" s="503" t="str">
        <f>Identificación_EquipoBase!K35</f>
        <v>Consultor Técnico de Desarrollo</v>
      </c>
      <c r="D172" s="503" t="str">
        <f>Identificación_EquipoBase!L35</f>
        <v>Consultor SAP Senior Crítico</v>
      </c>
      <c r="E172" s="503" t="str">
        <f>Identificación_EquipoBase!M35</f>
        <v>Económico Financiera</v>
      </c>
      <c r="F172" s="506" t="str">
        <f>Identificación_EquipoBase!J35</f>
        <v>P29</v>
      </c>
      <c r="G172" s="347" t="s">
        <v>162</v>
      </c>
      <c r="H172" s="368" t="s">
        <v>118</v>
      </c>
      <c r="I172" s="363" t="s">
        <v>147</v>
      </c>
    </row>
    <row r="173" spans="2:9" ht="32.25" customHeight="1" x14ac:dyDescent="0.25">
      <c r="B173" s="501"/>
      <c r="C173" s="504"/>
      <c r="D173" s="504"/>
      <c r="E173" s="504"/>
      <c r="F173" s="507"/>
      <c r="G173" s="348" t="s">
        <v>163</v>
      </c>
      <c r="H173" s="368" t="s">
        <v>118</v>
      </c>
      <c r="I173" s="364" t="s">
        <v>147</v>
      </c>
    </row>
    <row r="174" spans="2:9" ht="32.25" customHeight="1" x14ac:dyDescent="0.25">
      <c r="B174" s="501"/>
      <c r="C174" s="504"/>
      <c r="D174" s="504"/>
      <c r="E174" s="504"/>
      <c r="F174" s="507"/>
      <c r="G174" s="348" t="s">
        <v>164</v>
      </c>
      <c r="H174" s="368" t="s">
        <v>118</v>
      </c>
      <c r="I174" s="364" t="s">
        <v>147</v>
      </c>
    </row>
    <row r="175" spans="2:9" ht="32.25" customHeight="1" x14ac:dyDescent="0.25">
      <c r="B175" s="501"/>
      <c r="C175" s="504"/>
      <c r="D175" s="504"/>
      <c r="E175" s="504"/>
      <c r="F175" s="507"/>
      <c r="G175" s="356" t="s">
        <v>165</v>
      </c>
      <c r="H175" s="368" t="s">
        <v>118</v>
      </c>
      <c r="I175" s="364" t="s">
        <v>147</v>
      </c>
    </row>
    <row r="176" spans="2:9" ht="32.25" customHeight="1" thickBot="1" x14ac:dyDescent="0.3">
      <c r="B176" s="502"/>
      <c r="C176" s="505"/>
      <c r="D176" s="505"/>
      <c r="E176" s="505"/>
      <c r="F176" s="508"/>
      <c r="G176" s="348" t="s">
        <v>166</v>
      </c>
      <c r="H176" s="372" t="s">
        <v>118</v>
      </c>
      <c r="I176" s="365" t="s">
        <v>147</v>
      </c>
    </row>
    <row r="177" spans="2:9" ht="32.25" customHeight="1" x14ac:dyDescent="0.25">
      <c r="B177" s="500">
        <f>Identificación_EquipoBase!B36</f>
        <v>30</v>
      </c>
      <c r="C177" s="503" t="str">
        <f>Identificación_EquipoBase!K36</f>
        <v>Consultor Técnico de Desarrollo</v>
      </c>
      <c r="D177" s="503" t="str">
        <f>Identificación_EquipoBase!L36</f>
        <v>Consultor SAP Senior Normal</v>
      </c>
      <c r="E177" s="503" t="str">
        <f>Identificación_EquipoBase!M36</f>
        <v>Económico Financiera</v>
      </c>
      <c r="F177" s="506" t="str">
        <f>Identificación_EquipoBase!J36</f>
        <v>P30</v>
      </c>
      <c r="G177" s="347" t="s">
        <v>162</v>
      </c>
      <c r="H177" s="371" t="s">
        <v>118</v>
      </c>
      <c r="I177" s="363" t="s">
        <v>147</v>
      </c>
    </row>
    <row r="178" spans="2:9" ht="32.25" customHeight="1" x14ac:dyDescent="0.25">
      <c r="B178" s="501"/>
      <c r="C178" s="504"/>
      <c r="D178" s="504"/>
      <c r="E178" s="504"/>
      <c r="F178" s="507"/>
      <c r="G178" s="348" t="s">
        <v>163</v>
      </c>
      <c r="H178" s="368" t="s">
        <v>118</v>
      </c>
      <c r="I178" s="364" t="s">
        <v>147</v>
      </c>
    </row>
    <row r="179" spans="2:9" ht="32.25" customHeight="1" x14ac:dyDescent="0.25">
      <c r="B179" s="501"/>
      <c r="C179" s="504"/>
      <c r="D179" s="504"/>
      <c r="E179" s="504"/>
      <c r="F179" s="507"/>
      <c r="G179" s="348" t="s">
        <v>164</v>
      </c>
      <c r="H179" s="368" t="s">
        <v>118</v>
      </c>
      <c r="I179" s="364" t="s">
        <v>147</v>
      </c>
    </row>
    <row r="180" spans="2:9" ht="32.25" customHeight="1" x14ac:dyDescent="0.25">
      <c r="B180" s="501"/>
      <c r="C180" s="504"/>
      <c r="D180" s="504"/>
      <c r="E180" s="504"/>
      <c r="F180" s="507"/>
      <c r="G180" s="348" t="s">
        <v>165</v>
      </c>
      <c r="H180" s="368" t="s">
        <v>118</v>
      </c>
      <c r="I180" s="364" t="s">
        <v>147</v>
      </c>
    </row>
    <row r="181" spans="2:9" ht="32.25" customHeight="1" x14ac:dyDescent="0.25">
      <c r="B181" s="501"/>
      <c r="C181" s="504"/>
      <c r="D181" s="504"/>
      <c r="E181" s="504"/>
      <c r="F181" s="507"/>
      <c r="G181" s="348" t="s">
        <v>166</v>
      </c>
      <c r="H181" s="368" t="s">
        <v>118</v>
      </c>
      <c r="I181" s="364" t="s">
        <v>147</v>
      </c>
    </row>
    <row r="182" spans="2:9" ht="32.25" customHeight="1" thickBot="1" x14ac:dyDescent="0.3">
      <c r="B182" s="502"/>
      <c r="C182" s="505"/>
      <c r="D182" s="505"/>
      <c r="E182" s="505"/>
      <c r="F182" s="508"/>
      <c r="G182" s="349" t="s">
        <v>167</v>
      </c>
      <c r="H182" s="369" t="s">
        <v>118</v>
      </c>
      <c r="I182" s="365" t="s">
        <v>147</v>
      </c>
    </row>
    <row r="183" spans="2:9" ht="32.25" customHeight="1" x14ac:dyDescent="0.25">
      <c r="B183" s="500">
        <f>Identificación_EquipoBase!B37</f>
        <v>31</v>
      </c>
      <c r="C183" s="503" t="str">
        <f>Identificación_EquipoBase!K37</f>
        <v>Consultor Técnico de Desarrollo</v>
      </c>
      <c r="D183" s="503" t="str">
        <f>Identificación_EquipoBase!L37</f>
        <v>Consultor SAP Senior Normal</v>
      </c>
      <c r="E183" s="503" t="str">
        <f>Identificación_EquipoBase!M37</f>
        <v>Económico Financiera</v>
      </c>
      <c r="F183" s="506" t="str">
        <f>Identificación_EquipoBase!J37</f>
        <v>P31</v>
      </c>
      <c r="G183" s="347" t="s">
        <v>162</v>
      </c>
      <c r="H183" s="370" t="s">
        <v>118</v>
      </c>
      <c r="I183" s="364" t="s">
        <v>147</v>
      </c>
    </row>
    <row r="184" spans="2:9" ht="32.25" customHeight="1" x14ac:dyDescent="0.25">
      <c r="B184" s="501"/>
      <c r="C184" s="504"/>
      <c r="D184" s="504"/>
      <c r="E184" s="504"/>
      <c r="F184" s="507"/>
      <c r="G184" s="348" t="s">
        <v>163</v>
      </c>
      <c r="H184" s="368" t="s">
        <v>118</v>
      </c>
      <c r="I184" s="364" t="s">
        <v>147</v>
      </c>
    </row>
    <row r="185" spans="2:9" ht="32.25" customHeight="1" x14ac:dyDescent="0.25">
      <c r="B185" s="501"/>
      <c r="C185" s="504"/>
      <c r="D185" s="504"/>
      <c r="E185" s="504"/>
      <c r="F185" s="507"/>
      <c r="G185" s="348" t="s">
        <v>164</v>
      </c>
      <c r="H185" s="368" t="s">
        <v>118</v>
      </c>
      <c r="I185" s="364" t="s">
        <v>147</v>
      </c>
    </row>
    <row r="186" spans="2:9" ht="32.25" customHeight="1" x14ac:dyDescent="0.25">
      <c r="B186" s="501"/>
      <c r="C186" s="504"/>
      <c r="D186" s="504"/>
      <c r="E186" s="504"/>
      <c r="F186" s="507"/>
      <c r="G186" s="348" t="s">
        <v>165</v>
      </c>
      <c r="H186" s="368" t="s">
        <v>118</v>
      </c>
      <c r="I186" s="364" t="s">
        <v>147</v>
      </c>
    </row>
    <row r="187" spans="2:9" ht="32.25" customHeight="1" x14ac:dyDescent="0.25">
      <c r="B187" s="501"/>
      <c r="C187" s="504"/>
      <c r="D187" s="504"/>
      <c r="E187" s="504"/>
      <c r="F187" s="507"/>
      <c r="G187" s="348" t="s">
        <v>166</v>
      </c>
      <c r="H187" s="368" t="s">
        <v>118</v>
      </c>
      <c r="I187" s="364" t="s">
        <v>147</v>
      </c>
    </row>
    <row r="188" spans="2:9" ht="32.25" customHeight="1" thickBot="1" x14ac:dyDescent="0.3">
      <c r="B188" s="502"/>
      <c r="C188" s="505"/>
      <c r="D188" s="505"/>
      <c r="E188" s="505"/>
      <c r="F188" s="508"/>
      <c r="G188" s="349" t="s">
        <v>167</v>
      </c>
      <c r="H188" s="372" t="s">
        <v>118</v>
      </c>
      <c r="I188" s="364" t="s">
        <v>147</v>
      </c>
    </row>
    <row r="189" spans="2:9" ht="32.25" customHeight="1" x14ac:dyDescent="0.25">
      <c r="B189" s="500">
        <f>Identificación_EquipoBase!B38</f>
        <v>32</v>
      </c>
      <c r="C189" s="503" t="str">
        <f>Identificación_EquipoBase!K38</f>
        <v>Consultor Técnico de Desarrollo</v>
      </c>
      <c r="D189" s="503" t="str">
        <f>Identificación_EquipoBase!L38</f>
        <v>Consultor SAP Senior Normal</v>
      </c>
      <c r="E189" s="503" t="str">
        <f>Identificación_EquipoBase!M38</f>
        <v>Económico Financiera</v>
      </c>
      <c r="F189" s="506" t="str">
        <f>Identificación_EquipoBase!J38</f>
        <v>P32</v>
      </c>
      <c r="G189" s="347" t="s">
        <v>162</v>
      </c>
      <c r="H189" s="371" t="s">
        <v>118</v>
      </c>
      <c r="I189" s="363" t="s">
        <v>147</v>
      </c>
    </row>
    <row r="190" spans="2:9" ht="32.25" customHeight="1" x14ac:dyDescent="0.25">
      <c r="B190" s="501"/>
      <c r="C190" s="504"/>
      <c r="D190" s="504"/>
      <c r="E190" s="504"/>
      <c r="F190" s="507"/>
      <c r="G190" s="348" t="s">
        <v>163</v>
      </c>
      <c r="H190" s="368" t="s">
        <v>118</v>
      </c>
      <c r="I190" s="364" t="s">
        <v>147</v>
      </c>
    </row>
    <row r="191" spans="2:9" ht="32.25" customHeight="1" x14ac:dyDescent="0.25">
      <c r="B191" s="501"/>
      <c r="C191" s="504"/>
      <c r="D191" s="504"/>
      <c r="E191" s="504"/>
      <c r="F191" s="507"/>
      <c r="G191" s="348" t="s">
        <v>164</v>
      </c>
      <c r="H191" s="368" t="s">
        <v>118</v>
      </c>
      <c r="I191" s="364" t="s">
        <v>147</v>
      </c>
    </row>
    <row r="192" spans="2:9" ht="32.25" customHeight="1" x14ac:dyDescent="0.25">
      <c r="B192" s="501"/>
      <c r="C192" s="504"/>
      <c r="D192" s="504"/>
      <c r="E192" s="504"/>
      <c r="F192" s="507"/>
      <c r="G192" s="348" t="s">
        <v>165</v>
      </c>
      <c r="H192" s="368" t="s">
        <v>118</v>
      </c>
      <c r="I192" s="364" t="s">
        <v>147</v>
      </c>
    </row>
    <row r="193" spans="2:9" ht="32.25" customHeight="1" x14ac:dyDescent="0.25">
      <c r="B193" s="501"/>
      <c r="C193" s="504"/>
      <c r="D193" s="504"/>
      <c r="E193" s="504"/>
      <c r="F193" s="507"/>
      <c r="G193" s="348" t="s">
        <v>166</v>
      </c>
      <c r="H193" s="368" t="s">
        <v>118</v>
      </c>
      <c r="I193" s="364" t="s">
        <v>147</v>
      </c>
    </row>
    <row r="194" spans="2:9" ht="32.25" customHeight="1" thickBot="1" x14ac:dyDescent="0.3">
      <c r="B194" s="502"/>
      <c r="C194" s="505"/>
      <c r="D194" s="505"/>
      <c r="E194" s="505"/>
      <c r="F194" s="508"/>
      <c r="G194" s="348" t="s">
        <v>167</v>
      </c>
      <c r="H194" s="369" t="s">
        <v>118</v>
      </c>
      <c r="I194" s="365" t="s">
        <v>147</v>
      </c>
    </row>
    <row r="195" spans="2:9" ht="32.25" customHeight="1" x14ac:dyDescent="0.25">
      <c r="B195" s="500">
        <f>Identificación_EquipoBase!B39</f>
        <v>33</v>
      </c>
      <c r="C195" s="503" t="str">
        <f>Identificación_EquipoBase!K39</f>
        <v xml:space="preserve">Consultor Funcional </v>
      </c>
      <c r="D195" s="503" t="str">
        <f>Identificación_EquipoBase!L39</f>
        <v>Consultor SAP Junior Normal</v>
      </c>
      <c r="E195" s="503" t="str">
        <f>Identificación_EquipoBase!M39</f>
        <v>Económico Financiera</v>
      </c>
      <c r="F195" s="506" t="str">
        <f>Identificación_EquipoBase!J39</f>
        <v>P33</v>
      </c>
      <c r="G195" s="347" t="s">
        <v>162</v>
      </c>
      <c r="H195" s="370" t="s">
        <v>118</v>
      </c>
      <c r="I195" s="363" t="s">
        <v>147</v>
      </c>
    </row>
    <row r="196" spans="2:9" ht="32.25" customHeight="1" x14ac:dyDescent="0.25">
      <c r="B196" s="501"/>
      <c r="C196" s="504"/>
      <c r="D196" s="504"/>
      <c r="E196" s="504"/>
      <c r="F196" s="507"/>
      <c r="G196" s="348" t="s">
        <v>163</v>
      </c>
      <c r="H196" s="368" t="s">
        <v>118</v>
      </c>
      <c r="I196" s="364" t="s">
        <v>147</v>
      </c>
    </row>
    <row r="197" spans="2:9" ht="32.25" customHeight="1" thickBot="1" x14ac:dyDescent="0.3">
      <c r="B197" s="502"/>
      <c r="C197" s="505"/>
      <c r="D197" s="505"/>
      <c r="E197" s="505"/>
      <c r="F197" s="508"/>
      <c r="G197" s="348" t="s">
        <v>164</v>
      </c>
      <c r="H197" s="372" t="s">
        <v>118</v>
      </c>
      <c r="I197" s="365" t="s">
        <v>147</v>
      </c>
    </row>
    <row r="198" spans="2:9" ht="32.25" customHeight="1" x14ac:dyDescent="0.25">
      <c r="B198" s="500">
        <f>Identificación_EquipoBase!B40</f>
        <v>34</v>
      </c>
      <c r="C198" s="503" t="str">
        <f>Identificación_EquipoBase!K40</f>
        <v xml:space="preserve">Consultor Funcional </v>
      </c>
      <c r="D198" s="503" t="str">
        <f>Identificación_EquipoBase!L40</f>
        <v>Consultor SAP Junior Normal</v>
      </c>
      <c r="E198" s="503" t="str">
        <f>Identificación_EquipoBase!M40</f>
        <v>Económico Financiera</v>
      </c>
      <c r="F198" s="506" t="str">
        <f>Identificación_EquipoBase!J40</f>
        <v>P34</v>
      </c>
      <c r="G198" s="347" t="s">
        <v>162</v>
      </c>
      <c r="H198" s="371" t="s">
        <v>118</v>
      </c>
      <c r="I198" s="363" t="s">
        <v>147</v>
      </c>
    </row>
    <row r="199" spans="2:9" ht="32.25" customHeight="1" x14ac:dyDescent="0.25">
      <c r="B199" s="501"/>
      <c r="C199" s="504"/>
      <c r="D199" s="504"/>
      <c r="E199" s="504"/>
      <c r="F199" s="507"/>
      <c r="G199" s="348" t="s">
        <v>163</v>
      </c>
      <c r="H199" s="368" t="s">
        <v>118</v>
      </c>
      <c r="I199" s="364" t="s">
        <v>147</v>
      </c>
    </row>
    <row r="200" spans="2:9" ht="32.25" customHeight="1" thickBot="1" x14ac:dyDescent="0.3">
      <c r="B200" s="502"/>
      <c r="C200" s="505"/>
      <c r="D200" s="505"/>
      <c r="E200" s="505"/>
      <c r="F200" s="508"/>
      <c r="G200" s="348" t="s">
        <v>164</v>
      </c>
      <c r="H200" s="372" t="s">
        <v>118</v>
      </c>
      <c r="I200" s="365" t="s">
        <v>147</v>
      </c>
    </row>
    <row r="201" spans="2:9" ht="32.25" customHeight="1" x14ac:dyDescent="0.25">
      <c r="B201" s="500">
        <f>Identificación_EquipoBase!B41</f>
        <v>35</v>
      </c>
      <c r="C201" s="503" t="str">
        <f>Identificación_EquipoBase!K41</f>
        <v xml:space="preserve">Consultor Funcional </v>
      </c>
      <c r="D201" s="503" t="str">
        <f>Identificación_EquipoBase!L41</f>
        <v>Consultor SAP Junior Normal</v>
      </c>
      <c r="E201" s="503" t="str">
        <f>Identificación_EquipoBase!M41</f>
        <v>Económico Financiera</v>
      </c>
      <c r="F201" s="506" t="str">
        <f>Identificación_EquipoBase!J41</f>
        <v>P35</v>
      </c>
      <c r="G201" s="347" t="s">
        <v>162</v>
      </c>
      <c r="H201" s="371" t="s">
        <v>118</v>
      </c>
      <c r="I201" s="363" t="s">
        <v>147</v>
      </c>
    </row>
    <row r="202" spans="2:9" ht="32.25" customHeight="1" x14ac:dyDescent="0.25">
      <c r="B202" s="501"/>
      <c r="C202" s="504"/>
      <c r="D202" s="504"/>
      <c r="E202" s="504"/>
      <c r="F202" s="507"/>
      <c r="G202" s="348" t="s">
        <v>163</v>
      </c>
      <c r="H202" s="368" t="s">
        <v>118</v>
      </c>
      <c r="I202" s="364" t="s">
        <v>147</v>
      </c>
    </row>
    <row r="203" spans="2:9" ht="32.25" customHeight="1" thickBot="1" x14ac:dyDescent="0.3">
      <c r="B203" s="502"/>
      <c r="C203" s="505"/>
      <c r="D203" s="505"/>
      <c r="E203" s="505"/>
      <c r="F203" s="508"/>
      <c r="G203" s="348" t="s">
        <v>164</v>
      </c>
      <c r="H203" s="372" t="s">
        <v>118</v>
      </c>
      <c r="I203" s="365" t="s">
        <v>147</v>
      </c>
    </row>
    <row r="204" spans="2:9" ht="32.25" customHeight="1" x14ac:dyDescent="0.25">
      <c r="B204" s="500">
        <f>Identificación_EquipoBase!B42</f>
        <v>36</v>
      </c>
      <c r="C204" s="503" t="str">
        <f>Identificación_EquipoBase!K42</f>
        <v xml:space="preserve">Consultor Funcional </v>
      </c>
      <c r="D204" s="503" t="str">
        <f>Identificación_EquipoBase!L42</f>
        <v>Consultor SAP Junior Normal</v>
      </c>
      <c r="E204" s="503" t="str">
        <f>Identificación_EquipoBase!M42</f>
        <v>Económico Financiera</v>
      </c>
      <c r="F204" s="506" t="str">
        <f>Identificación_EquipoBase!J42</f>
        <v>P36</v>
      </c>
      <c r="G204" s="347" t="s">
        <v>162</v>
      </c>
      <c r="H204" s="371" t="s">
        <v>118</v>
      </c>
      <c r="I204" s="363" t="s">
        <v>147</v>
      </c>
    </row>
    <row r="205" spans="2:9" ht="32.25" customHeight="1" x14ac:dyDescent="0.25">
      <c r="B205" s="501"/>
      <c r="C205" s="504"/>
      <c r="D205" s="504"/>
      <c r="E205" s="504"/>
      <c r="F205" s="507"/>
      <c r="G205" s="348" t="s">
        <v>163</v>
      </c>
      <c r="H205" s="368" t="s">
        <v>118</v>
      </c>
      <c r="I205" s="364" t="s">
        <v>147</v>
      </c>
    </row>
    <row r="206" spans="2:9" ht="32.25" customHeight="1" thickBot="1" x14ac:dyDescent="0.3">
      <c r="B206" s="502"/>
      <c r="C206" s="505"/>
      <c r="D206" s="505"/>
      <c r="E206" s="505"/>
      <c r="F206" s="508"/>
      <c r="G206" s="348" t="s">
        <v>164</v>
      </c>
      <c r="H206" s="369" t="s">
        <v>118</v>
      </c>
      <c r="I206" s="365" t="s">
        <v>147</v>
      </c>
    </row>
    <row r="207" spans="2:9" ht="32.25" customHeight="1" x14ac:dyDescent="0.25">
      <c r="B207" s="500">
        <f>Identificación_EquipoBase!B43</f>
        <v>37</v>
      </c>
      <c r="C207" s="503" t="str">
        <f>Identificación_EquipoBase!K43</f>
        <v>Consultor Técnico de Desarrollo</v>
      </c>
      <c r="D207" s="503" t="str">
        <f>Identificación_EquipoBase!L43</f>
        <v>Consultor SAP Junior Normal</v>
      </c>
      <c r="E207" s="503" t="str">
        <f>Identificación_EquipoBase!M43</f>
        <v>Económico Financiera</v>
      </c>
      <c r="F207" s="506" t="str">
        <f>Identificación_EquipoBase!J43</f>
        <v>P37</v>
      </c>
      <c r="G207" s="347" t="s">
        <v>162</v>
      </c>
      <c r="H207" s="370" t="s">
        <v>118</v>
      </c>
      <c r="I207" s="363" t="s">
        <v>147</v>
      </c>
    </row>
    <row r="208" spans="2:9" ht="32.25" customHeight="1" x14ac:dyDescent="0.25">
      <c r="B208" s="501"/>
      <c r="C208" s="504"/>
      <c r="D208" s="504"/>
      <c r="E208" s="504"/>
      <c r="F208" s="507"/>
      <c r="G208" s="348" t="s">
        <v>163</v>
      </c>
      <c r="H208" s="368" t="s">
        <v>118</v>
      </c>
      <c r="I208" s="364" t="s">
        <v>147</v>
      </c>
    </row>
    <row r="209" spans="2:9" ht="32.25" customHeight="1" thickBot="1" x14ac:dyDescent="0.3">
      <c r="B209" s="502"/>
      <c r="C209" s="505"/>
      <c r="D209" s="505"/>
      <c r="E209" s="505"/>
      <c r="F209" s="508"/>
      <c r="G209" s="348" t="s">
        <v>164</v>
      </c>
      <c r="H209" s="369" t="s">
        <v>118</v>
      </c>
      <c r="I209" s="365" t="s">
        <v>147</v>
      </c>
    </row>
    <row r="210" spans="2:9" ht="32.25" customHeight="1" x14ac:dyDescent="0.25">
      <c r="B210" s="500">
        <f>Identificación_EquipoBase!B44</f>
        <v>38</v>
      </c>
      <c r="C210" s="503" t="str">
        <f>Identificación_EquipoBase!K44</f>
        <v>Consultor Técnico de Desarrollo</v>
      </c>
      <c r="D210" s="503" t="str">
        <f>Identificación_EquipoBase!L44</f>
        <v>Consultor SAP Junior Normal</v>
      </c>
      <c r="E210" s="503" t="str">
        <f>Identificación_EquipoBase!M44</f>
        <v>Económico Financiera</v>
      </c>
      <c r="F210" s="506" t="str">
        <f>Identificación_EquipoBase!J44</f>
        <v>P38</v>
      </c>
      <c r="G210" s="347" t="s">
        <v>162</v>
      </c>
      <c r="H210" s="370" t="s">
        <v>118</v>
      </c>
      <c r="I210" s="363" t="s">
        <v>147</v>
      </c>
    </row>
    <row r="211" spans="2:9" ht="32.25" customHeight="1" x14ac:dyDescent="0.25">
      <c r="B211" s="501"/>
      <c r="C211" s="504"/>
      <c r="D211" s="504"/>
      <c r="E211" s="504"/>
      <c r="F211" s="507"/>
      <c r="G211" s="348" t="s">
        <v>163</v>
      </c>
      <c r="H211" s="368" t="s">
        <v>118</v>
      </c>
      <c r="I211" s="364" t="s">
        <v>147</v>
      </c>
    </row>
    <row r="212" spans="2:9" ht="32.25" customHeight="1" thickBot="1" x14ac:dyDescent="0.3">
      <c r="B212" s="502"/>
      <c r="C212" s="505"/>
      <c r="D212" s="505"/>
      <c r="E212" s="505"/>
      <c r="F212" s="508"/>
      <c r="G212" s="348" t="s">
        <v>164</v>
      </c>
      <c r="H212" s="372" t="s">
        <v>118</v>
      </c>
      <c r="I212" s="365" t="s">
        <v>147</v>
      </c>
    </row>
    <row r="213" spans="2:9" ht="32.25" customHeight="1" x14ac:dyDescent="0.25">
      <c r="B213" s="500">
        <f>Identificación_EquipoBase!B45</f>
        <v>39</v>
      </c>
      <c r="C213" s="503" t="str">
        <f>Identificación_EquipoBase!K45</f>
        <v xml:space="preserve">Consultor Funcional </v>
      </c>
      <c r="D213" s="503" t="str">
        <f>Identificación_EquipoBase!L45</f>
        <v>Consultor SAP Senior Crítico</v>
      </c>
      <c r="E213" s="503" t="str">
        <f>Identificación_EquipoBase!M45</f>
        <v>Contratación Pública</v>
      </c>
      <c r="F213" s="506" t="str">
        <f>Identificación_EquipoBase!J45</f>
        <v>P39</v>
      </c>
      <c r="G213" s="347" t="s">
        <v>162</v>
      </c>
      <c r="H213" s="371" t="s">
        <v>118</v>
      </c>
      <c r="I213" s="363" t="s">
        <v>147</v>
      </c>
    </row>
    <row r="214" spans="2:9" ht="32.25" customHeight="1" x14ac:dyDescent="0.25">
      <c r="B214" s="501"/>
      <c r="C214" s="504"/>
      <c r="D214" s="504"/>
      <c r="E214" s="504"/>
      <c r="F214" s="507"/>
      <c r="G214" s="348" t="s">
        <v>163</v>
      </c>
      <c r="H214" s="368" t="s">
        <v>118</v>
      </c>
      <c r="I214" s="364" t="s">
        <v>147</v>
      </c>
    </row>
    <row r="215" spans="2:9" ht="32.25" customHeight="1" x14ac:dyDescent="0.25">
      <c r="B215" s="501"/>
      <c r="C215" s="504"/>
      <c r="D215" s="504"/>
      <c r="E215" s="504"/>
      <c r="F215" s="507"/>
      <c r="G215" s="348" t="s">
        <v>164</v>
      </c>
      <c r="H215" s="368" t="s">
        <v>118</v>
      </c>
      <c r="I215" s="364" t="s">
        <v>147</v>
      </c>
    </row>
    <row r="216" spans="2:9" ht="32.25" customHeight="1" x14ac:dyDescent="0.25">
      <c r="B216" s="501"/>
      <c r="C216" s="504"/>
      <c r="D216" s="504"/>
      <c r="E216" s="504"/>
      <c r="F216" s="507"/>
      <c r="G216" s="348" t="s">
        <v>165</v>
      </c>
      <c r="H216" s="368" t="s">
        <v>118</v>
      </c>
      <c r="I216" s="364" t="s">
        <v>147</v>
      </c>
    </row>
    <row r="217" spans="2:9" ht="32.25" customHeight="1" x14ac:dyDescent="0.25">
      <c r="B217" s="501"/>
      <c r="C217" s="504"/>
      <c r="D217" s="504"/>
      <c r="E217" s="504"/>
      <c r="F217" s="507"/>
      <c r="G217" s="348" t="s">
        <v>166</v>
      </c>
      <c r="H217" s="368" t="s">
        <v>118</v>
      </c>
      <c r="I217" s="364" t="s">
        <v>147</v>
      </c>
    </row>
    <row r="218" spans="2:9" ht="32.25" customHeight="1" thickBot="1" x14ac:dyDescent="0.3">
      <c r="B218" s="502"/>
      <c r="C218" s="505"/>
      <c r="D218" s="505"/>
      <c r="E218" s="505"/>
      <c r="F218" s="508"/>
      <c r="G218" s="349" t="s">
        <v>167</v>
      </c>
      <c r="H218" s="372" t="s">
        <v>118</v>
      </c>
      <c r="I218" s="365" t="s">
        <v>147</v>
      </c>
    </row>
    <row r="219" spans="2:9" ht="32.25" customHeight="1" x14ac:dyDescent="0.25">
      <c r="B219" s="500">
        <f>Identificación_EquipoBase!B46</f>
        <v>40</v>
      </c>
      <c r="C219" s="503" t="str">
        <f>Identificación_EquipoBase!K46</f>
        <v>Consultor Técnico de Desarrollo</v>
      </c>
      <c r="D219" s="503" t="str">
        <f>Identificación_EquipoBase!L46</f>
        <v>Consultor SAP Senior Crítico</v>
      </c>
      <c r="E219" s="503" t="str">
        <f>Identificación_EquipoBase!M46</f>
        <v>Contratación Pública</v>
      </c>
      <c r="F219" s="506" t="str">
        <f>Identificación_EquipoBase!J46</f>
        <v>P40</v>
      </c>
      <c r="G219" s="347" t="s">
        <v>162</v>
      </c>
      <c r="H219" s="371" t="s">
        <v>118</v>
      </c>
      <c r="I219" s="363" t="s">
        <v>147</v>
      </c>
    </row>
    <row r="220" spans="2:9" ht="32.25" customHeight="1" x14ac:dyDescent="0.25">
      <c r="B220" s="501"/>
      <c r="C220" s="504"/>
      <c r="D220" s="504"/>
      <c r="E220" s="504"/>
      <c r="F220" s="507"/>
      <c r="G220" s="348" t="s">
        <v>163</v>
      </c>
      <c r="H220" s="368" t="s">
        <v>118</v>
      </c>
      <c r="I220" s="364" t="s">
        <v>147</v>
      </c>
    </row>
    <row r="221" spans="2:9" ht="32.25" customHeight="1" x14ac:dyDescent="0.25">
      <c r="B221" s="501"/>
      <c r="C221" s="504"/>
      <c r="D221" s="504"/>
      <c r="E221" s="504"/>
      <c r="F221" s="507"/>
      <c r="G221" s="348" t="s">
        <v>164</v>
      </c>
      <c r="H221" s="368" t="s">
        <v>118</v>
      </c>
      <c r="I221" s="364" t="s">
        <v>147</v>
      </c>
    </row>
    <row r="222" spans="2:9" ht="32.25" customHeight="1" x14ac:dyDescent="0.25">
      <c r="B222" s="501"/>
      <c r="C222" s="504"/>
      <c r="D222" s="504"/>
      <c r="E222" s="504"/>
      <c r="F222" s="507"/>
      <c r="G222" s="348" t="s">
        <v>165</v>
      </c>
      <c r="H222" s="368" t="s">
        <v>118</v>
      </c>
      <c r="I222" s="364" t="s">
        <v>147</v>
      </c>
    </row>
    <row r="223" spans="2:9" ht="32.25" customHeight="1" x14ac:dyDescent="0.25">
      <c r="B223" s="501"/>
      <c r="C223" s="504"/>
      <c r="D223" s="504"/>
      <c r="E223" s="504"/>
      <c r="F223" s="507"/>
      <c r="G223" s="348" t="s">
        <v>166</v>
      </c>
      <c r="H223" s="368" t="s">
        <v>118</v>
      </c>
      <c r="I223" s="364" t="s">
        <v>147</v>
      </c>
    </row>
    <row r="224" spans="2:9" ht="32.25" customHeight="1" thickBot="1" x14ac:dyDescent="0.3">
      <c r="B224" s="502"/>
      <c r="C224" s="505"/>
      <c r="D224" s="505"/>
      <c r="E224" s="505"/>
      <c r="F224" s="508"/>
      <c r="G224" s="348" t="s">
        <v>167</v>
      </c>
      <c r="H224" s="372" t="s">
        <v>118</v>
      </c>
      <c r="I224" s="365" t="s">
        <v>147</v>
      </c>
    </row>
    <row r="225" spans="2:9" ht="32.25" customHeight="1" x14ac:dyDescent="0.25">
      <c r="B225" s="500">
        <f>Identificación_EquipoBase!B47</f>
        <v>41</v>
      </c>
      <c r="C225" s="503" t="str">
        <f>Identificación_EquipoBase!K47</f>
        <v>Consultor Técnico de Desarrollo</v>
      </c>
      <c r="D225" s="503" t="str">
        <f>Identificación_EquipoBase!L47</f>
        <v>Consultor SAP Senior Normal</v>
      </c>
      <c r="E225" s="503" t="str">
        <f>Identificación_EquipoBase!M47</f>
        <v>Contratación Pública</v>
      </c>
      <c r="F225" s="506" t="str">
        <f>Identificación_EquipoBase!J47</f>
        <v>P41</v>
      </c>
      <c r="G225" s="347" t="s">
        <v>162</v>
      </c>
      <c r="H225" s="371" t="s">
        <v>118</v>
      </c>
      <c r="I225" s="363" t="s">
        <v>147</v>
      </c>
    </row>
    <row r="226" spans="2:9" ht="32.25" customHeight="1" x14ac:dyDescent="0.25">
      <c r="B226" s="501"/>
      <c r="C226" s="504"/>
      <c r="D226" s="504"/>
      <c r="E226" s="504"/>
      <c r="F226" s="507"/>
      <c r="G226" s="348" t="s">
        <v>163</v>
      </c>
      <c r="H226" s="368" t="s">
        <v>118</v>
      </c>
      <c r="I226" s="364" t="s">
        <v>147</v>
      </c>
    </row>
    <row r="227" spans="2:9" ht="32.25" customHeight="1" x14ac:dyDescent="0.25">
      <c r="B227" s="501"/>
      <c r="C227" s="504"/>
      <c r="D227" s="504"/>
      <c r="E227" s="504"/>
      <c r="F227" s="507"/>
      <c r="G227" s="348" t="s">
        <v>164</v>
      </c>
      <c r="H227" s="368" t="s">
        <v>118</v>
      </c>
      <c r="I227" s="364" t="s">
        <v>147</v>
      </c>
    </row>
    <row r="228" spans="2:9" ht="32.25" customHeight="1" x14ac:dyDescent="0.25">
      <c r="B228" s="501"/>
      <c r="C228" s="504"/>
      <c r="D228" s="504"/>
      <c r="E228" s="504"/>
      <c r="F228" s="507"/>
      <c r="G228" s="348" t="s">
        <v>165</v>
      </c>
      <c r="H228" s="368" t="s">
        <v>118</v>
      </c>
      <c r="I228" s="364" t="s">
        <v>147</v>
      </c>
    </row>
    <row r="229" spans="2:9" ht="32.25" customHeight="1" x14ac:dyDescent="0.25">
      <c r="B229" s="501"/>
      <c r="C229" s="504"/>
      <c r="D229" s="504"/>
      <c r="E229" s="504"/>
      <c r="F229" s="507"/>
      <c r="G229" s="348" t="s">
        <v>166</v>
      </c>
      <c r="H229" s="368" t="s">
        <v>118</v>
      </c>
      <c r="I229" s="364" t="s">
        <v>147</v>
      </c>
    </row>
    <row r="230" spans="2:9" ht="32.25" customHeight="1" thickBot="1" x14ac:dyDescent="0.3">
      <c r="B230" s="502"/>
      <c r="C230" s="505"/>
      <c r="D230" s="505"/>
      <c r="E230" s="505"/>
      <c r="F230" s="508"/>
      <c r="G230" s="348" t="s">
        <v>167</v>
      </c>
      <c r="H230" s="372" t="s">
        <v>118</v>
      </c>
      <c r="I230" s="365" t="s">
        <v>147</v>
      </c>
    </row>
    <row r="231" spans="2:9" ht="32.25" customHeight="1" x14ac:dyDescent="0.25">
      <c r="B231" s="500">
        <f>Identificación_EquipoBase!B48</f>
        <v>42</v>
      </c>
      <c r="C231" s="503" t="str">
        <f>Identificación_EquipoBase!K48</f>
        <v xml:space="preserve">Consultor Funcional </v>
      </c>
      <c r="D231" s="503" t="str">
        <f>Identificación_EquipoBase!L48</f>
        <v>Consultor SAP Junior Normal</v>
      </c>
      <c r="E231" s="503" t="str">
        <f>Identificación_EquipoBase!M48</f>
        <v>Contratación Pública</v>
      </c>
      <c r="F231" s="506" t="str">
        <f>Identificación_EquipoBase!J48</f>
        <v>P42</v>
      </c>
      <c r="G231" s="347" t="s">
        <v>162</v>
      </c>
      <c r="H231" s="371" t="s">
        <v>118</v>
      </c>
      <c r="I231" s="363" t="s">
        <v>147</v>
      </c>
    </row>
    <row r="232" spans="2:9" ht="32.25" customHeight="1" x14ac:dyDescent="0.25">
      <c r="B232" s="501"/>
      <c r="C232" s="504"/>
      <c r="D232" s="504"/>
      <c r="E232" s="504"/>
      <c r="F232" s="507"/>
      <c r="G232" s="348" t="s">
        <v>163</v>
      </c>
      <c r="H232" s="368" t="s">
        <v>118</v>
      </c>
      <c r="I232" s="364" t="s">
        <v>147</v>
      </c>
    </row>
    <row r="233" spans="2:9" ht="32.25" customHeight="1" thickBot="1" x14ac:dyDescent="0.3">
      <c r="B233" s="502"/>
      <c r="C233" s="505"/>
      <c r="D233" s="505"/>
      <c r="E233" s="505"/>
      <c r="F233" s="508"/>
      <c r="G233" s="348" t="s">
        <v>164</v>
      </c>
      <c r="H233" s="372" t="s">
        <v>118</v>
      </c>
      <c r="I233" s="365" t="s">
        <v>147</v>
      </c>
    </row>
    <row r="234" spans="2:9" ht="32.25" customHeight="1" x14ac:dyDescent="0.25">
      <c r="B234" s="500">
        <f>Identificación_EquipoBase!B49</f>
        <v>43</v>
      </c>
      <c r="C234" s="503" t="str">
        <f>Identificación_EquipoBase!K49</f>
        <v>Consultor Técnico de Desarrollo</v>
      </c>
      <c r="D234" s="503" t="str">
        <f>Identificación_EquipoBase!L49</f>
        <v>Consultor SAP Junior Normal</v>
      </c>
      <c r="E234" s="503" t="str">
        <f>Identificación_EquipoBase!M49</f>
        <v>Contratación Pública</v>
      </c>
      <c r="F234" s="506" t="str">
        <f>Identificación_EquipoBase!J49</f>
        <v>P43</v>
      </c>
      <c r="G234" s="347" t="s">
        <v>162</v>
      </c>
      <c r="H234" s="371" t="s">
        <v>118</v>
      </c>
      <c r="I234" s="363" t="s">
        <v>147</v>
      </c>
    </row>
    <row r="235" spans="2:9" ht="32.25" customHeight="1" x14ac:dyDescent="0.25">
      <c r="B235" s="501"/>
      <c r="C235" s="504"/>
      <c r="D235" s="504"/>
      <c r="E235" s="504"/>
      <c r="F235" s="507"/>
      <c r="G235" s="348" t="s">
        <v>163</v>
      </c>
      <c r="H235" s="368" t="s">
        <v>118</v>
      </c>
      <c r="I235" s="364" t="s">
        <v>147</v>
      </c>
    </row>
    <row r="236" spans="2:9" ht="32.25" customHeight="1" thickBot="1" x14ac:dyDescent="0.3">
      <c r="B236" s="502"/>
      <c r="C236" s="505"/>
      <c r="D236" s="505"/>
      <c r="E236" s="505"/>
      <c r="F236" s="508"/>
      <c r="G236" s="348" t="s">
        <v>164</v>
      </c>
      <c r="H236" s="372" t="s">
        <v>118</v>
      </c>
      <c r="I236" s="365" t="s">
        <v>147</v>
      </c>
    </row>
    <row r="237" spans="2:9" ht="32.25" customHeight="1" x14ac:dyDescent="0.25">
      <c r="B237" s="500">
        <f>Identificación_EquipoBase!B50</f>
        <v>44</v>
      </c>
      <c r="C237" s="503" t="str">
        <f>Identificación_EquipoBase!K50</f>
        <v xml:space="preserve">Consultor Funcional </v>
      </c>
      <c r="D237" s="503" t="str">
        <f>Identificación_EquipoBase!L50</f>
        <v>Consultor SAP Senior Crítico</v>
      </c>
      <c r="E237" s="503" t="str">
        <f>Identificación_EquipoBase!M50</f>
        <v>Compras y Logística</v>
      </c>
      <c r="F237" s="506" t="str">
        <f>Identificación_EquipoBase!J50</f>
        <v>P44</v>
      </c>
      <c r="G237" s="347" t="s">
        <v>162</v>
      </c>
      <c r="H237" s="371" t="s">
        <v>118</v>
      </c>
      <c r="I237" s="363" t="s">
        <v>147</v>
      </c>
    </row>
    <row r="238" spans="2:9" ht="32.25" customHeight="1" x14ac:dyDescent="0.25">
      <c r="B238" s="501"/>
      <c r="C238" s="504"/>
      <c r="D238" s="504"/>
      <c r="E238" s="504"/>
      <c r="F238" s="507"/>
      <c r="G238" s="348" t="s">
        <v>163</v>
      </c>
      <c r="H238" s="368" t="s">
        <v>118</v>
      </c>
      <c r="I238" s="364" t="s">
        <v>147</v>
      </c>
    </row>
    <row r="239" spans="2:9" ht="32.25" customHeight="1" x14ac:dyDescent="0.25">
      <c r="B239" s="501"/>
      <c r="C239" s="504"/>
      <c r="D239" s="504"/>
      <c r="E239" s="504"/>
      <c r="F239" s="507"/>
      <c r="G239" s="348" t="s">
        <v>164</v>
      </c>
      <c r="H239" s="368" t="s">
        <v>118</v>
      </c>
      <c r="I239" s="364" t="s">
        <v>147</v>
      </c>
    </row>
    <row r="240" spans="2:9" ht="32.25" customHeight="1" x14ac:dyDescent="0.25">
      <c r="B240" s="501"/>
      <c r="C240" s="504"/>
      <c r="D240" s="504"/>
      <c r="E240" s="504"/>
      <c r="F240" s="507"/>
      <c r="G240" s="348" t="s">
        <v>165</v>
      </c>
      <c r="H240" s="368" t="s">
        <v>118</v>
      </c>
      <c r="I240" s="364" t="s">
        <v>147</v>
      </c>
    </row>
    <row r="241" spans="2:9" ht="32.25" customHeight="1" x14ac:dyDescent="0.25">
      <c r="B241" s="501"/>
      <c r="C241" s="504"/>
      <c r="D241" s="504"/>
      <c r="E241" s="504"/>
      <c r="F241" s="507"/>
      <c r="G241" s="348" t="s">
        <v>166</v>
      </c>
      <c r="H241" s="368" t="s">
        <v>118</v>
      </c>
      <c r="I241" s="364" t="s">
        <v>147</v>
      </c>
    </row>
    <row r="242" spans="2:9" ht="32.25" customHeight="1" thickBot="1" x14ac:dyDescent="0.3">
      <c r="B242" s="502"/>
      <c r="C242" s="505"/>
      <c r="D242" s="505"/>
      <c r="E242" s="505"/>
      <c r="F242" s="508"/>
      <c r="G242" s="349" t="s">
        <v>167</v>
      </c>
      <c r="H242" s="369" t="s">
        <v>118</v>
      </c>
      <c r="I242" s="366" t="s">
        <v>147</v>
      </c>
    </row>
    <row r="243" spans="2:9" ht="32.25" customHeight="1" x14ac:dyDescent="0.25">
      <c r="B243" s="500">
        <f>Identificación_EquipoBase!B51</f>
        <v>45</v>
      </c>
      <c r="C243" s="503" t="str">
        <f>Identificación_EquipoBase!K51</f>
        <v xml:space="preserve">Consultor Funcional </v>
      </c>
      <c r="D243" s="503" t="str">
        <f>Identificación_EquipoBase!L51</f>
        <v>Consultor SAP Senior Crítico</v>
      </c>
      <c r="E243" s="503" t="str">
        <f>Identificación_EquipoBase!M51</f>
        <v>Compras y Logística</v>
      </c>
      <c r="F243" s="506" t="str">
        <f>Identificación_EquipoBase!J51</f>
        <v>P45</v>
      </c>
      <c r="G243" s="347" t="s">
        <v>162</v>
      </c>
      <c r="H243" s="370" t="s">
        <v>118</v>
      </c>
      <c r="I243" s="363" t="s">
        <v>147</v>
      </c>
    </row>
    <row r="244" spans="2:9" ht="32.25" customHeight="1" x14ac:dyDescent="0.25">
      <c r="B244" s="501"/>
      <c r="C244" s="504"/>
      <c r="D244" s="504"/>
      <c r="E244" s="504"/>
      <c r="F244" s="507"/>
      <c r="G244" s="348" t="s">
        <v>163</v>
      </c>
      <c r="H244" s="368" t="s">
        <v>118</v>
      </c>
      <c r="I244" s="364" t="s">
        <v>147</v>
      </c>
    </row>
    <row r="245" spans="2:9" ht="32.25" customHeight="1" x14ac:dyDescent="0.25">
      <c r="B245" s="501"/>
      <c r="C245" s="504"/>
      <c r="D245" s="504"/>
      <c r="E245" s="504"/>
      <c r="F245" s="507"/>
      <c r="G245" s="348" t="s">
        <v>164</v>
      </c>
      <c r="H245" s="368" t="s">
        <v>118</v>
      </c>
      <c r="I245" s="364" t="s">
        <v>147</v>
      </c>
    </row>
    <row r="246" spans="2:9" ht="32.25" customHeight="1" x14ac:dyDescent="0.25">
      <c r="B246" s="501"/>
      <c r="C246" s="504"/>
      <c r="D246" s="504"/>
      <c r="E246" s="504"/>
      <c r="F246" s="507"/>
      <c r="G246" s="348" t="s">
        <v>165</v>
      </c>
      <c r="H246" s="368" t="s">
        <v>118</v>
      </c>
      <c r="I246" s="364" t="s">
        <v>147</v>
      </c>
    </row>
    <row r="247" spans="2:9" ht="32.25" customHeight="1" x14ac:dyDescent="0.25">
      <c r="B247" s="501"/>
      <c r="C247" s="504"/>
      <c r="D247" s="504"/>
      <c r="E247" s="504"/>
      <c r="F247" s="507"/>
      <c r="G247" s="348" t="s">
        <v>166</v>
      </c>
      <c r="H247" s="368" t="s">
        <v>118</v>
      </c>
      <c r="I247" s="364" t="s">
        <v>147</v>
      </c>
    </row>
    <row r="248" spans="2:9" ht="32.25" customHeight="1" thickBot="1" x14ac:dyDescent="0.3">
      <c r="B248" s="502"/>
      <c r="C248" s="505"/>
      <c r="D248" s="505"/>
      <c r="E248" s="505"/>
      <c r="F248" s="508"/>
      <c r="G248" s="349" t="s">
        <v>167</v>
      </c>
      <c r="H248" s="372" t="s">
        <v>118</v>
      </c>
      <c r="I248" s="365" t="s">
        <v>147</v>
      </c>
    </row>
    <row r="249" spans="2:9" ht="32.25" customHeight="1" x14ac:dyDescent="0.25">
      <c r="B249" s="527">
        <f>Identificación_EquipoBase!B52</f>
        <v>46</v>
      </c>
      <c r="C249" s="528" t="str">
        <f>Identificación_EquipoBase!K52</f>
        <v>Consultor Técnico de Desarrollo</v>
      </c>
      <c r="D249" s="528" t="str">
        <f>Identificación_EquipoBase!L52</f>
        <v>Consultor SAP Senior Crítico</v>
      </c>
      <c r="E249" s="528" t="str">
        <f>Identificación_EquipoBase!M52</f>
        <v>Compras y Logística</v>
      </c>
      <c r="F249" s="529" t="str">
        <f>Identificación_EquipoBase!J52</f>
        <v>P46</v>
      </c>
      <c r="G249" s="347" t="s">
        <v>162</v>
      </c>
      <c r="H249" s="371" t="s">
        <v>118</v>
      </c>
      <c r="I249" s="363" t="s">
        <v>147</v>
      </c>
    </row>
    <row r="250" spans="2:9" ht="32.25" customHeight="1" x14ac:dyDescent="0.25">
      <c r="B250" s="501"/>
      <c r="C250" s="504"/>
      <c r="D250" s="504"/>
      <c r="E250" s="504"/>
      <c r="F250" s="507"/>
      <c r="G250" s="348" t="s">
        <v>163</v>
      </c>
      <c r="H250" s="368" t="s">
        <v>118</v>
      </c>
      <c r="I250" s="364" t="s">
        <v>147</v>
      </c>
    </row>
    <row r="251" spans="2:9" ht="32.25" customHeight="1" x14ac:dyDescent="0.25">
      <c r="B251" s="501"/>
      <c r="C251" s="504"/>
      <c r="D251" s="504"/>
      <c r="E251" s="504"/>
      <c r="F251" s="507"/>
      <c r="G251" s="348" t="s">
        <v>164</v>
      </c>
      <c r="H251" s="368" t="s">
        <v>118</v>
      </c>
      <c r="I251" s="364" t="s">
        <v>147</v>
      </c>
    </row>
    <row r="252" spans="2:9" ht="32.25" customHeight="1" x14ac:dyDescent="0.25">
      <c r="B252" s="501"/>
      <c r="C252" s="504"/>
      <c r="D252" s="504"/>
      <c r="E252" s="504"/>
      <c r="F252" s="507"/>
      <c r="G252" s="348" t="s">
        <v>165</v>
      </c>
      <c r="H252" s="368" t="s">
        <v>118</v>
      </c>
      <c r="I252" s="364" t="s">
        <v>147</v>
      </c>
    </row>
    <row r="253" spans="2:9" ht="32.25" customHeight="1" x14ac:dyDescent="0.25">
      <c r="B253" s="501"/>
      <c r="C253" s="504"/>
      <c r="D253" s="504"/>
      <c r="E253" s="504"/>
      <c r="F253" s="507"/>
      <c r="G253" s="348" t="s">
        <v>166</v>
      </c>
      <c r="H253" s="368" t="s">
        <v>118</v>
      </c>
      <c r="I253" s="364" t="s">
        <v>147</v>
      </c>
    </row>
    <row r="254" spans="2:9" ht="32.25" customHeight="1" thickBot="1" x14ac:dyDescent="0.3">
      <c r="B254" s="502"/>
      <c r="C254" s="505"/>
      <c r="D254" s="505"/>
      <c r="E254" s="505"/>
      <c r="F254" s="508"/>
      <c r="G254" s="349" t="s">
        <v>167</v>
      </c>
      <c r="H254" s="372" t="s">
        <v>118</v>
      </c>
      <c r="I254" s="365" t="s">
        <v>147</v>
      </c>
    </row>
    <row r="255" spans="2:9" ht="32.25" customHeight="1" x14ac:dyDescent="0.25">
      <c r="B255" s="500">
        <f>Identificación_EquipoBase!B53</f>
        <v>47</v>
      </c>
      <c r="C255" s="521" t="str">
        <f>Identificación_EquipoBase!K53</f>
        <v>Consultor Técnico de Desarrollo</v>
      </c>
      <c r="D255" s="521" t="str">
        <f>Identificación_EquipoBase!L53</f>
        <v>Consultor SAP Senior Normal</v>
      </c>
      <c r="E255" s="521" t="str">
        <f>Identificación_EquipoBase!M53</f>
        <v>Compras y Logística</v>
      </c>
      <c r="F255" s="524" t="str">
        <f>Identificación_EquipoBase!J53</f>
        <v>P47</v>
      </c>
      <c r="G255" s="347" t="s">
        <v>162</v>
      </c>
      <c r="H255" s="371" t="s">
        <v>118</v>
      </c>
      <c r="I255" s="367" t="s">
        <v>147</v>
      </c>
    </row>
    <row r="256" spans="2:9" ht="32.25" customHeight="1" x14ac:dyDescent="0.25">
      <c r="B256" s="501"/>
      <c r="C256" s="522"/>
      <c r="D256" s="522"/>
      <c r="E256" s="522"/>
      <c r="F256" s="525"/>
      <c r="G256" s="348" t="s">
        <v>163</v>
      </c>
      <c r="H256" s="368" t="s">
        <v>118</v>
      </c>
      <c r="I256" s="364" t="s">
        <v>147</v>
      </c>
    </row>
    <row r="257" spans="2:9" ht="32.25" customHeight="1" x14ac:dyDescent="0.25">
      <c r="B257" s="501"/>
      <c r="C257" s="522"/>
      <c r="D257" s="522"/>
      <c r="E257" s="522"/>
      <c r="F257" s="525"/>
      <c r="G257" s="348" t="s">
        <v>164</v>
      </c>
      <c r="H257" s="368" t="s">
        <v>118</v>
      </c>
      <c r="I257" s="364" t="s">
        <v>147</v>
      </c>
    </row>
    <row r="258" spans="2:9" ht="32.25" customHeight="1" x14ac:dyDescent="0.25">
      <c r="B258" s="501"/>
      <c r="C258" s="522"/>
      <c r="D258" s="522"/>
      <c r="E258" s="522"/>
      <c r="F258" s="525"/>
      <c r="G258" s="348" t="s">
        <v>165</v>
      </c>
      <c r="H258" s="368" t="s">
        <v>118</v>
      </c>
      <c r="I258" s="364" t="s">
        <v>147</v>
      </c>
    </row>
    <row r="259" spans="2:9" ht="32.25" customHeight="1" x14ac:dyDescent="0.25">
      <c r="B259" s="501"/>
      <c r="C259" s="522"/>
      <c r="D259" s="522"/>
      <c r="E259" s="522"/>
      <c r="F259" s="525"/>
      <c r="G259" s="348" t="s">
        <v>166</v>
      </c>
      <c r="H259" s="368" t="s">
        <v>118</v>
      </c>
      <c r="I259" s="364" t="s">
        <v>147</v>
      </c>
    </row>
    <row r="260" spans="2:9" ht="32.25" customHeight="1" thickBot="1" x14ac:dyDescent="0.3">
      <c r="B260" s="502"/>
      <c r="C260" s="523"/>
      <c r="D260" s="523"/>
      <c r="E260" s="523"/>
      <c r="F260" s="526"/>
      <c r="G260" s="348" t="s">
        <v>167</v>
      </c>
      <c r="H260" s="372" t="s">
        <v>118</v>
      </c>
      <c r="I260" s="365" t="s">
        <v>147</v>
      </c>
    </row>
    <row r="261" spans="2:9" ht="32.25" customHeight="1" x14ac:dyDescent="0.25">
      <c r="B261" s="500">
        <f>Identificación_EquipoBase!B54</f>
        <v>48</v>
      </c>
      <c r="C261" s="503" t="str">
        <f>Identificación_EquipoBase!K54</f>
        <v xml:space="preserve">Consultor Funcional </v>
      </c>
      <c r="D261" s="503" t="str">
        <f>Identificación_EquipoBase!L54</f>
        <v>Consultor SAP Junior Normal</v>
      </c>
      <c r="E261" s="503" t="str">
        <f>Identificación_EquipoBase!M54</f>
        <v>Compras y Logística</v>
      </c>
      <c r="F261" s="506" t="str">
        <f>Identificación_EquipoBase!J54</f>
        <v>P48</v>
      </c>
      <c r="G261" s="347" t="s">
        <v>162</v>
      </c>
      <c r="H261" s="371" t="s">
        <v>118</v>
      </c>
      <c r="I261" s="363" t="s">
        <v>147</v>
      </c>
    </row>
    <row r="262" spans="2:9" ht="32.25" customHeight="1" x14ac:dyDescent="0.25">
      <c r="B262" s="501"/>
      <c r="C262" s="504"/>
      <c r="D262" s="504"/>
      <c r="E262" s="504"/>
      <c r="F262" s="507"/>
      <c r="G262" s="348" t="s">
        <v>163</v>
      </c>
      <c r="H262" s="368" t="s">
        <v>118</v>
      </c>
      <c r="I262" s="364" t="s">
        <v>147</v>
      </c>
    </row>
    <row r="263" spans="2:9" ht="32.25" customHeight="1" thickBot="1" x14ac:dyDescent="0.3">
      <c r="B263" s="502"/>
      <c r="C263" s="505"/>
      <c r="D263" s="505"/>
      <c r="E263" s="505"/>
      <c r="F263" s="508"/>
      <c r="G263" s="348" t="s">
        <v>164</v>
      </c>
      <c r="H263" s="372" t="s">
        <v>118</v>
      </c>
      <c r="I263" s="365" t="s">
        <v>147</v>
      </c>
    </row>
    <row r="264" spans="2:9" ht="32.25" customHeight="1" x14ac:dyDescent="0.25">
      <c r="B264" s="500">
        <f>Identificación_EquipoBase!B55</f>
        <v>49</v>
      </c>
      <c r="C264" s="503" t="str">
        <f>Identificación_EquipoBase!K55</f>
        <v>Consultor Técnico de Desarrollo</v>
      </c>
      <c r="D264" s="503" t="str">
        <f>Identificación_EquipoBase!L55</f>
        <v>Consultor SAP Junior Normal</v>
      </c>
      <c r="E264" s="503" t="str">
        <f>Identificación_EquipoBase!M55</f>
        <v>Compras y Logística</v>
      </c>
      <c r="F264" s="506" t="str">
        <f>Identificación_EquipoBase!J55</f>
        <v>P49</v>
      </c>
      <c r="G264" s="347" t="s">
        <v>162</v>
      </c>
      <c r="H264" s="371" t="s">
        <v>118</v>
      </c>
      <c r="I264" s="363" t="s">
        <v>147</v>
      </c>
    </row>
    <row r="265" spans="2:9" ht="32.25" customHeight="1" x14ac:dyDescent="0.25">
      <c r="B265" s="501"/>
      <c r="C265" s="504"/>
      <c r="D265" s="504"/>
      <c r="E265" s="504"/>
      <c r="F265" s="507"/>
      <c r="G265" s="348" t="s">
        <v>163</v>
      </c>
      <c r="H265" s="368" t="s">
        <v>118</v>
      </c>
      <c r="I265" s="364" t="s">
        <v>147</v>
      </c>
    </row>
    <row r="266" spans="2:9" ht="32.25" customHeight="1" thickBot="1" x14ac:dyDescent="0.3">
      <c r="B266" s="502"/>
      <c r="C266" s="505"/>
      <c r="D266" s="505"/>
      <c r="E266" s="505"/>
      <c r="F266" s="508"/>
      <c r="G266" s="348" t="s">
        <v>164</v>
      </c>
      <c r="H266" s="372" t="s">
        <v>118</v>
      </c>
      <c r="I266" s="365" t="s">
        <v>147</v>
      </c>
    </row>
    <row r="267" spans="2:9" ht="32.25" customHeight="1" x14ac:dyDescent="0.25">
      <c r="B267" s="500">
        <f>Identificación_EquipoBase!B56</f>
        <v>50</v>
      </c>
      <c r="C267" s="503" t="str">
        <f>Identificación_EquipoBase!K56</f>
        <v>Consultor Técnico de Desarrollo</v>
      </c>
      <c r="D267" s="503" t="str">
        <f>Identificación_EquipoBase!L56</f>
        <v>Consultor SAP Junior Normal</v>
      </c>
      <c r="E267" s="503" t="str">
        <f>Identificación_EquipoBase!M56</f>
        <v>Compras y Logística</v>
      </c>
      <c r="F267" s="506" t="str">
        <f>Identificación_EquipoBase!J56</f>
        <v>P50</v>
      </c>
      <c r="G267" s="347" t="s">
        <v>162</v>
      </c>
      <c r="H267" s="371" t="s">
        <v>118</v>
      </c>
      <c r="I267" s="363" t="s">
        <v>147</v>
      </c>
    </row>
    <row r="268" spans="2:9" ht="32.25" customHeight="1" x14ac:dyDescent="0.25">
      <c r="B268" s="501"/>
      <c r="C268" s="504"/>
      <c r="D268" s="504"/>
      <c r="E268" s="504"/>
      <c r="F268" s="507"/>
      <c r="G268" s="348" t="s">
        <v>163</v>
      </c>
      <c r="H268" s="368" t="s">
        <v>118</v>
      </c>
      <c r="I268" s="364" t="s">
        <v>147</v>
      </c>
    </row>
    <row r="269" spans="2:9" ht="32.25" customHeight="1" thickBot="1" x14ac:dyDescent="0.3">
      <c r="B269" s="502"/>
      <c r="C269" s="505"/>
      <c r="D269" s="505"/>
      <c r="E269" s="505"/>
      <c r="F269" s="508"/>
      <c r="G269" s="348" t="s">
        <v>164</v>
      </c>
      <c r="H269" s="372" t="s">
        <v>118</v>
      </c>
      <c r="I269" s="365" t="s">
        <v>147</v>
      </c>
    </row>
    <row r="270" spans="2:9" ht="32.25" customHeight="1" x14ac:dyDescent="0.25">
      <c r="B270" s="491">
        <f>Identificación_EquipoBase!B57</f>
        <v>51</v>
      </c>
      <c r="C270" s="494" t="str">
        <f>Identificación_EquipoBase!K57</f>
        <v>Consultor Técnico Especialista</v>
      </c>
      <c r="D270" s="494" t="str">
        <f>Identificación_EquipoBase!L57</f>
        <v>Consultor SAP Senior Crítico</v>
      </c>
      <c r="E270" s="494" t="str">
        <f>Identificación_EquipoBase!M57</f>
        <v>Consultor Técnico Especialista de Seguridad</v>
      </c>
      <c r="F270" s="497" t="str">
        <f>Identificación_EquipoBase!J57</f>
        <v>P51</v>
      </c>
      <c r="G270" s="357" t="s">
        <v>162</v>
      </c>
      <c r="H270" s="371" t="s">
        <v>118</v>
      </c>
      <c r="I270" s="363" t="s">
        <v>147</v>
      </c>
    </row>
    <row r="271" spans="2:9" ht="32.25" customHeight="1" x14ac:dyDescent="0.25">
      <c r="B271" s="492"/>
      <c r="C271" s="495"/>
      <c r="D271" s="495"/>
      <c r="E271" s="495"/>
      <c r="F271" s="498"/>
      <c r="G271" s="358" t="s">
        <v>163</v>
      </c>
      <c r="H271" s="368" t="s">
        <v>118</v>
      </c>
      <c r="I271" s="364" t="s">
        <v>147</v>
      </c>
    </row>
    <row r="272" spans="2:9" ht="32.25" customHeight="1" x14ac:dyDescent="0.25">
      <c r="B272" s="492"/>
      <c r="C272" s="495"/>
      <c r="D272" s="495"/>
      <c r="E272" s="495"/>
      <c r="F272" s="498"/>
      <c r="G272" s="358" t="s">
        <v>164</v>
      </c>
      <c r="H272" s="368" t="s">
        <v>118</v>
      </c>
      <c r="I272" s="364" t="s">
        <v>147</v>
      </c>
    </row>
    <row r="273" spans="2:9" ht="32.25" customHeight="1" x14ac:dyDescent="0.25">
      <c r="B273" s="492"/>
      <c r="C273" s="495"/>
      <c r="D273" s="495"/>
      <c r="E273" s="495"/>
      <c r="F273" s="498"/>
      <c r="G273" s="358" t="s">
        <v>165</v>
      </c>
      <c r="H273" s="368" t="s">
        <v>118</v>
      </c>
      <c r="I273" s="364" t="s">
        <v>147</v>
      </c>
    </row>
    <row r="274" spans="2:9" ht="32.25" customHeight="1" x14ac:dyDescent="0.25">
      <c r="B274" s="492"/>
      <c r="C274" s="495"/>
      <c r="D274" s="495"/>
      <c r="E274" s="495"/>
      <c r="F274" s="498"/>
      <c r="G274" s="358" t="s">
        <v>166</v>
      </c>
      <c r="H274" s="368" t="s">
        <v>118</v>
      </c>
      <c r="I274" s="364" t="s">
        <v>147</v>
      </c>
    </row>
    <row r="275" spans="2:9" ht="32.25" customHeight="1" thickBot="1" x14ac:dyDescent="0.3">
      <c r="B275" s="493"/>
      <c r="C275" s="496"/>
      <c r="D275" s="496"/>
      <c r="E275" s="496"/>
      <c r="F275" s="499"/>
      <c r="G275" s="358" t="s">
        <v>167</v>
      </c>
      <c r="H275" s="372" t="s">
        <v>118</v>
      </c>
      <c r="I275" s="365" t="s">
        <v>147</v>
      </c>
    </row>
    <row r="276" spans="2:9" ht="32.25" customHeight="1" x14ac:dyDescent="0.25">
      <c r="B276" s="491">
        <f>Identificación_EquipoBase!B58</f>
        <v>52</v>
      </c>
      <c r="C276" s="494" t="str">
        <f>Identificación_EquipoBase!K58</f>
        <v>Consultor Técnico Especialista</v>
      </c>
      <c r="D276" s="494" t="str">
        <f>Identificación_EquipoBase!L58</f>
        <v>Consultor SAP Senior Normal</v>
      </c>
      <c r="E276" s="494" t="str">
        <f>Identificación_EquipoBase!M58</f>
        <v>Consultor Técnico Especialista de Seguridad</v>
      </c>
      <c r="F276" s="497" t="str">
        <f>Identificación_EquipoBase!J58</f>
        <v>P52</v>
      </c>
      <c r="G276" s="357" t="s">
        <v>162</v>
      </c>
      <c r="H276" s="371" t="s">
        <v>118</v>
      </c>
      <c r="I276" s="363" t="s">
        <v>147</v>
      </c>
    </row>
    <row r="277" spans="2:9" ht="32.25" customHeight="1" x14ac:dyDescent="0.25">
      <c r="B277" s="492"/>
      <c r="C277" s="495"/>
      <c r="D277" s="495"/>
      <c r="E277" s="495"/>
      <c r="F277" s="498"/>
      <c r="G277" s="358" t="s">
        <v>163</v>
      </c>
      <c r="H277" s="368" t="s">
        <v>118</v>
      </c>
      <c r="I277" s="364" t="s">
        <v>147</v>
      </c>
    </row>
    <row r="278" spans="2:9" ht="32.25" customHeight="1" x14ac:dyDescent="0.25">
      <c r="B278" s="492"/>
      <c r="C278" s="495"/>
      <c r="D278" s="495"/>
      <c r="E278" s="495"/>
      <c r="F278" s="498"/>
      <c r="G278" s="358" t="s">
        <v>164</v>
      </c>
      <c r="H278" s="368" t="s">
        <v>118</v>
      </c>
      <c r="I278" s="364" t="s">
        <v>147</v>
      </c>
    </row>
    <row r="279" spans="2:9" ht="32.25" customHeight="1" x14ac:dyDescent="0.25">
      <c r="B279" s="492"/>
      <c r="C279" s="495"/>
      <c r="D279" s="495"/>
      <c r="E279" s="495"/>
      <c r="F279" s="498"/>
      <c r="G279" s="358" t="s">
        <v>165</v>
      </c>
      <c r="H279" s="368" t="s">
        <v>118</v>
      </c>
      <c r="I279" s="364" t="s">
        <v>147</v>
      </c>
    </row>
    <row r="280" spans="2:9" ht="32.25" customHeight="1" x14ac:dyDescent="0.25">
      <c r="B280" s="492"/>
      <c r="C280" s="495"/>
      <c r="D280" s="495"/>
      <c r="E280" s="495"/>
      <c r="F280" s="498"/>
      <c r="G280" s="358" t="s">
        <v>166</v>
      </c>
      <c r="H280" s="368" t="s">
        <v>118</v>
      </c>
      <c r="I280" s="364" t="s">
        <v>147</v>
      </c>
    </row>
    <row r="281" spans="2:9" ht="32.25" customHeight="1" thickBot="1" x14ac:dyDescent="0.3">
      <c r="B281" s="493"/>
      <c r="C281" s="496"/>
      <c r="D281" s="496"/>
      <c r="E281" s="496"/>
      <c r="F281" s="499"/>
      <c r="G281" s="358" t="s">
        <v>167</v>
      </c>
      <c r="H281" s="369" t="s">
        <v>118</v>
      </c>
      <c r="I281" s="365" t="s">
        <v>147</v>
      </c>
    </row>
    <row r="282" spans="2:9" ht="32.25" customHeight="1" x14ac:dyDescent="0.25">
      <c r="B282" s="491">
        <f>Identificación_EquipoBase!B59</f>
        <v>53</v>
      </c>
      <c r="C282" s="494" t="str">
        <f>Identificación_EquipoBase!K59</f>
        <v>Consultor Técnico Especialista</v>
      </c>
      <c r="D282" s="494" t="str">
        <f>Identificación_EquipoBase!L59</f>
        <v>Consultor SAP Senior Crítico</v>
      </c>
      <c r="E282" s="494" t="str">
        <f>Identificación_EquipoBase!M59</f>
        <v>Consultor Técnico Especialista SAP Process Orchestration(SAP PO)/Integration Suite</v>
      </c>
      <c r="F282" s="497" t="str">
        <f>Identificación_EquipoBase!J59</f>
        <v>P53</v>
      </c>
      <c r="G282" s="357" t="s">
        <v>162</v>
      </c>
      <c r="H282" s="370" t="s">
        <v>118</v>
      </c>
      <c r="I282" s="363" t="s">
        <v>147</v>
      </c>
    </row>
    <row r="283" spans="2:9" ht="32.25" customHeight="1" x14ac:dyDescent="0.25">
      <c r="B283" s="492"/>
      <c r="C283" s="495"/>
      <c r="D283" s="495"/>
      <c r="E283" s="495"/>
      <c r="F283" s="498"/>
      <c r="G283" s="358" t="s">
        <v>163</v>
      </c>
      <c r="H283" s="368" t="s">
        <v>118</v>
      </c>
      <c r="I283" s="364" t="s">
        <v>147</v>
      </c>
    </row>
    <row r="284" spans="2:9" ht="32.25" customHeight="1" x14ac:dyDescent="0.25">
      <c r="B284" s="492"/>
      <c r="C284" s="495"/>
      <c r="D284" s="495"/>
      <c r="E284" s="495"/>
      <c r="F284" s="498"/>
      <c r="G284" s="358" t="s">
        <v>164</v>
      </c>
      <c r="H284" s="368" t="s">
        <v>118</v>
      </c>
      <c r="I284" s="364" t="s">
        <v>147</v>
      </c>
    </row>
    <row r="285" spans="2:9" ht="32.25" customHeight="1" x14ac:dyDescent="0.25">
      <c r="B285" s="492"/>
      <c r="C285" s="495"/>
      <c r="D285" s="495"/>
      <c r="E285" s="495"/>
      <c r="F285" s="498"/>
      <c r="G285" s="358" t="s">
        <v>165</v>
      </c>
      <c r="H285" s="368" t="s">
        <v>118</v>
      </c>
      <c r="I285" s="364" t="s">
        <v>147</v>
      </c>
    </row>
    <row r="286" spans="2:9" ht="32.25" customHeight="1" x14ac:dyDescent="0.25">
      <c r="B286" s="492"/>
      <c r="C286" s="495"/>
      <c r="D286" s="495"/>
      <c r="E286" s="495"/>
      <c r="F286" s="498"/>
      <c r="G286" s="358" t="s">
        <v>166</v>
      </c>
      <c r="H286" s="368" t="s">
        <v>118</v>
      </c>
      <c r="I286" s="364" t="s">
        <v>147</v>
      </c>
    </row>
    <row r="287" spans="2:9" ht="32.25" customHeight="1" thickBot="1" x14ac:dyDescent="0.3">
      <c r="B287" s="493"/>
      <c r="C287" s="496"/>
      <c r="D287" s="496"/>
      <c r="E287" s="496"/>
      <c r="F287" s="499"/>
      <c r="G287" s="358" t="s">
        <v>167</v>
      </c>
      <c r="H287" s="369" t="s">
        <v>118</v>
      </c>
      <c r="I287" s="365" t="s">
        <v>147</v>
      </c>
    </row>
    <row r="288" spans="2:9" ht="32.25" customHeight="1" x14ac:dyDescent="0.25">
      <c r="B288" s="491">
        <f>Identificación_EquipoBase!B60</f>
        <v>54</v>
      </c>
      <c r="C288" s="494" t="str">
        <f>Identificación_EquipoBase!K60</f>
        <v>Consultor Técnico Especialista</v>
      </c>
      <c r="D288" s="494" t="str">
        <f>Identificación_EquipoBase!L60</f>
        <v>Consultor SAP Senior Normal</v>
      </c>
      <c r="E288" s="494" t="str">
        <f>Identificación_EquipoBase!M60</f>
        <v>Consultor Técnico Especialista SAP Process Orchestration(SAP PO)/Integration Suite</v>
      </c>
      <c r="F288" s="497" t="str">
        <f>Identificación_EquipoBase!J60</f>
        <v>P54</v>
      </c>
      <c r="G288" s="357" t="s">
        <v>162</v>
      </c>
      <c r="H288" s="370" t="s">
        <v>118</v>
      </c>
      <c r="I288" s="363" t="s">
        <v>147</v>
      </c>
    </row>
    <row r="289" spans="2:9" ht="32.25" customHeight="1" x14ac:dyDescent="0.25">
      <c r="B289" s="492"/>
      <c r="C289" s="495"/>
      <c r="D289" s="495"/>
      <c r="E289" s="495"/>
      <c r="F289" s="498"/>
      <c r="G289" s="358" t="s">
        <v>163</v>
      </c>
      <c r="H289" s="368" t="s">
        <v>118</v>
      </c>
      <c r="I289" s="364" t="s">
        <v>147</v>
      </c>
    </row>
    <row r="290" spans="2:9" ht="32.25" customHeight="1" x14ac:dyDescent="0.25">
      <c r="B290" s="492"/>
      <c r="C290" s="495"/>
      <c r="D290" s="495"/>
      <c r="E290" s="495"/>
      <c r="F290" s="498"/>
      <c r="G290" s="358" t="s">
        <v>164</v>
      </c>
      <c r="H290" s="368" t="s">
        <v>118</v>
      </c>
      <c r="I290" s="364" t="s">
        <v>147</v>
      </c>
    </row>
    <row r="291" spans="2:9" ht="32.25" customHeight="1" x14ac:dyDescent="0.25">
      <c r="B291" s="492"/>
      <c r="C291" s="495"/>
      <c r="D291" s="495"/>
      <c r="E291" s="495"/>
      <c r="F291" s="498"/>
      <c r="G291" s="358" t="s">
        <v>165</v>
      </c>
      <c r="H291" s="368" t="s">
        <v>118</v>
      </c>
      <c r="I291" s="364" t="s">
        <v>147</v>
      </c>
    </row>
    <row r="292" spans="2:9" ht="32.25" customHeight="1" x14ac:dyDescent="0.25">
      <c r="B292" s="492"/>
      <c r="C292" s="495"/>
      <c r="D292" s="495"/>
      <c r="E292" s="495"/>
      <c r="F292" s="498"/>
      <c r="G292" s="358" t="s">
        <v>166</v>
      </c>
      <c r="H292" s="368" t="s">
        <v>118</v>
      </c>
      <c r="I292" s="364" t="s">
        <v>147</v>
      </c>
    </row>
    <row r="293" spans="2:9" ht="32.25" customHeight="1" thickBot="1" x14ac:dyDescent="0.3">
      <c r="B293" s="493"/>
      <c r="C293" s="496"/>
      <c r="D293" s="496"/>
      <c r="E293" s="496"/>
      <c r="F293" s="499"/>
      <c r="G293" s="358" t="s">
        <v>167</v>
      </c>
      <c r="H293" s="369" t="s">
        <v>118</v>
      </c>
      <c r="I293" s="365" t="s">
        <v>147</v>
      </c>
    </row>
    <row r="294" spans="2:9" ht="32.25" customHeight="1" x14ac:dyDescent="0.25">
      <c r="B294" s="491">
        <f>Identificación_EquipoBase!B61</f>
        <v>55</v>
      </c>
      <c r="C294" s="494" t="str">
        <f>Identificación_EquipoBase!K61</f>
        <v>Consultor Técnico Especialista</v>
      </c>
      <c r="D294" s="494" t="str">
        <f>Identificación_EquipoBase!L61</f>
        <v>Consultor SAP Senior Crítico</v>
      </c>
      <c r="E294" s="494" t="str">
        <f>Identificación_EquipoBase!M61</f>
        <v>Consultor Técnico Especialista Java/opensource/Joomla</v>
      </c>
      <c r="F294" s="497" t="str">
        <f>Identificación_EquipoBase!J61</f>
        <v>P55</v>
      </c>
      <c r="G294" s="357" t="s">
        <v>162</v>
      </c>
      <c r="H294" s="370" t="s">
        <v>118</v>
      </c>
      <c r="I294" s="363" t="s">
        <v>147</v>
      </c>
    </row>
    <row r="295" spans="2:9" ht="32.25" customHeight="1" x14ac:dyDescent="0.25">
      <c r="B295" s="492"/>
      <c r="C295" s="495"/>
      <c r="D295" s="495"/>
      <c r="E295" s="495"/>
      <c r="F295" s="498"/>
      <c r="G295" s="358" t="s">
        <v>163</v>
      </c>
      <c r="H295" s="368" t="s">
        <v>118</v>
      </c>
      <c r="I295" s="364" t="s">
        <v>147</v>
      </c>
    </row>
    <row r="296" spans="2:9" ht="32.25" customHeight="1" x14ac:dyDescent="0.25">
      <c r="B296" s="492"/>
      <c r="C296" s="495"/>
      <c r="D296" s="495"/>
      <c r="E296" s="495"/>
      <c r="F296" s="498"/>
      <c r="G296" s="358" t="s">
        <v>164</v>
      </c>
      <c r="H296" s="368" t="s">
        <v>118</v>
      </c>
      <c r="I296" s="364" t="s">
        <v>147</v>
      </c>
    </row>
    <row r="297" spans="2:9" ht="32.25" customHeight="1" x14ac:dyDescent="0.25">
      <c r="B297" s="492"/>
      <c r="C297" s="495"/>
      <c r="D297" s="495"/>
      <c r="E297" s="495"/>
      <c r="F297" s="498"/>
      <c r="G297" s="358" t="s">
        <v>165</v>
      </c>
      <c r="H297" s="368" t="s">
        <v>118</v>
      </c>
      <c r="I297" s="364" t="s">
        <v>147</v>
      </c>
    </row>
    <row r="298" spans="2:9" ht="32.25" customHeight="1" x14ac:dyDescent="0.25">
      <c r="B298" s="492"/>
      <c r="C298" s="495"/>
      <c r="D298" s="495"/>
      <c r="E298" s="495"/>
      <c r="F298" s="498"/>
      <c r="G298" s="358" t="s">
        <v>166</v>
      </c>
      <c r="H298" s="368" t="s">
        <v>118</v>
      </c>
      <c r="I298" s="364" t="s">
        <v>147</v>
      </c>
    </row>
    <row r="299" spans="2:9" ht="32.25" customHeight="1" thickBot="1" x14ac:dyDescent="0.3">
      <c r="B299" s="493"/>
      <c r="C299" s="496"/>
      <c r="D299" s="496"/>
      <c r="E299" s="496"/>
      <c r="F299" s="499"/>
      <c r="G299" s="358" t="s">
        <v>167</v>
      </c>
      <c r="H299" s="372" t="s">
        <v>118</v>
      </c>
      <c r="I299" s="365" t="s">
        <v>147</v>
      </c>
    </row>
    <row r="300" spans="2:9" ht="32.25" customHeight="1" x14ac:dyDescent="0.25">
      <c r="B300" s="491">
        <f>Identificación_EquipoBase!B62</f>
        <v>56</v>
      </c>
      <c r="C300" s="494" t="str">
        <f>Identificación_EquipoBase!K62</f>
        <v>Consultor Técnico Especialista</v>
      </c>
      <c r="D300" s="494" t="str">
        <f>Identificación_EquipoBase!L62</f>
        <v>Consultor SAP Senior Crítico</v>
      </c>
      <c r="E300" s="494" t="str">
        <f>Identificación_EquipoBase!M62</f>
        <v>Consultor Técnico Especialista SAP BI/BO/BW/DS con Analítica Embebida y SAC</v>
      </c>
      <c r="F300" s="497" t="str">
        <f>Identificación_EquipoBase!J62</f>
        <v>P56</v>
      </c>
      <c r="G300" s="357" t="s">
        <v>162</v>
      </c>
      <c r="H300" s="371" t="s">
        <v>118</v>
      </c>
      <c r="I300" s="363" t="s">
        <v>147</v>
      </c>
    </row>
    <row r="301" spans="2:9" ht="32.25" customHeight="1" x14ac:dyDescent="0.25">
      <c r="B301" s="492"/>
      <c r="C301" s="495"/>
      <c r="D301" s="495"/>
      <c r="E301" s="495"/>
      <c r="F301" s="498"/>
      <c r="G301" s="358" t="s">
        <v>163</v>
      </c>
      <c r="H301" s="368" t="s">
        <v>118</v>
      </c>
      <c r="I301" s="364" t="s">
        <v>147</v>
      </c>
    </row>
    <row r="302" spans="2:9" ht="32.25" customHeight="1" x14ac:dyDescent="0.25">
      <c r="B302" s="492"/>
      <c r="C302" s="495"/>
      <c r="D302" s="495"/>
      <c r="E302" s="495"/>
      <c r="F302" s="498"/>
      <c r="G302" s="358" t="s">
        <v>164</v>
      </c>
      <c r="H302" s="368" t="s">
        <v>118</v>
      </c>
      <c r="I302" s="364" t="s">
        <v>147</v>
      </c>
    </row>
    <row r="303" spans="2:9" ht="32.25" customHeight="1" x14ac:dyDescent="0.25">
      <c r="B303" s="492"/>
      <c r="C303" s="495"/>
      <c r="D303" s="495"/>
      <c r="E303" s="495"/>
      <c r="F303" s="498"/>
      <c r="G303" s="358" t="s">
        <v>165</v>
      </c>
      <c r="H303" s="368" t="s">
        <v>118</v>
      </c>
      <c r="I303" s="364" t="s">
        <v>147</v>
      </c>
    </row>
    <row r="304" spans="2:9" ht="32.25" customHeight="1" x14ac:dyDescent="0.25">
      <c r="B304" s="492"/>
      <c r="C304" s="495"/>
      <c r="D304" s="495"/>
      <c r="E304" s="495"/>
      <c r="F304" s="498"/>
      <c r="G304" s="358" t="s">
        <v>166</v>
      </c>
      <c r="H304" s="368" t="s">
        <v>118</v>
      </c>
      <c r="I304" s="364" t="s">
        <v>147</v>
      </c>
    </row>
    <row r="305" spans="2:9" ht="32.25" customHeight="1" thickBot="1" x14ac:dyDescent="0.3">
      <c r="B305" s="493"/>
      <c r="C305" s="496"/>
      <c r="D305" s="496"/>
      <c r="E305" s="496"/>
      <c r="F305" s="499"/>
      <c r="G305" s="358" t="s">
        <v>167</v>
      </c>
      <c r="H305" s="372" t="s">
        <v>118</v>
      </c>
      <c r="I305" s="365" t="s">
        <v>147</v>
      </c>
    </row>
    <row r="306" spans="2:9" ht="32.25" customHeight="1" x14ac:dyDescent="0.25">
      <c r="B306" s="491">
        <f>Identificación_EquipoBase!B63</f>
        <v>57</v>
      </c>
      <c r="C306" s="494" t="str">
        <f>Identificación_EquipoBase!K63</f>
        <v>Consultor Técnico Especialista</v>
      </c>
      <c r="D306" s="494" t="str">
        <f>Identificación_EquipoBase!L63</f>
        <v>Consultor SAP Senior Normal</v>
      </c>
      <c r="E306" s="494" t="str">
        <f>Identificación_EquipoBase!M63</f>
        <v>Consultor Técnico Especialista SAP BI/BO/BW/DS con Analítica Embebida y SAC</v>
      </c>
      <c r="F306" s="497" t="str">
        <f>Identificación_EquipoBase!J63</f>
        <v>P57</v>
      </c>
      <c r="G306" s="357" t="s">
        <v>162</v>
      </c>
      <c r="H306" s="371" t="s">
        <v>118</v>
      </c>
      <c r="I306" s="363" t="s">
        <v>147</v>
      </c>
    </row>
    <row r="307" spans="2:9" ht="32.25" customHeight="1" x14ac:dyDescent="0.25">
      <c r="B307" s="492"/>
      <c r="C307" s="495"/>
      <c r="D307" s="495"/>
      <c r="E307" s="495"/>
      <c r="F307" s="498"/>
      <c r="G307" s="358" t="s">
        <v>163</v>
      </c>
      <c r="H307" s="368" t="s">
        <v>118</v>
      </c>
      <c r="I307" s="364" t="s">
        <v>147</v>
      </c>
    </row>
    <row r="308" spans="2:9" ht="32.25" customHeight="1" x14ac:dyDescent="0.25">
      <c r="B308" s="492"/>
      <c r="C308" s="495"/>
      <c r="D308" s="495"/>
      <c r="E308" s="495"/>
      <c r="F308" s="498"/>
      <c r="G308" s="358" t="s">
        <v>164</v>
      </c>
      <c r="H308" s="368" t="s">
        <v>118</v>
      </c>
      <c r="I308" s="364" t="s">
        <v>147</v>
      </c>
    </row>
    <row r="309" spans="2:9" ht="32.25" customHeight="1" x14ac:dyDescent="0.25">
      <c r="B309" s="492"/>
      <c r="C309" s="495"/>
      <c r="D309" s="495"/>
      <c r="E309" s="495"/>
      <c r="F309" s="498"/>
      <c r="G309" s="358" t="s">
        <v>165</v>
      </c>
      <c r="H309" s="368" t="s">
        <v>118</v>
      </c>
      <c r="I309" s="364" t="s">
        <v>147</v>
      </c>
    </row>
    <row r="310" spans="2:9" ht="32.25" customHeight="1" x14ac:dyDescent="0.25">
      <c r="B310" s="492"/>
      <c r="C310" s="495"/>
      <c r="D310" s="495"/>
      <c r="E310" s="495"/>
      <c r="F310" s="498"/>
      <c r="G310" s="358" t="s">
        <v>166</v>
      </c>
      <c r="H310" s="368" t="s">
        <v>118</v>
      </c>
      <c r="I310" s="364" t="s">
        <v>147</v>
      </c>
    </row>
    <row r="311" spans="2:9" ht="32.25" customHeight="1" thickBot="1" x14ac:dyDescent="0.3">
      <c r="B311" s="493"/>
      <c r="C311" s="496"/>
      <c r="D311" s="496"/>
      <c r="E311" s="496"/>
      <c r="F311" s="499"/>
      <c r="G311" s="358" t="s">
        <v>167</v>
      </c>
      <c r="H311" s="372" t="s">
        <v>118</v>
      </c>
      <c r="I311" s="365" t="s">
        <v>147</v>
      </c>
    </row>
    <row r="312" spans="2:9" ht="32.25" customHeight="1" x14ac:dyDescent="0.25">
      <c r="B312" s="491">
        <f>Identificación_EquipoBase!B64</f>
        <v>58</v>
      </c>
      <c r="C312" s="494" t="str">
        <f>Identificación_EquipoBase!K64</f>
        <v>Consultor Técnico Especialista</v>
      </c>
      <c r="D312" s="494" t="str">
        <f>Identificación_EquipoBase!L64</f>
        <v>Consultor SAP Senior Crítico</v>
      </c>
      <c r="E312" s="494" t="str">
        <f>Identificación_EquipoBase!M64</f>
        <v>Consultor Técnico Especialista Fiori</v>
      </c>
      <c r="F312" s="497" t="str">
        <f>Identificación_EquipoBase!J64</f>
        <v>P58</v>
      </c>
      <c r="G312" s="357" t="s">
        <v>162</v>
      </c>
      <c r="H312" s="371" t="s">
        <v>118</v>
      </c>
      <c r="I312" s="363" t="s">
        <v>147</v>
      </c>
    </row>
    <row r="313" spans="2:9" ht="32.25" customHeight="1" x14ac:dyDescent="0.25">
      <c r="B313" s="492"/>
      <c r="C313" s="495"/>
      <c r="D313" s="495"/>
      <c r="E313" s="495"/>
      <c r="F313" s="498"/>
      <c r="G313" s="358" t="s">
        <v>163</v>
      </c>
      <c r="H313" s="368" t="s">
        <v>118</v>
      </c>
      <c r="I313" s="364" t="s">
        <v>147</v>
      </c>
    </row>
    <row r="314" spans="2:9" ht="32.25" customHeight="1" x14ac:dyDescent="0.25">
      <c r="B314" s="492"/>
      <c r="C314" s="495"/>
      <c r="D314" s="495"/>
      <c r="E314" s="495"/>
      <c r="F314" s="498"/>
      <c r="G314" s="358" t="s">
        <v>164</v>
      </c>
      <c r="H314" s="368" t="s">
        <v>118</v>
      </c>
      <c r="I314" s="364" t="s">
        <v>147</v>
      </c>
    </row>
    <row r="315" spans="2:9" ht="32.25" customHeight="1" x14ac:dyDescent="0.25">
      <c r="B315" s="492"/>
      <c r="C315" s="495"/>
      <c r="D315" s="495"/>
      <c r="E315" s="495"/>
      <c r="F315" s="498"/>
      <c r="G315" s="358" t="s">
        <v>165</v>
      </c>
      <c r="H315" s="368" t="s">
        <v>118</v>
      </c>
      <c r="I315" s="364" t="s">
        <v>147</v>
      </c>
    </row>
    <row r="316" spans="2:9" ht="32.25" customHeight="1" x14ac:dyDescent="0.25">
      <c r="B316" s="492"/>
      <c r="C316" s="495"/>
      <c r="D316" s="495"/>
      <c r="E316" s="495"/>
      <c r="F316" s="498"/>
      <c r="G316" s="358" t="s">
        <v>166</v>
      </c>
      <c r="H316" s="368" t="s">
        <v>118</v>
      </c>
      <c r="I316" s="364" t="s">
        <v>147</v>
      </c>
    </row>
    <row r="317" spans="2:9" ht="32.25" customHeight="1" thickBot="1" x14ac:dyDescent="0.3">
      <c r="B317" s="493"/>
      <c r="C317" s="496"/>
      <c r="D317" s="496"/>
      <c r="E317" s="496"/>
      <c r="F317" s="499"/>
      <c r="G317" s="358" t="s">
        <v>167</v>
      </c>
      <c r="H317" s="369" t="s">
        <v>118</v>
      </c>
      <c r="I317" s="365" t="s">
        <v>147</v>
      </c>
    </row>
    <row r="318" spans="2:9" ht="32.25" customHeight="1" x14ac:dyDescent="0.25">
      <c r="B318" s="491">
        <f>Identificación_EquipoBase!B65</f>
        <v>59</v>
      </c>
      <c r="C318" s="494" t="str">
        <f>Identificación_EquipoBase!K65</f>
        <v>Consultor Técnico Especialista</v>
      </c>
      <c r="D318" s="494" t="str">
        <f>Identificación_EquipoBase!L65</f>
        <v>Consultor SAP Senior Normal</v>
      </c>
      <c r="E318" s="494" t="str">
        <f>Identificación_EquipoBase!M65</f>
        <v>Consultor Técnico Especialista Fiori</v>
      </c>
      <c r="F318" s="497" t="str">
        <f>Identificación_EquipoBase!J65</f>
        <v>P59</v>
      </c>
      <c r="G318" s="357" t="s">
        <v>162</v>
      </c>
      <c r="H318" s="370" t="s">
        <v>118</v>
      </c>
      <c r="I318" s="363" t="s">
        <v>147</v>
      </c>
    </row>
    <row r="319" spans="2:9" ht="32.25" customHeight="1" x14ac:dyDescent="0.25">
      <c r="B319" s="492"/>
      <c r="C319" s="495"/>
      <c r="D319" s="495"/>
      <c r="E319" s="495"/>
      <c r="F319" s="498"/>
      <c r="G319" s="358" t="s">
        <v>163</v>
      </c>
      <c r="H319" s="368" t="s">
        <v>118</v>
      </c>
      <c r="I319" s="364" t="s">
        <v>147</v>
      </c>
    </row>
    <row r="320" spans="2:9" ht="32.25" customHeight="1" x14ac:dyDescent="0.25">
      <c r="B320" s="492"/>
      <c r="C320" s="495"/>
      <c r="D320" s="495"/>
      <c r="E320" s="495"/>
      <c r="F320" s="498"/>
      <c r="G320" s="358" t="s">
        <v>164</v>
      </c>
      <c r="H320" s="368" t="s">
        <v>118</v>
      </c>
      <c r="I320" s="364" t="s">
        <v>147</v>
      </c>
    </row>
    <row r="321" spans="2:9" ht="32.25" customHeight="1" x14ac:dyDescent="0.25">
      <c r="B321" s="492"/>
      <c r="C321" s="495"/>
      <c r="D321" s="495"/>
      <c r="E321" s="495"/>
      <c r="F321" s="498"/>
      <c r="G321" s="358" t="s">
        <v>165</v>
      </c>
      <c r="H321" s="368" t="s">
        <v>118</v>
      </c>
      <c r="I321" s="364" t="s">
        <v>147</v>
      </c>
    </row>
    <row r="322" spans="2:9" ht="32.25" customHeight="1" x14ac:dyDescent="0.25">
      <c r="B322" s="492"/>
      <c r="C322" s="495"/>
      <c r="D322" s="495"/>
      <c r="E322" s="495"/>
      <c r="F322" s="498"/>
      <c r="G322" s="358" t="s">
        <v>166</v>
      </c>
      <c r="H322" s="368" t="s">
        <v>118</v>
      </c>
      <c r="I322" s="364" t="s">
        <v>147</v>
      </c>
    </row>
    <row r="323" spans="2:9" ht="32.25" customHeight="1" thickBot="1" x14ac:dyDescent="0.3">
      <c r="B323" s="493"/>
      <c r="C323" s="496"/>
      <c r="D323" s="496"/>
      <c r="E323" s="496"/>
      <c r="F323" s="499"/>
      <c r="G323" s="358" t="s">
        <v>167</v>
      </c>
      <c r="H323" s="369" t="s">
        <v>118</v>
      </c>
      <c r="I323" s="365" t="s">
        <v>147</v>
      </c>
    </row>
    <row r="324" spans="2:9" ht="32.25" customHeight="1" x14ac:dyDescent="0.25">
      <c r="B324" s="491">
        <f>Identificación_EquipoBase!B66</f>
        <v>60</v>
      </c>
      <c r="C324" s="494" t="str">
        <f>Identificación_EquipoBase!K66</f>
        <v>Arquitecto de sistemas</v>
      </c>
      <c r="D324" s="494" t="str">
        <f>Identificación_EquipoBase!L66</f>
        <v>Consultor SAP Senior Crítico</v>
      </c>
      <c r="E324" s="494" t="str">
        <f>Identificación_EquipoBase!M66</f>
        <v>Administración y Monitorización de Sistemas, Seguridad y Comunicaciones de la infraestructura técnica</v>
      </c>
      <c r="F324" s="497" t="str">
        <f>Identificación_EquipoBase!J66</f>
        <v>P60</v>
      </c>
      <c r="G324" s="357" t="s">
        <v>162</v>
      </c>
      <c r="H324" s="370" t="s">
        <v>118</v>
      </c>
      <c r="I324" s="363" t="s">
        <v>147</v>
      </c>
    </row>
    <row r="325" spans="2:9" ht="32.25" customHeight="1" x14ac:dyDescent="0.25">
      <c r="B325" s="492"/>
      <c r="C325" s="495"/>
      <c r="D325" s="495"/>
      <c r="E325" s="495"/>
      <c r="F325" s="498"/>
      <c r="G325" s="358" t="s">
        <v>163</v>
      </c>
      <c r="H325" s="368" t="s">
        <v>118</v>
      </c>
      <c r="I325" s="364" t="s">
        <v>147</v>
      </c>
    </row>
    <row r="326" spans="2:9" ht="32.25" customHeight="1" x14ac:dyDescent="0.25">
      <c r="B326" s="492"/>
      <c r="C326" s="495"/>
      <c r="D326" s="495"/>
      <c r="E326" s="495"/>
      <c r="F326" s="498"/>
      <c r="G326" s="358" t="s">
        <v>164</v>
      </c>
      <c r="H326" s="368" t="s">
        <v>118</v>
      </c>
      <c r="I326" s="364" t="s">
        <v>147</v>
      </c>
    </row>
    <row r="327" spans="2:9" ht="32.25" customHeight="1" x14ac:dyDescent="0.25">
      <c r="B327" s="492"/>
      <c r="C327" s="495"/>
      <c r="D327" s="495"/>
      <c r="E327" s="495"/>
      <c r="F327" s="498"/>
      <c r="G327" s="358" t="s">
        <v>165</v>
      </c>
      <c r="H327" s="368" t="s">
        <v>118</v>
      </c>
      <c r="I327" s="364" t="s">
        <v>147</v>
      </c>
    </row>
    <row r="328" spans="2:9" ht="32.25" customHeight="1" x14ac:dyDescent="0.25">
      <c r="B328" s="492"/>
      <c r="C328" s="495"/>
      <c r="D328" s="495"/>
      <c r="E328" s="495"/>
      <c r="F328" s="498"/>
      <c r="G328" s="358" t="s">
        <v>166</v>
      </c>
      <c r="H328" s="368" t="s">
        <v>118</v>
      </c>
      <c r="I328" s="364" t="s">
        <v>147</v>
      </c>
    </row>
    <row r="329" spans="2:9" ht="32.25" customHeight="1" thickBot="1" x14ac:dyDescent="0.3">
      <c r="B329" s="493"/>
      <c r="C329" s="496"/>
      <c r="D329" s="496"/>
      <c r="E329" s="496"/>
      <c r="F329" s="499"/>
      <c r="G329" s="358" t="s">
        <v>167</v>
      </c>
      <c r="H329" s="372" t="s">
        <v>118</v>
      </c>
      <c r="I329" s="365" t="s">
        <v>147</v>
      </c>
    </row>
    <row r="330" spans="2:9" ht="32.25" customHeight="1" x14ac:dyDescent="0.25">
      <c r="B330" s="491">
        <f>Identificación_EquipoBase!B67</f>
        <v>61</v>
      </c>
      <c r="C330" s="494" t="str">
        <f>Identificación_EquipoBase!K67</f>
        <v>Consultor de Sistemas</v>
      </c>
      <c r="D330" s="494" t="str">
        <f>Identificación_EquipoBase!L67</f>
        <v>Consultor SAP Senior Crítico</v>
      </c>
      <c r="E330" s="494" t="str">
        <f>Identificación_EquipoBase!M67</f>
        <v>Administración y Monitorización de Sistemas, Seguridad y Comunicaciones de la infraestructura técnica</v>
      </c>
      <c r="F330" s="497" t="str">
        <f>Identificación_EquipoBase!J67</f>
        <v>P61</v>
      </c>
      <c r="G330" s="357" t="s">
        <v>162</v>
      </c>
      <c r="H330" s="371" t="s">
        <v>118</v>
      </c>
      <c r="I330" s="363" t="s">
        <v>147</v>
      </c>
    </row>
    <row r="331" spans="2:9" ht="32.25" customHeight="1" x14ac:dyDescent="0.25">
      <c r="B331" s="492"/>
      <c r="C331" s="495"/>
      <c r="D331" s="495"/>
      <c r="E331" s="495"/>
      <c r="F331" s="498"/>
      <c r="G331" s="358" t="s">
        <v>163</v>
      </c>
      <c r="H331" s="368" t="s">
        <v>118</v>
      </c>
      <c r="I331" s="364" t="s">
        <v>147</v>
      </c>
    </row>
    <row r="332" spans="2:9" ht="32.25" customHeight="1" x14ac:dyDescent="0.25">
      <c r="B332" s="492"/>
      <c r="C332" s="495"/>
      <c r="D332" s="495"/>
      <c r="E332" s="495"/>
      <c r="F332" s="498"/>
      <c r="G332" s="358" t="s">
        <v>164</v>
      </c>
      <c r="H332" s="368" t="s">
        <v>118</v>
      </c>
      <c r="I332" s="364" t="s">
        <v>147</v>
      </c>
    </row>
    <row r="333" spans="2:9" ht="32.25" customHeight="1" x14ac:dyDescent="0.25">
      <c r="B333" s="492"/>
      <c r="C333" s="495"/>
      <c r="D333" s="495"/>
      <c r="E333" s="495"/>
      <c r="F333" s="498"/>
      <c r="G333" s="358" t="s">
        <v>165</v>
      </c>
      <c r="H333" s="368" t="s">
        <v>118</v>
      </c>
      <c r="I333" s="364" t="s">
        <v>147</v>
      </c>
    </row>
    <row r="334" spans="2:9" ht="32.25" customHeight="1" x14ac:dyDescent="0.25">
      <c r="B334" s="492"/>
      <c r="C334" s="495"/>
      <c r="D334" s="495"/>
      <c r="E334" s="495"/>
      <c r="F334" s="498"/>
      <c r="G334" s="358" t="s">
        <v>166</v>
      </c>
      <c r="H334" s="368" t="s">
        <v>118</v>
      </c>
      <c r="I334" s="364" t="s">
        <v>147</v>
      </c>
    </row>
    <row r="335" spans="2:9" ht="32.25" customHeight="1" thickBot="1" x14ac:dyDescent="0.3">
      <c r="B335" s="493"/>
      <c r="C335" s="496"/>
      <c r="D335" s="496"/>
      <c r="E335" s="496"/>
      <c r="F335" s="499"/>
      <c r="G335" s="358" t="s">
        <v>167</v>
      </c>
      <c r="H335" s="372" t="s">
        <v>118</v>
      </c>
      <c r="I335" s="365" t="s">
        <v>147</v>
      </c>
    </row>
    <row r="336" spans="2:9" ht="32.25" customHeight="1" x14ac:dyDescent="0.25">
      <c r="B336" s="491">
        <f>Identificación_EquipoBase!B68</f>
        <v>62</v>
      </c>
      <c r="C336" s="494" t="str">
        <f>Identificación_EquipoBase!K68</f>
        <v>Consultor de Sistemas</v>
      </c>
      <c r="D336" s="494" t="str">
        <f>Identificación_EquipoBase!L68</f>
        <v>Consultor SAP Senior Crítico</v>
      </c>
      <c r="E336" s="494" t="str">
        <f>Identificación_EquipoBase!M68</f>
        <v>Administración y Monitorización de Sistemas, Seguridad y Comunicaciones de la infraestructura técnica</v>
      </c>
      <c r="F336" s="497" t="str">
        <f>Identificación_EquipoBase!J68</f>
        <v>P62</v>
      </c>
      <c r="G336" s="357" t="s">
        <v>162</v>
      </c>
      <c r="H336" s="371" t="s">
        <v>118</v>
      </c>
      <c r="I336" s="363" t="s">
        <v>147</v>
      </c>
    </row>
    <row r="337" spans="2:9" ht="32.25" customHeight="1" x14ac:dyDescent="0.25">
      <c r="B337" s="492"/>
      <c r="C337" s="495"/>
      <c r="D337" s="495"/>
      <c r="E337" s="495"/>
      <c r="F337" s="498"/>
      <c r="G337" s="358" t="s">
        <v>163</v>
      </c>
      <c r="H337" s="368" t="s">
        <v>118</v>
      </c>
      <c r="I337" s="364" t="s">
        <v>147</v>
      </c>
    </row>
    <row r="338" spans="2:9" ht="32.25" customHeight="1" x14ac:dyDescent="0.25">
      <c r="B338" s="492"/>
      <c r="C338" s="495"/>
      <c r="D338" s="495"/>
      <c r="E338" s="495"/>
      <c r="F338" s="498"/>
      <c r="G338" s="358" t="s">
        <v>164</v>
      </c>
      <c r="H338" s="368" t="s">
        <v>118</v>
      </c>
      <c r="I338" s="364" t="s">
        <v>147</v>
      </c>
    </row>
    <row r="339" spans="2:9" ht="32.25" customHeight="1" x14ac:dyDescent="0.25">
      <c r="B339" s="492"/>
      <c r="C339" s="495"/>
      <c r="D339" s="495"/>
      <c r="E339" s="495"/>
      <c r="F339" s="498"/>
      <c r="G339" s="358" t="s">
        <v>165</v>
      </c>
      <c r="H339" s="368" t="s">
        <v>118</v>
      </c>
      <c r="I339" s="364" t="s">
        <v>147</v>
      </c>
    </row>
    <row r="340" spans="2:9" ht="32.25" customHeight="1" x14ac:dyDescent="0.25">
      <c r="B340" s="492"/>
      <c r="C340" s="495"/>
      <c r="D340" s="495"/>
      <c r="E340" s="495"/>
      <c r="F340" s="498"/>
      <c r="G340" s="358" t="s">
        <v>166</v>
      </c>
      <c r="H340" s="368" t="s">
        <v>118</v>
      </c>
      <c r="I340" s="364" t="s">
        <v>147</v>
      </c>
    </row>
    <row r="341" spans="2:9" ht="32.25" customHeight="1" thickBot="1" x14ac:dyDescent="0.3">
      <c r="B341" s="493"/>
      <c r="C341" s="496"/>
      <c r="D341" s="496"/>
      <c r="E341" s="496"/>
      <c r="F341" s="499"/>
      <c r="G341" s="358" t="s">
        <v>167</v>
      </c>
      <c r="H341" s="372" t="s">
        <v>118</v>
      </c>
      <c r="I341" s="365" t="s">
        <v>147</v>
      </c>
    </row>
    <row r="342" spans="2:9" ht="32.25" customHeight="1" x14ac:dyDescent="0.25">
      <c r="B342" s="491">
        <f>Identificación_EquipoBase!B69</f>
        <v>63</v>
      </c>
      <c r="C342" s="494" t="str">
        <f>Identificación_EquipoBase!K69</f>
        <v>Consultor de Sistemas</v>
      </c>
      <c r="D342" s="494" t="str">
        <f>Identificación_EquipoBase!L69</f>
        <v>Consultor SAP Senior Normal</v>
      </c>
      <c r="E342" s="494" t="str">
        <f>Identificación_EquipoBase!M69</f>
        <v>Administración y Monitorización de Sistemas, Seguridad y Comunicaciones de la infraestructura técnica</v>
      </c>
      <c r="F342" s="497" t="str">
        <f>Identificación_EquipoBase!J69</f>
        <v>P63</v>
      </c>
      <c r="G342" s="357" t="s">
        <v>162</v>
      </c>
      <c r="H342" s="371" t="s">
        <v>118</v>
      </c>
      <c r="I342" s="363" t="s">
        <v>147</v>
      </c>
    </row>
    <row r="343" spans="2:9" ht="32.25" customHeight="1" x14ac:dyDescent="0.25">
      <c r="B343" s="492"/>
      <c r="C343" s="495"/>
      <c r="D343" s="495"/>
      <c r="E343" s="495"/>
      <c r="F343" s="498"/>
      <c r="G343" s="358" t="s">
        <v>163</v>
      </c>
      <c r="H343" s="368" t="s">
        <v>118</v>
      </c>
      <c r="I343" s="364" t="s">
        <v>147</v>
      </c>
    </row>
    <row r="344" spans="2:9" ht="32.25" customHeight="1" x14ac:dyDescent="0.25">
      <c r="B344" s="492"/>
      <c r="C344" s="495"/>
      <c r="D344" s="495"/>
      <c r="E344" s="495"/>
      <c r="F344" s="498"/>
      <c r="G344" s="358" t="s">
        <v>164</v>
      </c>
      <c r="H344" s="368" t="s">
        <v>118</v>
      </c>
      <c r="I344" s="364" t="s">
        <v>147</v>
      </c>
    </row>
    <row r="345" spans="2:9" ht="32.25" customHeight="1" x14ac:dyDescent="0.25">
      <c r="B345" s="492"/>
      <c r="C345" s="495"/>
      <c r="D345" s="495"/>
      <c r="E345" s="495"/>
      <c r="F345" s="498"/>
      <c r="G345" s="358" t="s">
        <v>165</v>
      </c>
      <c r="H345" s="368" t="s">
        <v>118</v>
      </c>
      <c r="I345" s="364" t="s">
        <v>147</v>
      </c>
    </row>
    <row r="346" spans="2:9" ht="32.25" customHeight="1" x14ac:dyDescent="0.25">
      <c r="B346" s="492"/>
      <c r="C346" s="495"/>
      <c r="D346" s="495"/>
      <c r="E346" s="495"/>
      <c r="F346" s="498"/>
      <c r="G346" s="358" t="s">
        <v>166</v>
      </c>
      <c r="H346" s="368" t="s">
        <v>118</v>
      </c>
      <c r="I346" s="364" t="s">
        <v>147</v>
      </c>
    </row>
    <row r="347" spans="2:9" ht="32.25" customHeight="1" thickBot="1" x14ac:dyDescent="0.3">
      <c r="B347" s="493"/>
      <c r="C347" s="496"/>
      <c r="D347" s="496"/>
      <c r="E347" s="496"/>
      <c r="F347" s="499"/>
      <c r="G347" s="358" t="s">
        <v>167</v>
      </c>
      <c r="H347" s="369" t="s">
        <v>118</v>
      </c>
      <c r="I347" s="365" t="s">
        <v>147</v>
      </c>
    </row>
    <row r="348" spans="2:9" ht="32.25" customHeight="1" x14ac:dyDescent="0.25">
      <c r="B348" s="491">
        <f>Identificación_EquipoBase!B70</f>
        <v>64</v>
      </c>
      <c r="C348" s="494" t="str">
        <f>Identificación_EquipoBase!K70</f>
        <v>Consultor de Sistemas</v>
      </c>
      <c r="D348" s="494" t="str">
        <f>Identificación_EquipoBase!L70</f>
        <v>Consultor SAP Senior Normal</v>
      </c>
      <c r="E348" s="494" t="str">
        <f>Identificación_EquipoBase!M70</f>
        <v>Administración y Monitorización de Sistemas, Seguridad y Comunicaciones de la infraestructura técnica</v>
      </c>
      <c r="F348" s="497" t="str">
        <f>Identificación_EquipoBase!J70</f>
        <v>P64</v>
      </c>
      <c r="G348" s="357" t="s">
        <v>162</v>
      </c>
      <c r="H348" s="370" t="s">
        <v>118</v>
      </c>
      <c r="I348" s="364" t="s">
        <v>147</v>
      </c>
    </row>
    <row r="349" spans="2:9" ht="32.25" customHeight="1" x14ac:dyDescent="0.25">
      <c r="B349" s="492"/>
      <c r="C349" s="495"/>
      <c r="D349" s="495"/>
      <c r="E349" s="495"/>
      <c r="F349" s="498"/>
      <c r="G349" s="358" t="s">
        <v>163</v>
      </c>
      <c r="H349" s="368" t="s">
        <v>118</v>
      </c>
      <c r="I349" s="364" t="s">
        <v>147</v>
      </c>
    </row>
    <row r="350" spans="2:9" ht="32.25" customHeight="1" x14ac:dyDescent="0.25">
      <c r="B350" s="492"/>
      <c r="C350" s="495"/>
      <c r="D350" s="495"/>
      <c r="E350" s="495"/>
      <c r="F350" s="498"/>
      <c r="G350" s="358" t="s">
        <v>164</v>
      </c>
      <c r="H350" s="368" t="s">
        <v>118</v>
      </c>
      <c r="I350" s="364" t="s">
        <v>147</v>
      </c>
    </row>
    <row r="351" spans="2:9" ht="32.25" customHeight="1" x14ac:dyDescent="0.25">
      <c r="B351" s="492"/>
      <c r="C351" s="495"/>
      <c r="D351" s="495"/>
      <c r="E351" s="495"/>
      <c r="F351" s="498"/>
      <c r="G351" s="358" t="s">
        <v>165</v>
      </c>
      <c r="H351" s="368" t="s">
        <v>118</v>
      </c>
      <c r="I351" s="364" t="s">
        <v>147</v>
      </c>
    </row>
    <row r="352" spans="2:9" ht="32.25" customHeight="1" x14ac:dyDescent="0.25">
      <c r="B352" s="492"/>
      <c r="C352" s="495"/>
      <c r="D352" s="495"/>
      <c r="E352" s="495"/>
      <c r="F352" s="498"/>
      <c r="G352" s="358" t="s">
        <v>166</v>
      </c>
      <c r="H352" s="368" t="s">
        <v>118</v>
      </c>
      <c r="I352" s="364" t="s">
        <v>147</v>
      </c>
    </row>
    <row r="353" spans="2:9" ht="32.25" customHeight="1" thickBot="1" x14ac:dyDescent="0.3">
      <c r="B353" s="493"/>
      <c r="C353" s="496"/>
      <c r="D353" s="496"/>
      <c r="E353" s="496"/>
      <c r="F353" s="499"/>
      <c r="G353" s="358" t="s">
        <v>167</v>
      </c>
      <c r="H353" s="369" t="s">
        <v>118</v>
      </c>
      <c r="I353" s="364" t="s">
        <v>147</v>
      </c>
    </row>
    <row r="354" spans="2:9" ht="32.25" customHeight="1" x14ac:dyDescent="0.25">
      <c r="B354" s="491">
        <f>Identificación_EquipoBase!B71</f>
        <v>65</v>
      </c>
      <c r="C354" s="494" t="str">
        <f>Identificación_EquipoBase!K71</f>
        <v>Consultor de Sistemas</v>
      </c>
      <c r="D354" s="494" t="str">
        <f>Identificación_EquipoBase!L71</f>
        <v>Consultor SAP Senior Normal</v>
      </c>
      <c r="E354" s="494" t="str">
        <f>Identificación_EquipoBase!M71</f>
        <v>Administración y Monitorización de Sistemas, Seguridad y Comunicaciones de la infraestructura técnica</v>
      </c>
      <c r="F354" s="497" t="str">
        <f>Identificación_EquipoBase!J71</f>
        <v>P65</v>
      </c>
      <c r="G354" s="357" t="s">
        <v>162</v>
      </c>
      <c r="H354" s="370" t="s">
        <v>118</v>
      </c>
      <c r="I354" s="363" t="s">
        <v>147</v>
      </c>
    </row>
    <row r="355" spans="2:9" ht="32.25" customHeight="1" x14ac:dyDescent="0.25">
      <c r="B355" s="492"/>
      <c r="C355" s="495"/>
      <c r="D355" s="495"/>
      <c r="E355" s="495"/>
      <c r="F355" s="498"/>
      <c r="G355" s="358" t="s">
        <v>163</v>
      </c>
      <c r="H355" s="368" t="s">
        <v>118</v>
      </c>
      <c r="I355" s="364" t="s">
        <v>147</v>
      </c>
    </row>
    <row r="356" spans="2:9" ht="32.25" customHeight="1" x14ac:dyDescent="0.25">
      <c r="B356" s="492"/>
      <c r="C356" s="495"/>
      <c r="D356" s="495"/>
      <c r="E356" s="495"/>
      <c r="F356" s="498"/>
      <c r="G356" s="358" t="s">
        <v>164</v>
      </c>
      <c r="H356" s="368" t="s">
        <v>118</v>
      </c>
      <c r="I356" s="364" t="s">
        <v>147</v>
      </c>
    </row>
    <row r="357" spans="2:9" ht="32.25" customHeight="1" x14ac:dyDescent="0.25">
      <c r="B357" s="492"/>
      <c r="C357" s="495"/>
      <c r="D357" s="495"/>
      <c r="E357" s="495"/>
      <c r="F357" s="498"/>
      <c r="G357" s="358" t="s">
        <v>165</v>
      </c>
      <c r="H357" s="368" t="s">
        <v>118</v>
      </c>
      <c r="I357" s="364" t="s">
        <v>147</v>
      </c>
    </row>
    <row r="358" spans="2:9" ht="32.25" customHeight="1" x14ac:dyDescent="0.25">
      <c r="B358" s="492"/>
      <c r="C358" s="495"/>
      <c r="D358" s="495"/>
      <c r="E358" s="495"/>
      <c r="F358" s="498"/>
      <c r="G358" s="358" t="s">
        <v>166</v>
      </c>
      <c r="H358" s="368" t="s">
        <v>118</v>
      </c>
      <c r="I358" s="364" t="s">
        <v>147</v>
      </c>
    </row>
    <row r="359" spans="2:9" ht="32.25" customHeight="1" thickBot="1" x14ac:dyDescent="0.3">
      <c r="B359" s="493"/>
      <c r="C359" s="496"/>
      <c r="D359" s="496"/>
      <c r="E359" s="496"/>
      <c r="F359" s="499"/>
      <c r="G359" s="358" t="s">
        <v>167</v>
      </c>
      <c r="H359" s="369" t="s">
        <v>118</v>
      </c>
      <c r="I359" s="365" t="s">
        <v>147</v>
      </c>
    </row>
    <row r="360" spans="2:9" ht="32.25" customHeight="1" x14ac:dyDescent="0.25">
      <c r="B360" s="491">
        <f>Identificación_EquipoBase!B72</f>
        <v>66</v>
      </c>
      <c r="C360" s="494" t="str">
        <f>Identificación_EquipoBase!K72</f>
        <v>Consultor de Sistemas</v>
      </c>
      <c r="D360" s="494" t="str">
        <f>Identificación_EquipoBase!L72</f>
        <v>Consultor SAP Junior Normal</v>
      </c>
      <c r="E360" s="494" t="str">
        <f>Identificación_EquipoBase!M72</f>
        <v>Administración y Monitorización de Sistemas, Seguridad y Comunicaciones de la infraestructura técnica</v>
      </c>
      <c r="F360" s="497" t="str">
        <f>Identificación_EquipoBase!J72</f>
        <v>P66</v>
      </c>
      <c r="G360" s="357" t="s">
        <v>162</v>
      </c>
      <c r="H360" s="370" t="s">
        <v>118</v>
      </c>
      <c r="I360" s="363" t="s">
        <v>147</v>
      </c>
    </row>
    <row r="361" spans="2:9" ht="32.25" customHeight="1" x14ac:dyDescent="0.25">
      <c r="B361" s="492"/>
      <c r="C361" s="495"/>
      <c r="D361" s="495"/>
      <c r="E361" s="495"/>
      <c r="F361" s="498"/>
      <c r="G361" s="358" t="s">
        <v>163</v>
      </c>
      <c r="H361" s="368" t="s">
        <v>118</v>
      </c>
      <c r="I361" s="364" t="s">
        <v>147</v>
      </c>
    </row>
    <row r="362" spans="2:9" ht="32.25" customHeight="1" thickBot="1" x14ac:dyDescent="0.3">
      <c r="B362" s="493"/>
      <c r="C362" s="496"/>
      <c r="D362" s="496"/>
      <c r="E362" s="496"/>
      <c r="F362" s="499"/>
      <c r="G362" s="359" t="s">
        <v>164</v>
      </c>
      <c r="H362" s="372" t="s">
        <v>118</v>
      </c>
      <c r="I362" s="365" t="s">
        <v>147</v>
      </c>
    </row>
    <row r="363" spans="2:9" ht="32.25" customHeight="1" thickBot="1" x14ac:dyDescent="0.3">
      <c r="B363" s="517">
        <f>Identificación_EquipoBase!B73</f>
        <v>67</v>
      </c>
      <c r="C363" s="488" t="str">
        <f>Identificación_EquipoBase!K73</f>
        <v>Soporte Presencial/Remoto y Formador</v>
      </c>
      <c r="D363" s="488" t="str">
        <f>Identificación_EquipoBase!L73</f>
        <v>Técnico Especialista (Normal)</v>
      </c>
      <c r="E363" s="488" t="str">
        <f>Identificación_EquipoBase!M73</f>
        <v>Todos los ámbitos funcionales</v>
      </c>
      <c r="F363" s="518" t="str">
        <f>Identificación_EquipoBase!J73</f>
        <v>P67</v>
      </c>
      <c r="G363" s="576" t="s">
        <v>162</v>
      </c>
      <c r="H363" s="371" t="s">
        <v>118</v>
      </c>
      <c r="I363" s="363" t="s">
        <v>147</v>
      </c>
    </row>
    <row r="364" spans="2:9" ht="32.25" customHeight="1" x14ac:dyDescent="0.25">
      <c r="B364" s="519"/>
      <c r="C364" s="489"/>
      <c r="D364" s="489"/>
      <c r="E364" s="489"/>
      <c r="F364" s="520"/>
      <c r="G364" s="577" t="s">
        <v>163</v>
      </c>
      <c r="H364" s="368" t="s">
        <v>118</v>
      </c>
      <c r="I364" s="363" t="s">
        <v>147</v>
      </c>
    </row>
    <row r="365" spans="2:9" ht="32.25" customHeight="1" thickBot="1" x14ac:dyDescent="0.3">
      <c r="B365" s="511"/>
      <c r="C365" s="490"/>
      <c r="D365" s="490"/>
      <c r="E365" s="490"/>
      <c r="F365" s="516"/>
      <c r="G365" s="578" t="s">
        <v>164</v>
      </c>
      <c r="H365" s="369" t="s">
        <v>118</v>
      </c>
      <c r="I365" s="365" t="s">
        <v>147</v>
      </c>
    </row>
    <row r="366" spans="2:9" ht="32.25" customHeight="1" thickBot="1" x14ac:dyDescent="0.3">
      <c r="B366" s="517">
        <f>Identificación_EquipoBase!B74</f>
        <v>68</v>
      </c>
      <c r="C366" s="488" t="str">
        <f>Identificación_EquipoBase!K74</f>
        <v>Soporte Presencial/Remoto y Formador</v>
      </c>
      <c r="D366" s="488" t="str">
        <f>Identificación_EquipoBase!L74</f>
        <v>Técnico Especialista (Normal)</v>
      </c>
      <c r="E366" s="488" t="str">
        <f>Identificación_EquipoBase!M74</f>
        <v>Todos los ámbitos funcionales</v>
      </c>
      <c r="F366" s="518" t="str">
        <f>Identificación_EquipoBase!J74</f>
        <v>P68</v>
      </c>
      <c r="G366" s="360" t="s">
        <v>162</v>
      </c>
      <c r="H366" s="370" t="s">
        <v>118</v>
      </c>
      <c r="I366" s="363" t="s">
        <v>147</v>
      </c>
    </row>
    <row r="367" spans="2:9" ht="32.25" customHeight="1" x14ac:dyDescent="0.25">
      <c r="B367" s="519"/>
      <c r="C367" s="489"/>
      <c r="D367" s="489"/>
      <c r="E367" s="489"/>
      <c r="F367" s="520"/>
      <c r="G367" s="360" t="s">
        <v>163</v>
      </c>
      <c r="H367" s="368" t="s">
        <v>118</v>
      </c>
      <c r="I367" s="363" t="s">
        <v>147</v>
      </c>
    </row>
    <row r="368" spans="2:9" ht="32.25" customHeight="1" thickBot="1" x14ac:dyDescent="0.3">
      <c r="B368" s="511"/>
      <c r="C368" s="490"/>
      <c r="D368" s="490"/>
      <c r="E368" s="490"/>
      <c r="F368" s="516"/>
      <c r="G368" s="361" t="s">
        <v>164</v>
      </c>
      <c r="H368" s="369" t="s">
        <v>118</v>
      </c>
      <c r="I368" s="365" t="s">
        <v>147</v>
      </c>
    </row>
    <row r="369" spans="2:9" ht="32.25" customHeight="1" thickBot="1" x14ac:dyDescent="0.3">
      <c r="B369" s="517">
        <f>Identificación_EquipoBase!B75</f>
        <v>69</v>
      </c>
      <c r="C369" s="488" t="str">
        <f>Identificación_EquipoBase!K75</f>
        <v>Soporte Presencial/Remoto y Formador</v>
      </c>
      <c r="D369" s="488" t="str">
        <f>Identificación_EquipoBase!L75</f>
        <v>Técnico Especialista (Normal)</v>
      </c>
      <c r="E369" s="488" t="str">
        <f>Identificación_EquipoBase!M75</f>
        <v>Todos los ámbitos funcionales</v>
      </c>
      <c r="F369" s="518" t="str">
        <f>Identificación_EquipoBase!J75</f>
        <v>P69</v>
      </c>
      <c r="G369" s="360" t="s">
        <v>162</v>
      </c>
      <c r="H369" s="370" t="s">
        <v>118</v>
      </c>
      <c r="I369" s="363" t="s">
        <v>147</v>
      </c>
    </row>
    <row r="370" spans="2:9" ht="32.25" customHeight="1" x14ac:dyDescent="0.25">
      <c r="B370" s="519"/>
      <c r="C370" s="489"/>
      <c r="D370" s="489"/>
      <c r="E370" s="489"/>
      <c r="F370" s="520"/>
      <c r="G370" s="360" t="s">
        <v>163</v>
      </c>
      <c r="H370" s="368" t="s">
        <v>118</v>
      </c>
      <c r="I370" s="363" t="s">
        <v>147</v>
      </c>
    </row>
    <row r="371" spans="2:9" ht="32.25" customHeight="1" thickBot="1" x14ac:dyDescent="0.3">
      <c r="B371" s="511"/>
      <c r="C371" s="490"/>
      <c r="D371" s="490"/>
      <c r="E371" s="490"/>
      <c r="F371" s="516"/>
      <c r="G371" s="361" t="s">
        <v>164</v>
      </c>
      <c r="H371" s="369" t="s">
        <v>118</v>
      </c>
      <c r="I371" s="365" t="s">
        <v>147</v>
      </c>
    </row>
    <row r="372" spans="2:9" ht="32.25" customHeight="1" thickBot="1" x14ac:dyDescent="0.3">
      <c r="B372" s="517">
        <f>Identificación_EquipoBase!B76</f>
        <v>70</v>
      </c>
      <c r="C372" s="488" t="str">
        <f>Identificación_EquipoBase!K76</f>
        <v>Soporte Presencial/Remoto y Formador</v>
      </c>
      <c r="D372" s="488" t="str">
        <f>Identificación_EquipoBase!L76</f>
        <v>Técnico Especialista (Normal)</v>
      </c>
      <c r="E372" s="488" t="str">
        <f>Identificación_EquipoBase!M76</f>
        <v>Todos los ámbitos funcionales</v>
      </c>
      <c r="F372" s="518" t="str">
        <f>Identificación_EquipoBase!J76</f>
        <v>P70</v>
      </c>
      <c r="G372" s="360" t="s">
        <v>162</v>
      </c>
      <c r="H372" s="370" t="s">
        <v>118</v>
      </c>
      <c r="I372" s="363" t="s">
        <v>147</v>
      </c>
    </row>
    <row r="373" spans="2:9" ht="32.25" customHeight="1" x14ac:dyDescent="0.25">
      <c r="B373" s="519"/>
      <c r="C373" s="489"/>
      <c r="D373" s="489"/>
      <c r="E373" s="489"/>
      <c r="F373" s="520"/>
      <c r="G373" s="360" t="s">
        <v>163</v>
      </c>
      <c r="H373" s="368" t="s">
        <v>118</v>
      </c>
      <c r="I373" s="363" t="s">
        <v>147</v>
      </c>
    </row>
    <row r="374" spans="2:9" ht="32.25" customHeight="1" thickBot="1" x14ac:dyDescent="0.3">
      <c r="B374" s="511"/>
      <c r="C374" s="490"/>
      <c r="D374" s="490"/>
      <c r="E374" s="490"/>
      <c r="F374" s="516"/>
      <c r="G374" s="361" t="s">
        <v>164</v>
      </c>
      <c r="H374" s="369" t="s">
        <v>118</v>
      </c>
      <c r="I374" s="365" t="s">
        <v>147</v>
      </c>
    </row>
    <row r="375" spans="2:9" ht="32.25" customHeight="1" thickBot="1" x14ac:dyDescent="0.3">
      <c r="B375" s="517">
        <f>Identificación_EquipoBase!B77</f>
        <v>71</v>
      </c>
      <c r="C375" s="488" t="str">
        <f>Identificación_EquipoBase!K77</f>
        <v>Soporte Presencial/Remoto y Formador</v>
      </c>
      <c r="D375" s="488" t="str">
        <f>Identificación_EquipoBase!L77</f>
        <v>Técnico Especialista (Normal)</v>
      </c>
      <c r="E375" s="488" t="str">
        <f>Identificación_EquipoBase!M77</f>
        <v>Todos los ámbitos funcionales</v>
      </c>
      <c r="F375" s="518" t="str">
        <f>Identificación_EquipoBase!J77</f>
        <v>P71</v>
      </c>
      <c r="G375" s="360" t="s">
        <v>162</v>
      </c>
      <c r="H375" s="370" t="s">
        <v>118</v>
      </c>
      <c r="I375" s="363" t="s">
        <v>147</v>
      </c>
    </row>
    <row r="376" spans="2:9" ht="32.25" customHeight="1" x14ac:dyDescent="0.25">
      <c r="B376" s="519"/>
      <c r="C376" s="489"/>
      <c r="D376" s="489"/>
      <c r="E376" s="489"/>
      <c r="F376" s="520"/>
      <c r="G376" s="360" t="s">
        <v>163</v>
      </c>
      <c r="H376" s="368" t="s">
        <v>118</v>
      </c>
      <c r="I376" s="363" t="s">
        <v>147</v>
      </c>
    </row>
    <row r="377" spans="2:9" ht="32.25" customHeight="1" thickBot="1" x14ac:dyDescent="0.3">
      <c r="B377" s="511"/>
      <c r="C377" s="490"/>
      <c r="D377" s="490"/>
      <c r="E377" s="490"/>
      <c r="F377" s="516"/>
      <c r="G377" s="361" t="s">
        <v>164</v>
      </c>
      <c r="H377" s="369" t="s">
        <v>118</v>
      </c>
      <c r="I377" s="365" t="s">
        <v>147</v>
      </c>
    </row>
    <row r="378" spans="2:9" ht="32.25" customHeight="1" thickBot="1" x14ac:dyDescent="0.3">
      <c r="B378" s="517">
        <f>Identificación_EquipoBase!B78</f>
        <v>72</v>
      </c>
      <c r="C378" s="488" t="str">
        <f>Identificación_EquipoBase!K78</f>
        <v>Soporte Presencial/Remoto y Formador</v>
      </c>
      <c r="D378" s="488" t="str">
        <f>Identificación_EquipoBase!L78</f>
        <v>Técnico Especialista (Normal)</v>
      </c>
      <c r="E378" s="488" t="str">
        <f>Identificación_EquipoBase!M78</f>
        <v>Todos los ámbitos funcionales</v>
      </c>
      <c r="F378" s="518" t="str">
        <f>Identificación_EquipoBase!J78</f>
        <v>P72</v>
      </c>
      <c r="G378" s="360" t="s">
        <v>162</v>
      </c>
      <c r="H378" s="370" t="s">
        <v>118</v>
      </c>
      <c r="I378" s="363" t="s">
        <v>147</v>
      </c>
    </row>
    <row r="379" spans="2:9" ht="32.25" customHeight="1" x14ac:dyDescent="0.25">
      <c r="B379" s="519"/>
      <c r="C379" s="489"/>
      <c r="D379" s="489"/>
      <c r="E379" s="489"/>
      <c r="F379" s="520"/>
      <c r="G379" s="360" t="s">
        <v>163</v>
      </c>
      <c r="H379" s="368" t="s">
        <v>118</v>
      </c>
      <c r="I379" s="363" t="s">
        <v>147</v>
      </c>
    </row>
    <row r="380" spans="2:9" ht="32.25" customHeight="1" thickBot="1" x14ac:dyDescent="0.3">
      <c r="B380" s="511"/>
      <c r="C380" s="490"/>
      <c r="D380" s="490"/>
      <c r="E380" s="490"/>
      <c r="F380" s="516"/>
      <c r="G380" s="361" t="s">
        <v>164</v>
      </c>
      <c r="H380" s="372" t="s">
        <v>118</v>
      </c>
      <c r="I380" s="365" t="s">
        <v>147</v>
      </c>
    </row>
    <row r="381" spans="2:9" ht="32.25" customHeight="1" x14ac:dyDescent="0.25">
      <c r="B381" s="517">
        <f>Identificación_EquipoBase!B79</f>
        <v>73</v>
      </c>
      <c r="C381" s="488" t="str">
        <f>Identificación_EquipoBase!K79</f>
        <v xml:space="preserve">Consultor de Gestión del Servicio </v>
      </c>
      <c r="D381" s="488" t="str">
        <f>Identificación_EquipoBase!L79</f>
        <v>Consultor SAP Senior (Normal)</v>
      </c>
      <c r="E381" s="488" t="str">
        <f>Identificación_EquipoBase!M79</f>
        <v>Global</v>
      </c>
      <c r="F381" s="518" t="str">
        <f>Identificación_EquipoBase!J79</f>
        <v>P73</v>
      </c>
      <c r="G381" s="362" t="s">
        <v>162</v>
      </c>
      <c r="H381" s="371" t="s">
        <v>118</v>
      </c>
      <c r="I381" s="363" t="s">
        <v>147</v>
      </c>
    </row>
    <row r="382" spans="2:9" ht="32.25" customHeight="1" x14ac:dyDescent="0.25">
      <c r="B382" s="510"/>
      <c r="C382" s="513"/>
      <c r="D382" s="513"/>
      <c r="E382" s="513"/>
      <c r="F382" s="515"/>
      <c r="G382" s="360" t="s">
        <v>163</v>
      </c>
      <c r="H382" s="368" t="s">
        <v>118</v>
      </c>
      <c r="I382" s="364" t="s">
        <v>147</v>
      </c>
    </row>
    <row r="383" spans="2:9" ht="32.25" customHeight="1" x14ac:dyDescent="0.25">
      <c r="B383" s="510"/>
      <c r="C383" s="513"/>
      <c r="D383" s="513"/>
      <c r="E383" s="513"/>
      <c r="F383" s="515"/>
      <c r="G383" s="360" t="s">
        <v>164</v>
      </c>
      <c r="H383" s="368" t="s">
        <v>118</v>
      </c>
      <c r="I383" s="364" t="s">
        <v>147</v>
      </c>
    </row>
    <row r="384" spans="2:9" ht="32.25" customHeight="1" x14ac:dyDescent="0.25">
      <c r="B384" s="510"/>
      <c r="C384" s="513"/>
      <c r="D384" s="513"/>
      <c r="E384" s="513"/>
      <c r="F384" s="515"/>
      <c r="G384" s="360" t="s">
        <v>165</v>
      </c>
      <c r="H384" s="368" t="s">
        <v>118</v>
      </c>
      <c r="I384" s="364" t="s">
        <v>147</v>
      </c>
    </row>
    <row r="385" spans="2:9" ht="32.25" customHeight="1" x14ac:dyDescent="0.25">
      <c r="B385" s="510"/>
      <c r="C385" s="513"/>
      <c r="D385" s="513"/>
      <c r="E385" s="513"/>
      <c r="F385" s="515"/>
      <c r="G385" s="360" t="s">
        <v>166</v>
      </c>
      <c r="H385" s="368" t="s">
        <v>118</v>
      </c>
      <c r="I385" s="364" t="s">
        <v>147</v>
      </c>
    </row>
    <row r="386" spans="2:9" ht="32.25" customHeight="1" thickBot="1" x14ac:dyDescent="0.3">
      <c r="B386" s="511"/>
      <c r="C386" s="490"/>
      <c r="D386" s="490"/>
      <c r="E386" s="490"/>
      <c r="F386" s="516"/>
      <c r="G386" s="360" t="s">
        <v>167</v>
      </c>
      <c r="H386" s="369" t="s">
        <v>118</v>
      </c>
      <c r="I386" s="365" t="s">
        <v>147</v>
      </c>
    </row>
    <row r="387" spans="2:9" ht="32.25" customHeight="1" x14ac:dyDescent="0.25">
      <c r="B387" s="509">
        <f>Identificación_EquipoBase!B80</f>
        <v>74</v>
      </c>
      <c r="C387" s="512" t="str">
        <f>Identificación_EquipoBase!K80</f>
        <v xml:space="preserve">Consultor de Gestión del Servicio </v>
      </c>
      <c r="D387" s="512" t="str">
        <f>Identificación_EquipoBase!L80</f>
        <v>Consultor SAP Junior (Normal)</v>
      </c>
      <c r="E387" s="512" t="str">
        <f>Identificación_EquipoBase!M80</f>
        <v>Global</v>
      </c>
      <c r="F387" s="514" t="str">
        <f>Identificación_EquipoBase!J80</f>
        <v>P74</v>
      </c>
      <c r="G387" s="362" t="s">
        <v>162</v>
      </c>
      <c r="H387" s="370" t="s">
        <v>118</v>
      </c>
      <c r="I387" s="367" t="s">
        <v>147</v>
      </c>
    </row>
    <row r="388" spans="2:9" ht="32.25" customHeight="1" x14ac:dyDescent="0.25">
      <c r="B388" s="510"/>
      <c r="C388" s="513"/>
      <c r="D388" s="513"/>
      <c r="E388" s="513"/>
      <c r="F388" s="515"/>
      <c r="G388" s="360" t="s">
        <v>163</v>
      </c>
      <c r="H388" s="368" t="s">
        <v>118</v>
      </c>
      <c r="I388" s="364" t="s">
        <v>147</v>
      </c>
    </row>
    <row r="389" spans="2:9" ht="32.25" customHeight="1" thickBot="1" x14ac:dyDescent="0.3">
      <c r="B389" s="511"/>
      <c r="C389" s="490"/>
      <c r="D389" s="490"/>
      <c r="E389" s="490"/>
      <c r="F389" s="516"/>
      <c r="G389" s="361" t="s">
        <v>164</v>
      </c>
      <c r="H389" s="369" t="s">
        <v>118</v>
      </c>
      <c r="I389" s="365" t="s">
        <v>147</v>
      </c>
    </row>
    <row r="390" spans="2:9" x14ac:dyDescent="0.25">
      <c r="B390" t="str">
        <f>Identificación_EquipoBase!B81</f>
        <v>La información personal podrá entregarse seudonimizada, sustituyendo el DNI por un número secuencial (del 1 en adelante) y dejando en blanco nombre y apellidos de la persona.</v>
      </c>
    </row>
  </sheetData>
  <sheetProtection algorithmName="SHA-512" hashValue="aasey97yAuE6utLdk+ZKSeigvt+zH2j7x7JOD6KWes3mjjWhljScbZflPzKpgDmVbAiFTcFBG6avG6Jg7mZ99g==" saltValue="Z/PuUxrnkQOUR6/LHpISnA==" spinCount="100000" sheet="1" objects="1" scenarios="1"/>
  <mergeCells count="372">
    <mergeCell ref="B4:F4"/>
    <mergeCell ref="G4:I4"/>
    <mergeCell ref="C5:D5"/>
    <mergeCell ref="B6:B16"/>
    <mergeCell ref="E6:E16"/>
    <mergeCell ref="F6:F16"/>
    <mergeCell ref="C6:D16"/>
    <mergeCell ref="B24:B30"/>
    <mergeCell ref="C24:C30"/>
    <mergeCell ref="D24:D30"/>
    <mergeCell ref="E24:E30"/>
    <mergeCell ref="F24:F30"/>
    <mergeCell ref="B17:B23"/>
    <mergeCell ref="C17:C23"/>
    <mergeCell ref="D17:D23"/>
    <mergeCell ref="E17:E23"/>
    <mergeCell ref="F17:F23"/>
    <mergeCell ref="B31:B37"/>
    <mergeCell ref="C31:C37"/>
    <mergeCell ref="D31:D37"/>
    <mergeCell ref="E31:E37"/>
    <mergeCell ref="F31:F37"/>
    <mergeCell ref="B38:B44"/>
    <mergeCell ref="C38:C44"/>
    <mergeCell ref="D38:D44"/>
    <mergeCell ref="E38:E44"/>
    <mergeCell ref="F38:F44"/>
    <mergeCell ref="B45:B51"/>
    <mergeCell ref="C45:C51"/>
    <mergeCell ref="D45:D51"/>
    <mergeCell ref="E45:E51"/>
    <mergeCell ref="F45:F51"/>
    <mergeCell ref="B52:B58"/>
    <mergeCell ref="C52:C58"/>
    <mergeCell ref="D52:D58"/>
    <mergeCell ref="E52:E58"/>
    <mergeCell ref="F52:F58"/>
    <mergeCell ref="B59:B65"/>
    <mergeCell ref="C59:C65"/>
    <mergeCell ref="D59:D65"/>
    <mergeCell ref="E59:E65"/>
    <mergeCell ref="F59:F65"/>
    <mergeCell ref="B66:B72"/>
    <mergeCell ref="C66:C72"/>
    <mergeCell ref="D66:D72"/>
    <mergeCell ref="E66:E72"/>
    <mergeCell ref="F66:F72"/>
    <mergeCell ref="B73:B78"/>
    <mergeCell ref="C73:C78"/>
    <mergeCell ref="D73:D78"/>
    <mergeCell ref="E73:E78"/>
    <mergeCell ref="F73:F78"/>
    <mergeCell ref="B79:B84"/>
    <mergeCell ref="C79:C84"/>
    <mergeCell ref="D79:D84"/>
    <mergeCell ref="E79:E84"/>
    <mergeCell ref="F79:F84"/>
    <mergeCell ref="B85:B90"/>
    <mergeCell ref="C85:C90"/>
    <mergeCell ref="D85:D90"/>
    <mergeCell ref="E85:E90"/>
    <mergeCell ref="F85:F90"/>
    <mergeCell ref="B91:B96"/>
    <mergeCell ref="C91:C96"/>
    <mergeCell ref="D91:D96"/>
    <mergeCell ref="E91:E96"/>
    <mergeCell ref="F91:F96"/>
    <mergeCell ref="B97:B102"/>
    <mergeCell ref="C97:C102"/>
    <mergeCell ref="D97:D102"/>
    <mergeCell ref="E97:E102"/>
    <mergeCell ref="F97:F102"/>
    <mergeCell ref="B103:B108"/>
    <mergeCell ref="C103:C108"/>
    <mergeCell ref="D103:D108"/>
    <mergeCell ref="E103:E108"/>
    <mergeCell ref="F103:F108"/>
    <mergeCell ref="B109:B114"/>
    <mergeCell ref="C109:C114"/>
    <mergeCell ref="D109:D114"/>
    <mergeCell ref="E109:E114"/>
    <mergeCell ref="F109:F114"/>
    <mergeCell ref="B115:B117"/>
    <mergeCell ref="C115:C117"/>
    <mergeCell ref="D115:D117"/>
    <mergeCell ref="E115:E117"/>
    <mergeCell ref="F115:F117"/>
    <mergeCell ref="B118:B120"/>
    <mergeCell ref="C118:C120"/>
    <mergeCell ref="D118:D120"/>
    <mergeCell ref="E118:E120"/>
    <mergeCell ref="F118:F120"/>
    <mergeCell ref="B121:B123"/>
    <mergeCell ref="C121:C123"/>
    <mergeCell ref="D121:D123"/>
    <mergeCell ref="E121:E123"/>
    <mergeCell ref="F121:F123"/>
    <mergeCell ref="B124:B126"/>
    <mergeCell ref="C124:C126"/>
    <mergeCell ref="D124:D126"/>
    <mergeCell ref="E124:E126"/>
    <mergeCell ref="F124:F126"/>
    <mergeCell ref="B127:B129"/>
    <mergeCell ref="C127:C129"/>
    <mergeCell ref="D127:D129"/>
    <mergeCell ref="E127:E129"/>
    <mergeCell ref="F127:F129"/>
    <mergeCell ref="B130:B135"/>
    <mergeCell ref="C130:C135"/>
    <mergeCell ref="D130:D135"/>
    <mergeCell ref="E130:E135"/>
    <mergeCell ref="F130:F135"/>
    <mergeCell ref="B136:B141"/>
    <mergeCell ref="C136:C141"/>
    <mergeCell ref="D136:D141"/>
    <mergeCell ref="E136:E141"/>
    <mergeCell ref="F136:F141"/>
    <mergeCell ref="B142:B147"/>
    <mergeCell ref="C142:C147"/>
    <mergeCell ref="D142:D147"/>
    <mergeCell ref="E142:E147"/>
    <mergeCell ref="F142:F147"/>
    <mergeCell ref="B148:B153"/>
    <mergeCell ref="C148:C153"/>
    <mergeCell ref="D148:D153"/>
    <mergeCell ref="E148:E153"/>
    <mergeCell ref="F148:F153"/>
    <mergeCell ref="B154:B159"/>
    <mergeCell ref="C154:C159"/>
    <mergeCell ref="D154:D159"/>
    <mergeCell ref="E154:E159"/>
    <mergeCell ref="F154:F159"/>
    <mergeCell ref="B166:B171"/>
    <mergeCell ref="C166:C171"/>
    <mergeCell ref="D166:D171"/>
    <mergeCell ref="E166:E171"/>
    <mergeCell ref="F166:F171"/>
    <mergeCell ref="B160:B165"/>
    <mergeCell ref="C160:C165"/>
    <mergeCell ref="D160:D165"/>
    <mergeCell ref="E160:E165"/>
    <mergeCell ref="F160:F165"/>
    <mergeCell ref="B172:B176"/>
    <mergeCell ref="C172:C176"/>
    <mergeCell ref="D172:D176"/>
    <mergeCell ref="E172:E176"/>
    <mergeCell ref="F172:F176"/>
    <mergeCell ref="B177:B182"/>
    <mergeCell ref="C177:C182"/>
    <mergeCell ref="D177:D182"/>
    <mergeCell ref="E177:E182"/>
    <mergeCell ref="F177:F182"/>
    <mergeCell ref="B189:B194"/>
    <mergeCell ref="C189:C194"/>
    <mergeCell ref="D189:D194"/>
    <mergeCell ref="E189:E194"/>
    <mergeCell ref="F189:F194"/>
    <mergeCell ref="B195:B197"/>
    <mergeCell ref="C195:C197"/>
    <mergeCell ref="D195:D197"/>
    <mergeCell ref="E195:E197"/>
    <mergeCell ref="F195:F197"/>
    <mergeCell ref="B198:B200"/>
    <mergeCell ref="C198:C200"/>
    <mergeCell ref="D198:D200"/>
    <mergeCell ref="E198:E200"/>
    <mergeCell ref="F198:F200"/>
    <mergeCell ref="B201:B203"/>
    <mergeCell ref="C201:C203"/>
    <mergeCell ref="D201:D203"/>
    <mergeCell ref="E201:E203"/>
    <mergeCell ref="F201:F203"/>
    <mergeCell ref="B204:B206"/>
    <mergeCell ref="C204:C206"/>
    <mergeCell ref="D204:D206"/>
    <mergeCell ref="E204:E206"/>
    <mergeCell ref="F204:F206"/>
    <mergeCell ref="B207:B209"/>
    <mergeCell ref="C207:C209"/>
    <mergeCell ref="D207:D209"/>
    <mergeCell ref="E207:E209"/>
    <mergeCell ref="F207:F209"/>
    <mergeCell ref="B210:B212"/>
    <mergeCell ref="C210:C212"/>
    <mergeCell ref="D210:D212"/>
    <mergeCell ref="E210:E212"/>
    <mergeCell ref="F210:F212"/>
    <mergeCell ref="B213:B218"/>
    <mergeCell ref="C213:C218"/>
    <mergeCell ref="D213:D218"/>
    <mergeCell ref="E213:E218"/>
    <mergeCell ref="F213:F218"/>
    <mergeCell ref="F234:F236"/>
    <mergeCell ref="B219:B224"/>
    <mergeCell ref="C219:C224"/>
    <mergeCell ref="D219:D224"/>
    <mergeCell ref="E219:E224"/>
    <mergeCell ref="F219:F224"/>
    <mergeCell ref="B225:B230"/>
    <mergeCell ref="C225:C230"/>
    <mergeCell ref="D225:D230"/>
    <mergeCell ref="E225:E230"/>
    <mergeCell ref="F225:F230"/>
    <mergeCell ref="F231:F233"/>
    <mergeCell ref="B234:B236"/>
    <mergeCell ref="C234:C236"/>
    <mergeCell ref="D234:D236"/>
    <mergeCell ref="E234:E236"/>
    <mergeCell ref="E231:E233"/>
    <mergeCell ref="B255:B260"/>
    <mergeCell ref="C255:C260"/>
    <mergeCell ref="D255:D260"/>
    <mergeCell ref="E255:E260"/>
    <mergeCell ref="F255:F260"/>
    <mergeCell ref="B249:B254"/>
    <mergeCell ref="C249:C254"/>
    <mergeCell ref="D249:D254"/>
    <mergeCell ref="E249:E254"/>
    <mergeCell ref="F249:F254"/>
    <mergeCell ref="B261:B263"/>
    <mergeCell ref="C261:C263"/>
    <mergeCell ref="D261:D263"/>
    <mergeCell ref="E261:E263"/>
    <mergeCell ref="F261:F263"/>
    <mergeCell ref="B264:B266"/>
    <mergeCell ref="C264:C266"/>
    <mergeCell ref="D264:D266"/>
    <mergeCell ref="E264:E266"/>
    <mergeCell ref="F264:F266"/>
    <mergeCell ref="B267:B269"/>
    <mergeCell ref="C267:C269"/>
    <mergeCell ref="D267:D269"/>
    <mergeCell ref="E267:E269"/>
    <mergeCell ref="F267:F269"/>
    <mergeCell ref="B270:B275"/>
    <mergeCell ref="C270:C275"/>
    <mergeCell ref="D270:D275"/>
    <mergeCell ref="E270:E275"/>
    <mergeCell ref="F270:F275"/>
    <mergeCell ref="B276:B281"/>
    <mergeCell ref="C276:C281"/>
    <mergeCell ref="D276:D281"/>
    <mergeCell ref="E276:E281"/>
    <mergeCell ref="F276:F281"/>
    <mergeCell ref="B282:B287"/>
    <mergeCell ref="C282:C287"/>
    <mergeCell ref="D282:D287"/>
    <mergeCell ref="E282:E287"/>
    <mergeCell ref="F282:F287"/>
    <mergeCell ref="B288:B293"/>
    <mergeCell ref="C288:C293"/>
    <mergeCell ref="D288:D293"/>
    <mergeCell ref="E288:E293"/>
    <mergeCell ref="F288:F293"/>
    <mergeCell ref="B294:B299"/>
    <mergeCell ref="C294:C299"/>
    <mergeCell ref="D294:D299"/>
    <mergeCell ref="E294:E299"/>
    <mergeCell ref="F294:F299"/>
    <mergeCell ref="B300:B305"/>
    <mergeCell ref="C300:C305"/>
    <mergeCell ref="D300:D305"/>
    <mergeCell ref="E300:E305"/>
    <mergeCell ref="F300:F305"/>
    <mergeCell ref="B306:B311"/>
    <mergeCell ref="C306:C311"/>
    <mergeCell ref="D306:D311"/>
    <mergeCell ref="E306:E311"/>
    <mergeCell ref="F306:F311"/>
    <mergeCell ref="B312:B317"/>
    <mergeCell ref="C312:C317"/>
    <mergeCell ref="D312:D317"/>
    <mergeCell ref="E312:E317"/>
    <mergeCell ref="F312:F317"/>
    <mergeCell ref="B318:B323"/>
    <mergeCell ref="C318:C323"/>
    <mergeCell ref="D318:D323"/>
    <mergeCell ref="E318:E323"/>
    <mergeCell ref="F318:F323"/>
    <mergeCell ref="B324:B329"/>
    <mergeCell ref="C324:C329"/>
    <mergeCell ref="D324:D329"/>
    <mergeCell ref="E324:E329"/>
    <mergeCell ref="F324:F329"/>
    <mergeCell ref="B330:B335"/>
    <mergeCell ref="C330:C335"/>
    <mergeCell ref="D330:D335"/>
    <mergeCell ref="E330:E335"/>
    <mergeCell ref="F330:F335"/>
    <mergeCell ref="B336:B341"/>
    <mergeCell ref="C336:C341"/>
    <mergeCell ref="D336:D341"/>
    <mergeCell ref="E336:E341"/>
    <mergeCell ref="F336:F341"/>
    <mergeCell ref="B342:B347"/>
    <mergeCell ref="C342:C347"/>
    <mergeCell ref="D342:D347"/>
    <mergeCell ref="E342:E347"/>
    <mergeCell ref="F342:F347"/>
    <mergeCell ref="E369:E371"/>
    <mergeCell ref="F369:F371"/>
    <mergeCell ref="B354:B359"/>
    <mergeCell ref="C354:C359"/>
    <mergeCell ref="D354:D359"/>
    <mergeCell ref="E354:E359"/>
    <mergeCell ref="F354:F359"/>
    <mergeCell ref="B360:B362"/>
    <mergeCell ref="C360:C362"/>
    <mergeCell ref="D360:D362"/>
    <mergeCell ref="E360:E362"/>
    <mergeCell ref="F360:F362"/>
    <mergeCell ref="B363:B365"/>
    <mergeCell ref="C363:C365"/>
    <mergeCell ref="D363:D365"/>
    <mergeCell ref="E363:E365"/>
    <mergeCell ref="F363:F365"/>
    <mergeCell ref="B366:B368"/>
    <mergeCell ref="C366:C368"/>
    <mergeCell ref="D366:D368"/>
    <mergeCell ref="E366:E368"/>
    <mergeCell ref="F366:F368"/>
    <mergeCell ref="B369:B371"/>
    <mergeCell ref="C369:C371"/>
    <mergeCell ref="B378:B380"/>
    <mergeCell ref="C378:C380"/>
    <mergeCell ref="D378:D380"/>
    <mergeCell ref="E378:E380"/>
    <mergeCell ref="F378:F380"/>
    <mergeCell ref="B372:B374"/>
    <mergeCell ref="C372:C374"/>
    <mergeCell ref="D372:D374"/>
    <mergeCell ref="E372:E374"/>
    <mergeCell ref="F372:F374"/>
    <mergeCell ref="B375:B377"/>
    <mergeCell ref="C375:C377"/>
    <mergeCell ref="D375:D377"/>
    <mergeCell ref="E375:E377"/>
    <mergeCell ref="F375:F377"/>
    <mergeCell ref="B387:B389"/>
    <mergeCell ref="C387:C389"/>
    <mergeCell ref="D387:D389"/>
    <mergeCell ref="E387:E389"/>
    <mergeCell ref="F387:F389"/>
    <mergeCell ref="B381:B386"/>
    <mergeCell ref="C381:C386"/>
    <mergeCell ref="D381:D386"/>
    <mergeCell ref="E381:E386"/>
    <mergeCell ref="F381:F386"/>
    <mergeCell ref="D369:D371"/>
    <mergeCell ref="B348:B353"/>
    <mergeCell ref="C348:C353"/>
    <mergeCell ref="D348:D353"/>
    <mergeCell ref="E348:E353"/>
    <mergeCell ref="F348:F353"/>
    <mergeCell ref="B183:B188"/>
    <mergeCell ref="C183:C188"/>
    <mergeCell ref="D183:D188"/>
    <mergeCell ref="E183:E188"/>
    <mergeCell ref="F183:F188"/>
    <mergeCell ref="B243:B248"/>
    <mergeCell ref="C243:C248"/>
    <mergeCell ref="D243:D248"/>
    <mergeCell ref="E243:E248"/>
    <mergeCell ref="F243:F248"/>
    <mergeCell ref="B237:B242"/>
    <mergeCell ref="C237:C242"/>
    <mergeCell ref="D237:D242"/>
    <mergeCell ref="E237:E242"/>
    <mergeCell ref="F237:F242"/>
    <mergeCell ref="B231:B233"/>
    <mergeCell ref="C231:C233"/>
    <mergeCell ref="D231:D233"/>
  </mergeCells>
  <phoneticPr fontId="27" type="noConversion"/>
  <conditionalFormatting sqref="A1:XFD1048576">
    <cfRule type="expression" dxfId="3" priority="1">
      <formula>CELL("proteger",A1)=0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818C6-4FA2-4EF7-BB32-CF97693657A8}">
  <sheetPr>
    <pageSetUpPr fitToPage="1"/>
  </sheetPr>
  <dimension ref="A1:W83"/>
  <sheetViews>
    <sheetView zoomScale="80" zoomScaleNormal="80" workbookViewId="0">
      <pane ySplit="6" topLeftCell="A8" activePane="bottomLeft" state="frozen"/>
      <selection pane="bottomLeft"/>
    </sheetView>
  </sheetViews>
  <sheetFormatPr baseColWidth="10" defaultColWidth="16.42578125" defaultRowHeight="15" x14ac:dyDescent="0.25"/>
  <cols>
    <col min="1" max="1" width="3.28515625" customWidth="1"/>
    <col min="3" max="3" width="16.42578125" style="76"/>
    <col min="4" max="4" width="39.5703125" style="2" customWidth="1"/>
    <col min="5" max="5" width="39.7109375" style="2" customWidth="1"/>
    <col min="6" max="6" width="16.42578125" style="2"/>
    <col min="7" max="7" width="14.5703125" customWidth="1"/>
    <col min="8" max="20" width="9.28515625" customWidth="1"/>
    <col min="21" max="21" width="9.5703125" customWidth="1"/>
    <col min="22" max="22" width="10.28515625" customWidth="1"/>
  </cols>
  <sheetData>
    <row r="1" spans="2:23" ht="15.75" thickBot="1" x14ac:dyDescent="0.3"/>
    <row r="2" spans="2:23" ht="19.5" thickBot="1" x14ac:dyDescent="0.35">
      <c r="B2" s="167" t="s">
        <v>169</v>
      </c>
      <c r="C2" s="19"/>
      <c r="D2" s="55"/>
      <c r="F2" s="55"/>
      <c r="G2" s="232" t="s">
        <v>1</v>
      </c>
      <c r="H2" s="231" t="str">
        <f>Identificación_EquipoBase!K2</f>
        <v>XXX</v>
      </c>
    </row>
    <row r="3" spans="2:23" ht="16.5" thickBot="1" x14ac:dyDescent="0.3">
      <c r="B3" s="20"/>
      <c r="C3" s="19"/>
      <c r="D3" s="55"/>
      <c r="E3" s="55"/>
      <c r="F3" s="55"/>
    </row>
    <row r="4" spans="2:23" s="6" customFormat="1" ht="69" customHeight="1" thickBot="1" x14ac:dyDescent="0.35">
      <c r="B4" s="559" t="s">
        <v>111</v>
      </c>
      <c r="C4" s="560"/>
      <c r="D4" s="560"/>
      <c r="E4" s="560"/>
      <c r="F4" s="561"/>
      <c r="G4" s="542" t="s">
        <v>223</v>
      </c>
      <c r="H4" s="543"/>
      <c r="I4" s="543"/>
      <c r="J4" s="543"/>
      <c r="K4" s="543"/>
      <c r="L4" s="543"/>
      <c r="M4" s="543"/>
      <c r="N4" s="543"/>
      <c r="O4" s="543"/>
      <c r="P4" s="543"/>
      <c r="Q4" s="543"/>
      <c r="R4" s="543"/>
      <c r="S4" s="543"/>
      <c r="T4" s="543"/>
      <c r="U4" s="543"/>
      <c r="V4" s="543"/>
    </row>
    <row r="5" spans="2:23" ht="126.6" customHeight="1" thickBot="1" x14ac:dyDescent="0.3">
      <c r="B5" s="562" t="s">
        <v>6</v>
      </c>
      <c r="C5" s="559" t="s">
        <v>15</v>
      </c>
      <c r="D5" s="561"/>
      <c r="E5" s="562" t="s">
        <v>16</v>
      </c>
      <c r="F5" s="562" t="s">
        <v>14</v>
      </c>
      <c r="G5" s="567" t="s">
        <v>224</v>
      </c>
      <c r="H5" s="568"/>
      <c r="I5" s="568"/>
      <c r="J5" s="568"/>
      <c r="K5" s="568"/>
      <c r="L5" s="568"/>
      <c r="M5" s="568"/>
      <c r="N5" s="568"/>
      <c r="O5" s="568"/>
      <c r="P5" s="568"/>
      <c r="Q5" s="568"/>
      <c r="R5" s="568"/>
      <c r="S5" s="568"/>
      <c r="T5" s="568"/>
      <c r="U5" s="568"/>
      <c r="V5" s="568"/>
    </row>
    <row r="6" spans="2:23" ht="32.25" customHeight="1" thickBot="1" x14ac:dyDescent="0.3">
      <c r="B6" s="563"/>
      <c r="C6" s="564"/>
      <c r="D6" s="565"/>
      <c r="E6" s="563" t="s">
        <v>16</v>
      </c>
      <c r="F6" s="564" t="s">
        <v>14</v>
      </c>
      <c r="G6" s="87" t="s">
        <v>170</v>
      </c>
      <c r="H6" s="88" t="s">
        <v>158</v>
      </c>
      <c r="I6" s="88" t="s">
        <v>159</v>
      </c>
      <c r="J6" s="88" t="s">
        <v>160</v>
      </c>
      <c r="K6" s="88" t="s">
        <v>161</v>
      </c>
      <c r="L6" s="88" t="s">
        <v>144</v>
      </c>
      <c r="M6" s="88" t="s">
        <v>146</v>
      </c>
      <c r="N6" s="88" t="s">
        <v>148</v>
      </c>
      <c r="O6" s="88" t="s">
        <v>149</v>
      </c>
      <c r="P6" s="88" t="s">
        <v>150</v>
      </c>
      <c r="Q6" s="88" t="s">
        <v>151</v>
      </c>
      <c r="R6" s="88" t="s">
        <v>152</v>
      </c>
      <c r="S6" s="88" t="s">
        <v>225</v>
      </c>
      <c r="T6" s="88" t="s">
        <v>226</v>
      </c>
      <c r="U6" s="88" t="s">
        <v>227</v>
      </c>
      <c r="V6" s="87" t="s">
        <v>228</v>
      </c>
    </row>
    <row r="7" spans="2:23" ht="42" customHeight="1" thickBot="1" x14ac:dyDescent="0.3">
      <c r="B7" s="283">
        <f>Identificación_EquipoBase!B7</f>
        <v>1</v>
      </c>
      <c r="C7" s="566" t="str">
        <f>Identificación_EquipoBase!K7</f>
        <v>Responsable del Servicio</v>
      </c>
      <c r="D7" s="566"/>
      <c r="E7" s="284" t="str">
        <f>Identificación_EquipoBase!M7</f>
        <v>Global</v>
      </c>
      <c r="F7" s="373" t="str">
        <f>Identificación_EquipoBase!J7</f>
        <v>P01</v>
      </c>
      <c r="G7" s="285">
        <f>SUM(P7:V7)</f>
        <v>0</v>
      </c>
      <c r="H7" s="286"/>
      <c r="I7" s="286"/>
      <c r="J7" s="286"/>
      <c r="K7" s="286"/>
      <c r="L7" s="286"/>
      <c r="M7" s="286"/>
      <c r="N7" s="286"/>
      <c r="O7" s="286"/>
      <c r="P7" s="287" t="s">
        <v>302</v>
      </c>
      <c r="Q7" s="287" t="s">
        <v>302</v>
      </c>
      <c r="R7" s="287" t="s">
        <v>302</v>
      </c>
      <c r="S7" s="287" t="s">
        <v>302</v>
      </c>
      <c r="T7" s="287" t="s">
        <v>302</v>
      </c>
      <c r="U7" s="287" t="s">
        <v>302</v>
      </c>
      <c r="V7" s="427" t="s">
        <v>302</v>
      </c>
      <c r="W7" s="428"/>
    </row>
    <row r="8" spans="2:23" ht="42" customHeight="1" x14ac:dyDescent="0.25">
      <c r="B8" s="213">
        <f>Identificación_EquipoBase!B8</f>
        <v>2</v>
      </c>
      <c r="C8" s="288" t="str">
        <f>Identificación_EquipoBase!K8</f>
        <v>Coordinador</v>
      </c>
      <c r="D8" s="288" t="str">
        <f>Identificación_EquipoBase!L8</f>
        <v>Funcional</v>
      </c>
      <c r="E8" s="289" t="str">
        <f>Identificación_EquipoBase!M8</f>
        <v>Gestión Económico-Presupuestaria</v>
      </c>
      <c r="F8" s="374" t="str">
        <f>Identificación_EquipoBase!J8</f>
        <v>P02</v>
      </c>
      <c r="G8" s="379">
        <f t="shared" ref="G8:G15" si="0">SUM(L8:R8)</f>
        <v>0</v>
      </c>
      <c r="H8" s="380"/>
      <c r="I8" s="380"/>
      <c r="J8" s="380"/>
      <c r="K8" s="380"/>
      <c r="L8" s="425" t="s">
        <v>302</v>
      </c>
      <c r="M8" s="425" t="s">
        <v>302</v>
      </c>
      <c r="N8" s="425" t="s">
        <v>302</v>
      </c>
      <c r="O8" s="425" t="s">
        <v>302</v>
      </c>
      <c r="P8" s="425" t="s">
        <v>302</v>
      </c>
      <c r="Q8" s="425" t="s">
        <v>302</v>
      </c>
      <c r="R8" s="425" t="s">
        <v>302</v>
      </c>
      <c r="S8" s="380"/>
      <c r="T8" s="380"/>
      <c r="U8" s="380"/>
      <c r="V8" s="381"/>
    </row>
    <row r="9" spans="2:23" ht="42" customHeight="1" x14ac:dyDescent="0.25">
      <c r="B9" s="208">
        <f>Identificación_EquipoBase!B9</f>
        <v>3</v>
      </c>
      <c r="C9" s="290" t="str">
        <f>Identificación_EquipoBase!K9</f>
        <v>Coordinador</v>
      </c>
      <c r="D9" s="290" t="str">
        <f>Identificación_EquipoBase!L9</f>
        <v>Funcional</v>
      </c>
      <c r="E9" s="291" t="str">
        <f>Identificación_EquipoBase!M9</f>
        <v>Gestión Económico-Financiera</v>
      </c>
      <c r="F9" s="375" t="str">
        <f>Identificación_EquipoBase!J9</f>
        <v>P03</v>
      </c>
      <c r="G9" s="292">
        <f t="shared" si="0"/>
        <v>0</v>
      </c>
      <c r="H9" s="293"/>
      <c r="I9" s="293"/>
      <c r="J9" s="293"/>
      <c r="K9" s="293"/>
      <c r="L9" s="305" t="s">
        <v>302</v>
      </c>
      <c r="M9" s="305" t="s">
        <v>302</v>
      </c>
      <c r="N9" s="305" t="s">
        <v>302</v>
      </c>
      <c r="O9" s="305" t="s">
        <v>302</v>
      </c>
      <c r="P9" s="305" t="s">
        <v>302</v>
      </c>
      <c r="Q9" s="305" t="s">
        <v>302</v>
      </c>
      <c r="R9" s="305" t="s">
        <v>302</v>
      </c>
      <c r="S9" s="293"/>
      <c r="T9" s="293"/>
      <c r="U9" s="293"/>
      <c r="V9" s="294"/>
    </row>
    <row r="10" spans="2:23" ht="42" customHeight="1" x14ac:dyDescent="0.25">
      <c r="B10" s="208">
        <f>Identificación_EquipoBase!B10</f>
        <v>4</v>
      </c>
      <c r="C10" s="290" t="str">
        <f>Identificación_EquipoBase!K10</f>
        <v>Coordinador</v>
      </c>
      <c r="D10" s="290" t="str">
        <f>Identificación_EquipoBase!L10</f>
        <v>Funcional</v>
      </c>
      <c r="E10" s="291" t="str">
        <f>Identificación_EquipoBase!M10</f>
        <v>Gestión de la Contratación Pública</v>
      </c>
      <c r="F10" s="375" t="str">
        <f>Identificación_EquipoBase!J10</f>
        <v>P04</v>
      </c>
      <c r="G10" s="292">
        <f t="shared" si="0"/>
        <v>0</v>
      </c>
      <c r="H10" s="293"/>
      <c r="I10" s="293"/>
      <c r="J10" s="293"/>
      <c r="K10" s="293"/>
      <c r="L10" s="305" t="s">
        <v>302</v>
      </c>
      <c r="M10" s="305" t="s">
        <v>302</v>
      </c>
      <c r="N10" s="305" t="s">
        <v>302</v>
      </c>
      <c r="O10" s="305" t="s">
        <v>302</v>
      </c>
      <c r="P10" s="305" t="s">
        <v>302</v>
      </c>
      <c r="Q10" s="305" t="s">
        <v>302</v>
      </c>
      <c r="R10" s="305" t="s">
        <v>302</v>
      </c>
      <c r="S10" s="293"/>
      <c r="T10" s="293"/>
      <c r="U10" s="293"/>
      <c r="V10" s="294"/>
    </row>
    <row r="11" spans="2:23" ht="42" customHeight="1" x14ac:dyDescent="0.25">
      <c r="B11" s="208">
        <f>Identificación_EquipoBase!B11</f>
        <v>5</v>
      </c>
      <c r="C11" s="290" t="str">
        <f>Identificación_EquipoBase!K11</f>
        <v>Coordinador</v>
      </c>
      <c r="D11" s="290" t="str">
        <f>Identificación_EquipoBase!L11</f>
        <v>Funcional</v>
      </c>
      <c r="E11" s="291" t="str">
        <f>Identificación_EquipoBase!M11</f>
        <v>Gestión de Compras y Logística</v>
      </c>
      <c r="F11" s="375" t="str">
        <f>Identificación_EquipoBase!J11</f>
        <v>P05</v>
      </c>
      <c r="G11" s="292">
        <f t="shared" si="0"/>
        <v>0</v>
      </c>
      <c r="H11" s="293"/>
      <c r="I11" s="293"/>
      <c r="J11" s="293"/>
      <c r="K11" s="293"/>
      <c r="L11" s="305" t="s">
        <v>302</v>
      </c>
      <c r="M11" s="305" t="s">
        <v>302</v>
      </c>
      <c r="N11" s="305" t="s">
        <v>302</v>
      </c>
      <c r="O11" s="305" t="s">
        <v>302</v>
      </c>
      <c r="P11" s="305" t="s">
        <v>302</v>
      </c>
      <c r="Q11" s="305" t="s">
        <v>302</v>
      </c>
      <c r="R11" s="305" t="s">
        <v>302</v>
      </c>
      <c r="S11" s="293"/>
      <c r="T11" s="293"/>
      <c r="U11" s="293"/>
      <c r="V11" s="294"/>
    </row>
    <row r="12" spans="2:23" ht="42" customHeight="1" x14ac:dyDescent="0.25">
      <c r="B12" s="208">
        <f>Identificación_EquipoBase!B12</f>
        <v>6</v>
      </c>
      <c r="C12" s="290" t="str">
        <f>Identificación_EquipoBase!K12</f>
        <v>Coordinador</v>
      </c>
      <c r="D12" s="290" t="str">
        <f>Identificación_EquipoBase!L12</f>
        <v>Desarrollo y Servicios Comunes</v>
      </c>
      <c r="E12" s="291" t="str">
        <f>Identificación_EquipoBase!M12</f>
        <v>Funcionalidades y Servicios Comunes</v>
      </c>
      <c r="F12" s="579" t="str">
        <f>Identificación_EquipoBase!J12</f>
        <v>P06</v>
      </c>
      <c r="G12" s="292">
        <f t="shared" si="0"/>
        <v>0</v>
      </c>
      <c r="H12" s="293"/>
      <c r="I12" s="293"/>
      <c r="J12" s="293"/>
      <c r="K12" s="293"/>
      <c r="L12" s="305" t="s">
        <v>302</v>
      </c>
      <c r="M12" s="305" t="s">
        <v>302</v>
      </c>
      <c r="N12" s="305" t="s">
        <v>302</v>
      </c>
      <c r="O12" s="305" t="s">
        <v>302</v>
      </c>
      <c r="P12" s="305" t="s">
        <v>302</v>
      </c>
      <c r="Q12" s="305" t="s">
        <v>302</v>
      </c>
      <c r="R12" s="305" t="s">
        <v>302</v>
      </c>
      <c r="S12" s="293"/>
      <c r="T12" s="293"/>
      <c r="U12" s="293"/>
      <c r="V12" s="294"/>
    </row>
    <row r="13" spans="2:23" ht="42" customHeight="1" x14ac:dyDescent="0.25">
      <c r="B13" s="208">
        <f>Identificación_EquipoBase!B13</f>
        <v>7</v>
      </c>
      <c r="C13" s="290" t="str">
        <f>Identificación_EquipoBase!K13</f>
        <v>Coordinador</v>
      </c>
      <c r="D13" s="290" t="str">
        <f>Identificación_EquipoBase!L13</f>
        <v>Implantación</v>
      </c>
      <c r="E13" s="291" t="str">
        <f>Identificación_EquipoBase!M13</f>
        <v>Global</v>
      </c>
      <c r="F13" s="374" t="str">
        <f>Identificación_EquipoBase!J13</f>
        <v>P07</v>
      </c>
      <c r="G13" s="292">
        <f t="shared" si="0"/>
        <v>0</v>
      </c>
      <c r="H13" s="293"/>
      <c r="I13" s="293"/>
      <c r="J13" s="293"/>
      <c r="K13" s="293"/>
      <c r="L13" s="305" t="s">
        <v>302</v>
      </c>
      <c r="M13" s="305" t="s">
        <v>302</v>
      </c>
      <c r="N13" s="305" t="s">
        <v>302</v>
      </c>
      <c r="O13" s="305" t="s">
        <v>302</v>
      </c>
      <c r="P13" s="305" t="s">
        <v>302</v>
      </c>
      <c r="Q13" s="305" t="s">
        <v>302</v>
      </c>
      <c r="R13" s="305" t="s">
        <v>302</v>
      </c>
      <c r="S13" s="293"/>
      <c r="T13" s="293"/>
      <c r="U13" s="293"/>
      <c r="V13" s="294"/>
    </row>
    <row r="14" spans="2:23" ht="42" customHeight="1" x14ac:dyDescent="0.25">
      <c r="B14" s="208">
        <f>Identificación_EquipoBase!B14</f>
        <v>8</v>
      </c>
      <c r="C14" s="290" t="str">
        <f>Identificación_EquipoBase!K14</f>
        <v>Coordinador</v>
      </c>
      <c r="D14" s="290" t="str">
        <f>Identificación_EquipoBase!L14</f>
        <v>Soporte y Formación</v>
      </c>
      <c r="E14" s="291" t="str">
        <f>Identificación_EquipoBase!M14</f>
        <v xml:space="preserve">Global </v>
      </c>
      <c r="F14" s="375" t="str">
        <f>Identificación_EquipoBase!J14</f>
        <v>P08</v>
      </c>
      <c r="G14" s="292">
        <f t="shared" si="0"/>
        <v>0</v>
      </c>
      <c r="H14" s="293"/>
      <c r="I14" s="293"/>
      <c r="J14" s="293"/>
      <c r="K14" s="293"/>
      <c r="L14" s="305" t="s">
        <v>302</v>
      </c>
      <c r="M14" s="305" t="s">
        <v>302</v>
      </c>
      <c r="N14" s="305" t="s">
        <v>302</v>
      </c>
      <c r="O14" s="305" t="s">
        <v>302</v>
      </c>
      <c r="P14" s="305" t="s">
        <v>302</v>
      </c>
      <c r="Q14" s="305" t="s">
        <v>302</v>
      </c>
      <c r="R14" s="305" t="s">
        <v>302</v>
      </c>
      <c r="S14" s="293"/>
      <c r="T14" s="293"/>
      <c r="U14" s="293"/>
      <c r="V14" s="294"/>
    </row>
    <row r="15" spans="2:23" ht="48" thickBot="1" x14ac:dyDescent="0.3">
      <c r="B15" s="295">
        <f>Identificación_EquipoBase!B15</f>
        <v>9</v>
      </c>
      <c r="C15" s="296" t="str">
        <f>Identificación_EquipoBase!K15</f>
        <v>Coordinador</v>
      </c>
      <c r="D15" s="296" t="str">
        <f>Identificación_EquipoBase!L15</f>
        <v>Administración y Monitorización de Sistemas, Seguridad y Comunicaciones de la infraestructura técnica</v>
      </c>
      <c r="E15" s="297" t="str">
        <f>Identificación_EquipoBase!M15</f>
        <v>Administración y Monitorización de Sistemas, Seguridad y Comunicaciones de la infraestructura técnica</v>
      </c>
      <c r="F15" s="342" t="str">
        <f>Identificación_EquipoBase!J15</f>
        <v>P09</v>
      </c>
      <c r="G15" s="298">
        <f t="shared" si="0"/>
        <v>0</v>
      </c>
      <c r="H15" s="299"/>
      <c r="I15" s="299"/>
      <c r="J15" s="299"/>
      <c r="K15" s="299"/>
      <c r="L15" s="426" t="s">
        <v>302</v>
      </c>
      <c r="M15" s="426" t="s">
        <v>302</v>
      </c>
      <c r="N15" s="426" t="s">
        <v>302</v>
      </c>
      <c r="O15" s="426" t="s">
        <v>302</v>
      </c>
      <c r="P15" s="426" t="s">
        <v>302</v>
      </c>
      <c r="Q15" s="426" t="s">
        <v>302</v>
      </c>
      <c r="R15" s="426" t="s">
        <v>302</v>
      </c>
      <c r="S15" s="299"/>
      <c r="T15" s="299"/>
      <c r="U15" s="299"/>
      <c r="V15" s="300"/>
    </row>
    <row r="16" spans="2:23" ht="42" customHeight="1" x14ac:dyDescent="0.25">
      <c r="B16" s="301">
        <f>Identificación_EquipoBase!B16</f>
        <v>10</v>
      </c>
      <c r="C16" s="302" t="str">
        <f>Identificación_EquipoBase!K16</f>
        <v xml:space="preserve">Consultor Funcional </v>
      </c>
      <c r="D16" s="302" t="str">
        <f>Identificación_EquipoBase!L16</f>
        <v>Consultor SAP Senior Crítico</v>
      </c>
      <c r="E16" s="302" t="str">
        <f>Identificación_EquipoBase!M16</f>
        <v>Económico Presupuestaria</v>
      </c>
      <c r="F16" s="376" t="str">
        <f>Identificación_EquipoBase!J16</f>
        <v>P10</v>
      </c>
      <c r="G16" s="303">
        <f t="shared" ref="G16:G20" si="1">SUM(K16:P16)</f>
        <v>0</v>
      </c>
      <c r="H16" s="304"/>
      <c r="I16" s="304"/>
      <c r="J16" s="304"/>
      <c r="K16" s="433" t="s">
        <v>302</v>
      </c>
      <c r="L16" s="433" t="s">
        <v>302</v>
      </c>
      <c r="M16" s="433" t="s">
        <v>302</v>
      </c>
      <c r="N16" s="433" t="s">
        <v>302</v>
      </c>
      <c r="O16" s="433" t="s">
        <v>302</v>
      </c>
      <c r="P16" s="433" t="s">
        <v>302</v>
      </c>
      <c r="Q16" s="304"/>
      <c r="R16" s="304"/>
      <c r="S16" s="304"/>
      <c r="T16" s="304"/>
      <c r="U16" s="304"/>
      <c r="V16" s="306"/>
    </row>
    <row r="17" spans="2:22" ht="42" customHeight="1" x14ac:dyDescent="0.25">
      <c r="B17" s="307">
        <f>Identificación_EquipoBase!B17</f>
        <v>11</v>
      </c>
      <c r="C17" s="308" t="str">
        <f>Identificación_EquipoBase!K17</f>
        <v xml:space="preserve">Consultor Funcional </v>
      </c>
      <c r="D17" s="308" t="str">
        <f>Identificación_EquipoBase!L17</f>
        <v>Consultor SAP Senior Crítico</v>
      </c>
      <c r="E17" s="308" t="str">
        <f>Identificación_EquipoBase!M17</f>
        <v>Económico Presupuestaria</v>
      </c>
      <c r="F17" s="377" t="str">
        <f>Identificación_EquipoBase!J17</f>
        <v>P11</v>
      </c>
      <c r="G17" s="309">
        <f t="shared" si="1"/>
        <v>0</v>
      </c>
      <c r="H17" s="310"/>
      <c r="I17" s="310"/>
      <c r="J17" s="310"/>
      <c r="K17" s="305" t="s">
        <v>302</v>
      </c>
      <c r="L17" s="305" t="s">
        <v>302</v>
      </c>
      <c r="M17" s="305" t="s">
        <v>302</v>
      </c>
      <c r="N17" s="305" t="s">
        <v>302</v>
      </c>
      <c r="O17" s="305" t="s">
        <v>302</v>
      </c>
      <c r="P17" s="305" t="s">
        <v>302</v>
      </c>
      <c r="Q17" s="310"/>
      <c r="R17" s="310"/>
      <c r="S17" s="310"/>
      <c r="T17" s="310"/>
      <c r="U17" s="310"/>
      <c r="V17" s="311"/>
    </row>
    <row r="18" spans="2:22" ht="42" customHeight="1" x14ac:dyDescent="0.25">
      <c r="B18" s="307">
        <f>Identificación_EquipoBase!B18</f>
        <v>12</v>
      </c>
      <c r="C18" s="308" t="str">
        <f>Identificación_EquipoBase!K18</f>
        <v xml:space="preserve">Consultor Funcional </v>
      </c>
      <c r="D18" s="308" t="str">
        <f>Identificación_EquipoBase!L18</f>
        <v>Consultor SAP Senior Crítico</v>
      </c>
      <c r="E18" s="308" t="str">
        <f>Identificación_EquipoBase!M18</f>
        <v>Económico Presupuestaria</v>
      </c>
      <c r="F18" s="377" t="str">
        <f>Identificación_EquipoBase!J18</f>
        <v>P12</v>
      </c>
      <c r="G18" s="309">
        <f t="shared" si="1"/>
        <v>0</v>
      </c>
      <c r="H18" s="310"/>
      <c r="I18" s="310"/>
      <c r="J18" s="310"/>
      <c r="K18" s="305" t="s">
        <v>302</v>
      </c>
      <c r="L18" s="305" t="s">
        <v>302</v>
      </c>
      <c r="M18" s="305" t="s">
        <v>302</v>
      </c>
      <c r="N18" s="305" t="s">
        <v>302</v>
      </c>
      <c r="O18" s="305" t="s">
        <v>302</v>
      </c>
      <c r="P18" s="305" t="s">
        <v>302</v>
      </c>
      <c r="Q18" s="310"/>
      <c r="R18" s="310"/>
      <c r="S18" s="310"/>
      <c r="T18" s="310"/>
      <c r="U18" s="310"/>
      <c r="V18" s="311"/>
    </row>
    <row r="19" spans="2:22" ht="42" customHeight="1" x14ac:dyDescent="0.25">
      <c r="B19" s="307">
        <f>Identificación_EquipoBase!B19</f>
        <v>13</v>
      </c>
      <c r="C19" s="308" t="str">
        <f>Identificación_EquipoBase!K19</f>
        <v xml:space="preserve">Consultor Funcional </v>
      </c>
      <c r="D19" s="308" t="str">
        <f>Identificación_EquipoBase!L19</f>
        <v>Consultor SAP Senior Crítico</v>
      </c>
      <c r="E19" s="308" t="str">
        <f>Identificación_EquipoBase!M19</f>
        <v>Económico Presupuestaria</v>
      </c>
      <c r="F19" s="377" t="str">
        <f>Identificación_EquipoBase!J19</f>
        <v>P13</v>
      </c>
      <c r="G19" s="309">
        <f t="shared" si="1"/>
        <v>0</v>
      </c>
      <c r="H19" s="310"/>
      <c r="I19" s="310"/>
      <c r="J19" s="310"/>
      <c r="K19" s="305" t="s">
        <v>302</v>
      </c>
      <c r="L19" s="305" t="s">
        <v>302</v>
      </c>
      <c r="M19" s="305" t="s">
        <v>302</v>
      </c>
      <c r="N19" s="305" t="s">
        <v>302</v>
      </c>
      <c r="O19" s="305" t="s">
        <v>302</v>
      </c>
      <c r="P19" s="305" t="s">
        <v>302</v>
      </c>
      <c r="Q19" s="310"/>
      <c r="R19" s="310"/>
      <c r="S19" s="310"/>
      <c r="T19" s="310"/>
      <c r="U19" s="310"/>
      <c r="V19" s="311"/>
    </row>
    <row r="20" spans="2:22" ht="42" customHeight="1" x14ac:dyDescent="0.25">
      <c r="B20" s="307">
        <f>Identificación_EquipoBase!B20</f>
        <v>14</v>
      </c>
      <c r="C20" s="308" t="str">
        <f>Identificación_EquipoBase!K20</f>
        <v>Consultor Técnico de Desarrollo</v>
      </c>
      <c r="D20" s="308" t="str">
        <f>Identificación_EquipoBase!L20</f>
        <v>Consultor SAP Senior Crítico</v>
      </c>
      <c r="E20" s="308" t="str">
        <f>Identificación_EquipoBase!M20</f>
        <v>Económico Presupuestaria</v>
      </c>
      <c r="F20" s="377" t="str">
        <f>Identificación_EquipoBase!J20</f>
        <v>P14</v>
      </c>
      <c r="G20" s="309">
        <f t="shared" si="1"/>
        <v>0</v>
      </c>
      <c r="H20" s="310"/>
      <c r="I20" s="310"/>
      <c r="J20" s="310"/>
      <c r="K20" s="305" t="s">
        <v>302</v>
      </c>
      <c r="L20" s="305" t="s">
        <v>302</v>
      </c>
      <c r="M20" s="305" t="s">
        <v>302</v>
      </c>
      <c r="N20" s="305" t="s">
        <v>302</v>
      </c>
      <c r="O20" s="305" t="s">
        <v>302</v>
      </c>
      <c r="P20" s="305" t="s">
        <v>302</v>
      </c>
      <c r="Q20" s="310"/>
      <c r="R20" s="310"/>
      <c r="S20" s="310"/>
      <c r="T20" s="310"/>
      <c r="U20" s="310"/>
      <c r="V20" s="311"/>
    </row>
    <row r="21" spans="2:22" ht="42" customHeight="1" x14ac:dyDescent="0.25">
      <c r="B21" s="307">
        <f>Identificación_EquipoBase!B21</f>
        <v>15</v>
      </c>
      <c r="C21" s="308" t="str">
        <f>Identificación_EquipoBase!K21</f>
        <v>Consultor Técnico de Desarrollo</v>
      </c>
      <c r="D21" s="308" t="str">
        <f>Identificación_EquipoBase!L21</f>
        <v>Consultor SAP Senior Normal</v>
      </c>
      <c r="E21" s="308" t="str">
        <f>Identificación_EquipoBase!M21</f>
        <v>Económico Presupuestaria</v>
      </c>
      <c r="F21" s="377" t="str">
        <f>Identificación_EquipoBase!J21</f>
        <v>P15</v>
      </c>
      <c r="G21" s="309">
        <f>SUM(K21:P21)</f>
        <v>0</v>
      </c>
      <c r="H21" s="310"/>
      <c r="I21" s="310"/>
      <c r="J21" s="310"/>
      <c r="K21" s="305" t="s">
        <v>302</v>
      </c>
      <c r="L21" s="305" t="s">
        <v>302</v>
      </c>
      <c r="M21" s="305" t="s">
        <v>302</v>
      </c>
      <c r="N21" s="305" t="s">
        <v>302</v>
      </c>
      <c r="O21" s="305" t="s">
        <v>302</v>
      </c>
      <c r="P21" s="305" t="s">
        <v>302</v>
      </c>
      <c r="Q21" s="310"/>
      <c r="R21" s="310"/>
      <c r="S21" s="310"/>
      <c r="T21" s="310"/>
      <c r="U21" s="310"/>
      <c r="V21" s="311"/>
    </row>
    <row r="22" spans="2:22" ht="42" customHeight="1" x14ac:dyDescent="0.25">
      <c r="B22" s="307">
        <f>Identificación_EquipoBase!B22</f>
        <v>16</v>
      </c>
      <c r="C22" s="308" t="str">
        <f>Identificación_EquipoBase!K22</f>
        <v>Consultor Técnico de Desarrollo</v>
      </c>
      <c r="D22" s="308" t="str">
        <f>Identificación_EquipoBase!L22</f>
        <v>Consultor SAP Senior Normal</v>
      </c>
      <c r="E22" s="308" t="str">
        <f>Identificación_EquipoBase!M22</f>
        <v>Económico Presupuestaria</v>
      </c>
      <c r="F22" s="377" t="str">
        <f>Identificación_EquipoBase!J22</f>
        <v>P16</v>
      </c>
      <c r="G22" s="309">
        <f>SUM(K22:P22)</f>
        <v>0</v>
      </c>
      <c r="H22" s="431"/>
      <c r="I22" s="431"/>
      <c r="J22" s="431"/>
      <c r="K22" s="305" t="s">
        <v>302</v>
      </c>
      <c r="L22" s="305" t="s">
        <v>302</v>
      </c>
      <c r="M22" s="305" t="s">
        <v>302</v>
      </c>
      <c r="N22" s="305" t="s">
        <v>302</v>
      </c>
      <c r="O22" s="305" t="s">
        <v>302</v>
      </c>
      <c r="P22" s="305" t="s">
        <v>302</v>
      </c>
      <c r="Q22" s="310"/>
      <c r="R22" s="310"/>
      <c r="S22" s="310"/>
      <c r="T22" s="310"/>
      <c r="U22" s="310"/>
      <c r="V22" s="311"/>
    </row>
    <row r="23" spans="2:22" ht="42" customHeight="1" x14ac:dyDescent="0.25">
      <c r="B23" s="307">
        <f>Identificación_EquipoBase!B23</f>
        <v>17</v>
      </c>
      <c r="C23" s="308" t="str">
        <f>Identificación_EquipoBase!K23</f>
        <v xml:space="preserve">Consultor Funcional </v>
      </c>
      <c r="D23" s="308" t="str">
        <f>Identificación_EquipoBase!L23</f>
        <v>Consultor SAP Junior Normal</v>
      </c>
      <c r="E23" s="308" t="str">
        <f>Identificación_EquipoBase!M23</f>
        <v>Económico Presupuestaria</v>
      </c>
      <c r="F23" s="377" t="str">
        <f>Identificación_EquipoBase!J23</f>
        <v>P17</v>
      </c>
      <c r="G23" s="429">
        <f>SUM(H23:J23)</f>
        <v>0</v>
      </c>
      <c r="H23" s="305" t="s">
        <v>302</v>
      </c>
      <c r="I23" s="305" t="s">
        <v>302</v>
      </c>
      <c r="J23" s="305" t="s">
        <v>302</v>
      </c>
      <c r="K23" s="434"/>
      <c r="L23" s="432"/>
      <c r="M23" s="432"/>
      <c r="N23" s="432"/>
      <c r="O23" s="432"/>
      <c r="P23" s="432"/>
      <c r="Q23" s="310"/>
      <c r="R23" s="310"/>
      <c r="S23" s="310"/>
      <c r="T23" s="310"/>
      <c r="U23" s="310"/>
      <c r="V23" s="311"/>
    </row>
    <row r="24" spans="2:22" ht="42" customHeight="1" x14ac:dyDescent="0.25">
      <c r="B24" s="307">
        <f>Identificación_EquipoBase!B24</f>
        <v>18</v>
      </c>
      <c r="C24" s="308" t="str">
        <f>Identificación_EquipoBase!K24</f>
        <v xml:space="preserve">Consultor Funcional </v>
      </c>
      <c r="D24" s="308" t="str">
        <f>Identificación_EquipoBase!L24</f>
        <v>Consultor SAP Junior Normal</v>
      </c>
      <c r="E24" s="308" t="str">
        <f>Identificación_EquipoBase!M24</f>
        <v>Económico Presupuestaria</v>
      </c>
      <c r="F24" s="377" t="str">
        <f>Identificación_EquipoBase!J24</f>
        <v>P18</v>
      </c>
      <c r="G24" s="429">
        <f t="shared" ref="G24:G27" si="2">SUM(H24:J24)</f>
        <v>0</v>
      </c>
      <c r="H24" s="305" t="s">
        <v>302</v>
      </c>
      <c r="I24" s="305" t="s">
        <v>302</v>
      </c>
      <c r="J24" s="305" t="s">
        <v>302</v>
      </c>
      <c r="K24" s="430"/>
      <c r="L24" s="310"/>
      <c r="M24" s="310"/>
      <c r="N24" s="310"/>
      <c r="O24" s="310"/>
      <c r="P24" s="310"/>
      <c r="Q24" s="310"/>
      <c r="R24" s="310"/>
      <c r="S24" s="310"/>
      <c r="T24" s="310"/>
      <c r="U24" s="310"/>
      <c r="V24" s="311"/>
    </row>
    <row r="25" spans="2:22" ht="42" customHeight="1" x14ac:dyDescent="0.25">
      <c r="B25" s="307">
        <f>Identificación_EquipoBase!B25</f>
        <v>19</v>
      </c>
      <c r="C25" s="308" t="str">
        <f>Identificación_EquipoBase!K25</f>
        <v xml:space="preserve">Consultor Funcional </v>
      </c>
      <c r="D25" s="308" t="str">
        <f>Identificación_EquipoBase!L25</f>
        <v>Consultor SAP Junior Normal</v>
      </c>
      <c r="E25" s="308" t="str">
        <f>Identificación_EquipoBase!M25</f>
        <v>Económico Presupuestaria</v>
      </c>
      <c r="F25" s="377" t="str">
        <f>Identificación_EquipoBase!J25</f>
        <v>P19</v>
      </c>
      <c r="G25" s="429">
        <f t="shared" si="2"/>
        <v>0</v>
      </c>
      <c r="H25" s="305" t="s">
        <v>302</v>
      </c>
      <c r="I25" s="305" t="s">
        <v>302</v>
      </c>
      <c r="J25" s="305" t="s">
        <v>302</v>
      </c>
      <c r="K25" s="430"/>
      <c r="L25" s="310"/>
      <c r="M25" s="310"/>
      <c r="N25" s="310"/>
      <c r="O25" s="310"/>
      <c r="P25" s="310"/>
      <c r="Q25" s="310"/>
      <c r="R25" s="310"/>
      <c r="S25" s="310"/>
      <c r="T25" s="310"/>
      <c r="U25" s="310"/>
      <c r="V25" s="311"/>
    </row>
    <row r="26" spans="2:22" ht="42" customHeight="1" x14ac:dyDescent="0.25">
      <c r="B26" s="307">
        <f>Identificación_EquipoBase!B26</f>
        <v>20</v>
      </c>
      <c r="C26" s="308" t="str">
        <f>Identificación_EquipoBase!K26</f>
        <v>Consultor Técnico de Desarrollo</v>
      </c>
      <c r="D26" s="308" t="str">
        <f>Identificación_EquipoBase!L26</f>
        <v>Consultor SAP Junior Normal</v>
      </c>
      <c r="E26" s="308" t="str">
        <f>Identificación_EquipoBase!M26</f>
        <v>Económico Presupuestaria</v>
      </c>
      <c r="F26" s="377" t="str">
        <f>Identificación_EquipoBase!J26</f>
        <v>P20</v>
      </c>
      <c r="G26" s="429">
        <f t="shared" si="2"/>
        <v>0</v>
      </c>
      <c r="H26" s="305" t="s">
        <v>302</v>
      </c>
      <c r="I26" s="305" t="s">
        <v>302</v>
      </c>
      <c r="J26" s="305" t="s">
        <v>302</v>
      </c>
      <c r="K26" s="430"/>
      <c r="L26" s="310"/>
      <c r="M26" s="310"/>
      <c r="N26" s="310"/>
      <c r="O26" s="310"/>
      <c r="P26" s="310"/>
      <c r="Q26" s="310"/>
      <c r="R26" s="310"/>
      <c r="S26" s="310"/>
      <c r="T26" s="310"/>
      <c r="U26" s="310"/>
      <c r="V26" s="311"/>
    </row>
    <row r="27" spans="2:22" ht="42" customHeight="1" x14ac:dyDescent="0.25">
      <c r="B27" s="307">
        <f>Identificación_EquipoBase!B27</f>
        <v>21</v>
      </c>
      <c r="C27" s="308" t="str">
        <f>Identificación_EquipoBase!K27</f>
        <v>Consultor Técnico de Desarrollo</v>
      </c>
      <c r="D27" s="308" t="str">
        <f>Identificación_EquipoBase!L27</f>
        <v>Consultor SAP Junior Normal</v>
      </c>
      <c r="E27" s="308" t="str">
        <f>Identificación_EquipoBase!M27</f>
        <v>Económico Presupuestaria</v>
      </c>
      <c r="F27" s="377" t="str">
        <f>Identificación_EquipoBase!J27</f>
        <v>P21</v>
      </c>
      <c r="G27" s="429">
        <f t="shared" si="2"/>
        <v>0</v>
      </c>
      <c r="H27" s="305" t="s">
        <v>302</v>
      </c>
      <c r="I27" s="305" t="s">
        <v>302</v>
      </c>
      <c r="J27" s="305" t="s">
        <v>302</v>
      </c>
      <c r="K27" s="430"/>
      <c r="L27" s="310"/>
      <c r="M27" s="310"/>
      <c r="N27" s="310"/>
      <c r="O27" s="310"/>
      <c r="P27" s="310"/>
      <c r="Q27" s="310"/>
      <c r="R27" s="310"/>
      <c r="S27" s="310"/>
      <c r="T27" s="310"/>
      <c r="U27" s="310"/>
      <c r="V27" s="311"/>
    </row>
    <row r="28" spans="2:22" ht="42" customHeight="1" x14ac:dyDescent="0.25">
      <c r="B28" s="307">
        <f>Identificación_EquipoBase!B28</f>
        <v>22</v>
      </c>
      <c r="C28" s="308" t="str">
        <f>Identificación_EquipoBase!K28</f>
        <v xml:space="preserve">Consultor Funcional </v>
      </c>
      <c r="D28" s="308" t="str">
        <f>Identificación_EquipoBase!L28</f>
        <v>Consultor SAP Senior Crítico</v>
      </c>
      <c r="E28" s="308" t="str">
        <f>Identificación_EquipoBase!M28</f>
        <v>Económico Financiera</v>
      </c>
      <c r="F28" s="377" t="str">
        <f>Identificación_EquipoBase!J28</f>
        <v>P22</v>
      </c>
      <c r="G28" s="309">
        <f t="shared" ref="G28:G38" si="3">SUM(K28:P28)</f>
        <v>0</v>
      </c>
      <c r="H28" s="432"/>
      <c r="I28" s="432"/>
      <c r="J28" s="432"/>
      <c r="K28" s="305" t="s">
        <v>302</v>
      </c>
      <c r="L28" s="305" t="s">
        <v>302</v>
      </c>
      <c r="M28" s="305" t="s">
        <v>302</v>
      </c>
      <c r="N28" s="305" t="s">
        <v>302</v>
      </c>
      <c r="O28" s="305" t="s">
        <v>302</v>
      </c>
      <c r="P28" s="305" t="s">
        <v>302</v>
      </c>
      <c r="Q28" s="310"/>
      <c r="R28" s="310"/>
      <c r="S28" s="310"/>
      <c r="T28" s="310"/>
      <c r="U28" s="310"/>
      <c r="V28" s="311"/>
    </row>
    <row r="29" spans="2:22" ht="42" customHeight="1" x14ac:dyDescent="0.25">
      <c r="B29" s="307">
        <f>Identificación_EquipoBase!B29</f>
        <v>23</v>
      </c>
      <c r="C29" s="308" t="str">
        <f>Identificación_EquipoBase!K29</f>
        <v xml:space="preserve">Consultor Funcional </v>
      </c>
      <c r="D29" s="308" t="str">
        <f>Identificación_EquipoBase!L29</f>
        <v>Consultor SAP Senior Crítico</v>
      </c>
      <c r="E29" s="308" t="str">
        <f>Identificación_EquipoBase!M29</f>
        <v>Económico Financiera</v>
      </c>
      <c r="F29" s="377" t="str">
        <f>Identificación_EquipoBase!J29</f>
        <v>P23</v>
      </c>
      <c r="G29" s="309">
        <f t="shared" si="3"/>
        <v>0</v>
      </c>
      <c r="H29" s="310"/>
      <c r="I29" s="310"/>
      <c r="J29" s="310"/>
      <c r="K29" s="305" t="s">
        <v>302</v>
      </c>
      <c r="L29" s="305" t="s">
        <v>302</v>
      </c>
      <c r="M29" s="305" t="s">
        <v>302</v>
      </c>
      <c r="N29" s="305" t="s">
        <v>302</v>
      </c>
      <c r="O29" s="305" t="s">
        <v>302</v>
      </c>
      <c r="P29" s="305" t="s">
        <v>302</v>
      </c>
      <c r="Q29" s="310"/>
      <c r="R29" s="310"/>
      <c r="S29" s="310"/>
      <c r="T29" s="310"/>
      <c r="U29" s="310"/>
      <c r="V29" s="311"/>
    </row>
    <row r="30" spans="2:22" ht="42" customHeight="1" x14ac:dyDescent="0.25">
      <c r="B30" s="307">
        <f>Identificación_EquipoBase!B30</f>
        <v>24</v>
      </c>
      <c r="C30" s="308" t="str">
        <f>Identificación_EquipoBase!K30</f>
        <v xml:space="preserve">Consultor Funcional </v>
      </c>
      <c r="D30" s="308" t="str">
        <f>Identificación_EquipoBase!L30</f>
        <v>Consultor SAP Senior Crítico</v>
      </c>
      <c r="E30" s="308" t="str">
        <f>Identificación_EquipoBase!M30</f>
        <v>Económico Financiera</v>
      </c>
      <c r="F30" s="377" t="str">
        <f>Identificación_EquipoBase!J30</f>
        <v>P24</v>
      </c>
      <c r="G30" s="309">
        <f t="shared" si="3"/>
        <v>0</v>
      </c>
      <c r="H30" s="310"/>
      <c r="I30" s="310"/>
      <c r="J30" s="310"/>
      <c r="K30" s="305" t="s">
        <v>302</v>
      </c>
      <c r="L30" s="305" t="s">
        <v>302</v>
      </c>
      <c r="M30" s="305" t="s">
        <v>302</v>
      </c>
      <c r="N30" s="305" t="s">
        <v>302</v>
      </c>
      <c r="O30" s="305" t="s">
        <v>302</v>
      </c>
      <c r="P30" s="305" t="s">
        <v>302</v>
      </c>
      <c r="Q30" s="310"/>
      <c r="R30" s="310"/>
      <c r="S30" s="310"/>
      <c r="T30" s="310"/>
      <c r="U30" s="310"/>
      <c r="V30" s="311"/>
    </row>
    <row r="31" spans="2:22" ht="42" customHeight="1" x14ac:dyDescent="0.25">
      <c r="B31" s="307">
        <f>Identificación_EquipoBase!B31</f>
        <v>25</v>
      </c>
      <c r="C31" s="308" t="str">
        <f>Identificación_EquipoBase!K31</f>
        <v xml:space="preserve">Consultor Funcional </v>
      </c>
      <c r="D31" s="308" t="str">
        <f>Identificación_EquipoBase!L31</f>
        <v>Consultor SAP Senior Crítico</v>
      </c>
      <c r="E31" s="308" t="str">
        <f>Identificación_EquipoBase!M31</f>
        <v>Económico Financiera</v>
      </c>
      <c r="F31" s="377" t="str">
        <f>Identificación_EquipoBase!J31</f>
        <v>P25</v>
      </c>
      <c r="G31" s="309">
        <f t="shared" si="3"/>
        <v>0</v>
      </c>
      <c r="H31" s="310"/>
      <c r="I31" s="310"/>
      <c r="J31" s="310"/>
      <c r="K31" s="305" t="s">
        <v>302</v>
      </c>
      <c r="L31" s="305" t="s">
        <v>302</v>
      </c>
      <c r="M31" s="305" t="s">
        <v>302</v>
      </c>
      <c r="N31" s="305" t="s">
        <v>302</v>
      </c>
      <c r="O31" s="305" t="s">
        <v>302</v>
      </c>
      <c r="P31" s="305" t="s">
        <v>302</v>
      </c>
      <c r="Q31" s="310"/>
      <c r="R31" s="310"/>
      <c r="S31" s="310"/>
      <c r="T31" s="310"/>
      <c r="U31" s="310"/>
      <c r="V31" s="311"/>
    </row>
    <row r="32" spans="2:22" ht="42" customHeight="1" x14ac:dyDescent="0.25">
      <c r="B32" s="307">
        <f>Identificación_EquipoBase!B32</f>
        <v>26</v>
      </c>
      <c r="C32" s="308" t="str">
        <f>Identificación_EquipoBase!K32</f>
        <v xml:space="preserve">Consultor Funcional </v>
      </c>
      <c r="D32" s="308" t="str">
        <f>Identificación_EquipoBase!L32</f>
        <v>Consultor SAP Senior Crítico</v>
      </c>
      <c r="E32" s="308" t="str">
        <f>Identificación_EquipoBase!M32</f>
        <v>Económico Financiera</v>
      </c>
      <c r="F32" s="377" t="str">
        <f>Identificación_EquipoBase!J32</f>
        <v>P26</v>
      </c>
      <c r="G32" s="309">
        <f t="shared" si="3"/>
        <v>0</v>
      </c>
      <c r="H32" s="310"/>
      <c r="I32" s="310"/>
      <c r="J32" s="310"/>
      <c r="K32" s="305" t="s">
        <v>302</v>
      </c>
      <c r="L32" s="305" t="s">
        <v>302</v>
      </c>
      <c r="M32" s="305" t="s">
        <v>302</v>
      </c>
      <c r="N32" s="305" t="s">
        <v>302</v>
      </c>
      <c r="O32" s="305" t="s">
        <v>302</v>
      </c>
      <c r="P32" s="305" t="s">
        <v>302</v>
      </c>
      <c r="Q32" s="310"/>
      <c r="R32" s="310"/>
      <c r="S32" s="310"/>
      <c r="T32" s="310"/>
      <c r="U32" s="310"/>
      <c r="V32" s="311"/>
    </row>
    <row r="33" spans="2:22" ht="42" customHeight="1" x14ac:dyDescent="0.25">
      <c r="B33" s="307">
        <f>Identificación_EquipoBase!B33</f>
        <v>27</v>
      </c>
      <c r="C33" s="308" t="str">
        <f>Identificación_EquipoBase!K33</f>
        <v xml:space="preserve">Consultor Funcional </v>
      </c>
      <c r="D33" s="308" t="str">
        <f>Identificación_EquipoBase!L33</f>
        <v>Consultor SAP Senior Crítico</v>
      </c>
      <c r="E33" s="308" t="str">
        <f>Identificación_EquipoBase!M33</f>
        <v>Económico Financiera</v>
      </c>
      <c r="F33" s="377" t="str">
        <f>Identificación_EquipoBase!J33</f>
        <v>P27</v>
      </c>
      <c r="G33" s="309">
        <f t="shared" si="3"/>
        <v>0</v>
      </c>
      <c r="H33" s="310"/>
      <c r="I33" s="310"/>
      <c r="J33" s="310"/>
      <c r="K33" s="305" t="s">
        <v>302</v>
      </c>
      <c r="L33" s="305" t="s">
        <v>302</v>
      </c>
      <c r="M33" s="305" t="s">
        <v>302</v>
      </c>
      <c r="N33" s="305" t="s">
        <v>302</v>
      </c>
      <c r="O33" s="305" t="s">
        <v>302</v>
      </c>
      <c r="P33" s="305" t="s">
        <v>302</v>
      </c>
      <c r="Q33" s="310"/>
      <c r="R33" s="310"/>
      <c r="S33" s="310"/>
      <c r="T33" s="310"/>
      <c r="U33" s="310"/>
      <c r="V33" s="311"/>
    </row>
    <row r="34" spans="2:22" ht="42" customHeight="1" x14ac:dyDescent="0.25">
      <c r="B34" s="307">
        <f>Identificación_EquipoBase!B34</f>
        <v>28</v>
      </c>
      <c r="C34" s="308" t="str">
        <f>Identificación_EquipoBase!K34</f>
        <v>Consultor Técnico de Desarrollo</v>
      </c>
      <c r="D34" s="308" t="str">
        <f>Identificación_EquipoBase!L34</f>
        <v>Consultor SAP Senior Crítico</v>
      </c>
      <c r="E34" s="308" t="str">
        <f>Identificación_EquipoBase!M34</f>
        <v>Económico Financiera</v>
      </c>
      <c r="F34" s="377" t="str">
        <f>Identificación_EquipoBase!J34</f>
        <v>P28</v>
      </c>
      <c r="G34" s="309">
        <f t="shared" si="3"/>
        <v>0</v>
      </c>
      <c r="H34" s="310"/>
      <c r="I34" s="310"/>
      <c r="J34" s="310"/>
      <c r="K34" s="305" t="s">
        <v>302</v>
      </c>
      <c r="L34" s="305" t="s">
        <v>302</v>
      </c>
      <c r="M34" s="305" t="s">
        <v>302</v>
      </c>
      <c r="N34" s="305" t="s">
        <v>302</v>
      </c>
      <c r="O34" s="305" t="s">
        <v>302</v>
      </c>
      <c r="P34" s="305" t="s">
        <v>302</v>
      </c>
      <c r="Q34" s="310"/>
      <c r="R34" s="310"/>
      <c r="S34" s="310"/>
      <c r="T34" s="310"/>
      <c r="U34" s="310"/>
      <c r="V34" s="311"/>
    </row>
    <row r="35" spans="2:22" ht="42" customHeight="1" x14ac:dyDescent="0.25">
      <c r="B35" s="307">
        <f>Identificación_EquipoBase!B35</f>
        <v>29</v>
      </c>
      <c r="C35" s="308" t="str">
        <f>Identificación_EquipoBase!K35</f>
        <v>Consultor Técnico de Desarrollo</v>
      </c>
      <c r="D35" s="308" t="str">
        <f>Identificación_EquipoBase!L35</f>
        <v>Consultor SAP Senior Crítico</v>
      </c>
      <c r="E35" s="308" t="str">
        <f>Identificación_EquipoBase!M35</f>
        <v>Económico Financiera</v>
      </c>
      <c r="F35" s="377" t="str">
        <f>Identificación_EquipoBase!J35</f>
        <v>P29</v>
      </c>
      <c r="G35" s="309">
        <f t="shared" si="3"/>
        <v>0</v>
      </c>
      <c r="H35" s="310"/>
      <c r="I35" s="310"/>
      <c r="J35" s="310"/>
      <c r="K35" s="305" t="s">
        <v>302</v>
      </c>
      <c r="L35" s="305" t="s">
        <v>302</v>
      </c>
      <c r="M35" s="305" t="s">
        <v>302</v>
      </c>
      <c r="N35" s="305" t="s">
        <v>302</v>
      </c>
      <c r="O35" s="305" t="s">
        <v>302</v>
      </c>
      <c r="P35" s="305" t="s">
        <v>302</v>
      </c>
      <c r="Q35" s="310"/>
      <c r="R35" s="310"/>
      <c r="S35" s="310"/>
      <c r="T35" s="310"/>
      <c r="U35" s="310"/>
      <c r="V35" s="311"/>
    </row>
    <row r="36" spans="2:22" ht="42" customHeight="1" x14ac:dyDescent="0.25">
      <c r="B36" s="307">
        <f>Identificación_EquipoBase!B36</f>
        <v>30</v>
      </c>
      <c r="C36" s="308" t="str">
        <f>Identificación_EquipoBase!K36</f>
        <v>Consultor Técnico de Desarrollo</v>
      </c>
      <c r="D36" s="308" t="str">
        <f>Identificación_EquipoBase!L36</f>
        <v>Consultor SAP Senior Normal</v>
      </c>
      <c r="E36" s="308" t="str">
        <f>Identificación_EquipoBase!M36</f>
        <v>Económico Financiera</v>
      </c>
      <c r="F36" s="377" t="str">
        <f>Identificación_EquipoBase!J36</f>
        <v>P30</v>
      </c>
      <c r="G36" s="309">
        <f t="shared" si="3"/>
        <v>0</v>
      </c>
      <c r="H36" s="310"/>
      <c r="I36" s="310"/>
      <c r="J36" s="310"/>
      <c r="K36" s="305" t="s">
        <v>302</v>
      </c>
      <c r="L36" s="305" t="s">
        <v>302</v>
      </c>
      <c r="M36" s="305" t="s">
        <v>302</v>
      </c>
      <c r="N36" s="305" t="s">
        <v>302</v>
      </c>
      <c r="O36" s="305" t="s">
        <v>302</v>
      </c>
      <c r="P36" s="305" t="s">
        <v>302</v>
      </c>
      <c r="Q36" s="310"/>
      <c r="R36" s="310"/>
      <c r="S36" s="310"/>
      <c r="T36" s="310"/>
      <c r="U36" s="310"/>
      <c r="V36" s="311"/>
    </row>
    <row r="37" spans="2:22" ht="42" customHeight="1" x14ac:dyDescent="0.25">
      <c r="B37" s="307">
        <f>Identificación_EquipoBase!B37</f>
        <v>31</v>
      </c>
      <c r="C37" s="308" t="str">
        <f>Identificación_EquipoBase!K37</f>
        <v>Consultor Técnico de Desarrollo</v>
      </c>
      <c r="D37" s="308" t="str">
        <f>Identificación_EquipoBase!L37</f>
        <v>Consultor SAP Senior Normal</v>
      </c>
      <c r="E37" s="308" t="str">
        <f>Identificación_EquipoBase!M37</f>
        <v>Económico Financiera</v>
      </c>
      <c r="F37" s="377" t="str">
        <f>Identificación_EquipoBase!J37</f>
        <v>P31</v>
      </c>
      <c r="G37" s="309">
        <f t="shared" si="3"/>
        <v>0</v>
      </c>
      <c r="H37" s="310"/>
      <c r="I37" s="310"/>
      <c r="J37" s="310"/>
      <c r="K37" s="305" t="s">
        <v>302</v>
      </c>
      <c r="L37" s="305" t="s">
        <v>302</v>
      </c>
      <c r="M37" s="305" t="s">
        <v>302</v>
      </c>
      <c r="N37" s="305" t="s">
        <v>302</v>
      </c>
      <c r="O37" s="305" t="s">
        <v>302</v>
      </c>
      <c r="P37" s="305" t="s">
        <v>302</v>
      </c>
      <c r="Q37" s="310"/>
      <c r="R37" s="310"/>
      <c r="S37" s="310"/>
      <c r="T37" s="310"/>
      <c r="U37" s="310"/>
      <c r="V37" s="311"/>
    </row>
    <row r="38" spans="2:22" ht="42" customHeight="1" x14ac:dyDescent="0.25">
      <c r="B38" s="307">
        <f>Identificación_EquipoBase!B38</f>
        <v>32</v>
      </c>
      <c r="C38" s="308" t="str">
        <f>Identificación_EquipoBase!K38</f>
        <v>Consultor Técnico de Desarrollo</v>
      </c>
      <c r="D38" s="308" t="str">
        <f>Identificación_EquipoBase!L38</f>
        <v>Consultor SAP Senior Normal</v>
      </c>
      <c r="E38" s="308" t="str">
        <f>Identificación_EquipoBase!M38</f>
        <v>Económico Financiera</v>
      </c>
      <c r="F38" s="377" t="str">
        <f>Identificación_EquipoBase!J38</f>
        <v>P32</v>
      </c>
      <c r="G38" s="309">
        <f t="shared" si="3"/>
        <v>0</v>
      </c>
      <c r="H38" s="310"/>
      <c r="I38" s="310"/>
      <c r="J38" s="310"/>
      <c r="K38" s="305" t="s">
        <v>302</v>
      </c>
      <c r="L38" s="305" t="s">
        <v>302</v>
      </c>
      <c r="M38" s="305" t="s">
        <v>302</v>
      </c>
      <c r="N38" s="305" t="s">
        <v>302</v>
      </c>
      <c r="O38" s="305" t="s">
        <v>302</v>
      </c>
      <c r="P38" s="305" t="s">
        <v>302</v>
      </c>
      <c r="Q38" s="310"/>
      <c r="R38" s="310"/>
      <c r="S38" s="310"/>
      <c r="T38" s="310"/>
      <c r="U38" s="310"/>
      <c r="V38" s="311"/>
    </row>
    <row r="39" spans="2:22" ht="42" customHeight="1" x14ac:dyDescent="0.25">
      <c r="B39" s="307">
        <f>Identificación_EquipoBase!B39</f>
        <v>33</v>
      </c>
      <c r="C39" s="308" t="str">
        <f>Identificación_EquipoBase!K39</f>
        <v xml:space="preserve">Consultor Funcional </v>
      </c>
      <c r="D39" s="308" t="str">
        <f>Identificación_EquipoBase!L39</f>
        <v>Consultor SAP Junior Normal</v>
      </c>
      <c r="E39" s="308" t="str">
        <f>Identificación_EquipoBase!M39</f>
        <v>Económico Financiera</v>
      </c>
      <c r="F39" s="377" t="str">
        <f>Identificación_EquipoBase!J39</f>
        <v>P33</v>
      </c>
      <c r="G39" s="309">
        <f>SUM(H39:J39)</f>
        <v>0</v>
      </c>
      <c r="H39" s="305" t="s">
        <v>302</v>
      </c>
      <c r="I39" s="305" t="s">
        <v>302</v>
      </c>
      <c r="J39" s="305" t="s">
        <v>302</v>
      </c>
      <c r="K39" s="310"/>
      <c r="L39" s="310"/>
      <c r="M39" s="310"/>
      <c r="N39" s="310"/>
      <c r="O39" s="310"/>
      <c r="P39" s="310"/>
      <c r="Q39" s="310"/>
      <c r="R39" s="310"/>
      <c r="S39" s="310"/>
      <c r="T39" s="310"/>
      <c r="U39" s="310"/>
      <c r="V39" s="311"/>
    </row>
    <row r="40" spans="2:22" ht="42" customHeight="1" x14ac:dyDescent="0.25">
      <c r="B40" s="307">
        <f>Identificación_EquipoBase!B40</f>
        <v>34</v>
      </c>
      <c r="C40" s="308" t="str">
        <f>Identificación_EquipoBase!K40</f>
        <v xml:space="preserve">Consultor Funcional </v>
      </c>
      <c r="D40" s="308" t="str">
        <f>Identificación_EquipoBase!L40</f>
        <v>Consultor SAP Junior Normal</v>
      </c>
      <c r="E40" s="308" t="str">
        <f>Identificación_EquipoBase!M40</f>
        <v>Económico Financiera</v>
      </c>
      <c r="F40" s="377" t="str">
        <f>Identificación_EquipoBase!J40</f>
        <v>P34</v>
      </c>
      <c r="G40" s="309">
        <f t="shared" ref="G40:G44" si="4">SUM(H40:J40)</f>
        <v>0</v>
      </c>
      <c r="H40" s="305" t="s">
        <v>302</v>
      </c>
      <c r="I40" s="305" t="s">
        <v>302</v>
      </c>
      <c r="J40" s="305" t="s">
        <v>302</v>
      </c>
      <c r="K40" s="310"/>
      <c r="L40" s="310"/>
      <c r="M40" s="310"/>
      <c r="N40" s="310"/>
      <c r="O40" s="310"/>
      <c r="P40" s="310"/>
      <c r="Q40" s="310"/>
      <c r="R40" s="310"/>
      <c r="S40" s="310"/>
      <c r="T40" s="310"/>
      <c r="U40" s="310"/>
      <c r="V40" s="311"/>
    </row>
    <row r="41" spans="2:22" ht="42" customHeight="1" x14ac:dyDescent="0.25">
      <c r="B41" s="307">
        <f>Identificación_EquipoBase!B41</f>
        <v>35</v>
      </c>
      <c r="C41" s="308" t="str">
        <f>Identificación_EquipoBase!K41</f>
        <v xml:space="preserve">Consultor Funcional </v>
      </c>
      <c r="D41" s="308" t="str">
        <f>Identificación_EquipoBase!L41</f>
        <v>Consultor SAP Junior Normal</v>
      </c>
      <c r="E41" s="308" t="str">
        <f>Identificación_EquipoBase!M41</f>
        <v>Económico Financiera</v>
      </c>
      <c r="F41" s="377" t="str">
        <f>Identificación_EquipoBase!J41</f>
        <v>P35</v>
      </c>
      <c r="G41" s="309">
        <f t="shared" si="4"/>
        <v>0</v>
      </c>
      <c r="H41" s="305" t="s">
        <v>302</v>
      </c>
      <c r="I41" s="305" t="s">
        <v>302</v>
      </c>
      <c r="J41" s="305" t="s">
        <v>302</v>
      </c>
      <c r="K41" s="310"/>
      <c r="L41" s="310"/>
      <c r="M41" s="310"/>
      <c r="N41" s="310"/>
      <c r="O41" s="310"/>
      <c r="P41" s="310"/>
      <c r="Q41" s="310"/>
      <c r="R41" s="310"/>
      <c r="S41" s="310"/>
      <c r="T41" s="310"/>
      <c r="U41" s="310"/>
      <c r="V41" s="311"/>
    </row>
    <row r="42" spans="2:22" ht="42" customHeight="1" x14ac:dyDescent="0.25">
      <c r="B42" s="307">
        <f>Identificación_EquipoBase!B42</f>
        <v>36</v>
      </c>
      <c r="C42" s="308" t="str">
        <f>Identificación_EquipoBase!K42</f>
        <v xml:space="preserve">Consultor Funcional </v>
      </c>
      <c r="D42" s="308" t="str">
        <f>Identificación_EquipoBase!L42</f>
        <v>Consultor SAP Junior Normal</v>
      </c>
      <c r="E42" s="308" t="str">
        <f>Identificación_EquipoBase!M42</f>
        <v>Económico Financiera</v>
      </c>
      <c r="F42" s="377" t="str">
        <f>Identificación_EquipoBase!J42</f>
        <v>P36</v>
      </c>
      <c r="G42" s="309">
        <f t="shared" si="4"/>
        <v>0</v>
      </c>
      <c r="H42" s="305" t="s">
        <v>302</v>
      </c>
      <c r="I42" s="305" t="s">
        <v>302</v>
      </c>
      <c r="J42" s="305" t="s">
        <v>302</v>
      </c>
      <c r="K42" s="310"/>
      <c r="L42" s="310"/>
      <c r="M42" s="310"/>
      <c r="N42" s="310"/>
      <c r="O42" s="310"/>
      <c r="P42" s="310"/>
      <c r="Q42" s="310"/>
      <c r="R42" s="310"/>
      <c r="S42" s="310"/>
      <c r="T42" s="310"/>
      <c r="U42" s="310"/>
      <c r="V42" s="311"/>
    </row>
    <row r="43" spans="2:22" ht="42" customHeight="1" x14ac:dyDescent="0.25">
      <c r="B43" s="307">
        <f>Identificación_EquipoBase!B43</f>
        <v>37</v>
      </c>
      <c r="C43" s="308" t="str">
        <f>Identificación_EquipoBase!K43</f>
        <v>Consultor Técnico de Desarrollo</v>
      </c>
      <c r="D43" s="308" t="str">
        <f>Identificación_EquipoBase!L43</f>
        <v>Consultor SAP Junior Normal</v>
      </c>
      <c r="E43" s="308" t="str">
        <f>Identificación_EquipoBase!M43</f>
        <v>Económico Financiera</v>
      </c>
      <c r="F43" s="377" t="str">
        <f>Identificación_EquipoBase!J43</f>
        <v>P37</v>
      </c>
      <c r="G43" s="309">
        <f t="shared" si="4"/>
        <v>0</v>
      </c>
      <c r="H43" s="305" t="s">
        <v>302</v>
      </c>
      <c r="I43" s="305" t="s">
        <v>302</v>
      </c>
      <c r="J43" s="305" t="s">
        <v>302</v>
      </c>
      <c r="K43" s="310"/>
      <c r="L43" s="310"/>
      <c r="M43" s="310"/>
      <c r="N43" s="310"/>
      <c r="O43" s="310"/>
      <c r="P43" s="310"/>
      <c r="Q43" s="310"/>
      <c r="R43" s="310"/>
      <c r="S43" s="310"/>
      <c r="T43" s="310"/>
      <c r="U43" s="310"/>
      <c r="V43" s="311"/>
    </row>
    <row r="44" spans="2:22" ht="42" customHeight="1" x14ac:dyDescent="0.25">
      <c r="B44" s="307">
        <f>Identificación_EquipoBase!B44</f>
        <v>38</v>
      </c>
      <c r="C44" s="308" t="str">
        <f>Identificación_EquipoBase!K44</f>
        <v>Consultor Técnico de Desarrollo</v>
      </c>
      <c r="D44" s="308" t="str">
        <f>Identificación_EquipoBase!L44</f>
        <v>Consultor SAP Junior Normal</v>
      </c>
      <c r="E44" s="308" t="str">
        <f>Identificación_EquipoBase!M44</f>
        <v>Económico Financiera</v>
      </c>
      <c r="F44" s="377" t="str">
        <f>Identificación_EquipoBase!J44</f>
        <v>P38</v>
      </c>
      <c r="G44" s="309">
        <f t="shared" si="4"/>
        <v>0</v>
      </c>
      <c r="H44" s="305" t="s">
        <v>302</v>
      </c>
      <c r="I44" s="305" t="s">
        <v>302</v>
      </c>
      <c r="J44" s="305" t="s">
        <v>302</v>
      </c>
      <c r="K44" s="310"/>
      <c r="L44" s="310"/>
      <c r="M44" s="310"/>
      <c r="N44" s="310"/>
      <c r="O44" s="310"/>
      <c r="P44" s="310"/>
      <c r="Q44" s="310"/>
      <c r="R44" s="310"/>
      <c r="S44" s="310"/>
      <c r="T44" s="310"/>
      <c r="U44" s="310"/>
      <c r="V44" s="311"/>
    </row>
    <row r="45" spans="2:22" ht="42" customHeight="1" x14ac:dyDescent="0.25">
      <c r="B45" s="307">
        <f>Identificación_EquipoBase!B45</f>
        <v>39</v>
      </c>
      <c r="C45" s="308" t="str">
        <f>Identificación_EquipoBase!K45</f>
        <v xml:space="preserve">Consultor Funcional </v>
      </c>
      <c r="D45" s="308" t="str">
        <f>Identificación_EquipoBase!L45</f>
        <v>Consultor SAP Senior Crítico</v>
      </c>
      <c r="E45" s="308" t="str">
        <f>Identificación_EquipoBase!M45</f>
        <v>Contratación Pública</v>
      </c>
      <c r="F45" s="377" t="str">
        <f>Identificación_EquipoBase!J45</f>
        <v>P39</v>
      </c>
      <c r="G45" s="309">
        <f>SUM(K45:P45)</f>
        <v>0</v>
      </c>
      <c r="H45" s="310"/>
      <c r="I45" s="310"/>
      <c r="J45" s="310"/>
      <c r="K45" s="305" t="s">
        <v>302</v>
      </c>
      <c r="L45" s="305" t="s">
        <v>302</v>
      </c>
      <c r="M45" s="305" t="s">
        <v>302</v>
      </c>
      <c r="N45" s="305" t="s">
        <v>302</v>
      </c>
      <c r="O45" s="305" t="s">
        <v>302</v>
      </c>
      <c r="P45" s="305" t="s">
        <v>302</v>
      </c>
      <c r="Q45" s="310"/>
      <c r="R45" s="310"/>
      <c r="S45" s="310"/>
      <c r="T45" s="310"/>
      <c r="U45" s="310"/>
      <c r="V45" s="311"/>
    </row>
    <row r="46" spans="2:22" ht="42" customHeight="1" x14ac:dyDescent="0.25">
      <c r="B46" s="307">
        <f>Identificación_EquipoBase!B46</f>
        <v>40</v>
      </c>
      <c r="C46" s="308" t="str">
        <f>Identificación_EquipoBase!K46</f>
        <v>Consultor Técnico de Desarrollo</v>
      </c>
      <c r="D46" s="308" t="str">
        <f>Identificación_EquipoBase!L46</f>
        <v>Consultor SAP Senior Crítico</v>
      </c>
      <c r="E46" s="308" t="str">
        <f>Identificación_EquipoBase!M46</f>
        <v>Contratación Pública</v>
      </c>
      <c r="F46" s="377" t="str">
        <f>Identificación_EquipoBase!J46</f>
        <v>P40</v>
      </c>
      <c r="G46" s="309">
        <f>SUM(K46:P46)</f>
        <v>0</v>
      </c>
      <c r="H46" s="310"/>
      <c r="I46" s="310"/>
      <c r="J46" s="310"/>
      <c r="K46" s="305" t="s">
        <v>302</v>
      </c>
      <c r="L46" s="305" t="s">
        <v>302</v>
      </c>
      <c r="M46" s="305" t="s">
        <v>302</v>
      </c>
      <c r="N46" s="305" t="s">
        <v>302</v>
      </c>
      <c r="O46" s="305" t="s">
        <v>302</v>
      </c>
      <c r="P46" s="305" t="s">
        <v>302</v>
      </c>
      <c r="Q46" s="310"/>
      <c r="R46" s="310"/>
      <c r="S46" s="310"/>
      <c r="T46" s="310"/>
      <c r="U46" s="310"/>
      <c r="V46" s="311"/>
    </row>
    <row r="47" spans="2:22" ht="42" customHeight="1" x14ac:dyDescent="0.25">
      <c r="B47" s="307">
        <f>Identificación_EquipoBase!B47</f>
        <v>41</v>
      </c>
      <c r="C47" s="308" t="str">
        <f>Identificación_EquipoBase!K47</f>
        <v>Consultor Técnico de Desarrollo</v>
      </c>
      <c r="D47" s="308" t="str">
        <f>Identificación_EquipoBase!L47</f>
        <v>Consultor SAP Senior Normal</v>
      </c>
      <c r="E47" s="308" t="str">
        <f>Identificación_EquipoBase!M47</f>
        <v>Contratación Pública</v>
      </c>
      <c r="F47" s="377" t="str">
        <f>Identificación_EquipoBase!J47</f>
        <v>P41</v>
      </c>
      <c r="G47" s="309">
        <f>SUM(K47:P47)</f>
        <v>0</v>
      </c>
      <c r="H47" s="310"/>
      <c r="I47" s="310"/>
      <c r="J47" s="310"/>
      <c r="K47" s="305" t="s">
        <v>302</v>
      </c>
      <c r="L47" s="305" t="s">
        <v>302</v>
      </c>
      <c r="M47" s="305" t="s">
        <v>302</v>
      </c>
      <c r="N47" s="305" t="s">
        <v>302</v>
      </c>
      <c r="O47" s="305" t="s">
        <v>302</v>
      </c>
      <c r="P47" s="305" t="s">
        <v>302</v>
      </c>
      <c r="Q47" s="310"/>
      <c r="R47" s="310"/>
      <c r="S47" s="310"/>
      <c r="T47" s="310"/>
      <c r="U47" s="310"/>
      <c r="V47" s="311"/>
    </row>
    <row r="48" spans="2:22" ht="42" customHeight="1" x14ac:dyDescent="0.25">
      <c r="B48" s="307">
        <f>Identificación_EquipoBase!B48</f>
        <v>42</v>
      </c>
      <c r="C48" s="308" t="str">
        <f>Identificación_EquipoBase!K48</f>
        <v xml:space="preserve">Consultor Funcional </v>
      </c>
      <c r="D48" s="308" t="str">
        <f>Identificación_EquipoBase!L48</f>
        <v>Consultor SAP Junior Normal</v>
      </c>
      <c r="E48" s="308" t="str">
        <f>Identificación_EquipoBase!M48</f>
        <v>Contratación Pública</v>
      </c>
      <c r="F48" s="377" t="str">
        <f>Identificación_EquipoBase!J48</f>
        <v>P42</v>
      </c>
      <c r="G48" s="309">
        <f>SUM(H48:J48)</f>
        <v>0</v>
      </c>
      <c r="H48" s="305" t="s">
        <v>302</v>
      </c>
      <c r="I48" s="305" t="s">
        <v>302</v>
      </c>
      <c r="J48" s="305" t="s">
        <v>302</v>
      </c>
      <c r="K48" s="310"/>
      <c r="L48" s="310"/>
      <c r="M48" s="310"/>
      <c r="N48" s="310"/>
      <c r="O48" s="310"/>
      <c r="P48" s="310"/>
      <c r="Q48" s="310"/>
      <c r="R48" s="310"/>
      <c r="S48" s="310"/>
      <c r="T48" s="310"/>
      <c r="U48" s="310"/>
      <c r="V48" s="311"/>
    </row>
    <row r="49" spans="2:22" ht="42" customHeight="1" x14ac:dyDescent="0.25">
      <c r="B49" s="307">
        <f>Identificación_EquipoBase!B49</f>
        <v>43</v>
      </c>
      <c r="C49" s="308" t="str">
        <f>Identificación_EquipoBase!K49</f>
        <v>Consultor Técnico de Desarrollo</v>
      </c>
      <c r="D49" s="308" t="str">
        <f>Identificación_EquipoBase!L49</f>
        <v>Consultor SAP Junior Normal</v>
      </c>
      <c r="E49" s="308" t="str">
        <f>Identificación_EquipoBase!M49</f>
        <v>Contratación Pública</v>
      </c>
      <c r="F49" s="377" t="str">
        <f>Identificación_EquipoBase!J49</f>
        <v>P43</v>
      </c>
      <c r="G49" s="309">
        <f>SUM(H49:J49)</f>
        <v>0</v>
      </c>
      <c r="H49" s="305" t="s">
        <v>302</v>
      </c>
      <c r="I49" s="305" t="s">
        <v>302</v>
      </c>
      <c r="J49" s="305" t="s">
        <v>302</v>
      </c>
      <c r="K49" s="310"/>
      <c r="L49" s="310"/>
      <c r="M49" s="310"/>
      <c r="N49" s="310"/>
      <c r="O49" s="310"/>
      <c r="P49" s="310"/>
      <c r="Q49" s="310"/>
      <c r="R49" s="310"/>
      <c r="S49" s="310"/>
      <c r="T49" s="310"/>
      <c r="U49" s="310"/>
      <c r="V49" s="311"/>
    </row>
    <row r="50" spans="2:22" ht="42" customHeight="1" x14ac:dyDescent="0.25">
      <c r="B50" s="307">
        <f>Identificación_EquipoBase!B50</f>
        <v>44</v>
      </c>
      <c r="C50" s="308" t="str">
        <f>Identificación_EquipoBase!K50</f>
        <v xml:space="preserve">Consultor Funcional </v>
      </c>
      <c r="D50" s="308" t="str">
        <f>Identificación_EquipoBase!L50</f>
        <v>Consultor SAP Senior Crítico</v>
      </c>
      <c r="E50" s="308" t="str">
        <f>Identificación_EquipoBase!M50</f>
        <v>Compras y Logística</v>
      </c>
      <c r="F50" s="377" t="str">
        <f>Identificación_EquipoBase!J50</f>
        <v>P44</v>
      </c>
      <c r="G50" s="309">
        <f>SUM(K50:P50)</f>
        <v>0</v>
      </c>
      <c r="H50" s="310"/>
      <c r="I50" s="310"/>
      <c r="J50" s="310"/>
      <c r="K50" s="305" t="s">
        <v>302</v>
      </c>
      <c r="L50" s="305" t="s">
        <v>302</v>
      </c>
      <c r="M50" s="305" t="s">
        <v>302</v>
      </c>
      <c r="N50" s="305" t="s">
        <v>302</v>
      </c>
      <c r="O50" s="305" t="s">
        <v>302</v>
      </c>
      <c r="P50" s="305" t="s">
        <v>302</v>
      </c>
      <c r="Q50" s="310"/>
      <c r="R50" s="310"/>
      <c r="S50" s="310"/>
      <c r="T50" s="310"/>
      <c r="U50" s="310"/>
      <c r="V50" s="311"/>
    </row>
    <row r="51" spans="2:22" ht="42" customHeight="1" x14ac:dyDescent="0.25">
      <c r="B51" s="307">
        <f>Identificación_EquipoBase!B51</f>
        <v>45</v>
      </c>
      <c r="C51" s="308" t="str">
        <f>Identificación_EquipoBase!K51</f>
        <v xml:space="preserve">Consultor Funcional </v>
      </c>
      <c r="D51" s="308" t="str">
        <f>Identificación_EquipoBase!L51</f>
        <v>Consultor SAP Senior Crítico</v>
      </c>
      <c r="E51" s="308" t="str">
        <f>Identificación_EquipoBase!M51</f>
        <v>Compras y Logística</v>
      </c>
      <c r="F51" s="377" t="str">
        <f>Identificación_EquipoBase!J51</f>
        <v>P45</v>
      </c>
      <c r="G51" s="309">
        <f>SUM(K51:P51)</f>
        <v>0</v>
      </c>
      <c r="H51" s="310"/>
      <c r="I51" s="310"/>
      <c r="J51" s="310"/>
      <c r="K51" s="305" t="s">
        <v>302</v>
      </c>
      <c r="L51" s="305" t="s">
        <v>302</v>
      </c>
      <c r="M51" s="305" t="s">
        <v>302</v>
      </c>
      <c r="N51" s="305" t="s">
        <v>302</v>
      </c>
      <c r="O51" s="305" t="s">
        <v>302</v>
      </c>
      <c r="P51" s="305" t="s">
        <v>302</v>
      </c>
      <c r="Q51" s="310"/>
      <c r="R51" s="310"/>
      <c r="S51" s="310"/>
      <c r="T51" s="310"/>
      <c r="U51" s="310"/>
      <c r="V51" s="311"/>
    </row>
    <row r="52" spans="2:22" ht="42" customHeight="1" x14ac:dyDescent="0.25">
      <c r="B52" s="307">
        <f>Identificación_EquipoBase!B52</f>
        <v>46</v>
      </c>
      <c r="C52" s="308" t="str">
        <f>Identificación_EquipoBase!K52</f>
        <v>Consultor Técnico de Desarrollo</v>
      </c>
      <c r="D52" s="308" t="str">
        <f>Identificación_EquipoBase!L52</f>
        <v>Consultor SAP Senior Crítico</v>
      </c>
      <c r="E52" s="308" t="str">
        <f>Identificación_EquipoBase!M52</f>
        <v>Compras y Logística</v>
      </c>
      <c r="F52" s="377" t="str">
        <f>Identificación_EquipoBase!J52</f>
        <v>P46</v>
      </c>
      <c r="G52" s="309">
        <f>SUM(K52:P52)</f>
        <v>0</v>
      </c>
      <c r="H52" s="310"/>
      <c r="I52" s="310"/>
      <c r="J52" s="310"/>
      <c r="K52" s="305" t="s">
        <v>302</v>
      </c>
      <c r="L52" s="305" t="s">
        <v>302</v>
      </c>
      <c r="M52" s="305" t="s">
        <v>302</v>
      </c>
      <c r="N52" s="305" t="s">
        <v>302</v>
      </c>
      <c r="O52" s="305" t="s">
        <v>302</v>
      </c>
      <c r="P52" s="305" t="s">
        <v>302</v>
      </c>
      <c r="Q52" s="310"/>
      <c r="R52" s="310"/>
      <c r="S52" s="310"/>
      <c r="T52" s="310"/>
      <c r="U52" s="310"/>
      <c r="V52" s="311"/>
    </row>
    <row r="53" spans="2:22" ht="42" customHeight="1" x14ac:dyDescent="0.25">
      <c r="B53" s="307">
        <f>Identificación_EquipoBase!B53</f>
        <v>47</v>
      </c>
      <c r="C53" s="308" t="str">
        <f>Identificación_EquipoBase!K53</f>
        <v>Consultor Técnico de Desarrollo</v>
      </c>
      <c r="D53" s="308" t="str">
        <f>Identificación_EquipoBase!L53</f>
        <v>Consultor SAP Senior Normal</v>
      </c>
      <c r="E53" s="308" t="str">
        <f>Identificación_EquipoBase!M53</f>
        <v>Compras y Logística</v>
      </c>
      <c r="F53" s="377" t="str">
        <f>Identificación_EquipoBase!J53</f>
        <v>P47</v>
      </c>
      <c r="G53" s="309">
        <f>SUM(K53:P53)</f>
        <v>0</v>
      </c>
      <c r="H53" s="310"/>
      <c r="I53" s="310"/>
      <c r="J53" s="310"/>
      <c r="K53" s="305" t="s">
        <v>302</v>
      </c>
      <c r="L53" s="305" t="s">
        <v>302</v>
      </c>
      <c r="M53" s="305" t="s">
        <v>302</v>
      </c>
      <c r="N53" s="305" t="s">
        <v>302</v>
      </c>
      <c r="O53" s="305" t="s">
        <v>302</v>
      </c>
      <c r="P53" s="305" t="s">
        <v>302</v>
      </c>
      <c r="Q53" s="310"/>
      <c r="R53" s="310"/>
      <c r="S53" s="310"/>
      <c r="T53" s="310"/>
      <c r="U53" s="310"/>
      <c r="V53" s="311"/>
    </row>
    <row r="54" spans="2:22" ht="42" customHeight="1" x14ac:dyDescent="0.25">
      <c r="B54" s="307">
        <f>Identificación_EquipoBase!B54</f>
        <v>48</v>
      </c>
      <c r="C54" s="308" t="str">
        <f>Identificación_EquipoBase!K54</f>
        <v xml:space="preserve">Consultor Funcional </v>
      </c>
      <c r="D54" s="308" t="str">
        <f>Identificación_EquipoBase!L54</f>
        <v>Consultor SAP Junior Normal</v>
      </c>
      <c r="E54" s="308" t="str">
        <f>Identificación_EquipoBase!M54</f>
        <v>Compras y Logística</v>
      </c>
      <c r="F54" s="377" t="str">
        <f>Identificación_EquipoBase!J54</f>
        <v>P48</v>
      </c>
      <c r="G54" s="309">
        <f>SUM(H54:J54)</f>
        <v>0</v>
      </c>
      <c r="H54" s="305" t="s">
        <v>302</v>
      </c>
      <c r="I54" s="305" t="s">
        <v>302</v>
      </c>
      <c r="J54" s="305" t="s">
        <v>302</v>
      </c>
      <c r="K54" s="310"/>
      <c r="L54" s="310"/>
      <c r="M54" s="310"/>
      <c r="N54" s="310"/>
      <c r="O54" s="310"/>
      <c r="P54" s="310"/>
      <c r="Q54" s="310"/>
      <c r="R54" s="310"/>
      <c r="S54" s="310"/>
      <c r="T54" s="310"/>
      <c r="U54" s="310"/>
      <c r="V54" s="311"/>
    </row>
    <row r="55" spans="2:22" ht="42" customHeight="1" x14ac:dyDescent="0.25">
      <c r="B55" s="307">
        <f>Identificación_EquipoBase!B55</f>
        <v>49</v>
      </c>
      <c r="C55" s="308" t="str">
        <f>Identificación_EquipoBase!K55</f>
        <v>Consultor Técnico de Desarrollo</v>
      </c>
      <c r="D55" s="308" t="str">
        <f>Identificación_EquipoBase!L55</f>
        <v>Consultor SAP Junior Normal</v>
      </c>
      <c r="E55" s="308" t="str">
        <f>Identificación_EquipoBase!M55</f>
        <v>Compras y Logística</v>
      </c>
      <c r="F55" s="377" t="str">
        <f>Identificación_EquipoBase!J55</f>
        <v>P49</v>
      </c>
      <c r="G55" s="309">
        <f t="shared" ref="G55:G56" si="5">SUM(H55:J55)</f>
        <v>0</v>
      </c>
      <c r="H55" s="305" t="s">
        <v>302</v>
      </c>
      <c r="I55" s="305" t="s">
        <v>302</v>
      </c>
      <c r="J55" s="305" t="s">
        <v>302</v>
      </c>
      <c r="K55" s="310"/>
      <c r="L55" s="310"/>
      <c r="M55" s="310"/>
      <c r="N55" s="310"/>
      <c r="O55" s="310"/>
      <c r="P55" s="310"/>
      <c r="Q55" s="310"/>
      <c r="R55" s="310"/>
      <c r="S55" s="310"/>
      <c r="T55" s="310"/>
      <c r="U55" s="310"/>
      <c r="V55" s="311"/>
    </row>
    <row r="56" spans="2:22" ht="42" customHeight="1" thickBot="1" x14ac:dyDescent="0.3">
      <c r="B56" s="312">
        <f>Identificación_EquipoBase!B56</f>
        <v>50</v>
      </c>
      <c r="C56" s="313" t="str">
        <f>Identificación_EquipoBase!K56</f>
        <v>Consultor Técnico de Desarrollo</v>
      </c>
      <c r="D56" s="313" t="str">
        <f>Identificación_EquipoBase!L56</f>
        <v>Consultor SAP Junior Normal</v>
      </c>
      <c r="E56" s="313" t="str">
        <f>Identificación_EquipoBase!M56</f>
        <v>Compras y Logística</v>
      </c>
      <c r="F56" s="378" t="str">
        <f>Identificación_EquipoBase!J56</f>
        <v>P50</v>
      </c>
      <c r="G56" s="314">
        <f t="shared" si="5"/>
        <v>0</v>
      </c>
      <c r="H56" s="305" t="s">
        <v>302</v>
      </c>
      <c r="I56" s="305" t="s">
        <v>302</v>
      </c>
      <c r="J56" s="305" t="s">
        <v>302</v>
      </c>
      <c r="K56" s="315"/>
      <c r="L56" s="315"/>
      <c r="M56" s="315"/>
      <c r="N56" s="315"/>
      <c r="O56" s="315"/>
      <c r="P56" s="315"/>
      <c r="Q56" s="315"/>
      <c r="R56" s="315"/>
      <c r="S56" s="315"/>
      <c r="T56" s="315"/>
      <c r="U56" s="315"/>
      <c r="V56" s="316"/>
    </row>
    <row r="57" spans="2:22" ht="42" customHeight="1" x14ac:dyDescent="0.25">
      <c r="B57" s="317">
        <f>Identificación_EquipoBase!B57</f>
        <v>51</v>
      </c>
      <c r="C57" s="318" t="str">
        <f>Identificación_EquipoBase!K57</f>
        <v>Consultor Técnico Especialista</v>
      </c>
      <c r="D57" s="318" t="str">
        <f>Identificación_EquipoBase!L57</f>
        <v>Consultor SAP Senior Crítico</v>
      </c>
      <c r="E57" s="318" t="str">
        <f>Identificación_EquipoBase!M57</f>
        <v>Consultor Técnico Especialista de Seguridad</v>
      </c>
      <c r="F57" s="59" t="str">
        <f>Identificación_EquipoBase!J57</f>
        <v>P51</v>
      </c>
      <c r="G57" s="383">
        <f t="shared" ref="G57:G71" si="6">SUM(K57:P57)</f>
        <v>0</v>
      </c>
      <c r="H57" s="319"/>
      <c r="I57" s="319"/>
      <c r="J57" s="319"/>
      <c r="K57" s="305" t="s">
        <v>302</v>
      </c>
      <c r="L57" s="305" t="s">
        <v>302</v>
      </c>
      <c r="M57" s="305" t="s">
        <v>302</v>
      </c>
      <c r="N57" s="305" t="s">
        <v>302</v>
      </c>
      <c r="O57" s="305" t="s">
        <v>302</v>
      </c>
      <c r="P57" s="305" t="s">
        <v>302</v>
      </c>
      <c r="Q57" s="319"/>
      <c r="R57" s="319"/>
      <c r="S57" s="319"/>
      <c r="T57" s="319"/>
      <c r="U57" s="319"/>
      <c r="V57" s="320"/>
    </row>
    <row r="58" spans="2:22" ht="42" customHeight="1" x14ac:dyDescent="0.25">
      <c r="B58" s="321">
        <f>Identificación_EquipoBase!B58</f>
        <v>52</v>
      </c>
      <c r="C58" s="322" t="str">
        <f>Identificación_EquipoBase!K58</f>
        <v>Consultor Técnico Especialista</v>
      </c>
      <c r="D58" s="322" t="str">
        <f>Identificación_EquipoBase!L58</f>
        <v>Consultor SAP Senior Normal</v>
      </c>
      <c r="E58" s="322" t="str">
        <f>Identificación_EquipoBase!M58</f>
        <v>Consultor Técnico Especialista de Seguridad</v>
      </c>
      <c r="F58" s="261" t="str">
        <f>Identificación_EquipoBase!J58</f>
        <v>P52</v>
      </c>
      <c r="G58" s="384">
        <f t="shared" si="6"/>
        <v>0</v>
      </c>
      <c r="H58" s="323"/>
      <c r="I58" s="323"/>
      <c r="J58" s="323"/>
      <c r="K58" s="305" t="s">
        <v>302</v>
      </c>
      <c r="L58" s="305" t="s">
        <v>302</v>
      </c>
      <c r="M58" s="305" t="s">
        <v>302</v>
      </c>
      <c r="N58" s="305" t="s">
        <v>302</v>
      </c>
      <c r="O58" s="305" t="s">
        <v>302</v>
      </c>
      <c r="P58" s="305" t="s">
        <v>302</v>
      </c>
      <c r="Q58" s="323"/>
      <c r="R58" s="323"/>
      <c r="S58" s="323"/>
      <c r="T58" s="323"/>
      <c r="U58" s="323"/>
      <c r="V58" s="324"/>
    </row>
    <row r="59" spans="2:22" ht="42" customHeight="1" x14ac:dyDescent="0.25">
      <c r="B59" s="321">
        <f>Identificación_EquipoBase!B59</f>
        <v>53</v>
      </c>
      <c r="C59" s="322" t="str">
        <f>Identificación_EquipoBase!K59</f>
        <v>Consultor Técnico Especialista</v>
      </c>
      <c r="D59" s="322" t="str">
        <f>Identificación_EquipoBase!L59</f>
        <v>Consultor SAP Senior Crítico</v>
      </c>
      <c r="E59" s="322" t="str">
        <f>Identificación_EquipoBase!M59</f>
        <v>Consultor Técnico Especialista SAP Process Orchestration(SAP PO)/Integration Suite</v>
      </c>
      <c r="F59" s="261" t="str">
        <f>Identificación_EquipoBase!J59</f>
        <v>P53</v>
      </c>
      <c r="G59" s="384">
        <f t="shared" si="6"/>
        <v>0</v>
      </c>
      <c r="H59" s="323"/>
      <c r="I59" s="323"/>
      <c r="J59" s="323"/>
      <c r="K59" s="305" t="s">
        <v>302</v>
      </c>
      <c r="L59" s="305" t="s">
        <v>302</v>
      </c>
      <c r="M59" s="305" t="s">
        <v>302</v>
      </c>
      <c r="N59" s="305" t="s">
        <v>302</v>
      </c>
      <c r="O59" s="305" t="s">
        <v>302</v>
      </c>
      <c r="P59" s="305" t="s">
        <v>302</v>
      </c>
      <c r="Q59" s="323"/>
      <c r="R59" s="323"/>
      <c r="S59" s="323"/>
      <c r="T59" s="323"/>
      <c r="U59" s="323"/>
      <c r="V59" s="324"/>
    </row>
    <row r="60" spans="2:22" ht="42" customHeight="1" x14ac:dyDescent="0.25">
      <c r="B60" s="321">
        <f>Identificación_EquipoBase!B60</f>
        <v>54</v>
      </c>
      <c r="C60" s="322" t="str">
        <f>Identificación_EquipoBase!K60</f>
        <v>Consultor Técnico Especialista</v>
      </c>
      <c r="D60" s="322" t="str">
        <f>Identificación_EquipoBase!L60</f>
        <v>Consultor SAP Senior Normal</v>
      </c>
      <c r="E60" s="322" t="str">
        <f>Identificación_EquipoBase!M60</f>
        <v>Consultor Técnico Especialista SAP Process Orchestration(SAP PO)/Integration Suite</v>
      </c>
      <c r="F60" s="261" t="str">
        <f>Identificación_EquipoBase!J60</f>
        <v>P54</v>
      </c>
      <c r="G60" s="384">
        <f t="shared" si="6"/>
        <v>0</v>
      </c>
      <c r="H60" s="323"/>
      <c r="I60" s="323"/>
      <c r="J60" s="323"/>
      <c r="K60" s="305" t="s">
        <v>302</v>
      </c>
      <c r="L60" s="305" t="s">
        <v>302</v>
      </c>
      <c r="M60" s="305" t="s">
        <v>302</v>
      </c>
      <c r="N60" s="305" t="s">
        <v>302</v>
      </c>
      <c r="O60" s="305" t="s">
        <v>302</v>
      </c>
      <c r="P60" s="305" t="s">
        <v>302</v>
      </c>
      <c r="Q60" s="323"/>
      <c r="R60" s="323"/>
      <c r="S60" s="323"/>
      <c r="T60" s="323"/>
      <c r="U60" s="323"/>
      <c r="V60" s="324"/>
    </row>
    <row r="61" spans="2:22" ht="42" customHeight="1" x14ac:dyDescent="0.25">
      <c r="B61" s="321">
        <f>Identificación_EquipoBase!B61</f>
        <v>55</v>
      </c>
      <c r="C61" s="322" t="str">
        <f>Identificación_EquipoBase!K61</f>
        <v>Consultor Técnico Especialista</v>
      </c>
      <c r="D61" s="322" t="str">
        <f>Identificación_EquipoBase!L61</f>
        <v>Consultor SAP Senior Crítico</v>
      </c>
      <c r="E61" s="322" t="str">
        <f>Identificación_EquipoBase!M61</f>
        <v>Consultor Técnico Especialista Java/opensource/Joomla</v>
      </c>
      <c r="F61" s="261" t="str">
        <f>Identificación_EquipoBase!J61</f>
        <v>P55</v>
      </c>
      <c r="G61" s="384">
        <f t="shared" si="6"/>
        <v>0</v>
      </c>
      <c r="H61" s="323"/>
      <c r="I61" s="323"/>
      <c r="J61" s="323"/>
      <c r="K61" s="305" t="s">
        <v>302</v>
      </c>
      <c r="L61" s="305" t="s">
        <v>302</v>
      </c>
      <c r="M61" s="305" t="s">
        <v>302</v>
      </c>
      <c r="N61" s="305" t="s">
        <v>302</v>
      </c>
      <c r="O61" s="305" t="s">
        <v>302</v>
      </c>
      <c r="P61" s="305" t="s">
        <v>302</v>
      </c>
      <c r="Q61" s="323"/>
      <c r="R61" s="323"/>
      <c r="S61" s="323"/>
      <c r="T61" s="323"/>
      <c r="U61" s="323"/>
      <c r="V61" s="324"/>
    </row>
    <row r="62" spans="2:22" ht="42" customHeight="1" x14ac:dyDescent="0.25">
      <c r="B62" s="321">
        <f>Identificación_EquipoBase!B62</f>
        <v>56</v>
      </c>
      <c r="C62" s="322" t="str">
        <f>Identificación_EquipoBase!K62</f>
        <v>Consultor Técnico Especialista</v>
      </c>
      <c r="D62" s="322" t="str">
        <f>Identificación_EquipoBase!L62</f>
        <v>Consultor SAP Senior Crítico</v>
      </c>
      <c r="E62" s="322" t="str">
        <f>Identificación_EquipoBase!M62</f>
        <v>Consultor Técnico Especialista SAP BI/BO/BW/DS con Analítica Embebida y SAC</v>
      </c>
      <c r="F62" s="261" t="str">
        <f>Identificación_EquipoBase!J62</f>
        <v>P56</v>
      </c>
      <c r="G62" s="384">
        <f t="shared" si="6"/>
        <v>0</v>
      </c>
      <c r="H62" s="323"/>
      <c r="I62" s="323"/>
      <c r="J62" s="323"/>
      <c r="K62" s="305" t="s">
        <v>302</v>
      </c>
      <c r="L62" s="305" t="s">
        <v>302</v>
      </c>
      <c r="M62" s="305" t="s">
        <v>302</v>
      </c>
      <c r="N62" s="305" t="s">
        <v>302</v>
      </c>
      <c r="O62" s="305" t="s">
        <v>302</v>
      </c>
      <c r="P62" s="305" t="s">
        <v>302</v>
      </c>
      <c r="Q62" s="323"/>
      <c r="R62" s="323"/>
      <c r="S62" s="323"/>
      <c r="T62" s="323"/>
      <c r="U62" s="323"/>
      <c r="V62" s="324"/>
    </row>
    <row r="63" spans="2:22" ht="42" customHeight="1" x14ac:dyDescent="0.25">
      <c r="B63" s="321">
        <f>Identificación_EquipoBase!B63</f>
        <v>57</v>
      </c>
      <c r="C63" s="322" t="str">
        <f>Identificación_EquipoBase!K63</f>
        <v>Consultor Técnico Especialista</v>
      </c>
      <c r="D63" s="322" t="str">
        <f>Identificación_EquipoBase!L63</f>
        <v>Consultor SAP Senior Normal</v>
      </c>
      <c r="E63" s="322" t="str">
        <f>Identificación_EquipoBase!M63</f>
        <v>Consultor Técnico Especialista SAP BI/BO/BW/DS con Analítica Embebida y SAC</v>
      </c>
      <c r="F63" s="261" t="str">
        <f>Identificación_EquipoBase!J63</f>
        <v>P57</v>
      </c>
      <c r="G63" s="384">
        <f t="shared" si="6"/>
        <v>0</v>
      </c>
      <c r="H63" s="323"/>
      <c r="I63" s="323"/>
      <c r="J63" s="323"/>
      <c r="K63" s="305" t="s">
        <v>302</v>
      </c>
      <c r="L63" s="305" t="s">
        <v>302</v>
      </c>
      <c r="M63" s="305" t="s">
        <v>302</v>
      </c>
      <c r="N63" s="305" t="s">
        <v>302</v>
      </c>
      <c r="O63" s="305" t="s">
        <v>302</v>
      </c>
      <c r="P63" s="305" t="s">
        <v>302</v>
      </c>
      <c r="Q63" s="323"/>
      <c r="R63" s="323"/>
      <c r="S63" s="323"/>
      <c r="T63" s="323"/>
      <c r="U63" s="323"/>
      <c r="V63" s="324"/>
    </row>
    <row r="64" spans="2:22" ht="42" customHeight="1" x14ac:dyDescent="0.25">
      <c r="B64" s="321">
        <f>Identificación_EquipoBase!B64</f>
        <v>58</v>
      </c>
      <c r="C64" s="322" t="str">
        <f>Identificación_EquipoBase!K64</f>
        <v>Consultor Técnico Especialista</v>
      </c>
      <c r="D64" s="322" t="str">
        <f>Identificación_EquipoBase!L64</f>
        <v>Consultor SAP Senior Crítico</v>
      </c>
      <c r="E64" s="322" t="str">
        <f>Identificación_EquipoBase!M64</f>
        <v>Consultor Técnico Especialista Fiori</v>
      </c>
      <c r="F64" s="261" t="str">
        <f>Identificación_EquipoBase!J64</f>
        <v>P58</v>
      </c>
      <c r="G64" s="384">
        <f t="shared" si="6"/>
        <v>0</v>
      </c>
      <c r="H64" s="323"/>
      <c r="I64" s="323"/>
      <c r="J64" s="323"/>
      <c r="K64" s="305" t="s">
        <v>302</v>
      </c>
      <c r="L64" s="305" t="s">
        <v>302</v>
      </c>
      <c r="M64" s="305" t="s">
        <v>302</v>
      </c>
      <c r="N64" s="305" t="s">
        <v>302</v>
      </c>
      <c r="O64" s="305" t="s">
        <v>302</v>
      </c>
      <c r="P64" s="305" t="s">
        <v>302</v>
      </c>
      <c r="Q64" s="323"/>
      <c r="R64" s="323"/>
      <c r="S64" s="323"/>
      <c r="T64" s="323"/>
      <c r="U64" s="323"/>
      <c r="V64" s="324"/>
    </row>
    <row r="65" spans="1:22" ht="42" customHeight="1" x14ac:dyDescent="0.25">
      <c r="B65" s="321">
        <f>Identificación_EquipoBase!B65</f>
        <v>59</v>
      </c>
      <c r="C65" s="322" t="str">
        <f>Identificación_EquipoBase!K65</f>
        <v>Consultor Técnico Especialista</v>
      </c>
      <c r="D65" s="322" t="str">
        <f>Identificación_EquipoBase!L65</f>
        <v>Consultor SAP Senior Normal</v>
      </c>
      <c r="E65" s="322" t="str">
        <f>Identificación_EquipoBase!M65</f>
        <v>Consultor Técnico Especialista Fiori</v>
      </c>
      <c r="F65" s="261" t="str">
        <f>Identificación_EquipoBase!J65</f>
        <v>P59</v>
      </c>
      <c r="G65" s="384">
        <f t="shared" si="6"/>
        <v>0</v>
      </c>
      <c r="H65" s="323"/>
      <c r="I65" s="323"/>
      <c r="J65" s="323"/>
      <c r="K65" s="305" t="s">
        <v>302</v>
      </c>
      <c r="L65" s="305" t="s">
        <v>302</v>
      </c>
      <c r="M65" s="305" t="s">
        <v>302</v>
      </c>
      <c r="N65" s="305" t="s">
        <v>302</v>
      </c>
      <c r="O65" s="305" t="s">
        <v>302</v>
      </c>
      <c r="P65" s="305" t="s">
        <v>302</v>
      </c>
      <c r="Q65" s="323"/>
      <c r="R65" s="323"/>
      <c r="S65" s="323"/>
      <c r="T65" s="323"/>
      <c r="U65" s="323"/>
      <c r="V65" s="324"/>
    </row>
    <row r="66" spans="1:22" ht="42" customHeight="1" x14ac:dyDescent="0.25">
      <c r="B66" s="321">
        <f>Identificación_EquipoBase!B66</f>
        <v>60</v>
      </c>
      <c r="C66" s="322" t="str">
        <f>Identificación_EquipoBase!K66</f>
        <v>Arquitecto de sistemas</v>
      </c>
      <c r="D66" s="322" t="str">
        <f>Identificación_EquipoBase!L66</f>
        <v>Consultor SAP Senior Crítico</v>
      </c>
      <c r="E66" s="322" t="str">
        <f>Identificación_EquipoBase!M66</f>
        <v>Administración y Monitorización de Sistemas, Seguridad y Comunicaciones de la infraestructura técnica</v>
      </c>
      <c r="F66" s="261" t="str">
        <f>Identificación_EquipoBase!J66</f>
        <v>P60</v>
      </c>
      <c r="G66" s="384">
        <f t="shared" si="6"/>
        <v>0</v>
      </c>
      <c r="H66" s="323"/>
      <c r="I66" s="323"/>
      <c r="J66" s="323"/>
      <c r="K66" s="305" t="s">
        <v>302</v>
      </c>
      <c r="L66" s="305" t="s">
        <v>302</v>
      </c>
      <c r="M66" s="305" t="s">
        <v>302</v>
      </c>
      <c r="N66" s="305" t="s">
        <v>302</v>
      </c>
      <c r="O66" s="305" t="s">
        <v>302</v>
      </c>
      <c r="P66" s="305" t="s">
        <v>302</v>
      </c>
      <c r="Q66" s="323"/>
      <c r="R66" s="323"/>
      <c r="S66" s="323"/>
      <c r="T66" s="323"/>
      <c r="U66" s="323"/>
      <c r="V66" s="324"/>
    </row>
    <row r="67" spans="1:22" ht="42" customHeight="1" x14ac:dyDescent="0.25">
      <c r="B67" s="321">
        <f>Identificación_EquipoBase!B67</f>
        <v>61</v>
      </c>
      <c r="C67" s="322" t="str">
        <f>Identificación_EquipoBase!K67</f>
        <v>Consultor de Sistemas</v>
      </c>
      <c r="D67" s="322" t="str">
        <f>Identificación_EquipoBase!L67</f>
        <v>Consultor SAP Senior Crítico</v>
      </c>
      <c r="E67" s="322" t="str">
        <f>Identificación_EquipoBase!M67</f>
        <v>Administración y Monitorización de Sistemas, Seguridad y Comunicaciones de la infraestructura técnica</v>
      </c>
      <c r="F67" s="261" t="str">
        <f>Identificación_EquipoBase!J67</f>
        <v>P61</v>
      </c>
      <c r="G67" s="384">
        <f t="shared" si="6"/>
        <v>0</v>
      </c>
      <c r="H67" s="323"/>
      <c r="I67" s="323"/>
      <c r="J67" s="323"/>
      <c r="K67" s="305" t="s">
        <v>302</v>
      </c>
      <c r="L67" s="305" t="s">
        <v>302</v>
      </c>
      <c r="M67" s="305" t="s">
        <v>302</v>
      </c>
      <c r="N67" s="305" t="s">
        <v>302</v>
      </c>
      <c r="O67" s="305" t="s">
        <v>302</v>
      </c>
      <c r="P67" s="305" t="s">
        <v>302</v>
      </c>
      <c r="Q67" s="323"/>
      <c r="R67" s="323"/>
      <c r="S67" s="323"/>
      <c r="T67" s="323"/>
      <c r="U67" s="323"/>
      <c r="V67" s="324"/>
    </row>
    <row r="68" spans="1:22" ht="42" customHeight="1" x14ac:dyDescent="0.25">
      <c r="B68" s="321">
        <f>Identificación_EquipoBase!B68</f>
        <v>62</v>
      </c>
      <c r="C68" s="322" t="str">
        <f>Identificación_EquipoBase!K68</f>
        <v>Consultor de Sistemas</v>
      </c>
      <c r="D68" s="322" t="str">
        <f>Identificación_EquipoBase!L68</f>
        <v>Consultor SAP Senior Crítico</v>
      </c>
      <c r="E68" s="322" t="str">
        <f>Identificación_EquipoBase!M68</f>
        <v>Administración y Monitorización de Sistemas, Seguridad y Comunicaciones de la infraestructura técnica</v>
      </c>
      <c r="F68" s="261" t="str">
        <f>Identificación_EquipoBase!J68</f>
        <v>P62</v>
      </c>
      <c r="G68" s="384">
        <f t="shared" si="6"/>
        <v>0</v>
      </c>
      <c r="H68" s="323"/>
      <c r="I68" s="323"/>
      <c r="J68" s="323"/>
      <c r="K68" s="305" t="s">
        <v>302</v>
      </c>
      <c r="L68" s="305" t="s">
        <v>302</v>
      </c>
      <c r="M68" s="305" t="s">
        <v>302</v>
      </c>
      <c r="N68" s="305" t="s">
        <v>302</v>
      </c>
      <c r="O68" s="305" t="s">
        <v>302</v>
      </c>
      <c r="P68" s="305" t="s">
        <v>302</v>
      </c>
      <c r="Q68" s="323"/>
      <c r="R68" s="323"/>
      <c r="S68" s="323"/>
      <c r="T68" s="323"/>
      <c r="U68" s="323"/>
      <c r="V68" s="324"/>
    </row>
    <row r="69" spans="1:22" ht="42" customHeight="1" x14ac:dyDescent="0.25">
      <c r="B69" s="321">
        <f>Identificación_EquipoBase!B69</f>
        <v>63</v>
      </c>
      <c r="C69" s="322" t="str">
        <f>Identificación_EquipoBase!K69</f>
        <v>Consultor de Sistemas</v>
      </c>
      <c r="D69" s="322" t="str">
        <f>Identificación_EquipoBase!L69</f>
        <v>Consultor SAP Senior Normal</v>
      </c>
      <c r="E69" s="322" t="str">
        <f>Identificación_EquipoBase!M69</f>
        <v>Administración y Monitorización de Sistemas, Seguridad y Comunicaciones de la infraestructura técnica</v>
      </c>
      <c r="F69" s="261" t="str">
        <f>Identificación_EquipoBase!J69</f>
        <v>P63</v>
      </c>
      <c r="G69" s="384">
        <f t="shared" si="6"/>
        <v>0</v>
      </c>
      <c r="H69" s="323"/>
      <c r="I69" s="323"/>
      <c r="J69" s="323"/>
      <c r="K69" s="305" t="s">
        <v>302</v>
      </c>
      <c r="L69" s="305" t="s">
        <v>302</v>
      </c>
      <c r="M69" s="305" t="s">
        <v>302</v>
      </c>
      <c r="N69" s="305" t="s">
        <v>302</v>
      </c>
      <c r="O69" s="305" t="s">
        <v>302</v>
      </c>
      <c r="P69" s="305" t="s">
        <v>302</v>
      </c>
      <c r="Q69" s="323"/>
      <c r="R69" s="323"/>
      <c r="S69" s="323"/>
      <c r="T69" s="323"/>
      <c r="U69" s="323"/>
      <c r="V69" s="324"/>
    </row>
    <row r="70" spans="1:22" ht="42" customHeight="1" x14ac:dyDescent="0.25">
      <c r="B70" s="321">
        <f>Identificación_EquipoBase!B70</f>
        <v>64</v>
      </c>
      <c r="C70" s="322" t="str">
        <f>Identificación_EquipoBase!K70</f>
        <v>Consultor de Sistemas</v>
      </c>
      <c r="D70" s="322" t="str">
        <f>Identificación_EquipoBase!L70</f>
        <v>Consultor SAP Senior Normal</v>
      </c>
      <c r="E70" s="322" t="str">
        <f>Identificación_EquipoBase!M70</f>
        <v>Administración y Monitorización de Sistemas, Seguridad y Comunicaciones de la infraestructura técnica</v>
      </c>
      <c r="F70" s="261" t="str">
        <f>Identificación_EquipoBase!J70</f>
        <v>P64</v>
      </c>
      <c r="G70" s="384">
        <f t="shared" si="6"/>
        <v>0</v>
      </c>
      <c r="H70" s="323"/>
      <c r="I70" s="323"/>
      <c r="J70" s="323"/>
      <c r="K70" s="305" t="s">
        <v>302</v>
      </c>
      <c r="L70" s="305" t="s">
        <v>302</v>
      </c>
      <c r="M70" s="305" t="s">
        <v>302</v>
      </c>
      <c r="N70" s="305" t="s">
        <v>302</v>
      </c>
      <c r="O70" s="305" t="s">
        <v>302</v>
      </c>
      <c r="P70" s="305" t="s">
        <v>302</v>
      </c>
      <c r="Q70" s="323"/>
      <c r="R70" s="323"/>
      <c r="S70" s="323"/>
      <c r="T70" s="323"/>
      <c r="U70" s="323"/>
      <c r="V70" s="324"/>
    </row>
    <row r="71" spans="1:22" ht="42" customHeight="1" x14ac:dyDescent="0.25">
      <c r="B71" s="321">
        <f>Identificación_EquipoBase!B71</f>
        <v>65</v>
      </c>
      <c r="C71" s="322" t="str">
        <f>Identificación_EquipoBase!K71</f>
        <v>Consultor de Sistemas</v>
      </c>
      <c r="D71" s="322" t="str">
        <f>Identificación_EquipoBase!L71</f>
        <v>Consultor SAP Senior Normal</v>
      </c>
      <c r="E71" s="322" t="str">
        <f>Identificación_EquipoBase!M71</f>
        <v>Administración y Monitorización de Sistemas, Seguridad y Comunicaciones de la infraestructura técnica</v>
      </c>
      <c r="F71" s="261" t="str">
        <f>Identificación_EquipoBase!J71</f>
        <v>P65</v>
      </c>
      <c r="G71" s="384">
        <f t="shared" si="6"/>
        <v>0</v>
      </c>
      <c r="H71" s="323"/>
      <c r="I71" s="323"/>
      <c r="J71" s="323"/>
      <c r="K71" s="305" t="s">
        <v>302</v>
      </c>
      <c r="L71" s="305" t="s">
        <v>302</v>
      </c>
      <c r="M71" s="305" t="s">
        <v>302</v>
      </c>
      <c r="N71" s="305" t="s">
        <v>302</v>
      </c>
      <c r="O71" s="305" t="s">
        <v>302</v>
      </c>
      <c r="P71" s="305" t="s">
        <v>302</v>
      </c>
      <c r="Q71" s="323"/>
      <c r="R71" s="323"/>
      <c r="S71" s="323"/>
      <c r="T71" s="323"/>
      <c r="U71" s="323"/>
      <c r="V71" s="324"/>
    </row>
    <row r="72" spans="1:22" ht="42" customHeight="1" thickBot="1" x14ac:dyDescent="0.3">
      <c r="B72" s="325">
        <f>Identificación_EquipoBase!B72</f>
        <v>66</v>
      </c>
      <c r="C72" s="326" t="str">
        <f>Identificación_EquipoBase!K72</f>
        <v>Consultor de Sistemas</v>
      </c>
      <c r="D72" s="326" t="str">
        <f>Identificación_EquipoBase!L72</f>
        <v>Consultor SAP Junior Normal</v>
      </c>
      <c r="E72" s="326" t="str">
        <f>Identificación_EquipoBase!M72</f>
        <v>Administración y Monitorización de Sistemas, Seguridad y Comunicaciones de la infraestructura técnica</v>
      </c>
      <c r="F72" s="262" t="str">
        <f>Identificación_EquipoBase!J72</f>
        <v>P66</v>
      </c>
      <c r="G72" s="385">
        <f>SUM(H72:J72)</f>
        <v>0</v>
      </c>
      <c r="H72" s="382" t="s">
        <v>302</v>
      </c>
      <c r="I72" s="382" t="s">
        <v>302</v>
      </c>
      <c r="J72" s="382" t="s">
        <v>302</v>
      </c>
      <c r="K72" s="327"/>
      <c r="L72" s="327"/>
      <c r="M72" s="327"/>
      <c r="N72" s="327"/>
      <c r="O72" s="327"/>
      <c r="P72" s="327"/>
      <c r="Q72" s="327"/>
      <c r="R72" s="327"/>
      <c r="S72" s="327"/>
      <c r="T72" s="327"/>
      <c r="U72" s="327"/>
      <c r="V72" s="328"/>
    </row>
    <row r="73" spans="1:22" ht="46.5" customHeight="1" x14ac:dyDescent="0.25">
      <c r="B73" s="329">
        <f>Identificación_EquipoBase!B73</f>
        <v>67</v>
      </c>
      <c r="C73" s="330" t="str">
        <f>Identificación_EquipoBase!K73</f>
        <v>Soporte Presencial/Remoto y Formador</v>
      </c>
      <c r="D73" s="330" t="str">
        <f>Identificación_EquipoBase!L73</f>
        <v>Técnico Especialista (Normal)</v>
      </c>
      <c r="E73" s="330" t="str">
        <f>Identificación_EquipoBase!M73</f>
        <v>Todos los ámbitos funcionales</v>
      </c>
      <c r="F73" s="274" t="str">
        <f>Identificación_EquipoBase!J73</f>
        <v>P67</v>
      </c>
      <c r="G73" s="331">
        <f>SUM(H73:J73)</f>
        <v>0</v>
      </c>
      <c r="H73" s="435" t="s">
        <v>302</v>
      </c>
      <c r="I73" s="435" t="s">
        <v>302</v>
      </c>
      <c r="J73" s="435" t="s">
        <v>302</v>
      </c>
      <c r="K73" s="332"/>
      <c r="L73" s="332"/>
      <c r="M73" s="332"/>
      <c r="N73" s="332"/>
      <c r="O73" s="332"/>
      <c r="P73" s="332"/>
      <c r="Q73" s="332"/>
      <c r="R73" s="332"/>
      <c r="S73" s="332"/>
      <c r="T73" s="332"/>
      <c r="U73" s="332"/>
      <c r="V73" s="333"/>
    </row>
    <row r="74" spans="1:22" ht="46.5" customHeight="1" x14ac:dyDescent="0.25">
      <c r="B74" s="334">
        <f>Identificación_EquipoBase!B74</f>
        <v>68</v>
      </c>
      <c r="C74" s="335" t="str">
        <f>Identificación_EquipoBase!K74</f>
        <v>Soporte Presencial/Remoto y Formador</v>
      </c>
      <c r="D74" s="335" t="str">
        <f>Identificación_EquipoBase!L74</f>
        <v>Técnico Especialista (Normal)</v>
      </c>
      <c r="E74" s="335" t="str">
        <f>Identificación_EquipoBase!M74</f>
        <v>Todos los ámbitos funcionales</v>
      </c>
      <c r="F74" s="275" t="str">
        <f>Identificación_EquipoBase!J74</f>
        <v>P68</v>
      </c>
      <c r="G74" s="386">
        <f t="shared" ref="G74:G78" si="7">SUM(H74:J74)</f>
        <v>0</v>
      </c>
      <c r="H74" s="305" t="s">
        <v>302</v>
      </c>
      <c r="I74" s="305" t="s">
        <v>302</v>
      </c>
      <c r="J74" s="305" t="s">
        <v>302</v>
      </c>
      <c r="K74" s="336"/>
      <c r="L74" s="336"/>
      <c r="M74" s="336"/>
      <c r="N74" s="336"/>
      <c r="O74" s="336"/>
      <c r="P74" s="336"/>
      <c r="Q74" s="336"/>
      <c r="R74" s="336"/>
      <c r="S74" s="336"/>
      <c r="T74" s="336"/>
      <c r="U74" s="336"/>
      <c r="V74" s="337"/>
    </row>
    <row r="75" spans="1:22" ht="46.5" customHeight="1" x14ac:dyDescent="0.25">
      <c r="B75" s="334">
        <f>Identificación_EquipoBase!B75</f>
        <v>69</v>
      </c>
      <c r="C75" s="335" t="str">
        <f>Identificación_EquipoBase!K75</f>
        <v>Soporte Presencial/Remoto y Formador</v>
      </c>
      <c r="D75" s="335" t="str">
        <f>Identificación_EquipoBase!L75</f>
        <v>Técnico Especialista (Normal)</v>
      </c>
      <c r="E75" s="335" t="str">
        <f>Identificación_EquipoBase!M75</f>
        <v>Todos los ámbitos funcionales</v>
      </c>
      <c r="F75" s="275" t="str">
        <f>Identificación_EquipoBase!J75</f>
        <v>P69</v>
      </c>
      <c r="G75" s="386">
        <f t="shared" si="7"/>
        <v>0</v>
      </c>
      <c r="H75" s="305" t="s">
        <v>302</v>
      </c>
      <c r="I75" s="305" t="s">
        <v>302</v>
      </c>
      <c r="J75" s="305" t="s">
        <v>302</v>
      </c>
      <c r="K75" s="336"/>
      <c r="L75" s="336"/>
      <c r="M75" s="336"/>
      <c r="N75" s="336"/>
      <c r="O75" s="336"/>
      <c r="P75" s="336"/>
      <c r="Q75" s="336"/>
      <c r="R75" s="336"/>
      <c r="S75" s="336"/>
      <c r="T75" s="336"/>
      <c r="U75" s="336"/>
      <c r="V75" s="337"/>
    </row>
    <row r="76" spans="1:22" ht="46.5" customHeight="1" x14ac:dyDescent="0.25">
      <c r="B76" s="334">
        <f>Identificación_EquipoBase!B76</f>
        <v>70</v>
      </c>
      <c r="C76" s="335" t="str">
        <f>Identificación_EquipoBase!K76</f>
        <v>Soporte Presencial/Remoto y Formador</v>
      </c>
      <c r="D76" s="335" t="str">
        <f>Identificación_EquipoBase!L76</f>
        <v>Técnico Especialista (Normal)</v>
      </c>
      <c r="E76" s="335" t="str">
        <f>Identificación_EquipoBase!M76</f>
        <v>Todos los ámbitos funcionales</v>
      </c>
      <c r="F76" s="275" t="str">
        <f>Identificación_EquipoBase!J76</f>
        <v>P70</v>
      </c>
      <c r="G76" s="386">
        <f t="shared" si="7"/>
        <v>0</v>
      </c>
      <c r="H76" s="305" t="s">
        <v>302</v>
      </c>
      <c r="I76" s="305" t="s">
        <v>302</v>
      </c>
      <c r="J76" s="305" t="s">
        <v>302</v>
      </c>
      <c r="K76" s="336"/>
      <c r="L76" s="336"/>
      <c r="M76" s="336"/>
      <c r="N76" s="336"/>
      <c r="O76" s="336"/>
      <c r="P76" s="336"/>
      <c r="Q76" s="336"/>
      <c r="R76" s="336"/>
      <c r="S76" s="336"/>
      <c r="T76" s="336"/>
      <c r="U76" s="336"/>
      <c r="V76" s="337"/>
    </row>
    <row r="77" spans="1:22" ht="46.5" customHeight="1" x14ac:dyDescent="0.25">
      <c r="B77" s="334">
        <f>Identificación_EquipoBase!B77</f>
        <v>71</v>
      </c>
      <c r="C77" s="335" t="str">
        <f>Identificación_EquipoBase!K77</f>
        <v>Soporte Presencial/Remoto y Formador</v>
      </c>
      <c r="D77" s="335" t="str">
        <f>Identificación_EquipoBase!L77</f>
        <v>Técnico Especialista (Normal)</v>
      </c>
      <c r="E77" s="335" t="str">
        <f>Identificación_EquipoBase!M77</f>
        <v>Todos los ámbitos funcionales</v>
      </c>
      <c r="F77" s="275" t="str">
        <f>Identificación_EquipoBase!J77</f>
        <v>P71</v>
      </c>
      <c r="G77" s="386">
        <f t="shared" si="7"/>
        <v>0</v>
      </c>
      <c r="H77" s="305" t="s">
        <v>302</v>
      </c>
      <c r="I77" s="305" t="s">
        <v>302</v>
      </c>
      <c r="J77" s="305" t="s">
        <v>302</v>
      </c>
      <c r="K77" s="336"/>
      <c r="L77" s="336"/>
      <c r="M77" s="336"/>
      <c r="N77" s="336"/>
      <c r="O77" s="336"/>
      <c r="P77" s="336"/>
      <c r="Q77" s="336"/>
      <c r="R77" s="336"/>
      <c r="S77" s="336"/>
      <c r="T77" s="336"/>
      <c r="U77" s="336"/>
      <c r="V77" s="337"/>
    </row>
    <row r="78" spans="1:22" ht="46.5" customHeight="1" x14ac:dyDescent="0.25">
      <c r="B78" s="334">
        <f>Identificación_EquipoBase!B78</f>
        <v>72</v>
      </c>
      <c r="C78" s="335" t="str">
        <f>Identificación_EquipoBase!K78</f>
        <v>Soporte Presencial/Remoto y Formador</v>
      </c>
      <c r="D78" s="335" t="str">
        <f>Identificación_EquipoBase!L78</f>
        <v>Técnico Especialista (Normal)</v>
      </c>
      <c r="E78" s="335" t="str">
        <f>Identificación_EquipoBase!M78</f>
        <v>Todos los ámbitos funcionales</v>
      </c>
      <c r="F78" s="275" t="str">
        <f>Identificación_EquipoBase!J78</f>
        <v>P72</v>
      </c>
      <c r="G78" s="386">
        <f t="shared" si="7"/>
        <v>0</v>
      </c>
      <c r="H78" s="305" t="s">
        <v>302</v>
      </c>
      <c r="I78" s="305" t="s">
        <v>302</v>
      </c>
      <c r="J78" s="305" t="s">
        <v>302</v>
      </c>
      <c r="K78" s="336"/>
      <c r="L78" s="336"/>
      <c r="M78" s="336"/>
      <c r="N78" s="336"/>
      <c r="O78" s="336"/>
      <c r="P78" s="336"/>
      <c r="Q78" s="336"/>
      <c r="R78" s="336"/>
      <c r="S78" s="336"/>
      <c r="T78" s="336"/>
      <c r="U78" s="336"/>
      <c r="V78" s="337"/>
    </row>
    <row r="79" spans="1:22" s="67" customFormat="1" ht="46.5" customHeight="1" x14ac:dyDescent="0.25">
      <c r="A79" s="89"/>
      <c r="B79" s="334">
        <f>Identificación_EquipoBase!B79</f>
        <v>73</v>
      </c>
      <c r="C79" s="335" t="str">
        <f>Identificación_EquipoBase!K79</f>
        <v xml:space="preserve">Consultor de Gestión del Servicio </v>
      </c>
      <c r="D79" s="335" t="str">
        <f>Identificación_EquipoBase!L79</f>
        <v>Consultor SAP Senior (Normal)</v>
      </c>
      <c r="E79" s="335" t="str">
        <f>Identificación_EquipoBase!M79</f>
        <v>Global</v>
      </c>
      <c r="F79" s="275" t="str">
        <f>Identificación_EquipoBase!J79</f>
        <v>P73</v>
      </c>
      <c r="G79" s="386">
        <f>SUM(K79:P79)</f>
        <v>0</v>
      </c>
      <c r="H79" s="336"/>
      <c r="I79" s="336"/>
      <c r="J79" s="336"/>
      <c r="K79" s="305" t="s">
        <v>302</v>
      </c>
      <c r="L79" s="305" t="s">
        <v>302</v>
      </c>
      <c r="M79" s="305" t="s">
        <v>302</v>
      </c>
      <c r="N79" s="305" t="s">
        <v>302</v>
      </c>
      <c r="O79" s="305" t="s">
        <v>302</v>
      </c>
      <c r="P79" s="305" t="s">
        <v>302</v>
      </c>
      <c r="Q79" s="336"/>
      <c r="R79" s="336"/>
      <c r="S79" s="336"/>
      <c r="T79" s="336"/>
      <c r="U79" s="336"/>
      <c r="V79" s="337"/>
    </row>
    <row r="80" spans="1:22" ht="46.5" customHeight="1" thickBot="1" x14ac:dyDescent="0.3">
      <c r="B80" s="338">
        <f>Identificación_EquipoBase!B80</f>
        <v>74</v>
      </c>
      <c r="C80" s="339" t="str">
        <f>Identificación_EquipoBase!K80</f>
        <v xml:space="preserve">Consultor de Gestión del Servicio </v>
      </c>
      <c r="D80" s="339" t="str">
        <f>Identificación_EquipoBase!L80</f>
        <v>Consultor SAP Junior (Normal)</v>
      </c>
      <c r="E80" s="339" t="str">
        <f>Identificación_EquipoBase!M80</f>
        <v>Global</v>
      </c>
      <c r="F80" s="276" t="str">
        <f>Identificación_EquipoBase!J80</f>
        <v>P74</v>
      </c>
      <c r="G80" s="387">
        <f>SUM(H80:J80)</f>
        <v>0</v>
      </c>
      <c r="H80" s="382" t="s">
        <v>302</v>
      </c>
      <c r="I80" s="382" t="s">
        <v>302</v>
      </c>
      <c r="J80" s="382" t="s">
        <v>302</v>
      </c>
      <c r="K80" s="340"/>
      <c r="L80" s="340"/>
      <c r="M80" s="340"/>
      <c r="N80" s="340"/>
      <c r="O80" s="340"/>
      <c r="P80" s="340"/>
      <c r="Q80" s="340"/>
      <c r="R80" s="340"/>
      <c r="S80" s="340"/>
      <c r="T80" s="340"/>
      <c r="U80" s="340"/>
      <c r="V80" s="341"/>
    </row>
    <row r="82" spans="2:22" x14ac:dyDescent="0.25">
      <c r="B82" t="str">
        <f>Identificación_EquipoBase!B81</f>
        <v>La información personal podrá entregarse seudonimizada, sustituyendo el DNI por un número secuencial (del 1 en adelante) y dejando en blanco nombre y apellidos de la persona.</v>
      </c>
    </row>
    <row r="83" spans="2:22" ht="33.75" customHeight="1" x14ac:dyDescent="0.25">
      <c r="B83" s="558" t="s">
        <v>171</v>
      </c>
      <c r="C83" s="558"/>
      <c r="D83" s="558"/>
      <c r="E83" s="558"/>
      <c r="F83" s="558"/>
      <c r="G83" s="558"/>
      <c r="H83" s="558"/>
      <c r="I83" s="558"/>
      <c r="J83" s="558"/>
      <c r="K83" s="558"/>
      <c r="L83" s="558"/>
      <c r="M83" s="558"/>
      <c r="N83" s="558"/>
      <c r="O83" s="558"/>
      <c r="P83" s="558"/>
      <c r="Q83" s="558"/>
      <c r="R83" s="558"/>
      <c r="S83" s="558"/>
      <c r="T83" s="558"/>
      <c r="U83" s="558"/>
      <c r="V83" s="558"/>
    </row>
  </sheetData>
  <sheetProtection algorithmName="SHA-512" hashValue="DYvWPr0r5XPWpUyrAugbXs/OaX4SoFw4F4JWuS5Bas2Q9wdelv7Y3THoBjwOE/8z59tbqNFuy+R6v9G66lq0fQ==" saltValue="iLpKaoc3ZOcC6F6/ggbKSw==" spinCount="100000" sheet="1" objects="1" scenarios="1"/>
  <mergeCells count="9">
    <mergeCell ref="B83:V83"/>
    <mergeCell ref="B4:F4"/>
    <mergeCell ref="B5:B6"/>
    <mergeCell ref="C5:D6"/>
    <mergeCell ref="E5:E6"/>
    <mergeCell ref="F5:F6"/>
    <mergeCell ref="C7:D7"/>
    <mergeCell ref="G4:V4"/>
    <mergeCell ref="G5:V5"/>
  </mergeCells>
  <phoneticPr fontId="27" type="noConversion"/>
  <conditionalFormatting sqref="A1:XFD1048576">
    <cfRule type="expression" dxfId="2" priority="1">
      <formula>CELL("proteger",A1)=0</formula>
    </cfRule>
  </conditionalFormatting>
  <dataValidations count="2">
    <dataValidation type="whole" allowBlank="1" showInputMessage="1" showErrorMessage="1" sqref="V23:V27 V48:V49 V39:V44 V54:V56 V72 V80 G8:G53 G57:G71 H28:J28 G79:G80" xr:uid="{02AF5B56-7050-4880-AA47-333A47C897F2}">
      <formula1>0</formula1>
      <formula2>36</formula2>
    </dataValidation>
    <dataValidation type="custom" allowBlank="1" showInputMessage="1" showErrorMessage="1" sqref="L8:R15 P7:V7 K16:P22 H23:J27 K28:P38 H39:J44 K45:P47 H48:J49 K50:P53 H54:J56 K57:P71 H72:J78 K79:P79 H80:J80" xr:uid="{1A4DE91B-889F-4248-8456-C299E617439A}">
      <formula1>OR(H7="indicar nºmeses",AND(ISNUMBER(H7),H7&gt;=0,H7&lt;=12))</formula1>
    </dataValidation>
  </dataValidations>
  <pageMargins left="0.70866141732283472" right="0.70866141732283472" top="0.74803149606299213" bottom="0.74803149606299213" header="0.31496062992125984" footer="0.31496062992125984"/>
  <pageSetup paperSize="8" scale="71" fitToHeight="0" orientation="landscape" r:id="rId1"/>
  <ignoredErrors>
    <ignoredError sqref="G79"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A18CA-BC8E-46B2-861A-558AA5654CAA}">
  <dimension ref="B1:M388"/>
  <sheetViews>
    <sheetView zoomScale="80" zoomScaleNormal="80" workbookViewId="0">
      <selection activeCell="F6" sqref="F6:F12"/>
    </sheetView>
  </sheetViews>
  <sheetFormatPr baseColWidth="10" defaultColWidth="11.42578125" defaultRowHeight="15" x14ac:dyDescent="0.25"/>
  <cols>
    <col min="1" max="1" width="3.28515625" customWidth="1"/>
    <col min="2" max="2" width="18.5703125" customWidth="1"/>
    <col min="3" max="3" width="24.7109375" customWidth="1"/>
    <col min="4" max="4" width="19.28515625" customWidth="1"/>
    <col min="5" max="5" width="23.28515625" customWidth="1"/>
    <col min="6" max="6" width="22.7109375" customWidth="1"/>
    <col min="7" max="7" width="20.28515625" customWidth="1"/>
    <col min="8" max="8" width="40" customWidth="1"/>
    <col min="9" max="9" width="145.5703125" customWidth="1"/>
    <col min="10" max="13" width="22.28515625" customWidth="1"/>
  </cols>
  <sheetData>
    <row r="1" spans="2:13" ht="15.75" thickBot="1" x14ac:dyDescent="0.3"/>
    <row r="2" spans="2:13" s="6" customFormat="1" ht="25.5" customHeight="1" thickBot="1" x14ac:dyDescent="0.35">
      <c r="B2" s="167" t="s">
        <v>138</v>
      </c>
      <c r="C2" s="167"/>
      <c r="D2" s="167"/>
      <c r="E2" s="167"/>
      <c r="F2" s="167"/>
      <c r="G2" s="267" t="s">
        <v>1</v>
      </c>
      <c r="H2" s="255" t="str">
        <f>Identificación_EquipoBase!K2</f>
        <v>XXX</v>
      </c>
      <c r="J2" s="170"/>
    </row>
    <row r="3" spans="2:13" ht="16.5" thickBot="1" x14ac:dyDescent="0.3">
      <c r="J3" s="20"/>
      <c r="K3" s="266"/>
      <c r="L3" s="53"/>
      <c r="M3" s="53"/>
    </row>
    <row r="4" spans="2:13" s="6" customFormat="1" ht="36.75" customHeight="1" thickBot="1" x14ac:dyDescent="0.35">
      <c r="B4" s="542" t="s">
        <v>111</v>
      </c>
      <c r="C4" s="543"/>
      <c r="D4" s="543"/>
      <c r="E4" s="543"/>
      <c r="F4" s="544"/>
      <c r="G4" s="545" t="s">
        <v>214</v>
      </c>
      <c r="H4" s="545"/>
      <c r="I4" s="546"/>
      <c r="J4" s="71"/>
      <c r="K4" s="71"/>
      <c r="L4" s="71"/>
      <c r="M4" s="71"/>
    </row>
    <row r="5" spans="2:13" ht="57.75" customHeight="1" thickBot="1" x14ac:dyDescent="0.3">
      <c r="B5" s="343" t="s">
        <v>6</v>
      </c>
      <c r="C5" s="547" t="s">
        <v>15</v>
      </c>
      <c r="D5" s="547"/>
      <c r="E5" s="344" t="s">
        <v>16</v>
      </c>
      <c r="F5" s="345" t="s">
        <v>140</v>
      </c>
      <c r="G5" s="156" t="s">
        <v>141</v>
      </c>
      <c r="H5" s="343" t="s">
        <v>142</v>
      </c>
      <c r="I5" s="343" t="s">
        <v>143</v>
      </c>
      <c r="J5" s="74"/>
      <c r="K5" s="74"/>
      <c r="L5" s="74"/>
      <c r="M5" s="74"/>
    </row>
    <row r="6" spans="2:13" ht="32.25" customHeight="1" x14ac:dyDescent="0.25">
      <c r="B6" s="533">
        <f>Identificación_EquipoBase!B7</f>
        <v>1</v>
      </c>
      <c r="C6" s="552" t="str">
        <f>Identificación_EquipoBase!K7</f>
        <v>Responsable del Servicio</v>
      </c>
      <c r="D6" s="553"/>
      <c r="E6" s="536" t="str">
        <f>Identificación_EquipoBase!M7</f>
        <v>Global</v>
      </c>
      <c r="F6" s="539" t="str">
        <f>Identificación_EquipoBase!J7</f>
        <v>P01</v>
      </c>
      <c r="G6" s="388" t="s">
        <v>175</v>
      </c>
      <c r="H6" s="113" t="str">
        <f>ExperValorable2_EqBase!P7</f>
        <v>indicar nºmeses</v>
      </c>
      <c r="I6" s="116" t="s">
        <v>147</v>
      </c>
    </row>
    <row r="7" spans="2:13" ht="32.25" customHeight="1" x14ac:dyDescent="0.25">
      <c r="B7" s="534"/>
      <c r="C7" s="554"/>
      <c r="D7" s="555"/>
      <c r="E7" s="537"/>
      <c r="F7" s="540"/>
      <c r="G7" s="389" t="s">
        <v>176</v>
      </c>
      <c r="H7" s="114" t="str">
        <f>ExperValorable2_EqBase!Q7</f>
        <v>indicar nºmeses</v>
      </c>
      <c r="I7" s="112" t="s">
        <v>147</v>
      </c>
    </row>
    <row r="8" spans="2:13" ht="32.25" customHeight="1" x14ac:dyDescent="0.25">
      <c r="B8" s="534"/>
      <c r="C8" s="554"/>
      <c r="D8" s="555"/>
      <c r="E8" s="537"/>
      <c r="F8" s="540"/>
      <c r="G8" s="389" t="s">
        <v>177</v>
      </c>
      <c r="H8" s="114" t="str">
        <f>ExperValorable2_EqBase!R7</f>
        <v>indicar nºmeses</v>
      </c>
      <c r="I8" s="112" t="s">
        <v>147</v>
      </c>
    </row>
    <row r="9" spans="2:13" ht="32.25" customHeight="1" x14ac:dyDescent="0.25">
      <c r="B9" s="534"/>
      <c r="C9" s="554"/>
      <c r="D9" s="555"/>
      <c r="E9" s="537"/>
      <c r="F9" s="540"/>
      <c r="G9" s="389" t="s">
        <v>229</v>
      </c>
      <c r="H9" s="114" t="str">
        <f>ExperValorable2_EqBase!S7</f>
        <v>indicar nºmeses</v>
      </c>
      <c r="I9" s="112" t="s">
        <v>147</v>
      </c>
    </row>
    <row r="10" spans="2:13" ht="32.25" customHeight="1" x14ac:dyDescent="0.25">
      <c r="B10" s="534"/>
      <c r="C10" s="554"/>
      <c r="D10" s="555"/>
      <c r="E10" s="537"/>
      <c r="F10" s="540"/>
      <c r="G10" s="389" t="s">
        <v>230</v>
      </c>
      <c r="H10" s="114" t="str">
        <f>ExperValorable2_EqBase!T7</f>
        <v>indicar nºmeses</v>
      </c>
      <c r="I10" s="112" t="s">
        <v>147</v>
      </c>
    </row>
    <row r="11" spans="2:13" ht="32.25" customHeight="1" x14ac:dyDescent="0.25">
      <c r="B11" s="534"/>
      <c r="C11" s="554"/>
      <c r="D11" s="555"/>
      <c r="E11" s="537"/>
      <c r="F11" s="540"/>
      <c r="G11" s="389" t="s">
        <v>231</v>
      </c>
      <c r="H11" s="114" t="str">
        <f>ExperValorable2_EqBase!U7</f>
        <v>indicar nºmeses</v>
      </c>
      <c r="I11" s="112" t="s">
        <v>147</v>
      </c>
    </row>
    <row r="12" spans="2:13" ht="32.25" customHeight="1" thickBot="1" x14ac:dyDescent="0.3">
      <c r="B12" s="535"/>
      <c r="C12" s="556"/>
      <c r="D12" s="557"/>
      <c r="E12" s="538"/>
      <c r="F12" s="541"/>
      <c r="G12" s="390" t="s">
        <v>232</v>
      </c>
      <c r="H12" s="115" t="str">
        <f>ExperValorable2_EqBase!V7</f>
        <v>indicar nºmeses</v>
      </c>
      <c r="I12" s="117" t="s">
        <v>147</v>
      </c>
    </row>
    <row r="13" spans="2:13" ht="32.25" customHeight="1" x14ac:dyDescent="0.25">
      <c r="B13" s="534">
        <f>Identificación_EquipoBase!B8</f>
        <v>2</v>
      </c>
      <c r="C13" s="537" t="str">
        <f>Identificación_EquipoBase!K8</f>
        <v>Coordinador</v>
      </c>
      <c r="D13" s="537" t="str">
        <f>Identificación_EquipoBase!L8</f>
        <v>Funcional</v>
      </c>
      <c r="E13" s="537" t="str">
        <f>Identificación_EquipoBase!M8</f>
        <v>Gestión Económico-Presupuestaria</v>
      </c>
      <c r="F13" s="540" t="str">
        <f>Identificación_EquipoBase!J8</f>
        <v>P02</v>
      </c>
      <c r="G13" s="391" t="s">
        <v>168</v>
      </c>
      <c r="H13" s="436" t="str">
        <f>ExperValorable2_EqBase!L$8</f>
        <v>indicar nºmeses</v>
      </c>
      <c r="I13" s="437" t="s">
        <v>147</v>
      </c>
    </row>
    <row r="14" spans="2:13" ht="32.25" customHeight="1" x14ac:dyDescent="0.25">
      <c r="B14" s="534"/>
      <c r="C14" s="537"/>
      <c r="D14" s="537"/>
      <c r="E14" s="537"/>
      <c r="F14" s="540"/>
      <c r="G14" s="391" t="s">
        <v>172</v>
      </c>
      <c r="H14" s="114" t="str">
        <f>ExperValorable2_EqBase!M$8</f>
        <v>indicar nºmeses</v>
      </c>
      <c r="I14" s="112" t="s">
        <v>147</v>
      </c>
    </row>
    <row r="15" spans="2:13" ht="32.25" customHeight="1" x14ac:dyDescent="0.25">
      <c r="B15" s="534"/>
      <c r="C15" s="537"/>
      <c r="D15" s="537"/>
      <c r="E15" s="537"/>
      <c r="F15" s="540"/>
      <c r="G15" s="391" t="s">
        <v>173</v>
      </c>
      <c r="H15" s="114" t="str">
        <f>ExperValorable2_EqBase!N$8</f>
        <v>indicar nºmeses</v>
      </c>
      <c r="I15" s="112" t="s">
        <v>147</v>
      </c>
    </row>
    <row r="16" spans="2:13" ht="32.25" customHeight="1" x14ac:dyDescent="0.25">
      <c r="B16" s="534"/>
      <c r="C16" s="537"/>
      <c r="D16" s="537"/>
      <c r="E16" s="537"/>
      <c r="F16" s="540"/>
      <c r="G16" s="391" t="s">
        <v>174</v>
      </c>
      <c r="H16" s="114" t="str">
        <f>ExperValorable2_EqBase!O$8</f>
        <v>indicar nºmeses</v>
      </c>
      <c r="I16" s="112" t="s">
        <v>147</v>
      </c>
    </row>
    <row r="17" spans="2:13" ht="32.25" customHeight="1" x14ac:dyDescent="0.25">
      <c r="B17" s="534"/>
      <c r="C17" s="537"/>
      <c r="D17" s="537"/>
      <c r="E17" s="537"/>
      <c r="F17" s="540"/>
      <c r="G17" s="391" t="s">
        <v>175</v>
      </c>
      <c r="H17" s="114" t="str">
        <f>ExperValorable2_EqBase!P$8</f>
        <v>indicar nºmeses</v>
      </c>
      <c r="I17" s="112" t="s">
        <v>147</v>
      </c>
    </row>
    <row r="18" spans="2:13" ht="32.25" customHeight="1" x14ac:dyDescent="0.25">
      <c r="B18" s="534"/>
      <c r="C18" s="537"/>
      <c r="D18" s="537"/>
      <c r="E18" s="537"/>
      <c r="F18" s="540"/>
      <c r="G18" s="391" t="s">
        <v>176</v>
      </c>
      <c r="H18" s="114" t="str">
        <f>ExperValorable2_EqBase!Q$8</f>
        <v>indicar nºmeses</v>
      </c>
      <c r="I18" s="112" t="s">
        <v>147</v>
      </c>
    </row>
    <row r="19" spans="2:13" ht="32.25" customHeight="1" thickBot="1" x14ac:dyDescent="0.3">
      <c r="B19" s="535"/>
      <c r="C19" s="538"/>
      <c r="D19" s="538"/>
      <c r="E19" s="538"/>
      <c r="F19" s="541"/>
      <c r="G19" s="392" t="s">
        <v>177</v>
      </c>
      <c r="H19" s="115" t="str">
        <f>ExperValorable2_EqBase!R$8</f>
        <v>indicar nºmeses</v>
      </c>
      <c r="I19" s="112" t="s">
        <v>147</v>
      </c>
    </row>
    <row r="20" spans="2:13" ht="32.25" customHeight="1" x14ac:dyDescent="0.25">
      <c r="B20" s="534">
        <f>Identificación_EquipoBase!B9</f>
        <v>3</v>
      </c>
      <c r="C20" s="537" t="str">
        <f>Identificación_EquipoBase!K9</f>
        <v>Coordinador</v>
      </c>
      <c r="D20" s="537" t="str">
        <f>Identificación_EquipoBase!L9</f>
        <v>Funcional</v>
      </c>
      <c r="E20" s="537" t="str">
        <f>Identificación_EquipoBase!M9</f>
        <v>Gestión Económico-Financiera</v>
      </c>
      <c r="F20" s="540" t="str">
        <f>Identificación_EquipoBase!J9</f>
        <v>P03</v>
      </c>
      <c r="G20" s="391" t="s">
        <v>168</v>
      </c>
      <c r="H20" s="113" t="str">
        <f>ExperValorable2_EqBase!L$9</f>
        <v>indicar nºmeses</v>
      </c>
      <c r="I20" s="116" t="s">
        <v>147</v>
      </c>
      <c r="J20" s="75"/>
      <c r="K20" s="75"/>
      <c r="L20" s="75"/>
      <c r="M20" s="75"/>
    </row>
    <row r="21" spans="2:13" ht="32.25" customHeight="1" x14ac:dyDescent="0.25">
      <c r="B21" s="534"/>
      <c r="C21" s="537"/>
      <c r="D21" s="537"/>
      <c r="E21" s="537"/>
      <c r="F21" s="540"/>
      <c r="G21" s="391" t="s">
        <v>172</v>
      </c>
      <c r="H21" s="114" t="str">
        <f>ExperValorable2_EqBase!M$9</f>
        <v>indicar nºmeses</v>
      </c>
      <c r="I21" s="112" t="s">
        <v>147</v>
      </c>
      <c r="J21" s="75"/>
      <c r="K21" s="75"/>
      <c r="L21" s="75"/>
      <c r="M21" s="75"/>
    </row>
    <row r="22" spans="2:13" ht="32.25" customHeight="1" x14ac:dyDescent="0.25">
      <c r="B22" s="534"/>
      <c r="C22" s="537"/>
      <c r="D22" s="537"/>
      <c r="E22" s="537"/>
      <c r="F22" s="540"/>
      <c r="G22" s="391" t="s">
        <v>173</v>
      </c>
      <c r="H22" s="114" t="str">
        <f>ExperValorable2_EqBase!N$9</f>
        <v>indicar nºmeses</v>
      </c>
      <c r="I22" s="112" t="s">
        <v>147</v>
      </c>
      <c r="J22" s="75"/>
      <c r="K22" s="75"/>
      <c r="L22" s="75"/>
      <c r="M22" s="75"/>
    </row>
    <row r="23" spans="2:13" ht="32.25" customHeight="1" x14ac:dyDescent="0.25">
      <c r="B23" s="534"/>
      <c r="C23" s="537"/>
      <c r="D23" s="537"/>
      <c r="E23" s="537"/>
      <c r="F23" s="540"/>
      <c r="G23" s="391" t="s">
        <v>174</v>
      </c>
      <c r="H23" s="114" t="str">
        <f>ExperValorable2_EqBase!O$9</f>
        <v>indicar nºmeses</v>
      </c>
      <c r="I23" s="112" t="s">
        <v>147</v>
      </c>
    </row>
    <row r="24" spans="2:13" ht="32.25" customHeight="1" x14ac:dyDescent="0.25">
      <c r="B24" s="534"/>
      <c r="C24" s="537"/>
      <c r="D24" s="537"/>
      <c r="E24" s="537"/>
      <c r="F24" s="540"/>
      <c r="G24" s="391" t="s">
        <v>175</v>
      </c>
      <c r="H24" s="114" t="str">
        <f>ExperValorable2_EqBase!P$9</f>
        <v>indicar nºmeses</v>
      </c>
      <c r="I24" s="112" t="s">
        <v>147</v>
      </c>
    </row>
    <row r="25" spans="2:13" ht="32.25" customHeight="1" x14ac:dyDescent="0.25">
      <c r="B25" s="534"/>
      <c r="C25" s="537"/>
      <c r="D25" s="537"/>
      <c r="E25" s="537"/>
      <c r="F25" s="540"/>
      <c r="G25" s="391" t="s">
        <v>176</v>
      </c>
      <c r="H25" s="114" t="str">
        <f>ExperValorable2_EqBase!Q$9</f>
        <v>indicar nºmeses</v>
      </c>
      <c r="I25" s="112" t="s">
        <v>147</v>
      </c>
    </row>
    <row r="26" spans="2:13" ht="32.25" customHeight="1" thickBot="1" x14ac:dyDescent="0.3">
      <c r="B26" s="535"/>
      <c r="C26" s="538"/>
      <c r="D26" s="538"/>
      <c r="E26" s="538"/>
      <c r="F26" s="541"/>
      <c r="G26" s="392" t="s">
        <v>177</v>
      </c>
      <c r="H26" s="115" t="str">
        <f>ExperValorable2_EqBase!R$9</f>
        <v>indicar nºmeses</v>
      </c>
      <c r="I26" s="112" t="s">
        <v>147</v>
      </c>
    </row>
    <row r="27" spans="2:13" ht="32.25" customHeight="1" x14ac:dyDescent="0.25">
      <c r="B27" s="534">
        <f>Identificación_EquipoBase!B10</f>
        <v>4</v>
      </c>
      <c r="C27" s="537" t="str">
        <f>Identificación_EquipoBase!K10</f>
        <v>Coordinador</v>
      </c>
      <c r="D27" s="537" t="str">
        <f>Identificación_EquipoBase!L10</f>
        <v>Funcional</v>
      </c>
      <c r="E27" s="537" t="str">
        <f>Identificación_EquipoBase!M10</f>
        <v>Gestión de la Contratación Pública</v>
      </c>
      <c r="F27" s="539" t="str">
        <f>Identificación_EquipoBase!J10</f>
        <v>P04</v>
      </c>
      <c r="G27" s="391" t="s">
        <v>168</v>
      </c>
      <c r="H27" s="113" t="str">
        <f>ExperValorable2_EqBase!L10</f>
        <v>indicar nºmeses</v>
      </c>
      <c r="I27" s="116" t="s">
        <v>147</v>
      </c>
      <c r="J27" s="75"/>
      <c r="K27" s="75"/>
      <c r="L27" s="75"/>
      <c r="M27" s="75"/>
    </row>
    <row r="28" spans="2:13" ht="32.25" customHeight="1" x14ac:dyDescent="0.25">
      <c r="B28" s="534"/>
      <c r="C28" s="537"/>
      <c r="D28" s="537"/>
      <c r="E28" s="537"/>
      <c r="F28" s="540"/>
      <c r="G28" s="391" t="s">
        <v>172</v>
      </c>
      <c r="H28" s="114" t="str">
        <f>ExperValorable2_EqBase!M10</f>
        <v>indicar nºmeses</v>
      </c>
      <c r="I28" s="112" t="s">
        <v>147</v>
      </c>
      <c r="J28" s="75"/>
      <c r="K28" s="75"/>
      <c r="L28" s="75"/>
      <c r="M28" s="75"/>
    </row>
    <row r="29" spans="2:13" ht="32.25" customHeight="1" x14ac:dyDescent="0.25">
      <c r="B29" s="534"/>
      <c r="C29" s="537"/>
      <c r="D29" s="537"/>
      <c r="E29" s="537"/>
      <c r="F29" s="540"/>
      <c r="G29" s="391" t="s">
        <v>173</v>
      </c>
      <c r="H29" s="114" t="str">
        <f>ExperValorable2_EqBase!N10</f>
        <v>indicar nºmeses</v>
      </c>
      <c r="I29" s="112" t="s">
        <v>147</v>
      </c>
      <c r="J29" s="75"/>
      <c r="K29" s="75"/>
      <c r="L29" s="75"/>
      <c r="M29" s="75"/>
    </row>
    <row r="30" spans="2:13" ht="32.25" customHeight="1" x14ac:dyDescent="0.25">
      <c r="B30" s="534"/>
      <c r="C30" s="537"/>
      <c r="D30" s="537"/>
      <c r="E30" s="537"/>
      <c r="F30" s="540"/>
      <c r="G30" s="391" t="s">
        <v>174</v>
      </c>
      <c r="H30" s="114" t="str">
        <f>ExperValorable2_EqBase!O10</f>
        <v>indicar nºmeses</v>
      </c>
      <c r="I30" s="112" t="s">
        <v>147</v>
      </c>
    </row>
    <row r="31" spans="2:13" ht="32.25" customHeight="1" x14ac:dyDescent="0.25">
      <c r="B31" s="534"/>
      <c r="C31" s="537"/>
      <c r="D31" s="537"/>
      <c r="E31" s="537"/>
      <c r="F31" s="540"/>
      <c r="G31" s="391" t="s">
        <v>175</v>
      </c>
      <c r="H31" s="114" t="str">
        <f>ExperValorable2_EqBase!P10</f>
        <v>indicar nºmeses</v>
      </c>
      <c r="I31" s="112" t="s">
        <v>147</v>
      </c>
    </row>
    <row r="32" spans="2:13" ht="32.25" customHeight="1" x14ac:dyDescent="0.25">
      <c r="B32" s="534"/>
      <c r="C32" s="537"/>
      <c r="D32" s="537"/>
      <c r="E32" s="537"/>
      <c r="F32" s="540"/>
      <c r="G32" s="391" t="s">
        <v>176</v>
      </c>
      <c r="H32" s="114" t="str">
        <f>ExperValorable2_EqBase!Q10</f>
        <v>indicar nºmeses</v>
      </c>
      <c r="I32" s="112" t="s">
        <v>147</v>
      </c>
    </row>
    <row r="33" spans="2:13" ht="32.25" customHeight="1" thickBot="1" x14ac:dyDescent="0.3">
      <c r="B33" s="535"/>
      <c r="C33" s="538"/>
      <c r="D33" s="538"/>
      <c r="E33" s="538"/>
      <c r="F33" s="541"/>
      <c r="G33" s="392" t="s">
        <v>177</v>
      </c>
      <c r="H33" s="115" t="str">
        <f>ExperValorable2_EqBase!R10</f>
        <v>indicar nºmeses</v>
      </c>
      <c r="I33" s="112" t="s">
        <v>147</v>
      </c>
    </row>
    <row r="34" spans="2:13" ht="32.25" customHeight="1" x14ac:dyDescent="0.25">
      <c r="B34" s="534">
        <f>Identificación_EquipoBase!B11</f>
        <v>5</v>
      </c>
      <c r="C34" s="537" t="str">
        <f>Identificación_EquipoBase!K11</f>
        <v>Coordinador</v>
      </c>
      <c r="D34" s="537" t="str">
        <f>Identificación_EquipoBase!L11</f>
        <v>Funcional</v>
      </c>
      <c r="E34" s="537" t="str">
        <f>Identificación_EquipoBase!M11</f>
        <v>Gestión de Compras y Logística</v>
      </c>
      <c r="F34" s="540" t="str">
        <f>Identificación_EquipoBase!J11</f>
        <v>P05</v>
      </c>
      <c r="G34" s="391" t="s">
        <v>168</v>
      </c>
      <c r="H34" s="113" t="str">
        <f>ExperValorable2_EqBase!L11</f>
        <v>indicar nºmeses</v>
      </c>
      <c r="I34" s="116" t="s">
        <v>147</v>
      </c>
      <c r="J34" s="75"/>
      <c r="K34" s="75"/>
      <c r="L34" s="75"/>
      <c r="M34" s="75"/>
    </row>
    <row r="35" spans="2:13" ht="32.25" customHeight="1" x14ac:dyDescent="0.25">
      <c r="B35" s="534"/>
      <c r="C35" s="537"/>
      <c r="D35" s="537"/>
      <c r="E35" s="537"/>
      <c r="F35" s="540"/>
      <c r="G35" s="391" t="s">
        <v>172</v>
      </c>
      <c r="H35" s="114" t="str">
        <f>ExperValorable2_EqBase!M11</f>
        <v>indicar nºmeses</v>
      </c>
      <c r="I35" s="112" t="s">
        <v>147</v>
      </c>
      <c r="J35" s="75"/>
      <c r="K35" s="75"/>
      <c r="L35" s="75"/>
      <c r="M35" s="75"/>
    </row>
    <row r="36" spans="2:13" ht="32.25" customHeight="1" x14ac:dyDescent="0.25">
      <c r="B36" s="534"/>
      <c r="C36" s="537"/>
      <c r="D36" s="537"/>
      <c r="E36" s="537"/>
      <c r="F36" s="540"/>
      <c r="G36" s="391" t="s">
        <v>173</v>
      </c>
      <c r="H36" s="114" t="str">
        <f>ExperValorable2_EqBase!N11</f>
        <v>indicar nºmeses</v>
      </c>
      <c r="I36" s="112" t="s">
        <v>147</v>
      </c>
      <c r="J36" s="75"/>
      <c r="K36" s="75"/>
      <c r="L36" s="75"/>
      <c r="M36" s="75"/>
    </row>
    <row r="37" spans="2:13" ht="32.25" customHeight="1" x14ac:dyDescent="0.25">
      <c r="B37" s="534"/>
      <c r="C37" s="537"/>
      <c r="D37" s="537"/>
      <c r="E37" s="537"/>
      <c r="F37" s="540"/>
      <c r="G37" s="391" t="s">
        <v>174</v>
      </c>
      <c r="H37" s="114" t="str">
        <f>ExperValorable2_EqBase!O11</f>
        <v>indicar nºmeses</v>
      </c>
      <c r="I37" s="112" t="s">
        <v>147</v>
      </c>
    </row>
    <row r="38" spans="2:13" ht="32.25" customHeight="1" x14ac:dyDescent="0.25">
      <c r="B38" s="534"/>
      <c r="C38" s="537"/>
      <c r="D38" s="537"/>
      <c r="E38" s="537"/>
      <c r="F38" s="540"/>
      <c r="G38" s="391" t="s">
        <v>175</v>
      </c>
      <c r="H38" s="114" t="str">
        <f>ExperValorable2_EqBase!P11</f>
        <v>indicar nºmeses</v>
      </c>
      <c r="I38" s="112" t="s">
        <v>147</v>
      </c>
    </row>
    <row r="39" spans="2:13" ht="32.25" customHeight="1" x14ac:dyDescent="0.25">
      <c r="B39" s="534"/>
      <c r="C39" s="537"/>
      <c r="D39" s="537"/>
      <c r="E39" s="537"/>
      <c r="F39" s="540"/>
      <c r="G39" s="391" t="s">
        <v>176</v>
      </c>
      <c r="H39" s="114" t="str">
        <f>ExperValorable2_EqBase!Q11</f>
        <v>indicar nºmeses</v>
      </c>
      <c r="I39" s="112" t="s">
        <v>147</v>
      </c>
    </row>
    <row r="40" spans="2:13" ht="36.75" customHeight="1" thickBot="1" x14ac:dyDescent="0.3">
      <c r="B40" s="535"/>
      <c r="C40" s="538"/>
      <c r="D40" s="538"/>
      <c r="E40" s="538"/>
      <c r="F40" s="541"/>
      <c r="G40" s="392" t="s">
        <v>177</v>
      </c>
      <c r="H40" s="115" t="str">
        <f>ExperValorable2_EqBase!R11</f>
        <v>indicar nºmeses</v>
      </c>
      <c r="I40" s="112" t="s">
        <v>147</v>
      </c>
    </row>
    <row r="41" spans="2:13" ht="32.25" customHeight="1" x14ac:dyDescent="0.25">
      <c r="B41" s="534">
        <f>Identificación_EquipoBase!B12</f>
        <v>6</v>
      </c>
      <c r="C41" s="537" t="str">
        <f>Identificación_EquipoBase!K12</f>
        <v>Coordinador</v>
      </c>
      <c r="D41" s="537" t="str">
        <f>Identificación_EquipoBase!L12</f>
        <v>Desarrollo y Servicios Comunes</v>
      </c>
      <c r="E41" s="537" t="str">
        <f>Identificación_EquipoBase!M12</f>
        <v>Funcionalidades y Servicios Comunes</v>
      </c>
      <c r="F41" s="539" t="str">
        <f>Identificación_EquipoBase!J12</f>
        <v>P06</v>
      </c>
      <c r="G41" s="391" t="s">
        <v>168</v>
      </c>
      <c r="H41" s="113" t="str">
        <f>ExperValorable2_EqBase!L12</f>
        <v>indicar nºmeses</v>
      </c>
      <c r="I41" s="116" t="s">
        <v>147</v>
      </c>
      <c r="J41" s="75"/>
      <c r="K41" s="75"/>
      <c r="L41" s="75"/>
      <c r="M41" s="75"/>
    </row>
    <row r="42" spans="2:13" ht="32.25" customHeight="1" x14ac:dyDescent="0.25">
      <c r="B42" s="534"/>
      <c r="C42" s="537"/>
      <c r="D42" s="537"/>
      <c r="E42" s="537"/>
      <c r="F42" s="540"/>
      <c r="G42" s="391" t="s">
        <v>172</v>
      </c>
      <c r="H42" s="114" t="str">
        <f>ExperValorable2_EqBase!M12</f>
        <v>indicar nºmeses</v>
      </c>
      <c r="I42" s="112" t="s">
        <v>147</v>
      </c>
      <c r="J42" s="75"/>
      <c r="K42" s="75"/>
      <c r="L42" s="75"/>
      <c r="M42" s="75"/>
    </row>
    <row r="43" spans="2:13" ht="32.25" customHeight="1" x14ac:dyDescent="0.25">
      <c r="B43" s="534"/>
      <c r="C43" s="537"/>
      <c r="D43" s="537"/>
      <c r="E43" s="537"/>
      <c r="F43" s="540"/>
      <c r="G43" s="391" t="s">
        <v>173</v>
      </c>
      <c r="H43" s="114" t="str">
        <f>ExperValorable2_EqBase!N12</f>
        <v>indicar nºmeses</v>
      </c>
      <c r="I43" s="112" t="s">
        <v>147</v>
      </c>
      <c r="J43" s="75"/>
      <c r="K43" s="75"/>
      <c r="L43" s="75"/>
      <c r="M43" s="75"/>
    </row>
    <row r="44" spans="2:13" ht="32.25" customHeight="1" x14ac:dyDescent="0.25">
      <c r="B44" s="534"/>
      <c r="C44" s="537"/>
      <c r="D44" s="537"/>
      <c r="E44" s="537"/>
      <c r="F44" s="540"/>
      <c r="G44" s="391" t="s">
        <v>174</v>
      </c>
      <c r="H44" s="114" t="str">
        <f>ExperValorable2_EqBase!O12</f>
        <v>indicar nºmeses</v>
      </c>
      <c r="I44" s="112" t="s">
        <v>147</v>
      </c>
    </row>
    <row r="45" spans="2:13" ht="32.25" customHeight="1" x14ac:dyDescent="0.25">
      <c r="B45" s="534"/>
      <c r="C45" s="537"/>
      <c r="D45" s="537"/>
      <c r="E45" s="537"/>
      <c r="F45" s="540"/>
      <c r="G45" s="391" t="s">
        <v>175</v>
      </c>
      <c r="H45" s="114" t="str">
        <f>ExperValorable2_EqBase!P12</f>
        <v>indicar nºmeses</v>
      </c>
      <c r="I45" s="112" t="s">
        <v>147</v>
      </c>
    </row>
    <row r="46" spans="2:13" ht="32.25" customHeight="1" x14ac:dyDescent="0.25">
      <c r="B46" s="534"/>
      <c r="C46" s="537"/>
      <c r="D46" s="537"/>
      <c r="E46" s="537"/>
      <c r="F46" s="540"/>
      <c r="G46" s="391" t="s">
        <v>176</v>
      </c>
      <c r="H46" s="114" t="str">
        <f>ExperValorable2_EqBase!Q12</f>
        <v>indicar nºmeses</v>
      </c>
      <c r="I46" s="112" t="s">
        <v>147</v>
      </c>
    </row>
    <row r="47" spans="2:13" ht="32.25" customHeight="1" thickBot="1" x14ac:dyDescent="0.3">
      <c r="B47" s="535"/>
      <c r="C47" s="538"/>
      <c r="D47" s="538"/>
      <c r="E47" s="538"/>
      <c r="F47" s="541"/>
      <c r="G47" s="392" t="s">
        <v>177</v>
      </c>
      <c r="H47" s="115" t="str">
        <f>ExperValorable2_EqBase!R12</f>
        <v>indicar nºmeses</v>
      </c>
      <c r="I47" s="112" t="s">
        <v>147</v>
      </c>
    </row>
    <row r="48" spans="2:13" ht="32.25" customHeight="1" x14ac:dyDescent="0.25">
      <c r="B48" s="534">
        <f>Identificación_EquipoBase!B13</f>
        <v>7</v>
      </c>
      <c r="C48" s="537" t="str">
        <f>Identificación_EquipoBase!K13</f>
        <v>Coordinador</v>
      </c>
      <c r="D48" s="537" t="str">
        <f>Identificación_EquipoBase!L13</f>
        <v>Implantación</v>
      </c>
      <c r="E48" s="537" t="str">
        <f>Identificación_EquipoBase!M13</f>
        <v>Global</v>
      </c>
      <c r="F48" s="540" t="str">
        <f>Identificación_EquipoBase!J13</f>
        <v>P07</v>
      </c>
      <c r="G48" s="391" t="s">
        <v>168</v>
      </c>
      <c r="H48" s="113" t="str">
        <f>ExperValorable2_EqBase!L13</f>
        <v>indicar nºmeses</v>
      </c>
      <c r="I48" s="116" t="s">
        <v>147</v>
      </c>
      <c r="J48" s="75"/>
      <c r="K48" s="75"/>
      <c r="L48" s="75"/>
      <c r="M48" s="75"/>
    </row>
    <row r="49" spans="2:13" ht="32.25" customHeight="1" x14ac:dyDescent="0.25">
      <c r="B49" s="534"/>
      <c r="C49" s="537"/>
      <c r="D49" s="537"/>
      <c r="E49" s="537"/>
      <c r="F49" s="540"/>
      <c r="G49" s="391" t="s">
        <v>172</v>
      </c>
      <c r="H49" s="114" t="str">
        <f>ExperValorable2_EqBase!M13</f>
        <v>indicar nºmeses</v>
      </c>
      <c r="I49" s="112" t="s">
        <v>147</v>
      </c>
      <c r="J49" s="75"/>
      <c r="K49" s="75"/>
      <c r="L49" s="75"/>
      <c r="M49" s="75"/>
    </row>
    <row r="50" spans="2:13" ht="32.25" customHeight="1" x14ac:dyDescent="0.25">
      <c r="B50" s="534"/>
      <c r="C50" s="537"/>
      <c r="D50" s="537"/>
      <c r="E50" s="537"/>
      <c r="F50" s="540"/>
      <c r="G50" s="391" t="s">
        <v>173</v>
      </c>
      <c r="H50" s="114" t="str">
        <f>ExperValorable2_EqBase!N13</f>
        <v>indicar nºmeses</v>
      </c>
      <c r="I50" s="112" t="s">
        <v>147</v>
      </c>
      <c r="J50" s="75"/>
      <c r="K50" s="75"/>
      <c r="L50" s="75"/>
      <c r="M50" s="75"/>
    </row>
    <row r="51" spans="2:13" ht="32.25" customHeight="1" x14ac:dyDescent="0.25">
      <c r="B51" s="534"/>
      <c r="C51" s="537"/>
      <c r="D51" s="537"/>
      <c r="E51" s="537"/>
      <c r="F51" s="540"/>
      <c r="G51" s="391" t="s">
        <v>174</v>
      </c>
      <c r="H51" s="114" t="str">
        <f>ExperValorable2_EqBase!O13</f>
        <v>indicar nºmeses</v>
      </c>
      <c r="I51" s="112" t="s">
        <v>147</v>
      </c>
    </row>
    <row r="52" spans="2:13" ht="32.25" customHeight="1" x14ac:dyDescent="0.25">
      <c r="B52" s="534"/>
      <c r="C52" s="537"/>
      <c r="D52" s="537"/>
      <c r="E52" s="537"/>
      <c r="F52" s="540"/>
      <c r="G52" s="391" t="s">
        <v>175</v>
      </c>
      <c r="H52" s="114" t="str">
        <f>ExperValorable2_EqBase!P13</f>
        <v>indicar nºmeses</v>
      </c>
      <c r="I52" s="112" t="s">
        <v>147</v>
      </c>
    </row>
    <row r="53" spans="2:13" ht="32.25" customHeight="1" x14ac:dyDescent="0.25">
      <c r="B53" s="534"/>
      <c r="C53" s="537"/>
      <c r="D53" s="537"/>
      <c r="E53" s="537"/>
      <c r="F53" s="540"/>
      <c r="G53" s="391" t="s">
        <v>176</v>
      </c>
      <c r="H53" s="114" t="str">
        <f>ExperValorable2_EqBase!Q13</f>
        <v>indicar nºmeses</v>
      </c>
      <c r="I53" s="112" t="s">
        <v>147</v>
      </c>
    </row>
    <row r="54" spans="2:13" ht="32.25" customHeight="1" thickBot="1" x14ac:dyDescent="0.3">
      <c r="B54" s="535"/>
      <c r="C54" s="538"/>
      <c r="D54" s="538"/>
      <c r="E54" s="538"/>
      <c r="F54" s="541"/>
      <c r="G54" s="392" t="s">
        <v>177</v>
      </c>
      <c r="H54" s="115" t="str">
        <f>ExperValorable2_EqBase!R13</f>
        <v>indicar nºmeses</v>
      </c>
      <c r="I54" s="112" t="s">
        <v>147</v>
      </c>
    </row>
    <row r="55" spans="2:13" ht="32.25" customHeight="1" x14ac:dyDescent="0.25">
      <c r="B55" s="534">
        <f>Identificación_EquipoBase!B14</f>
        <v>8</v>
      </c>
      <c r="C55" s="537" t="str">
        <f>Identificación_EquipoBase!K14</f>
        <v>Coordinador</v>
      </c>
      <c r="D55" s="537" t="str">
        <f>Identificación_EquipoBase!L14</f>
        <v>Soporte y Formación</v>
      </c>
      <c r="E55" s="537" t="str">
        <f>Identificación_EquipoBase!M14</f>
        <v xml:space="preserve">Global </v>
      </c>
      <c r="F55" s="539" t="str">
        <f>Identificación_EquipoBase!J14</f>
        <v>P08</v>
      </c>
      <c r="G55" s="391" t="s">
        <v>168</v>
      </c>
      <c r="H55" s="113" t="str">
        <f>ExperValorable2_EqBase!L14</f>
        <v>indicar nºmeses</v>
      </c>
      <c r="I55" s="116" t="s">
        <v>147</v>
      </c>
      <c r="J55" s="75"/>
      <c r="K55" s="75"/>
      <c r="L55" s="75"/>
      <c r="M55" s="75"/>
    </row>
    <row r="56" spans="2:13" ht="32.25" customHeight="1" x14ac:dyDescent="0.25">
      <c r="B56" s="534"/>
      <c r="C56" s="537"/>
      <c r="D56" s="537"/>
      <c r="E56" s="537"/>
      <c r="F56" s="540"/>
      <c r="G56" s="391" t="s">
        <v>172</v>
      </c>
      <c r="H56" s="114" t="str">
        <f>ExperValorable2_EqBase!M14</f>
        <v>indicar nºmeses</v>
      </c>
      <c r="I56" s="112" t="s">
        <v>147</v>
      </c>
      <c r="J56" s="75"/>
      <c r="K56" s="75"/>
      <c r="L56" s="75"/>
      <c r="M56" s="75"/>
    </row>
    <row r="57" spans="2:13" ht="32.25" customHeight="1" x14ac:dyDescent="0.25">
      <c r="B57" s="534"/>
      <c r="C57" s="537"/>
      <c r="D57" s="537"/>
      <c r="E57" s="537"/>
      <c r="F57" s="540"/>
      <c r="G57" s="391" t="s">
        <v>173</v>
      </c>
      <c r="H57" s="114" t="str">
        <f>ExperValorable2_EqBase!N14</f>
        <v>indicar nºmeses</v>
      </c>
      <c r="I57" s="112" t="s">
        <v>147</v>
      </c>
      <c r="J57" s="75"/>
      <c r="K57" s="75"/>
      <c r="L57" s="75"/>
      <c r="M57" s="75"/>
    </row>
    <row r="58" spans="2:13" ht="32.25" customHeight="1" x14ac:dyDescent="0.25">
      <c r="B58" s="534"/>
      <c r="C58" s="537"/>
      <c r="D58" s="537"/>
      <c r="E58" s="537"/>
      <c r="F58" s="540"/>
      <c r="G58" s="391" t="s">
        <v>174</v>
      </c>
      <c r="H58" s="114" t="str">
        <f>ExperValorable2_EqBase!O14</f>
        <v>indicar nºmeses</v>
      </c>
      <c r="I58" s="112" t="s">
        <v>147</v>
      </c>
    </row>
    <row r="59" spans="2:13" ht="32.25" customHeight="1" x14ac:dyDescent="0.25">
      <c r="B59" s="534"/>
      <c r="C59" s="537"/>
      <c r="D59" s="537"/>
      <c r="E59" s="537"/>
      <c r="F59" s="540"/>
      <c r="G59" s="391" t="s">
        <v>175</v>
      </c>
      <c r="H59" s="114" t="str">
        <f>ExperValorable2_EqBase!P14</f>
        <v>indicar nºmeses</v>
      </c>
      <c r="I59" s="112" t="s">
        <v>147</v>
      </c>
    </row>
    <row r="60" spans="2:13" ht="32.25" customHeight="1" x14ac:dyDescent="0.25">
      <c r="B60" s="534"/>
      <c r="C60" s="537"/>
      <c r="D60" s="537"/>
      <c r="E60" s="537"/>
      <c r="F60" s="540"/>
      <c r="G60" s="391" t="s">
        <v>176</v>
      </c>
      <c r="H60" s="114" t="str">
        <f>ExperValorable2_EqBase!Q14</f>
        <v>indicar nºmeses</v>
      </c>
      <c r="I60" s="112" t="s">
        <v>147</v>
      </c>
    </row>
    <row r="61" spans="2:13" ht="32.25" customHeight="1" thickBot="1" x14ac:dyDescent="0.3">
      <c r="B61" s="535"/>
      <c r="C61" s="538"/>
      <c r="D61" s="538"/>
      <c r="E61" s="538"/>
      <c r="F61" s="541"/>
      <c r="G61" s="392" t="s">
        <v>177</v>
      </c>
      <c r="H61" s="115" t="str">
        <f>ExperValorable2_EqBase!R14</f>
        <v>indicar nºmeses</v>
      </c>
      <c r="I61" s="112" t="s">
        <v>147</v>
      </c>
    </row>
    <row r="62" spans="2:13" ht="32.25" customHeight="1" x14ac:dyDescent="0.25">
      <c r="B62" s="534">
        <f>Identificación_EquipoBase!B15</f>
        <v>9</v>
      </c>
      <c r="C62" s="537" t="str">
        <f>Identificación_EquipoBase!K15</f>
        <v>Coordinador</v>
      </c>
      <c r="D62" s="537" t="str">
        <f>Identificación_EquipoBase!L15</f>
        <v>Administración y Monitorización de Sistemas, Seguridad y Comunicaciones de la infraestructura técnica</v>
      </c>
      <c r="E62" s="537" t="str">
        <f>Identificación_EquipoBase!M15</f>
        <v>Administración y Monitorización de Sistemas, Seguridad y Comunicaciones de la infraestructura técnica</v>
      </c>
      <c r="F62" s="540" t="str">
        <f>Identificación_EquipoBase!J15</f>
        <v>P09</v>
      </c>
      <c r="G62" s="391" t="s">
        <v>168</v>
      </c>
      <c r="H62" s="113" t="str">
        <f>ExperValorable2_EqBase!L15</f>
        <v>indicar nºmeses</v>
      </c>
      <c r="I62" s="116" t="s">
        <v>147</v>
      </c>
      <c r="J62" s="75"/>
      <c r="K62" s="75"/>
      <c r="L62" s="75"/>
      <c r="M62" s="75"/>
    </row>
    <row r="63" spans="2:13" ht="32.25" customHeight="1" x14ac:dyDescent="0.25">
      <c r="B63" s="534"/>
      <c r="C63" s="537"/>
      <c r="D63" s="537"/>
      <c r="E63" s="537"/>
      <c r="F63" s="540"/>
      <c r="G63" s="391" t="s">
        <v>172</v>
      </c>
      <c r="H63" s="114" t="str">
        <f>ExperValorable2_EqBase!M15</f>
        <v>indicar nºmeses</v>
      </c>
      <c r="I63" s="112" t="s">
        <v>147</v>
      </c>
      <c r="J63" s="75"/>
      <c r="K63" s="75"/>
      <c r="L63" s="75"/>
      <c r="M63" s="75"/>
    </row>
    <row r="64" spans="2:13" ht="32.25" customHeight="1" x14ac:dyDescent="0.25">
      <c r="B64" s="534"/>
      <c r="C64" s="537"/>
      <c r="D64" s="537"/>
      <c r="E64" s="537"/>
      <c r="F64" s="540"/>
      <c r="G64" s="391" t="s">
        <v>173</v>
      </c>
      <c r="H64" s="114" t="str">
        <f>ExperValorable2_EqBase!N15</f>
        <v>indicar nºmeses</v>
      </c>
      <c r="I64" s="112" t="s">
        <v>147</v>
      </c>
      <c r="J64" s="75"/>
      <c r="K64" s="75"/>
      <c r="L64" s="75"/>
      <c r="M64" s="75"/>
    </row>
    <row r="65" spans="2:9" ht="32.25" customHeight="1" x14ac:dyDescent="0.25">
      <c r="B65" s="534"/>
      <c r="C65" s="537"/>
      <c r="D65" s="537"/>
      <c r="E65" s="537"/>
      <c r="F65" s="540"/>
      <c r="G65" s="391" t="s">
        <v>174</v>
      </c>
      <c r="H65" s="114" t="str">
        <f>ExperValorable2_EqBase!O15</f>
        <v>indicar nºmeses</v>
      </c>
      <c r="I65" s="112" t="s">
        <v>147</v>
      </c>
    </row>
    <row r="66" spans="2:9" ht="32.25" customHeight="1" x14ac:dyDescent="0.25">
      <c r="B66" s="534"/>
      <c r="C66" s="537"/>
      <c r="D66" s="537"/>
      <c r="E66" s="537"/>
      <c r="F66" s="540"/>
      <c r="G66" s="391" t="s">
        <v>175</v>
      </c>
      <c r="H66" s="114" t="str">
        <f>ExperValorable2_EqBase!P15</f>
        <v>indicar nºmeses</v>
      </c>
      <c r="I66" s="112" t="s">
        <v>147</v>
      </c>
    </row>
    <row r="67" spans="2:9" ht="32.25" customHeight="1" x14ac:dyDescent="0.25">
      <c r="B67" s="534"/>
      <c r="C67" s="537"/>
      <c r="D67" s="537"/>
      <c r="E67" s="537"/>
      <c r="F67" s="540"/>
      <c r="G67" s="391" t="s">
        <v>176</v>
      </c>
      <c r="H67" s="114" t="str">
        <f>ExperValorable2_EqBase!Q15</f>
        <v>indicar nºmeses</v>
      </c>
      <c r="I67" s="112" t="s">
        <v>147</v>
      </c>
    </row>
    <row r="68" spans="2:9" ht="32.25" customHeight="1" thickBot="1" x14ac:dyDescent="0.3">
      <c r="B68" s="535"/>
      <c r="C68" s="538"/>
      <c r="D68" s="538"/>
      <c r="E68" s="538"/>
      <c r="F68" s="541"/>
      <c r="G68" s="392" t="s">
        <v>177</v>
      </c>
      <c r="H68" s="115" t="str">
        <f>ExperValorable2_EqBase!R15</f>
        <v>indicar nºmeses</v>
      </c>
      <c r="I68" s="112" t="s">
        <v>147</v>
      </c>
    </row>
    <row r="69" spans="2:9" ht="32.25" customHeight="1" x14ac:dyDescent="0.25">
      <c r="B69" s="500">
        <f>Identificación_EquipoBase!B16</f>
        <v>10</v>
      </c>
      <c r="C69" s="503" t="str">
        <f>Identificación_EquipoBase!K16</f>
        <v xml:space="preserve">Consultor Funcional </v>
      </c>
      <c r="D69" s="503" t="str">
        <f>Identificación_EquipoBase!L16</f>
        <v>Consultor SAP Senior Crítico</v>
      </c>
      <c r="E69" s="503" t="str">
        <f>Identificación_EquipoBase!M16</f>
        <v>Económico Presupuestaria</v>
      </c>
      <c r="F69" s="506" t="str">
        <f>Identificación_EquipoBase!J16</f>
        <v>P10</v>
      </c>
      <c r="G69" s="393" t="s">
        <v>167</v>
      </c>
      <c r="H69" s="118" t="str">
        <f>ExperValorable2_EqBase!K16</f>
        <v>indicar nºmeses</v>
      </c>
      <c r="I69" s="116" t="s">
        <v>147</v>
      </c>
    </row>
    <row r="70" spans="2:9" ht="32.25" customHeight="1" x14ac:dyDescent="0.25">
      <c r="B70" s="501"/>
      <c r="C70" s="504"/>
      <c r="D70" s="504"/>
      <c r="E70" s="504"/>
      <c r="F70" s="507"/>
      <c r="G70" s="394" t="s">
        <v>168</v>
      </c>
      <c r="H70" s="119" t="str">
        <f>ExperValorable2_EqBase!L16</f>
        <v>indicar nºmeses</v>
      </c>
      <c r="I70" s="112" t="s">
        <v>147</v>
      </c>
    </row>
    <row r="71" spans="2:9" ht="32.25" customHeight="1" x14ac:dyDescent="0.25">
      <c r="B71" s="501"/>
      <c r="C71" s="504"/>
      <c r="D71" s="504"/>
      <c r="E71" s="504"/>
      <c r="F71" s="507"/>
      <c r="G71" s="395" t="s">
        <v>172</v>
      </c>
      <c r="H71" s="119" t="str">
        <f>ExperValorable2_EqBase!M16</f>
        <v>indicar nºmeses</v>
      </c>
      <c r="I71" s="112" t="s">
        <v>147</v>
      </c>
    </row>
    <row r="72" spans="2:9" ht="32.25" customHeight="1" x14ac:dyDescent="0.25">
      <c r="B72" s="501"/>
      <c r="C72" s="504"/>
      <c r="D72" s="504"/>
      <c r="E72" s="504"/>
      <c r="F72" s="507"/>
      <c r="G72" s="394" t="s">
        <v>173</v>
      </c>
      <c r="H72" s="119" t="str">
        <f>ExperValorable2_EqBase!N16</f>
        <v>indicar nºmeses</v>
      </c>
      <c r="I72" s="112" t="s">
        <v>147</v>
      </c>
    </row>
    <row r="73" spans="2:9" ht="32.25" customHeight="1" x14ac:dyDescent="0.25">
      <c r="B73" s="530"/>
      <c r="C73" s="531"/>
      <c r="D73" s="531"/>
      <c r="E73" s="531"/>
      <c r="F73" s="532"/>
      <c r="G73" s="395" t="s">
        <v>174</v>
      </c>
      <c r="H73" s="119" t="str">
        <f>ExperValorable2_EqBase!O16</f>
        <v>indicar nºmeses</v>
      </c>
      <c r="I73" s="112" t="s">
        <v>147</v>
      </c>
    </row>
    <row r="74" spans="2:9" ht="32.25" customHeight="1" thickBot="1" x14ac:dyDescent="0.3">
      <c r="B74" s="502"/>
      <c r="C74" s="505"/>
      <c r="D74" s="505"/>
      <c r="E74" s="505"/>
      <c r="F74" s="508"/>
      <c r="G74" s="396" t="s">
        <v>175</v>
      </c>
      <c r="H74" s="120" t="str">
        <f>ExperValorable2_EqBase!P16</f>
        <v>indicar nºmeses</v>
      </c>
      <c r="I74" s="117" t="s">
        <v>147</v>
      </c>
    </row>
    <row r="75" spans="2:9" ht="32.25" customHeight="1" x14ac:dyDescent="0.25">
      <c r="B75" s="500">
        <f>Identificación_EquipoBase!B17</f>
        <v>11</v>
      </c>
      <c r="C75" s="503" t="str">
        <f>Identificación_EquipoBase!K17</f>
        <v xml:space="preserve">Consultor Funcional </v>
      </c>
      <c r="D75" s="503" t="str">
        <f>Identificación_EquipoBase!L17</f>
        <v>Consultor SAP Senior Crítico</v>
      </c>
      <c r="E75" s="503" t="str">
        <f>Identificación_EquipoBase!M17</f>
        <v>Económico Presupuestaria</v>
      </c>
      <c r="F75" s="506" t="str">
        <f>Identificación_EquipoBase!J17</f>
        <v>P11</v>
      </c>
      <c r="G75" s="393" t="s">
        <v>167</v>
      </c>
      <c r="H75" s="118" t="str">
        <f>ExperValorable2_EqBase!K17</f>
        <v>indicar nºmeses</v>
      </c>
      <c r="I75" s="116" t="s">
        <v>147</v>
      </c>
    </row>
    <row r="76" spans="2:9" ht="32.25" customHeight="1" x14ac:dyDescent="0.25">
      <c r="B76" s="501"/>
      <c r="C76" s="504"/>
      <c r="D76" s="504"/>
      <c r="E76" s="504"/>
      <c r="F76" s="507"/>
      <c r="G76" s="394" t="s">
        <v>168</v>
      </c>
      <c r="H76" s="119" t="str">
        <f>ExperValorable2_EqBase!L17</f>
        <v>indicar nºmeses</v>
      </c>
      <c r="I76" s="112" t="s">
        <v>147</v>
      </c>
    </row>
    <row r="77" spans="2:9" ht="32.25" customHeight="1" x14ac:dyDescent="0.25">
      <c r="B77" s="501"/>
      <c r="C77" s="504"/>
      <c r="D77" s="504"/>
      <c r="E77" s="504"/>
      <c r="F77" s="507"/>
      <c r="G77" s="395" t="s">
        <v>172</v>
      </c>
      <c r="H77" s="119" t="str">
        <f>ExperValorable2_EqBase!M17</f>
        <v>indicar nºmeses</v>
      </c>
      <c r="I77" s="112" t="s">
        <v>147</v>
      </c>
    </row>
    <row r="78" spans="2:9" ht="32.25" customHeight="1" x14ac:dyDescent="0.25">
      <c r="B78" s="501"/>
      <c r="C78" s="504"/>
      <c r="D78" s="504"/>
      <c r="E78" s="504"/>
      <c r="F78" s="507"/>
      <c r="G78" s="394" t="s">
        <v>173</v>
      </c>
      <c r="H78" s="119" t="str">
        <f>ExperValorable2_EqBase!N17</f>
        <v>indicar nºmeses</v>
      </c>
      <c r="I78" s="112" t="s">
        <v>147</v>
      </c>
    </row>
    <row r="79" spans="2:9" ht="32.25" customHeight="1" x14ac:dyDescent="0.25">
      <c r="B79" s="530"/>
      <c r="C79" s="531"/>
      <c r="D79" s="531"/>
      <c r="E79" s="531"/>
      <c r="F79" s="532"/>
      <c r="G79" s="395" t="s">
        <v>174</v>
      </c>
      <c r="H79" s="119" t="str">
        <f>ExperValorable2_EqBase!O17</f>
        <v>indicar nºmeses</v>
      </c>
      <c r="I79" s="112" t="s">
        <v>147</v>
      </c>
    </row>
    <row r="80" spans="2:9" ht="32.25" customHeight="1" thickBot="1" x14ac:dyDescent="0.3">
      <c r="B80" s="502"/>
      <c r="C80" s="505"/>
      <c r="D80" s="505"/>
      <c r="E80" s="505"/>
      <c r="F80" s="508"/>
      <c r="G80" s="396" t="s">
        <v>175</v>
      </c>
      <c r="H80" s="120" t="str">
        <f>ExperValorable2_EqBase!P17</f>
        <v>indicar nºmeses</v>
      </c>
      <c r="I80" s="438" t="s">
        <v>147</v>
      </c>
    </row>
    <row r="81" spans="2:9" ht="32.25" customHeight="1" x14ac:dyDescent="0.25">
      <c r="B81" s="500">
        <f>Identificación_EquipoBase!B18</f>
        <v>12</v>
      </c>
      <c r="C81" s="503" t="str">
        <f>Identificación_EquipoBase!K18</f>
        <v xml:space="preserve">Consultor Funcional </v>
      </c>
      <c r="D81" s="503" t="str">
        <f>Identificación_EquipoBase!L18</f>
        <v>Consultor SAP Senior Crítico</v>
      </c>
      <c r="E81" s="503" t="str">
        <f>Identificación_EquipoBase!M18</f>
        <v>Económico Presupuestaria</v>
      </c>
      <c r="F81" s="506" t="str">
        <f>Identificación_EquipoBase!J18</f>
        <v>P12</v>
      </c>
      <c r="G81" s="393" t="s">
        <v>167</v>
      </c>
      <c r="H81" s="118" t="str">
        <f>ExperValorable2_EqBase!K18</f>
        <v>indicar nºmeses</v>
      </c>
      <c r="I81" s="439" t="s">
        <v>147</v>
      </c>
    </row>
    <row r="82" spans="2:9" ht="32.25" customHeight="1" x14ac:dyDescent="0.25">
      <c r="B82" s="501"/>
      <c r="C82" s="504"/>
      <c r="D82" s="504"/>
      <c r="E82" s="504"/>
      <c r="F82" s="507"/>
      <c r="G82" s="394" t="s">
        <v>168</v>
      </c>
      <c r="H82" s="119" t="str">
        <f>ExperValorable2_EqBase!L18</f>
        <v>indicar nºmeses</v>
      </c>
      <c r="I82" s="440" t="s">
        <v>147</v>
      </c>
    </row>
    <row r="83" spans="2:9" ht="32.25" customHeight="1" x14ac:dyDescent="0.25">
      <c r="B83" s="501"/>
      <c r="C83" s="504"/>
      <c r="D83" s="504"/>
      <c r="E83" s="504"/>
      <c r="F83" s="507"/>
      <c r="G83" s="395" t="s">
        <v>172</v>
      </c>
      <c r="H83" s="119" t="str">
        <f>ExperValorable2_EqBase!M18</f>
        <v>indicar nºmeses</v>
      </c>
      <c r="I83" s="440" t="s">
        <v>147</v>
      </c>
    </row>
    <row r="84" spans="2:9" ht="32.25" customHeight="1" x14ac:dyDescent="0.25">
      <c r="B84" s="501"/>
      <c r="C84" s="504"/>
      <c r="D84" s="504"/>
      <c r="E84" s="504"/>
      <c r="F84" s="507"/>
      <c r="G84" s="394" t="s">
        <v>173</v>
      </c>
      <c r="H84" s="119" t="str">
        <f>ExperValorable2_EqBase!N18</f>
        <v>indicar nºmeses</v>
      </c>
      <c r="I84" s="440" t="s">
        <v>147</v>
      </c>
    </row>
    <row r="85" spans="2:9" ht="32.25" customHeight="1" x14ac:dyDescent="0.25">
      <c r="B85" s="530"/>
      <c r="C85" s="531"/>
      <c r="D85" s="531"/>
      <c r="E85" s="531"/>
      <c r="F85" s="532"/>
      <c r="G85" s="395" t="s">
        <v>174</v>
      </c>
      <c r="H85" s="119" t="str">
        <f>ExperValorable2_EqBase!O18</f>
        <v>indicar nºmeses</v>
      </c>
      <c r="I85" s="440" t="s">
        <v>147</v>
      </c>
    </row>
    <row r="86" spans="2:9" ht="32.25" customHeight="1" thickBot="1" x14ac:dyDescent="0.3">
      <c r="B86" s="502"/>
      <c r="C86" s="505"/>
      <c r="D86" s="505"/>
      <c r="E86" s="505"/>
      <c r="F86" s="508"/>
      <c r="G86" s="396" t="s">
        <v>175</v>
      </c>
      <c r="H86" s="120" t="str">
        <f>ExperValorable2_EqBase!P18</f>
        <v>indicar nºmeses</v>
      </c>
      <c r="I86" s="441" t="s">
        <v>147</v>
      </c>
    </row>
    <row r="87" spans="2:9" ht="32.25" customHeight="1" x14ac:dyDescent="0.25">
      <c r="B87" s="500">
        <f>Identificación_EquipoBase!B19</f>
        <v>13</v>
      </c>
      <c r="C87" s="503" t="str">
        <f>Identificación_EquipoBase!K19</f>
        <v xml:space="preserve">Consultor Funcional </v>
      </c>
      <c r="D87" s="503" t="str">
        <f>Identificación_EquipoBase!L19</f>
        <v>Consultor SAP Senior Crítico</v>
      </c>
      <c r="E87" s="503" t="str">
        <f>Identificación_EquipoBase!M19</f>
        <v>Económico Presupuestaria</v>
      </c>
      <c r="F87" s="506" t="str">
        <f>Identificación_EquipoBase!J19</f>
        <v>P13</v>
      </c>
      <c r="G87" s="393" t="s">
        <v>167</v>
      </c>
      <c r="H87" s="118" t="str">
        <f>ExperValorable2_EqBase!K19</f>
        <v>indicar nºmeses</v>
      </c>
      <c r="I87" s="437" t="s">
        <v>147</v>
      </c>
    </row>
    <row r="88" spans="2:9" ht="32.25" customHeight="1" x14ac:dyDescent="0.25">
      <c r="B88" s="501"/>
      <c r="C88" s="504"/>
      <c r="D88" s="504"/>
      <c r="E88" s="504"/>
      <c r="F88" s="507"/>
      <c r="G88" s="394" t="s">
        <v>168</v>
      </c>
      <c r="H88" s="119" t="str">
        <f>ExperValorable2_EqBase!L19</f>
        <v>indicar nºmeses</v>
      </c>
      <c r="I88" s="112" t="s">
        <v>147</v>
      </c>
    </row>
    <row r="89" spans="2:9" ht="32.25" customHeight="1" x14ac:dyDescent="0.25">
      <c r="B89" s="501"/>
      <c r="C89" s="504"/>
      <c r="D89" s="504"/>
      <c r="E89" s="504"/>
      <c r="F89" s="507"/>
      <c r="G89" s="395" t="s">
        <v>172</v>
      </c>
      <c r="H89" s="119" t="str">
        <f>ExperValorable2_EqBase!M19</f>
        <v>indicar nºmeses</v>
      </c>
      <c r="I89" s="112" t="s">
        <v>147</v>
      </c>
    </row>
    <row r="90" spans="2:9" ht="32.25" customHeight="1" x14ac:dyDescent="0.25">
      <c r="B90" s="501"/>
      <c r="C90" s="504"/>
      <c r="D90" s="504"/>
      <c r="E90" s="504"/>
      <c r="F90" s="507"/>
      <c r="G90" s="394" t="s">
        <v>173</v>
      </c>
      <c r="H90" s="119" t="str">
        <f>ExperValorable2_EqBase!N19</f>
        <v>indicar nºmeses</v>
      </c>
      <c r="I90" s="112" t="s">
        <v>147</v>
      </c>
    </row>
    <row r="91" spans="2:9" ht="32.25" customHeight="1" x14ac:dyDescent="0.25">
      <c r="B91" s="530"/>
      <c r="C91" s="531"/>
      <c r="D91" s="531"/>
      <c r="E91" s="531"/>
      <c r="F91" s="532"/>
      <c r="G91" s="395" t="s">
        <v>174</v>
      </c>
      <c r="H91" s="119" t="str">
        <f>ExperValorable2_EqBase!O19</f>
        <v>indicar nºmeses</v>
      </c>
      <c r="I91" s="112" t="s">
        <v>147</v>
      </c>
    </row>
    <row r="92" spans="2:9" ht="32.25" customHeight="1" thickBot="1" x14ac:dyDescent="0.3">
      <c r="B92" s="502"/>
      <c r="C92" s="505"/>
      <c r="D92" s="505"/>
      <c r="E92" s="505"/>
      <c r="F92" s="508"/>
      <c r="G92" s="396" t="s">
        <v>175</v>
      </c>
      <c r="H92" s="120" t="str">
        <f>ExperValorable2_EqBase!P19</f>
        <v>indicar nºmeses</v>
      </c>
      <c r="I92" s="438" t="s">
        <v>147</v>
      </c>
    </row>
    <row r="93" spans="2:9" ht="32.25" customHeight="1" x14ac:dyDescent="0.25">
      <c r="B93" s="500">
        <f>Identificación_EquipoBase!B20</f>
        <v>14</v>
      </c>
      <c r="C93" s="503" t="str">
        <f>Identificación_EquipoBase!K20</f>
        <v>Consultor Técnico de Desarrollo</v>
      </c>
      <c r="D93" s="503" t="str">
        <f>Identificación_EquipoBase!L20</f>
        <v>Consultor SAP Senior Crítico</v>
      </c>
      <c r="E93" s="503" t="str">
        <f>Identificación_EquipoBase!M20</f>
        <v>Económico Presupuestaria</v>
      </c>
      <c r="F93" s="506" t="str">
        <f>Identificación_EquipoBase!J20</f>
        <v>P14</v>
      </c>
      <c r="G93" s="393" t="s">
        <v>167</v>
      </c>
      <c r="H93" s="118" t="str">
        <f>ExperValorable2_EqBase!K20</f>
        <v>indicar nºmeses</v>
      </c>
      <c r="I93" s="439" t="s">
        <v>147</v>
      </c>
    </row>
    <row r="94" spans="2:9" ht="32.25" customHeight="1" x14ac:dyDescent="0.25">
      <c r="B94" s="501"/>
      <c r="C94" s="504"/>
      <c r="D94" s="504"/>
      <c r="E94" s="504"/>
      <c r="F94" s="507"/>
      <c r="G94" s="394" t="s">
        <v>168</v>
      </c>
      <c r="H94" s="119" t="str">
        <f>ExperValorable2_EqBase!L20</f>
        <v>indicar nºmeses</v>
      </c>
      <c r="I94" s="440" t="s">
        <v>147</v>
      </c>
    </row>
    <row r="95" spans="2:9" ht="32.25" customHeight="1" x14ac:dyDescent="0.25">
      <c r="B95" s="501"/>
      <c r="C95" s="504"/>
      <c r="D95" s="504"/>
      <c r="E95" s="504"/>
      <c r="F95" s="507"/>
      <c r="G95" s="395" t="s">
        <v>172</v>
      </c>
      <c r="H95" s="119" t="str">
        <f>ExperValorable2_EqBase!M20</f>
        <v>indicar nºmeses</v>
      </c>
      <c r="I95" s="440" t="s">
        <v>147</v>
      </c>
    </row>
    <row r="96" spans="2:9" ht="32.25" customHeight="1" x14ac:dyDescent="0.25">
      <c r="B96" s="501"/>
      <c r="C96" s="504"/>
      <c r="D96" s="504"/>
      <c r="E96" s="504"/>
      <c r="F96" s="507"/>
      <c r="G96" s="394" t="s">
        <v>173</v>
      </c>
      <c r="H96" s="119" t="str">
        <f>ExperValorable2_EqBase!N20</f>
        <v>indicar nºmeses</v>
      </c>
      <c r="I96" s="440" t="s">
        <v>147</v>
      </c>
    </row>
    <row r="97" spans="2:9" ht="32.25" customHeight="1" x14ac:dyDescent="0.25">
      <c r="B97" s="501"/>
      <c r="C97" s="504"/>
      <c r="D97" s="504"/>
      <c r="E97" s="504"/>
      <c r="F97" s="507"/>
      <c r="G97" s="395" t="s">
        <v>174</v>
      </c>
      <c r="H97" s="119" t="str">
        <f>ExperValorable2_EqBase!O20</f>
        <v>indicar nºmeses</v>
      </c>
      <c r="I97" s="440" t="s">
        <v>147</v>
      </c>
    </row>
    <row r="98" spans="2:9" ht="32.25" customHeight="1" thickBot="1" x14ac:dyDescent="0.3">
      <c r="B98" s="502"/>
      <c r="C98" s="505"/>
      <c r="D98" s="505"/>
      <c r="E98" s="505"/>
      <c r="F98" s="508"/>
      <c r="G98" s="396" t="s">
        <v>175</v>
      </c>
      <c r="H98" s="120" t="str">
        <f>ExperValorable2_EqBase!P20</f>
        <v>indicar nºmeses</v>
      </c>
      <c r="I98" s="441" t="s">
        <v>147</v>
      </c>
    </row>
    <row r="99" spans="2:9" ht="32.25" customHeight="1" x14ac:dyDescent="0.25">
      <c r="B99" s="500">
        <f>Identificación_EquipoBase!B21</f>
        <v>15</v>
      </c>
      <c r="C99" s="503" t="str">
        <f>Identificación_EquipoBase!K21</f>
        <v>Consultor Técnico de Desarrollo</v>
      </c>
      <c r="D99" s="503" t="str">
        <f>Identificación_EquipoBase!L21</f>
        <v>Consultor SAP Senior Normal</v>
      </c>
      <c r="E99" s="503" t="str">
        <f>Identificación_EquipoBase!M21</f>
        <v>Económico Presupuestaria</v>
      </c>
      <c r="F99" s="506" t="str">
        <f>Identificación_EquipoBase!J21</f>
        <v>P15</v>
      </c>
      <c r="G99" s="393" t="s">
        <v>167</v>
      </c>
      <c r="H99" s="118" t="str">
        <f>ExperValorable2_EqBase!K21</f>
        <v>indicar nºmeses</v>
      </c>
      <c r="I99" s="439" t="s">
        <v>147</v>
      </c>
    </row>
    <row r="100" spans="2:9" ht="32.25" customHeight="1" x14ac:dyDescent="0.25">
      <c r="B100" s="501"/>
      <c r="C100" s="504"/>
      <c r="D100" s="504"/>
      <c r="E100" s="504"/>
      <c r="F100" s="507"/>
      <c r="G100" s="394" t="s">
        <v>168</v>
      </c>
      <c r="H100" s="119" t="str">
        <f>ExperValorable2_EqBase!L21</f>
        <v>indicar nºmeses</v>
      </c>
      <c r="I100" s="440" t="s">
        <v>147</v>
      </c>
    </row>
    <row r="101" spans="2:9" ht="32.25" customHeight="1" x14ac:dyDescent="0.25">
      <c r="B101" s="501"/>
      <c r="C101" s="504"/>
      <c r="D101" s="504"/>
      <c r="E101" s="504"/>
      <c r="F101" s="507"/>
      <c r="G101" s="395" t="s">
        <v>172</v>
      </c>
      <c r="H101" s="119" t="str">
        <f>ExperValorable2_EqBase!M21</f>
        <v>indicar nºmeses</v>
      </c>
      <c r="I101" s="440" t="s">
        <v>147</v>
      </c>
    </row>
    <row r="102" spans="2:9" ht="32.25" customHeight="1" x14ac:dyDescent="0.25">
      <c r="B102" s="501"/>
      <c r="C102" s="504"/>
      <c r="D102" s="504"/>
      <c r="E102" s="504"/>
      <c r="F102" s="507"/>
      <c r="G102" s="394" t="s">
        <v>173</v>
      </c>
      <c r="H102" s="119" t="str">
        <f>ExperValorable2_EqBase!N21</f>
        <v>indicar nºmeses</v>
      </c>
      <c r="I102" s="440" t="s">
        <v>147</v>
      </c>
    </row>
    <row r="103" spans="2:9" ht="32.25" customHeight="1" x14ac:dyDescent="0.25">
      <c r="B103" s="530"/>
      <c r="C103" s="531"/>
      <c r="D103" s="531"/>
      <c r="E103" s="531"/>
      <c r="F103" s="532"/>
      <c r="G103" s="395" t="s">
        <v>174</v>
      </c>
      <c r="H103" s="119" t="str">
        <f>ExperValorable2_EqBase!O21</f>
        <v>indicar nºmeses</v>
      </c>
      <c r="I103" s="440" t="s">
        <v>147</v>
      </c>
    </row>
    <row r="104" spans="2:9" ht="32.25" customHeight="1" thickBot="1" x14ac:dyDescent="0.3">
      <c r="B104" s="502"/>
      <c r="C104" s="505"/>
      <c r="D104" s="505"/>
      <c r="E104" s="505"/>
      <c r="F104" s="508"/>
      <c r="G104" s="396" t="s">
        <v>175</v>
      </c>
      <c r="H104" s="120" t="str">
        <f>ExperValorable2_EqBase!P21</f>
        <v>indicar nºmeses</v>
      </c>
      <c r="I104" s="441" t="s">
        <v>147</v>
      </c>
    </row>
    <row r="105" spans="2:9" ht="32.25" customHeight="1" x14ac:dyDescent="0.25">
      <c r="B105" s="500">
        <f>Identificación_EquipoBase!B22</f>
        <v>16</v>
      </c>
      <c r="C105" s="503" t="str">
        <f>Identificación_EquipoBase!K22</f>
        <v>Consultor Técnico de Desarrollo</v>
      </c>
      <c r="D105" s="503" t="str">
        <f>Identificación_EquipoBase!L22</f>
        <v>Consultor SAP Senior Normal</v>
      </c>
      <c r="E105" s="503" t="str">
        <f>Identificación_EquipoBase!M22</f>
        <v>Económico Presupuestaria</v>
      </c>
      <c r="F105" s="506" t="str">
        <f>Identificación_EquipoBase!J22</f>
        <v>P16</v>
      </c>
      <c r="G105" s="393" t="s">
        <v>167</v>
      </c>
      <c r="H105" s="118" t="str">
        <f>ExperValorable2_EqBase!K22</f>
        <v>indicar nºmeses</v>
      </c>
      <c r="I105" s="437" t="s">
        <v>147</v>
      </c>
    </row>
    <row r="106" spans="2:9" ht="32.25" customHeight="1" x14ac:dyDescent="0.25">
      <c r="B106" s="501"/>
      <c r="C106" s="504"/>
      <c r="D106" s="504"/>
      <c r="E106" s="504"/>
      <c r="F106" s="507"/>
      <c r="G106" s="394" t="s">
        <v>168</v>
      </c>
      <c r="H106" s="119" t="str">
        <f>ExperValorable2_EqBase!L22</f>
        <v>indicar nºmeses</v>
      </c>
      <c r="I106" s="112" t="s">
        <v>147</v>
      </c>
    </row>
    <row r="107" spans="2:9" ht="32.25" customHeight="1" x14ac:dyDescent="0.25">
      <c r="B107" s="501"/>
      <c r="C107" s="504"/>
      <c r="D107" s="504"/>
      <c r="E107" s="504"/>
      <c r="F107" s="507"/>
      <c r="G107" s="395" t="s">
        <v>172</v>
      </c>
      <c r="H107" s="119" t="str">
        <f>ExperValorable2_EqBase!M22</f>
        <v>indicar nºmeses</v>
      </c>
      <c r="I107" s="112" t="s">
        <v>147</v>
      </c>
    </row>
    <row r="108" spans="2:9" ht="32.25" customHeight="1" x14ac:dyDescent="0.25">
      <c r="B108" s="501"/>
      <c r="C108" s="504"/>
      <c r="D108" s="504"/>
      <c r="E108" s="504"/>
      <c r="F108" s="507"/>
      <c r="G108" s="394" t="s">
        <v>173</v>
      </c>
      <c r="H108" s="119" t="str">
        <f>ExperValorable2_EqBase!N22</f>
        <v>indicar nºmeses</v>
      </c>
      <c r="I108" s="112" t="s">
        <v>147</v>
      </c>
    </row>
    <row r="109" spans="2:9" ht="32.25" customHeight="1" x14ac:dyDescent="0.25">
      <c r="B109" s="530"/>
      <c r="C109" s="531"/>
      <c r="D109" s="531"/>
      <c r="E109" s="531"/>
      <c r="F109" s="532"/>
      <c r="G109" s="395" t="s">
        <v>174</v>
      </c>
      <c r="H109" s="121" t="str">
        <f>ExperValorable2_EqBase!O22</f>
        <v>indicar nºmeses</v>
      </c>
      <c r="I109" s="112" t="s">
        <v>147</v>
      </c>
    </row>
    <row r="110" spans="2:9" ht="32.25" customHeight="1" thickBot="1" x14ac:dyDescent="0.3">
      <c r="B110" s="502"/>
      <c r="C110" s="505"/>
      <c r="D110" s="505"/>
      <c r="E110" s="505"/>
      <c r="F110" s="508"/>
      <c r="G110" s="396" t="s">
        <v>175</v>
      </c>
      <c r="H110" s="120" t="str">
        <f>ExperValorable2_EqBase!P22</f>
        <v>indicar nºmeses</v>
      </c>
      <c r="I110" s="438" t="s">
        <v>147</v>
      </c>
    </row>
    <row r="111" spans="2:9" ht="32.25" customHeight="1" x14ac:dyDescent="0.25">
      <c r="B111" s="527">
        <f>Identificación_EquipoBase!B23</f>
        <v>17</v>
      </c>
      <c r="C111" s="528" t="str">
        <f>Identificación_EquipoBase!K23</f>
        <v xml:space="preserve">Consultor Funcional </v>
      </c>
      <c r="D111" s="528" t="str">
        <f>Identificación_EquipoBase!L23</f>
        <v>Consultor SAP Junior Normal</v>
      </c>
      <c r="E111" s="528" t="str">
        <f>Identificación_EquipoBase!M23</f>
        <v>Económico Presupuestaria</v>
      </c>
      <c r="F111" s="529" t="str">
        <f>Identificación_EquipoBase!J23</f>
        <v>P17</v>
      </c>
      <c r="G111" s="395" t="s">
        <v>164</v>
      </c>
      <c r="H111" s="118" t="str">
        <f>ExperValorable2_EqBase!H23</f>
        <v>indicar nºmeses</v>
      </c>
      <c r="I111" s="439" t="s">
        <v>147</v>
      </c>
    </row>
    <row r="112" spans="2:9" ht="32.25" customHeight="1" x14ac:dyDescent="0.25">
      <c r="B112" s="501"/>
      <c r="C112" s="504"/>
      <c r="D112" s="504"/>
      <c r="E112" s="504"/>
      <c r="F112" s="507"/>
      <c r="G112" s="394" t="s">
        <v>165</v>
      </c>
      <c r="H112" s="119" t="str">
        <f>ExperValorable2_EqBase!I23</f>
        <v>indicar nºmeses</v>
      </c>
      <c r="I112" s="440" t="s">
        <v>147</v>
      </c>
    </row>
    <row r="113" spans="2:9" ht="32.25" customHeight="1" thickBot="1" x14ac:dyDescent="0.3">
      <c r="B113" s="502"/>
      <c r="C113" s="505"/>
      <c r="D113" s="505"/>
      <c r="E113" s="505"/>
      <c r="F113" s="508"/>
      <c r="G113" s="394" t="s">
        <v>166</v>
      </c>
      <c r="H113" s="120" t="str">
        <f>ExperValorable2_EqBase!J23</f>
        <v>indicar nºmeses</v>
      </c>
      <c r="I113" s="441" t="s">
        <v>147</v>
      </c>
    </row>
    <row r="114" spans="2:9" ht="32.25" customHeight="1" x14ac:dyDescent="0.25">
      <c r="B114" s="500">
        <f>Identificación_EquipoBase!B24</f>
        <v>18</v>
      </c>
      <c r="C114" s="503" t="str">
        <f>Identificación_EquipoBase!K24</f>
        <v xml:space="preserve">Consultor Funcional </v>
      </c>
      <c r="D114" s="503" t="str">
        <f>Identificación_EquipoBase!L24</f>
        <v>Consultor SAP Junior Normal</v>
      </c>
      <c r="E114" s="503" t="str">
        <f>Identificación_EquipoBase!M24</f>
        <v>Económico Presupuestaria</v>
      </c>
      <c r="F114" s="506" t="str">
        <f>Identificación_EquipoBase!J24</f>
        <v>P18</v>
      </c>
      <c r="G114" s="393" t="s">
        <v>164</v>
      </c>
      <c r="H114" s="118" t="str">
        <f>ExperValorable2_EqBase!H24</f>
        <v>indicar nºmeses</v>
      </c>
      <c r="I114" s="437" t="s">
        <v>147</v>
      </c>
    </row>
    <row r="115" spans="2:9" ht="32.25" customHeight="1" x14ac:dyDescent="0.25">
      <c r="B115" s="501"/>
      <c r="C115" s="504"/>
      <c r="D115" s="504"/>
      <c r="E115" s="504"/>
      <c r="F115" s="507"/>
      <c r="G115" s="394" t="s">
        <v>165</v>
      </c>
      <c r="H115" s="119" t="str">
        <f>ExperValorable2_EqBase!I24</f>
        <v>indicar nºmeses</v>
      </c>
      <c r="I115" s="112" t="s">
        <v>147</v>
      </c>
    </row>
    <row r="116" spans="2:9" ht="32.25" customHeight="1" thickBot="1" x14ac:dyDescent="0.3">
      <c r="B116" s="502"/>
      <c r="C116" s="505"/>
      <c r="D116" s="505"/>
      <c r="E116" s="505"/>
      <c r="F116" s="508"/>
      <c r="G116" s="394" t="s">
        <v>166</v>
      </c>
      <c r="H116" s="120" t="str">
        <f>ExperValorable2_EqBase!J25</f>
        <v>indicar nºmeses</v>
      </c>
      <c r="I116" s="438" t="s">
        <v>147</v>
      </c>
    </row>
    <row r="117" spans="2:9" ht="32.25" customHeight="1" x14ac:dyDescent="0.25">
      <c r="B117" s="500">
        <f>Identificación_EquipoBase!B25</f>
        <v>19</v>
      </c>
      <c r="C117" s="503" t="str">
        <f>Identificación_EquipoBase!K25</f>
        <v xml:space="preserve">Consultor Funcional </v>
      </c>
      <c r="D117" s="503" t="str">
        <f>Identificación_EquipoBase!L25</f>
        <v>Consultor SAP Junior Normal</v>
      </c>
      <c r="E117" s="503" t="str">
        <f>Identificación_EquipoBase!M25</f>
        <v>Económico Presupuestaria</v>
      </c>
      <c r="F117" s="506" t="str">
        <f>Identificación_EquipoBase!J25</f>
        <v>P19</v>
      </c>
      <c r="G117" s="393" t="s">
        <v>164</v>
      </c>
      <c r="H117" s="118" t="str">
        <f>ExperValorable2_EqBase!H25</f>
        <v>indicar nºmeses</v>
      </c>
      <c r="I117" s="439" t="s">
        <v>147</v>
      </c>
    </row>
    <row r="118" spans="2:9" ht="32.25" customHeight="1" x14ac:dyDescent="0.25">
      <c r="B118" s="501"/>
      <c r="C118" s="504"/>
      <c r="D118" s="504"/>
      <c r="E118" s="504"/>
      <c r="F118" s="507"/>
      <c r="G118" s="394" t="s">
        <v>165</v>
      </c>
      <c r="H118" s="119" t="str">
        <f>ExperValorable2_EqBase!I25</f>
        <v>indicar nºmeses</v>
      </c>
      <c r="I118" s="440" t="s">
        <v>147</v>
      </c>
    </row>
    <row r="119" spans="2:9" ht="32.25" customHeight="1" thickBot="1" x14ac:dyDescent="0.3">
      <c r="B119" s="502"/>
      <c r="C119" s="505"/>
      <c r="D119" s="505"/>
      <c r="E119" s="505"/>
      <c r="F119" s="508"/>
      <c r="G119" s="394" t="s">
        <v>166</v>
      </c>
      <c r="H119" s="120" t="str">
        <f>ExperValorable2_EqBase!J25</f>
        <v>indicar nºmeses</v>
      </c>
      <c r="I119" s="441" t="s">
        <v>147</v>
      </c>
    </row>
    <row r="120" spans="2:9" ht="32.25" customHeight="1" x14ac:dyDescent="0.25">
      <c r="B120" s="500">
        <f>Identificación_EquipoBase!B26</f>
        <v>20</v>
      </c>
      <c r="C120" s="503" t="str">
        <f>Identificación_EquipoBase!K26</f>
        <v>Consultor Técnico de Desarrollo</v>
      </c>
      <c r="D120" s="503" t="str">
        <f>Identificación_EquipoBase!L26</f>
        <v>Consultor SAP Junior Normal</v>
      </c>
      <c r="E120" s="503" t="str">
        <f>Identificación_EquipoBase!M26</f>
        <v>Económico Presupuestaria</v>
      </c>
      <c r="F120" s="506" t="str">
        <f>Identificación_EquipoBase!J26</f>
        <v>P20</v>
      </c>
      <c r="G120" s="393" t="s">
        <v>164</v>
      </c>
      <c r="H120" s="118" t="str">
        <f>ExperValorable2_EqBase!H26</f>
        <v>indicar nºmeses</v>
      </c>
      <c r="I120" s="437" t="s">
        <v>147</v>
      </c>
    </row>
    <row r="121" spans="2:9" ht="32.25" customHeight="1" x14ac:dyDescent="0.25">
      <c r="B121" s="501"/>
      <c r="C121" s="504"/>
      <c r="D121" s="504"/>
      <c r="E121" s="504"/>
      <c r="F121" s="507"/>
      <c r="G121" s="394" t="s">
        <v>165</v>
      </c>
      <c r="H121" s="119" t="str">
        <f>ExperValorable2_EqBase!I26</f>
        <v>indicar nºmeses</v>
      </c>
      <c r="I121" s="112" t="s">
        <v>147</v>
      </c>
    </row>
    <row r="122" spans="2:9" ht="32.25" customHeight="1" thickBot="1" x14ac:dyDescent="0.3">
      <c r="B122" s="502"/>
      <c r="C122" s="505"/>
      <c r="D122" s="505"/>
      <c r="E122" s="505"/>
      <c r="F122" s="508"/>
      <c r="G122" s="394" t="s">
        <v>166</v>
      </c>
      <c r="H122" s="120" t="str">
        <f>ExperValorable2_EqBase!J26</f>
        <v>indicar nºmeses</v>
      </c>
      <c r="I122" s="438" t="s">
        <v>147</v>
      </c>
    </row>
    <row r="123" spans="2:9" ht="32.25" customHeight="1" x14ac:dyDescent="0.25">
      <c r="B123" s="500">
        <f>Identificación_EquipoBase!B27</f>
        <v>21</v>
      </c>
      <c r="C123" s="503" t="str">
        <f>Identificación_EquipoBase!K27</f>
        <v>Consultor Técnico de Desarrollo</v>
      </c>
      <c r="D123" s="503" t="str">
        <f>Identificación_EquipoBase!L27</f>
        <v>Consultor SAP Junior Normal</v>
      </c>
      <c r="E123" s="503" t="str">
        <f>Identificación_EquipoBase!M27</f>
        <v>Económico Presupuestaria</v>
      </c>
      <c r="F123" s="506" t="str">
        <f>Identificación_EquipoBase!J27</f>
        <v>P21</v>
      </c>
      <c r="G123" s="393" t="s">
        <v>164</v>
      </c>
      <c r="H123" s="118" t="str">
        <f>ExperValorable2_EqBase!H27</f>
        <v>indicar nºmeses</v>
      </c>
      <c r="I123" s="439" t="s">
        <v>147</v>
      </c>
    </row>
    <row r="124" spans="2:9" ht="32.25" customHeight="1" x14ac:dyDescent="0.25">
      <c r="B124" s="501"/>
      <c r="C124" s="504"/>
      <c r="D124" s="504"/>
      <c r="E124" s="504"/>
      <c r="F124" s="507"/>
      <c r="G124" s="394" t="s">
        <v>165</v>
      </c>
      <c r="H124" s="119" t="str">
        <f>ExperValorable2_EqBase!I27</f>
        <v>indicar nºmeses</v>
      </c>
      <c r="I124" s="440" t="s">
        <v>147</v>
      </c>
    </row>
    <row r="125" spans="2:9" ht="32.25" customHeight="1" thickBot="1" x14ac:dyDescent="0.3">
      <c r="B125" s="502"/>
      <c r="C125" s="505"/>
      <c r="D125" s="505"/>
      <c r="E125" s="505"/>
      <c r="F125" s="508"/>
      <c r="G125" s="396" t="s">
        <v>166</v>
      </c>
      <c r="H125" s="120" t="str">
        <f>ExperValorable2_EqBase!J27</f>
        <v>indicar nºmeses</v>
      </c>
      <c r="I125" s="441" t="s">
        <v>147</v>
      </c>
    </row>
    <row r="126" spans="2:9" ht="32.25" customHeight="1" x14ac:dyDescent="0.25">
      <c r="B126" s="500">
        <f>Identificación_EquipoBase!B28</f>
        <v>22</v>
      </c>
      <c r="C126" s="503" t="str">
        <f>Identificación_EquipoBase!K28</f>
        <v xml:space="preserve">Consultor Funcional </v>
      </c>
      <c r="D126" s="503" t="str">
        <f>Identificación_EquipoBase!L28</f>
        <v>Consultor SAP Senior Crítico</v>
      </c>
      <c r="E126" s="503" t="str">
        <f>Identificación_EquipoBase!M28</f>
        <v>Económico Financiera</v>
      </c>
      <c r="F126" s="506" t="str">
        <f>Identificación_EquipoBase!J28</f>
        <v>P22</v>
      </c>
      <c r="G126" s="395" t="s">
        <v>167</v>
      </c>
      <c r="H126" s="118" t="str">
        <f>ExperValorable2_EqBase!K28</f>
        <v>indicar nºmeses</v>
      </c>
      <c r="I126" s="437" t="s">
        <v>147</v>
      </c>
    </row>
    <row r="127" spans="2:9" ht="32.25" customHeight="1" x14ac:dyDescent="0.25">
      <c r="B127" s="501"/>
      <c r="C127" s="504"/>
      <c r="D127" s="504"/>
      <c r="E127" s="504"/>
      <c r="F127" s="507"/>
      <c r="G127" s="394" t="s">
        <v>168</v>
      </c>
      <c r="H127" s="119" t="str">
        <f>ExperValorable2_EqBase!L28</f>
        <v>indicar nºmeses</v>
      </c>
      <c r="I127" s="112" t="s">
        <v>147</v>
      </c>
    </row>
    <row r="128" spans="2:9" ht="32.25" customHeight="1" x14ac:dyDescent="0.25">
      <c r="B128" s="501"/>
      <c r="C128" s="504"/>
      <c r="D128" s="504"/>
      <c r="E128" s="504"/>
      <c r="F128" s="507"/>
      <c r="G128" s="395" t="s">
        <v>172</v>
      </c>
      <c r="H128" s="119" t="str">
        <f>ExperValorable2_EqBase!M28</f>
        <v>indicar nºmeses</v>
      </c>
      <c r="I128" s="112" t="s">
        <v>147</v>
      </c>
    </row>
    <row r="129" spans="2:9" ht="32.25" customHeight="1" x14ac:dyDescent="0.25">
      <c r="B129" s="501"/>
      <c r="C129" s="504"/>
      <c r="D129" s="504"/>
      <c r="E129" s="504"/>
      <c r="F129" s="507"/>
      <c r="G129" s="394" t="s">
        <v>173</v>
      </c>
      <c r="H129" s="119" t="str">
        <f>ExperValorable2_EqBase!N28</f>
        <v>indicar nºmeses</v>
      </c>
      <c r="I129" s="112" t="s">
        <v>147</v>
      </c>
    </row>
    <row r="130" spans="2:9" ht="32.25" customHeight="1" x14ac:dyDescent="0.25">
      <c r="B130" s="530"/>
      <c r="C130" s="531"/>
      <c r="D130" s="531"/>
      <c r="E130" s="531"/>
      <c r="F130" s="532"/>
      <c r="G130" s="395" t="s">
        <v>174</v>
      </c>
      <c r="H130" s="119" t="str">
        <f>ExperValorable2_EqBase!O28</f>
        <v>indicar nºmeses</v>
      </c>
      <c r="I130" s="112" t="s">
        <v>147</v>
      </c>
    </row>
    <row r="131" spans="2:9" ht="32.25" customHeight="1" thickBot="1" x14ac:dyDescent="0.3">
      <c r="B131" s="502"/>
      <c r="C131" s="505"/>
      <c r="D131" s="505"/>
      <c r="E131" s="505"/>
      <c r="F131" s="508"/>
      <c r="G131" s="396" t="s">
        <v>175</v>
      </c>
      <c r="H131" s="120" t="str">
        <f>ExperValorable2_EqBase!P28</f>
        <v>indicar nºmeses</v>
      </c>
      <c r="I131" s="438" t="s">
        <v>147</v>
      </c>
    </row>
    <row r="132" spans="2:9" ht="32.25" customHeight="1" x14ac:dyDescent="0.25">
      <c r="B132" s="500">
        <f>Identificación_EquipoBase!B29</f>
        <v>23</v>
      </c>
      <c r="C132" s="503" t="str">
        <f>Identificación_EquipoBase!K29</f>
        <v xml:space="preserve">Consultor Funcional </v>
      </c>
      <c r="D132" s="503" t="str">
        <f>Identificación_EquipoBase!L29</f>
        <v>Consultor SAP Senior Crítico</v>
      </c>
      <c r="E132" s="503" t="str">
        <f>Identificación_EquipoBase!M29</f>
        <v>Económico Financiera</v>
      </c>
      <c r="F132" s="506" t="str">
        <f>Identificación_EquipoBase!J29</f>
        <v>P23</v>
      </c>
      <c r="G132" s="395" t="s">
        <v>167</v>
      </c>
      <c r="H132" s="118" t="str">
        <f>ExperValorable2_EqBase!K29</f>
        <v>indicar nºmeses</v>
      </c>
      <c r="I132" s="439" t="s">
        <v>147</v>
      </c>
    </row>
    <row r="133" spans="2:9" ht="32.25" customHeight="1" x14ac:dyDescent="0.25">
      <c r="B133" s="501"/>
      <c r="C133" s="504"/>
      <c r="D133" s="504"/>
      <c r="E133" s="504"/>
      <c r="F133" s="507"/>
      <c r="G133" s="394" t="s">
        <v>168</v>
      </c>
      <c r="H133" s="119" t="str">
        <f>ExperValorable2_EqBase!L29</f>
        <v>indicar nºmeses</v>
      </c>
      <c r="I133" s="440" t="s">
        <v>147</v>
      </c>
    </row>
    <row r="134" spans="2:9" ht="32.25" customHeight="1" x14ac:dyDescent="0.25">
      <c r="B134" s="501"/>
      <c r="C134" s="504"/>
      <c r="D134" s="504"/>
      <c r="E134" s="504"/>
      <c r="F134" s="507"/>
      <c r="G134" s="395" t="s">
        <v>172</v>
      </c>
      <c r="H134" s="119" t="str">
        <f>ExperValorable2_EqBase!M29</f>
        <v>indicar nºmeses</v>
      </c>
      <c r="I134" s="440" t="s">
        <v>147</v>
      </c>
    </row>
    <row r="135" spans="2:9" ht="32.25" customHeight="1" x14ac:dyDescent="0.25">
      <c r="B135" s="501"/>
      <c r="C135" s="504"/>
      <c r="D135" s="504"/>
      <c r="E135" s="504"/>
      <c r="F135" s="507"/>
      <c r="G135" s="394" t="s">
        <v>173</v>
      </c>
      <c r="H135" s="119" t="str">
        <f>ExperValorable2_EqBase!N29</f>
        <v>indicar nºmeses</v>
      </c>
      <c r="I135" s="440" t="s">
        <v>147</v>
      </c>
    </row>
    <row r="136" spans="2:9" ht="32.25" customHeight="1" x14ac:dyDescent="0.25">
      <c r="B136" s="530"/>
      <c r="C136" s="531"/>
      <c r="D136" s="531"/>
      <c r="E136" s="531"/>
      <c r="F136" s="532"/>
      <c r="G136" s="395" t="s">
        <v>174</v>
      </c>
      <c r="H136" s="119" t="str">
        <f>ExperValorable2_EqBase!O29</f>
        <v>indicar nºmeses</v>
      </c>
      <c r="I136" s="440" t="s">
        <v>147</v>
      </c>
    </row>
    <row r="137" spans="2:9" ht="32.25" customHeight="1" thickBot="1" x14ac:dyDescent="0.3">
      <c r="B137" s="502"/>
      <c r="C137" s="505"/>
      <c r="D137" s="505"/>
      <c r="E137" s="505"/>
      <c r="F137" s="508"/>
      <c r="G137" s="397" t="s">
        <v>175</v>
      </c>
      <c r="H137" s="120" t="str">
        <f>ExperValorable2_EqBase!P29</f>
        <v>indicar nºmeses</v>
      </c>
      <c r="I137" s="441" t="s">
        <v>147</v>
      </c>
    </row>
    <row r="138" spans="2:9" ht="32.25" customHeight="1" x14ac:dyDescent="0.25">
      <c r="B138" s="500">
        <f>Identificación_EquipoBase!B30</f>
        <v>24</v>
      </c>
      <c r="C138" s="503" t="str">
        <f>Identificación_EquipoBase!K30</f>
        <v xml:space="preserve">Consultor Funcional </v>
      </c>
      <c r="D138" s="503" t="str">
        <f>Identificación_EquipoBase!L30</f>
        <v>Consultor SAP Senior Crítico</v>
      </c>
      <c r="E138" s="503" t="str">
        <f>Identificación_EquipoBase!M30</f>
        <v>Económico Financiera</v>
      </c>
      <c r="F138" s="506" t="str">
        <f>Identificación_EquipoBase!J30</f>
        <v>P24</v>
      </c>
      <c r="G138" s="393" t="s">
        <v>167</v>
      </c>
      <c r="H138" s="118" t="str">
        <f>ExperValorable2_EqBase!K30</f>
        <v>indicar nºmeses</v>
      </c>
      <c r="I138" s="437" t="s">
        <v>147</v>
      </c>
    </row>
    <row r="139" spans="2:9" ht="32.25" customHeight="1" x14ac:dyDescent="0.25">
      <c r="B139" s="501"/>
      <c r="C139" s="504"/>
      <c r="D139" s="504"/>
      <c r="E139" s="504"/>
      <c r="F139" s="507"/>
      <c r="G139" s="394" t="s">
        <v>168</v>
      </c>
      <c r="H139" s="119" t="str">
        <f>ExperValorable2_EqBase!L30</f>
        <v>indicar nºmeses</v>
      </c>
      <c r="I139" s="112" t="s">
        <v>147</v>
      </c>
    </row>
    <row r="140" spans="2:9" ht="32.25" customHeight="1" x14ac:dyDescent="0.25">
      <c r="B140" s="501"/>
      <c r="C140" s="504"/>
      <c r="D140" s="504"/>
      <c r="E140" s="504"/>
      <c r="F140" s="507"/>
      <c r="G140" s="395" t="s">
        <v>172</v>
      </c>
      <c r="H140" s="119" t="str">
        <f>ExperValorable2_EqBase!M30</f>
        <v>indicar nºmeses</v>
      </c>
      <c r="I140" s="112" t="s">
        <v>147</v>
      </c>
    </row>
    <row r="141" spans="2:9" ht="32.25" customHeight="1" x14ac:dyDescent="0.25">
      <c r="B141" s="501"/>
      <c r="C141" s="504"/>
      <c r="D141" s="504"/>
      <c r="E141" s="504"/>
      <c r="F141" s="507"/>
      <c r="G141" s="394" t="s">
        <v>173</v>
      </c>
      <c r="H141" s="119" t="str">
        <f>ExperValorable2_EqBase!N30</f>
        <v>indicar nºmeses</v>
      </c>
      <c r="I141" s="112" t="s">
        <v>147</v>
      </c>
    </row>
    <row r="142" spans="2:9" ht="32.25" customHeight="1" x14ac:dyDescent="0.25">
      <c r="B142" s="530"/>
      <c r="C142" s="531"/>
      <c r="D142" s="531"/>
      <c r="E142" s="531"/>
      <c r="F142" s="532"/>
      <c r="G142" s="395" t="s">
        <v>174</v>
      </c>
      <c r="H142" s="119" t="str">
        <f>ExperValorable2_EqBase!O30</f>
        <v>indicar nºmeses</v>
      </c>
      <c r="I142" s="112" t="s">
        <v>147</v>
      </c>
    </row>
    <row r="143" spans="2:9" ht="32.25" customHeight="1" thickBot="1" x14ac:dyDescent="0.3">
      <c r="B143" s="502"/>
      <c r="C143" s="505"/>
      <c r="D143" s="505"/>
      <c r="E143" s="505"/>
      <c r="F143" s="508"/>
      <c r="G143" s="397" t="s">
        <v>175</v>
      </c>
      <c r="H143" s="120" t="str">
        <f>ExperValorable2_EqBase!P30</f>
        <v>indicar nºmeses</v>
      </c>
      <c r="I143" s="438" t="s">
        <v>147</v>
      </c>
    </row>
    <row r="144" spans="2:9" ht="32.25" customHeight="1" x14ac:dyDescent="0.25">
      <c r="B144" s="500">
        <f>Identificación_EquipoBase!B31</f>
        <v>25</v>
      </c>
      <c r="C144" s="503" t="str">
        <f>Identificación_EquipoBase!K31</f>
        <v xml:space="preserve">Consultor Funcional </v>
      </c>
      <c r="D144" s="503" t="str">
        <f>Identificación_EquipoBase!L31</f>
        <v>Consultor SAP Senior Crítico</v>
      </c>
      <c r="E144" s="503" t="str">
        <f>Identificación_EquipoBase!M31</f>
        <v>Económico Financiera</v>
      </c>
      <c r="F144" s="506" t="str">
        <f>Identificación_EquipoBase!J31</f>
        <v>P25</v>
      </c>
      <c r="G144" s="393" t="s">
        <v>167</v>
      </c>
      <c r="H144" s="118" t="str">
        <f>ExperValorable2_EqBase!K31</f>
        <v>indicar nºmeses</v>
      </c>
      <c r="I144" s="439" t="s">
        <v>147</v>
      </c>
    </row>
    <row r="145" spans="2:9" ht="32.25" customHeight="1" x14ac:dyDescent="0.25">
      <c r="B145" s="501"/>
      <c r="C145" s="504"/>
      <c r="D145" s="504"/>
      <c r="E145" s="504"/>
      <c r="F145" s="507"/>
      <c r="G145" s="394" t="s">
        <v>168</v>
      </c>
      <c r="H145" s="119" t="str">
        <f>ExperValorable2_EqBase!L31</f>
        <v>indicar nºmeses</v>
      </c>
      <c r="I145" s="440" t="s">
        <v>147</v>
      </c>
    </row>
    <row r="146" spans="2:9" ht="32.25" customHeight="1" x14ac:dyDescent="0.25">
      <c r="B146" s="501"/>
      <c r="C146" s="504"/>
      <c r="D146" s="504"/>
      <c r="E146" s="504"/>
      <c r="F146" s="507"/>
      <c r="G146" s="395" t="s">
        <v>172</v>
      </c>
      <c r="H146" s="119" t="str">
        <f>ExperValorable2_EqBase!M31</f>
        <v>indicar nºmeses</v>
      </c>
      <c r="I146" s="440" t="s">
        <v>147</v>
      </c>
    </row>
    <row r="147" spans="2:9" ht="32.25" customHeight="1" x14ac:dyDescent="0.25">
      <c r="B147" s="501"/>
      <c r="C147" s="504"/>
      <c r="D147" s="504"/>
      <c r="E147" s="504"/>
      <c r="F147" s="507"/>
      <c r="G147" s="394" t="s">
        <v>173</v>
      </c>
      <c r="H147" s="119" t="str">
        <f>ExperValorable2_EqBase!N31</f>
        <v>indicar nºmeses</v>
      </c>
      <c r="I147" s="440" t="s">
        <v>147</v>
      </c>
    </row>
    <row r="148" spans="2:9" ht="32.25" customHeight="1" x14ac:dyDescent="0.25">
      <c r="B148" s="530"/>
      <c r="C148" s="531"/>
      <c r="D148" s="531"/>
      <c r="E148" s="531"/>
      <c r="F148" s="532"/>
      <c r="G148" s="395" t="s">
        <v>174</v>
      </c>
      <c r="H148" s="119" t="str">
        <f>ExperValorable2_EqBase!O31</f>
        <v>indicar nºmeses</v>
      </c>
      <c r="I148" s="440" t="s">
        <v>147</v>
      </c>
    </row>
    <row r="149" spans="2:9" ht="32.25" customHeight="1" thickBot="1" x14ac:dyDescent="0.3">
      <c r="B149" s="502"/>
      <c r="C149" s="505"/>
      <c r="D149" s="505"/>
      <c r="E149" s="505"/>
      <c r="F149" s="508"/>
      <c r="G149" s="397" t="s">
        <v>175</v>
      </c>
      <c r="H149" s="120" t="str">
        <f>ExperValorable2_EqBase!P31</f>
        <v>indicar nºmeses</v>
      </c>
      <c r="I149" s="441" t="s">
        <v>147</v>
      </c>
    </row>
    <row r="150" spans="2:9" ht="32.25" customHeight="1" x14ac:dyDescent="0.25">
      <c r="B150" s="500">
        <f>Identificación_EquipoBase!B32</f>
        <v>26</v>
      </c>
      <c r="C150" s="503" t="str">
        <f>Identificación_EquipoBase!K32</f>
        <v xml:space="preserve">Consultor Funcional </v>
      </c>
      <c r="D150" s="503" t="str">
        <f>Identificación_EquipoBase!L32</f>
        <v>Consultor SAP Senior Crítico</v>
      </c>
      <c r="E150" s="503" t="str">
        <f>Identificación_EquipoBase!M32</f>
        <v>Económico Financiera</v>
      </c>
      <c r="F150" s="506" t="str">
        <f>Identificación_EquipoBase!J32</f>
        <v>P26</v>
      </c>
      <c r="G150" s="393" t="s">
        <v>167</v>
      </c>
      <c r="H150" s="118" t="str">
        <f>ExperValorable2_EqBase!K32</f>
        <v>indicar nºmeses</v>
      </c>
      <c r="I150" s="439" t="s">
        <v>147</v>
      </c>
    </row>
    <row r="151" spans="2:9" ht="32.25" customHeight="1" x14ac:dyDescent="0.25">
      <c r="B151" s="501"/>
      <c r="C151" s="504"/>
      <c r="D151" s="504"/>
      <c r="E151" s="504"/>
      <c r="F151" s="507"/>
      <c r="G151" s="394" t="s">
        <v>168</v>
      </c>
      <c r="H151" s="119" t="str">
        <f>ExperValorable2_EqBase!L32</f>
        <v>indicar nºmeses</v>
      </c>
      <c r="I151" s="440" t="s">
        <v>147</v>
      </c>
    </row>
    <row r="152" spans="2:9" ht="32.25" customHeight="1" x14ac:dyDescent="0.25">
      <c r="B152" s="501"/>
      <c r="C152" s="504"/>
      <c r="D152" s="504"/>
      <c r="E152" s="504"/>
      <c r="F152" s="507"/>
      <c r="G152" s="395" t="s">
        <v>172</v>
      </c>
      <c r="H152" s="119" t="str">
        <f>ExperValorable2_EqBase!M32</f>
        <v>indicar nºmeses</v>
      </c>
      <c r="I152" s="440" t="s">
        <v>147</v>
      </c>
    </row>
    <row r="153" spans="2:9" ht="32.25" customHeight="1" x14ac:dyDescent="0.25">
      <c r="B153" s="501"/>
      <c r="C153" s="504"/>
      <c r="D153" s="504"/>
      <c r="E153" s="504"/>
      <c r="F153" s="507"/>
      <c r="G153" s="394" t="s">
        <v>173</v>
      </c>
      <c r="H153" s="119" t="str">
        <f>ExperValorable2_EqBase!N32</f>
        <v>indicar nºmeses</v>
      </c>
      <c r="I153" s="440" t="s">
        <v>147</v>
      </c>
    </row>
    <row r="154" spans="2:9" ht="32.25" customHeight="1" x14ac:dyDescent="0.25">
      <c r="B154" s="530"/>
      <c r="C154" s="531"/>
      <c r="D154" s="531"/>
      <c r="E154" s="531"/>
      <c r="F154" s="532"/>
      <c r="G154" s="395" t="s">
        <v>174</v>
      </c>
      <c r="H154" s="119" t="str">
        <f>ExperValorable2_EqBase!O32</f>
        <v>indicar nºmeses</v>
      </c>
      <c r="I154" s="440" t="s">
        <v>147</v>
      </c>
    </row>
    <row r="155" spans="2:9" ht="32.25" customHeight="1" thickBot="1" x14ac:dyDescent="0.3">
      <c r="B155" s="502"/>
      <c r="C155" s="505"/>
      <c r="D155" s="505"/>
      <c r="E155" s="505"/>
      <c r="F155" s="508"/>
      <c r="G155" s="397" t="s">
        <v>175</v>
      </c>
      <c r="H155" s="120" t="str">
        <f>ExperValorable2_EqBase!P32</f>
        <v>indicar nºmeses</v>
      </c>
      <c r="I155" s="441" t="s">
        <v>147</v>
      </c>
    </row>
    <row r="156" spans="2:9" ht="32.25" customHeight="1" x14ac:dyDescent="0.25">
      <c r="B156" s="500">
        <f>Identificación_EquipoBase!B33</f>
        <v>27</v>
      </c>
      <c r="C156" s="503" t="str">
        <f>Identificación_EquipoBase!K33</f>
        <v xml:space="preserve">Consultor Funcional </v>
      </c>
      <c r="D156" s="503" t="str">
        <f>Identificación_EquipoBase!L33</f>
        <v>Consultor SAP Senior Crítico</v>
      </c>
      <c r="E156" s="503" t="str">
        <f>Identificación_EquipoBase!M33</f>
        <v>Económico Financiera</v>
      </c>
      <c r="F156" s="506" t="str">
        <f>Identificación_EquipoBase!J33</f>
        <v>P27</v>
      </c>
      <c r="G156" s="393" t="s">
        <v>167</v>
      </c>
      <c r="H156" s="118" t="str">
        <f>ExperValorable2_EqBase!K$33</f>
        <v>indicar nºmeses</v>
      </c>
      <c r="I156" s="439" t="s">
        <v>147</v>
      </c>
    </row>
    <row r="157" spans="2:9" ht="32.25" customHeight="1" x14ac:dyDescent="0.25">
      <c r="B157" s="501"/>
      <c r="C157" s="504"/>
      <c r="D157" s="504"/>
      <c r="E157" s="504"/>
      <c r="F157" s="507"/>
      <c r="G157" s="394" t="s">
        <v>168</v>
      </c>
      <c r="H157" s="119" t="str">
        <f>ExperValorable2_EqBase!L$33</f>
        <v>indicar nºmeses</v>
      </c>
      <c r="I157" s="440" t="s">
        <v>147</v>
      </c>
    </row>
    <row r="158" spans="2:9" ht="32.25" customHeight="1" x14ac:dyDescent="0.25">
      <c r="B158" s="501"/>
      <c r="C158" s="504"/>
      <c r="D158" s="504"/>
      <c r="E158" s="504"/>
      <c r="F158" s="507"/>
      <c r="G158" s="395" t="s">
        <v>172</v>
      </c>
      <c r="H158" s="119" t="str">
        <f>ExperValorable2_EqBase!M$33</f>
        <v>indicar nºmeses</v>
      </c>
      <c r="I158" s="440" t="s">
        <v>147</v>
      </c>
    </row>
    <row r="159" spans="2:9" ht="32.25" customHeight="1" x14ac:dyDescent="0.25">
      <c r="B159" s="501"/>
      <c r="C159" s="504"/>
      <c r="D159" s="504"/>
      <c r="E159" s="504"/>
      <c r="F159" s="507"/>
      <c r="G159" s="394" t="s">
        <v>173</v>
      </c>
      <c r="H159" s="119" t="str">
        <f>ExperValorable2_EqBase!N$33</f>
        <v>indicar nºmeses</v>
      </c>
      <c r="I159" s="440" t="s">
        <v>147</v>
      </c>
    </row>
    <row r="160" spans="2:9" ht="32.25" customHeight="1" x14ac:dyDescent="0.25">
      <c r="B160" s="530"/>
      <c r="C160" s="531"/>
      <c r="D160" s="531"/>
      <c r="E160" s="531"/>
      <c r="F160" s="532"/>
      <c r="G160" s="395" t="s">
        <v>174</v>
      </c>
      <c r="H160" s="119" t="str">
        <f>ExperValorable2_EqBase!O$33</f>
        <v>indicar nºmeses</v>
      </c>
      <c r="I160" s="440" t="s">
        <v>147</v>
      </c>
    </row>
    <row r="161" spans="2:9" ht="32.25" customHeight="1" thickBot="1" x14ac:dyDescent="0.3">
      <c r="B161" s="502"/>
      <c r="C161" s="505"/>
      <c r="D161" s="505"/>
      <c r="E161" s="505"/>
      <c r="F161" s="508"/>
      <c r="G161" s="397" t="s">
        <v>175</v>
      </c>
      <c r="H161" s="120" t="str">
        <f>ExperValorable2_EqBase!P$33</f>
        <v>indicar nºmeses</v>
      </c>
      <c r="I161" s="441" t="s">
        <v>147</v>
      </c>
    </row>
    <row r="162" spans="2:9" ht="32.25" customHeight="1" x14ac:dyDescent="0.25">
      <c r="B162" s="500">
        <f>Identificación_EquipoBase!B34</f>
        <v>28</v>
      </c>
      <c r="C162" s="503" t="str">
        <f>Identificación_EquipoBase!K34</f>
        <v>Consultor Técnico de Desarrollo</v>
      </c>
      <c r="D162" s="503" t="str">
        <f>Identificación_EquipoBase!L34</f>
        <v>Consultor SAP Senior Crítico</v>
      </c>
      <c r="E162" s="503" t="str">
        <f>Identificación_EquipoBase!M34</f>
        <v>Económico Financiera</v>
      </c>
      <c r="F162" s="506" t="str">
        <f>Identificación_EquipoBase!J34</f>
        <v>P28</v>
      </c>
      <c r="G162" s="393" t="s">
        <v>167</v>
      </c>
      <c r="H162" s="118" t="str">
        <f>ExperValorable2_EqBase!K34</f>
        <v>indicar nºmeses</v>
      </c>
      <c r="I162" s="439" t="s">
        <v>147</v>
      </c>
    </row>
    <row r="163" spans="2:9" ht="32.25" customHeight="1" x14ac:dyDescent="0.25">
      <c r="B163" s="501"/>
      <c r="C163" s="504"/>
      <c r="D163" s="504"/>
      <c r="E163" s="504"/>
      <c r="F163" s="507"/>
      <c r="G163" s="394" t="s">
        <v>168</v>
      </c>
      <c r="H163" s="119" t="str">
        <f>ExperValorable2_EqBase!L34</f>
        <v>indicar nºmeses</v>
      </c>
      <c r="I163" s="440" t="s">
        <v>147</v>
      </c>
    </row>
    <row r="164" spans="2:9" ht="32.25" customHeight="1" x14ac:dyDescent="0.25">
      <c r="B164" s="501"/>
      <c r="C164" s="504"/>
      <c r="D164" s="504"/>
      <c r="E164" s="504"/>
      <c r="F164" s="507"/>
      <c r="G164" s="395" t="s">
        <v>172</v>
      </c>
      <c r="H164" s="119" t="str">
        <f>ExperValorable2_EqBase!M34</f>
        <v>indicar nºmeses</v>
      </c>
      <c r="I164" s="440" t="s">
        <v>147</v>
      </c>
    </row>
    <row r="165" spans="2:9" ht="32.25" customHeight="1" x14ac:dyDescent="0.25">
      <c r="B165" s="501"/>
      <c r="C165" s="504"/>
      <c r="D165" s="504"/>
      <c r="E165" s="504"/>
      <c r="F165" s="507"/>
      <c r="G165" s="394" t="s">
        <v>173</v>
      </c>
      <c r="H165" s="119" t="str">
        <f>ExperValorable2_EqBase!N34</f>
        <v>indicar nºmeses</v>
      </c>
      <c r="I165" s="440" t="s">
        <v>147</v>
      </c>
    </row>
    <row r="166" spans="2:9" ht="32.25" customHeight="1" x14ac:dyDescent="0.25">
      <c r="B166" s="530"/>
      <c r="C166" s="531"/>
      <c r="D166" s="531"/>
      <c r="E166" s="531"/>
      <c r="F166" s="532"/>
      <c r="G166" s="395" t="s">
        <v>174</v>
      </c>
      <c r="H166" s="119" t="str">
        <f>ExperValorable2_EqBase!O34</f>
        <v>indicar nºmeses</v>
      </c>
      <c r="I166" s="440" t="s">
        <v>147</v>
      </c>
    </row>
    <row r="167" spans="2:9" ht="32.25" customHeight="1" thickBot="1" x14ac:dyDescent="0.3">
      <c r="B167" s="502"/>
      <c r="C167" s="505"/>
      <c r="D167" s="505"/>
      <c r="E167" s="505"/>
      <c r="F167" s="508"/>
      <c r="G167" s="397" t="s">
        <v>175</v>
      </c>
      <c r="H167" s="120" t="str">
        <f>ExperValorable2_EqBase!P34</f>
        <v>indicar nºmeses</v>
      </c>
      <c r="I167" s="441" t="s">
        <v>147</v>
      </c>
    </row>
    <row r="168" spans="2:9" ht="32.25" customHeight="1" x14ac:dyDescent="0.25">
      <c r="B168" s="500">
        <f>Identificación_EquipoBase!B35</f>
        <v>29</v>
      </c>
      <c r="C168" s="503" t="str">
        <f>Identificación_EquipoBase!K35</f>
        <v>Consultor Técnico de Desarrollo</v>
      </c>
      <c r="D168" s="503" t="str">
        <f>Identificación_EquipoBase!L35</f>
        <v>Consultor SAP Senior Crítico</v>
      </c>
      <c r="E168" s="503" t="str">
        <f>Identificación_EquipoBase!M35</f>
        <v>Económico Financiera</v>
      </c>
      <c r="F168" s="506" t="str">
        <f>Identificación_EquipoBase!J35</f>
        <v>P29</v>
      </c>
      <c r="G168" s="393" t="s">
        <v>167</v>
      </c>
      <c r="H168" s="118" t="str">
        <f>ExperValorable2_EqBase!K35</f>
        <v>indicar nºmeses</v>
      </c>
      <c r="I168" s="439" t="s">
        <v>147</v>
      </c>
    </row>
    <row r="169" spans="2:9" ht="32.25" customHeight="1" x14ac:dyDescent="0.25">
      <c r="B169" s="501"/>
      <c r="C169" s="504"/>
      <c r="D169" s="504"/>
      <c r="E169" s="504"/>
      <c r="F169" s="507"/>
      <c r="G169" s="394" t="s">
        <v>168</v>
      </c>
      <c r="H169" s="119" t="str">
        <f>ExperValorable2_EqBase!L35</f>
        <v>indicar nºmeses</v>
      </c>
      <c r="I169" s="440" t="s">
        <v>147</v>
      </c>
    </row>
    <row r="170" spans="2:9" ht="32.25" customHeight="1" x14ac:dyDescent="0.25">
      <c r="B170" s="501"/>
      <c r="C170" s="504"/>
      <c r="D170" s="504"/>
      <c r="E170" s="504"/>
      <c r="F170" s="507"/>
      <c r="G170" s="395" t="s">
        <v>172</v>
      </c>
      <c r="H170" s="119" t="str">
        <f>ExperValorable2_EqBase!M35</f>
        <v>indicar nºmeses</v>
      </c>
      <c r="I170" s="440" t="s">
        <v>147</v>
      </c>
    </row>
    <row r="171" spans="2:9" ht="32.25" customHeight="1" x14ac:dyDescent="0.25">
      <c r="B171" s="501"/>
      <c r="C171" s="504"/>
      <c r="D171" s="504"/>
      <c r="E171" s="504"/>
      <c r="F171" s="507"/>
      <c r="G171" s="394" t="s">
        <v>173</v>
      </c>
      <c r="H171" s="119" t="str">
        <f>ExperValorable2_EqBase!N35</f>
        <v>indicar nºmeses</v>
      </c>
      <c r="I171" s="440" t="s">
        <v>147</v>
      </c>
    </row>
    <row r="172" spans="2:9" ht="32.25" customHeight="1" x14ac:dyDescent="0.25">
      <c r="B172" s="530"/>
      <c r="C172" s="531"/>
      <c r="D172" s="531"/>
      <c r="E172" s="531"/>
      <c r="F172" s="532"/>
      <c r="G172" s="395" t="s">
        <v>174</v>
      </c>
      <c r="H172" s="119" t="str">
        <f>ExperValorable2_EqBase!O35</f>
        <v>indicar nºmeses</v>
      </c>
      <c r="I172" s="440" t="s">
        <v>147</v>
      </c>
    </row>
    <row r="173" spans="2:9" ht="32.25" customHeight="1" thickBot="1" x14ac:dyDescent="0.3">
      <c r="B173" s="502"/>
      <c r="C173" s="505"/>
      <c r="D173" s="505"/>
      <c r="E173" s="505"/>
      <c r="F173" s="508"/>
      <c r="G173" s="396" t="s">
        <v>175</v>
      </c>
      <c r="H173" s="120" t="str">
        <f>ExperValorable2_EqBase!P35</f>
        <v>indicar nºmeses</v>
      </c>
      <c r="I173" s="441" t="s">
        <v>147</v>
      </c>
    </row>
    <row r="174" spans="2:9" ht="32.25" customHeight="1" x14ac:dyDescent="0.25">
      <c r="B174" s="500">
        <f>Identificación_EquipoBase!B36</f>
        <v>30</v>
      </c>
      <c r="C174" s="503" t="str">
        <f>Identificación_EquipoBase!K36</f>
        <v>Consultor Técnico de Desarrollo</v>
      </c>
      <c r="D174" s="503" t="str">
        <f>Identificación_EquipoBase!L36</f>
        <v>Consultor SAP Senior Normal</v>
      </c>
      <c r="E174" s="503" t="str">
        <f>Identificación_EquipoBase!M36</f>
        <v>Económico Financiera</v>
      </c>
      <c r="F174" s="506" t="str">
        <f>Identificación_EquipoBase!J36</f>
        <v>P30</v>
      </c>
      <c r="G174" s="395" t="s">
        <v>167</v>
      </c>
      <c r="H174" s="118" t="str">
        <f>ExperValorable2_EqBase!K36</f>
        <v>indicar nºmeses</v>
      </c>
      <c r="I174" s="437" t="s">
        <v>147</v>
      </c>
    </row>
    <row r="175" spans="2:9" ht="32.25" customHeight="1" x14ac:dyDescent="0.25">
      <c r="B175" s="501"/>
      <c r="C175" s="504"/>
      <c r="D175" s="504"/>
      <c r="E175" s="504"/>
      <c r="F175" s="507"/>
      <c r="G175" s="394" t="s">
        <v>168</v>
      </c>
      <c r="H175" s="119" t="str">
        <f>ExperValorable2_EqBase!L36</f>
        <v>indicar nºmeses</v>
      </c>
      <c r="I175" s="112" t="s">
        <v>147</v>
      </c>
    </row>
    <row r="176" spans="2:9" ht="32.25" customHeight="1" x14ac:dyDescent="0.25">
      <c r="B176" s="501"/>
      <c r="C176" s="504"/>
      <c r="D176" s="504"/>
      <c r="E176" s="504"/>
      <c r="F176" s="507"/>
      <c r="G176" s="395" t="s">
        <v>172</v>
      </c>
      <c r="H176" s="119" t="str">
        <f>ExperValorable2_EqBase!M36</f>
        <v>indicar nºmeses</v>
      </c>
      <c r="I176" s="112" t="s">
        <v>147</v>
      </c>
    </row>
    <row r="177" spans="2:9" ht="32.25" customHeight="1" x14ac:dyDescent="0.25">
      <c r="B177" s="501"/>
      <c r="C177" s="504"/>
      <c r="D177" s="504"/>
      <c r="E177" s="504"/>
      <c r="F177" s="507"/>
      <c r="G177" s="394" t="s">
        <v>173</v>
      </c>
      <c r="H177" s="119" t="str">
        <f>ExperValorable2_EqBase!N36</f>
        <v>indicar nºmeses</v>
      </c>
      <c r="I177" s="112" t="s">
        <v>147</v>
      </c>
    </row>
    <row r="178" spans="2:9" ht="32.25" customHeight="1" x14ac:dyDescent="0.25">
      <c r="B178" s="530"/>
      <c r="C178" s="531"/>
      <c r="D178" s="531"/>
      <c r="E178" s="531"/>
      <c r="F178" s="532"/>
      <c r="G178" s="395" t="s">
        <v>174</v>
      </c>
      <c r="H178" s="119" t="str">
        <f>ExperValorable2_EqBase!O36</f>
        <v>indicar nºmeses</v>
      </c>
      <c r="I178" s="112" t="s">
        <v>147</v>
      </c>
    </row>
    <row r="179" spans="2:9" ht="32.25" customHeight="1" thickBot="1" x14ac:dyDescent="0.3">
      <c r="B179" s="502"/>
      <c r="C179" s="505"/>
      <c r="D179" s="505"/>
      <c r="E179" s="505"/>
      <c r="F179" s="508"/>
      <c r="G179" s="397" t="s">
        <v>175</v>
      </c>
      <c r="H179" s="120" t="str">
        <f>ExperValorable2_EqBase!P36</f>
        <v>indicar nºmeses</v>
      </c>
      <c r="I179" s="438" t="s">
        <v>147</v>
      </c>
    </row>
    <row r="180" spans="2:9" ht="32.25" customHeight="1" x14ac:dyDescent="0.25">
      <c r="B180" s="500">
        <f>Identificación_EquipoBase!B37</f>
        <v>31</v>
      </c>
      <c r="C180" s="503" t="str">
        <f>Identificación_EquipoBase!K37</f>
        <v>Consultor Técnico de Desarrollo</v>
      </c>
      <c r="D180" s="503" t="str">
        <f>Identificación_EquipoBase!L37</f>
        <v>Consultor SAP Senior Normal</v>
      </c>
      <c r="E180" s="503" t="str">
        <f>Identificación_EquipoBase!M37</f>
        <v>Económico Financiera</v>
      </c>
      <c r="F180" s="506" t="str">
        <f>Identificación_EquipoBase!J37</f>
        <v>P31</v>
      </c>
      <c r="G180" s="393" t="s">
        <v>167</v>
      </c>
      <c r="H180" s="118" t="str">
        <f>ExperValorable2_EqBase!K37</f>
        <v>indicar nºmeses</v>
      </c>
      <c r="I180" s="439" t="s">
        <v>147</v>
      </c>
    </row>
    <row r="181" spans="2:9" ht="32.25" customHeight="1" x14ac:dyDescent="0.25">
      <c r="B181" s="501"/>
      <c r="C181" s="504"/>
      <c r="D181" s="504"/>
      <c r="E181" s="504"/>
      <c r="F181" s="507"/>
      <c r="G181" s="394" t="s">
        <v>168</v>
      </c>
      <c r="H181" s="119" t="str">
        <f>ExperValorable2_EqBase!L37</f>
        <v>indicar nºmeses</v>
      </c>
      <c r="I181" s="440" t="s">
        <v>147</v>
      </c>
    </row>
    <row r="182" spans="2:9" ht="32.25" customHeight="1" x14ac:dyDescent="0.25">
      <c r="B182" s="501"/>
      <c r="C182" s="504"/>
      <c r="D182" s="504"/>
      <c r="E182" s="504"/>
      <c r="F182" s="507"/>
      <c r="G182" s="395" t="s">
        <v>172</v>
      </c>
      <c r="H182" s="119" t="str">
        <f>ExperValorable2_EqBase!M37</f>
        <v>indicar nºmeses</v>
      </c>
      <c r="I182" s="440" t="s">
        <v>147</v>
      </c>
    </row>
    <row r="183" spans="2:9" ht="32.25" customHeight="1" x14ac:dyDescent="0.25">
      <c r="B183" s="501"/>
      <c r="C183" s="504"/>
      <c r="D183" s="504"/>
      <c r="E183" s="504"/>
      <c r="F183" s="507"/>
      <c r="G183" s="394" t="s">
        <v>173</v>
      </c>
      <c r="H183" s="119" t="str">
        <f>ExperValorable2_EqBase!N37</f>
        <v>indicar nºmeses</v>
      </c>
      <c r="I183" s="440" t="s">
        <v>147</v>
      </c>
    </row>
    <row r="184" spans="2:9" ht="32.25" customHeight="1" x14ac:dyDescent="0.25">
      <c r="B184" s="530"/>
      <c r="C184" s="531"/>
      <c r="D184" s="531"/>
      <c r="E184" s="531"/>
      <c r="F184" s="532"/>
      <c r="G184" s="395" t="s">
        <v>174</v>
      </c>
      <c r="H184" s="119" t="str">
        <f>ExperValorable2_EqBase!O37</f>
        <v>indicar nºmeses</v>
      </c>
      <c r="I184" s="440" t="s">
        <v>147</v>
      </c>
    </row>
    <row r="185" spans="2:9" ht="32.25" customHeight="1" thickBot="1" x14ac:dyDescent="0.3">
      <c r="B185" s="502"/>
      <c r="C185" s="505"/>
      <c r="D185" s="505"/>
      <c r="E185" s="505"/>
      <c r="F185" s="508"/>
      <c r="G185" s="396" t="s">
        <v>175</v>
      </c>
      <c r="H185" s="120" t="str">
        <f>ExperValorable2_EqBase!P37</f>
        <v>indicar nºmeses</v>
      </c>
      <c r="I185" s="441" t="s">
        <v>147</v>
      </c>
    </row>
    <row r="186" spans="2:9" ht="32.25" customHeight="1" x14ac:dyDescent="0.25">
      <c r="B186" s="500">
        <f>Identificación_EquipoBase!B38</f>
        <v>32</v>
      </c>
      <c r="C186" s="503" t="str">
        <f>Identificación_EquipoBase!K38</f>
        <v>Consultor Técnico de Desarrollo</v>
      </c>
      <c r="D186" s="503" t="str">
        <f>Identificación_EquipoBase!L38</f>
        <v>Consultor SAP Senior Normal</v>
      </c>
      <c r="E186" s="503" t="str">
        <f>Identificación_EquipoBase!M38</f>
        <v>Económico Financiera</v>
      </c>
      <c r="F186" s="506" t="str">
        <f>Identificación_EquipoBase!J38</f>
        <v>P32</v>
      </c>
      <c r="G186" s="395" t="s">
        <v>167</v>
      </c>
      <c r="H186" s="118" t="str">
        <f>ExperValorable2_EqBase!K38</f>
        <v>indicar nºmeses</v>
      </c>
      <c r="I186" s="437" t="s">
        <v>147</v>
      </c>
    </row>
    <row r="187" spans="2:9" ht="32.25" customHeight="1" x14ac:dyDescent="0.25">
      <c r="B187" s="501"/>
      <c r="C187" s="504"/>
      <c r="D187" s="504"/>
      <c r="E187" s="504"/>
      <c r="F187" s="507"/>
      <c r="G187" s="394" t="s">
        <v>168</v>
      </c>
      <c r="H187" s="119" t="str">
        <f>ExperValorable2_EqBase!L38</f>
        <v>indicar nºmeses</v>
      </c>
      <c r="I187" s="112" t="s">
        <v>147</v>
      </c>
    </row>
    <row r="188" spans="2:9" ht="32.25" customHeight="1" x14ac:dyDescent="0.25">
      <c r="B188" s="501"/>
      <c r="C188" s="504"/>
      <c r="D188" s="504"/>
      <c r="E188" s="504"/>
      <c r="F188" s="507"/>
      <c r="G188" s="395" t="s">
        <v>172</v>
      </c>
      <c r="H188" s="119" t="str">
        <f>ExperValorable2_EqBase!M38</f>
        <v>indicar nºmeses</v>
      </c>
      <c r="I188" s="112" t="s">
        <v>147</v>
      </c>
    </row>
    <row r="189" spans="2:9" ht="32.25" customHeight="1" x14ac:dyDescent="0.25">
      <c r="B189" s="501"/>
      <c r="C189" s="504"/>
      <c r="D189" s="504"/>
      <c r="E189" s="504"/>
      <c r="F189" s="507"/>
      <c r="G189" s="394" t="s">
        <v>173</v>
      </c>
      <c r="H189" s="119" t="str">
        <f>ExperValorable2_EqBase!N38</f>
        <v>indicar nºmeses</v>
      </c>
      <c r="I189" s="112" t="s">
        <v>147</v>
      </c>
    </row>
    <row r="190" spans="2:9" ht="32.25" customHeight="1" x14ac:dyDescent="0.25">
      <c r="B190" s="530"/>
      <c r="C190" s="531"/>
      <c r="D190" s="531"/>
      <c r="E190" s="531"/>
      <c r="F190" s="532"/>
      <c r="G190" s="395" t="s">
        <v>174</v>
      </c>
      <c r="H190" s="121" t="str">
        <f>ExperValorable2_EqBase!O38</f>
        <v>indicar nºmeses</v>
      </c>
      <c r="I190" s="112" t="s">
        <v>147</v>
      </c>
    </row>
    <row r="191" spans="2:9" ht="32.25" customHeight="1" thickBot="1" x14ac:dyDescent="0.3">
      <c r="B191" s="502"/>
      <c r="C191" s="505"/>
      <c r="D191" s="505"/>
      <c r="E191" s="505"/>
      <c r="F191" s="508"/>
      <c r="G191" s="394" t="s">
        <v>175</v>
      </c>
      <c r="H191" s="120" t="str">
        <f>ExperValorable2_EqBase!P38</f>
        <v>indicar nºmeses</v>
      </c>
      <c r="I191" s="438" t="s">
        <v>147</v>
      </c>
    </row>
    <row r="192" spans="2:9" ht="32.25" customHeight="1" x14ac:dyDescent="0.25">
      <c r="B192" s="500">
        <f>Identificación_EquipoBase!B39</f>
        <v>33</v>
      </c>
      <c r="C192" s="503" t="str">
        <f>Identificación_EquipoBase!K39</f>
        <v xml:space="preserve">Consultor Funcional </v>
      </c>
      <c r="D192" s="503" t="str">
        <f>Identificación_EquipoBase!L39</f>
        <v>Consultor SAP Junior Normal</v>
      </c>
      <c r="E192" s="503" t="str">
        <f>Identificación_EquipoBase!M39</f>
        <v>Económico Financiera</v>
      </c>
      <c r="F192" s="506" t="str">
        <f>Identificación_EquipoBase!J39</f>
        <v>P33</v>
      </c>
      <c r="G192" s="393" t="s">
        <v>164</v>
      </c>
      <c r="H192" s="118" t="str">
        <f>ExperValorable2_EqBase!H39</f>
        <v>indicar nºmeses</v>
      </c>
      <c r="I192" s="439" t="s">
        <v>147</v>
      </c>
    </row>
    <row r="193" spans="2:9" ht="32.25" customHeight="1" x14ac:dyDescent="0.25">
      <c r="B193" s="501"/>
      <c r="C193" s="504"/>
      <c r="D193" s="504"/>
      <c r="E193" s="504"/>
      <c r="F193" s="507"/>
      <c r="G193" s="394" t="s">
        <v>165</v>
      </c>
      <c r="H193" s="119" t="str">
        <f>ExperValorable2_EqBase!I39</f>
        <v>indicar nºmeses</v>
      </c>
      <c r="I193" s="440" t="s">
        <v>147</v>
      </c>
    </row>
    <row r="194" spans="2:9" ht="32.25" customHeight="1" thickBot="1" x14ac:dyDescent="0.3">
      <c r="B194" s="502"/>
      <c r="C194" s="505"/>
      <c r="D194" s="505"/>
      <c r="E194" s="505"/>
      <c r="F194" s="508"/>
      <c r="G194" s="394" t="s">
        <v>166</v>
      </c>
      <c r="H194" s="120" t="str">
        <f>ExperValorable2_EqBase!J39</f>
        <v>indicar nºmeses</v>
      </c>
      <c r="I194" s="440" t="s">
        <v>147</v>
      </c>
    </row>
    <row r="195" spans="2:9" ht="32.25" customHeight="1" x14ac:dyDescent="0.25">
      <c r="B195" s="500">
        <f>Identificación_EquipoBase!B40</f>
        <v>34</v>
      </c>
      <c r="C195" s="503" t="str">
        <f>Identificación_EquipoBase!K40</f>
        <v xml:space="preserve">Consultor Funcional </v>
      </c>
      <c r="D195" s="503" t="str">
        <f>Identificación_EquipoBase!L40</f>
        <v>Consultor SAP Junior Normal</v>
      </c>
      <c r="E195" s="503" t="str">
        <f>Identificación_EquipoBase!M40</f>
        <v>Económico Financiera</v>
      </c>
      <c r="F195" s="506" t="str">
        <f>Identificación_EquipoBase!J40</f>
        <v>P34</v>
      </c>
      <c r="G195" s="393" t="s">
        <v>164</v>
      </c>
      <c r="H195" s="118" t="str">
        <f>ExperValorable2_EqBase!H40</f>
        <v>indicar nºmeses</v>
      </c>
      <c r="I195" s="440" t="s">
        <v>147</v>
      </c>
    </row>
    <row r="196" spans="2:9" ht="32.25" customHeight="1" x14ac:dyDescent="0.25">
      <c r="B196" s="501"/>
      <c r="C196" s="504"/>
      <c r="D196" s="504"/>
      <c r="E196" s="504"/>
      <c r="F196" s="507"/>
      <c r="G196" s="394" t="s">
        <v>165</v>
      </c>
      <c r="H196" s="119" t="str">
        <f>ExperValorable2_EqBase!I40</f>
        <v>indicar nºmeses</v>
      </c>
      <c r="I196" s="440" t="s">
        <v>147</v>
      </c>
    </row>
    <row r="197" spans="2:9" ht="32.25" customHeight="1" thickBot="1" x14ac:dyDescent="0.3">
      <c r="B197" s="502"/>
      <c r="C197" s="505"/>
      <c r="D197" s="505"/>
      <c r="E197" s="505"/>
      <c r="F197" s="508"/>
      <c r="G197" s="394" t="s">
        <v>166</v>
      </c>
      <c r="H197" s="120" t="str">
        <f>ExperValorable2_EqBase!J40</f>
        <v>indicar nºmeses</v>
      </c>
      <c r="I197" s="441" t="s">
        <v>147</v>
      </c>
    </row>
    <row r="198" spans="2:9" ht="32.25" customHeight="1" x14ac:dyDescent="0.25">
      <c r="B198" s="500">
        <f>Identificación_EquipoBase!B41</f>
        <v>35</v>
      </c>
      <c r="C198" s="503" t="str">
        <f>Identificación_EquipoBase!K41</f>
        <v xml:space="preserve">Consultor Funcional </v>
      </c>
      <c r="D198" s="503" t="str">
        <f>Identificación_EquipoBase!L41</f>
        <v>Consultor SAP Junior Normal</v>
      </c>
      <c r="E198" s="503" t="str">
        <f>Identificación_EquipoBase!M41</f>
        <v>Económico Financiera</v>
      </c>
      <c r="F198" s="506" t="str">
        <f>Identificación_EquipoBase!J41</f>
        <v>P35</v>
      </c>
      <c r="G198" s="393" t="s">
        <v>164</v>
      </c>
      <c r="H198" s="118" t="str">
        <f>ExperValorable2_EqBase!H41</f>
        <v>indicar nºmeses</v>
      </c>
      <c r="I198" s="439" t="s">
        <v>147</v>
      </c>
    </row>
    <row r="199" spans="2:9" ht="32.25" customHeight="1" x14ac:dyDescent="0.25">
      <c r="B199" s="501"/>
      <c r="C199" s="504"/>
      <c r="D199" s="504"/>
      <c r="E199" s="504"/>
      <c r="F199" s="507"/>
      <c r="G199" s="394" t="s">
        <v>165</v>
      </c>
      <c r="H199" s="119" t="str">
        <f>ExperValorable2_EqBase!I41</f>
        <v>indicar nºmeses</v>
      </c>
      <c r="I199" s="440" t="s">
        <v>147</v>
      </c>
    </row>
    <row r="200" spans="2:9" ht="32.25" customHeight="1" thickBot="1" x14ac:dyDescent="0.3">
      <c r="B200" s="502"/>
      <c r="C200" s="505"/>
      <c r="D200" s="505"/>
      <c r="E200" s="505"/>
      <c r="F200" s="508"/>
      <c r="G200" s="394" t="s">
        <v>166</v>
      </c>
      <c r="H200" s="120" t="str">
        <f>ExperValorable2_EqBase!J41</f>
        <v>indicar nºmeses</v>
      </c>
      <c r="I200" s="441" t="s">
        <v>147</v>
      </c>
    </row>
    <row r="201" spans="2:9" ht="32.25" customHeight="1" x14ac:dyDescent="0.25">
      <c r="B201" s="500">
        <f>Identificación_EquipoBase!B42</f>
        <v>36</v>
      </c>
      <c r="C201" s="503" t="str">
        <f>Identificación_EquipoBase!K42</f>
        <v xml:space="preserve">Consultor Funcional </v>
      </c>
      <c r="D201" s="503" t="str">
        <f>Identificación_EquipoBase!L42</f>
        <v>Consultor SAP Junior Normal</v>
      </c>
      <c r="E201" s="503" t="str">
        <f>Identificación_EquipoBase!M42</f>
        <v>Económico Financiera</v>
      </c>
      <c r="F201" s="506" t="str">
        <f>Identificación_EquipoBase!J42</f>
        <v>P36</v>
      </c>
      <c r="G201" s="393" t="s">
        <v>164</v>
      </c>
      <c r="H201" s="118" t="str">
        <f>ExperValorable2_EqBase!H42</f>
        <v>indicar nºmeses</v>
      </c>
      <c r="I201" s="437" t="s">
        <v>147</v>
      </c>
    </row>
    <row r="202" spans="2:9" ht="32.25" customHeight="1" x14ac:dyDescent="0.25">
      <c r="B202" s="501"/>
      <c r="C202" s="504"/>
      <c r="D202" s="504"/>
      <c r="E202" s="504"/>
      <c r="F202" s="507"/>
      <c r="G202" s="394" t="s">
        <v>165</v>
      </c>
      <c r="H202" s="119" t="str">
        <f>ExperValorable2_EqBase!I42</f>
        <v>indicar nºmeses</v>
      </c>
      <c r="I202" s="112" t="s">
        <v>147</v>
      </c>
    </row>
    <row r="203" spans="2:9" ht="32.25" customHeight="1" thickBot="1" x14ac:dyDescent="0.3">
      <c r="B203" s="502"/>
      <c r="C203" s="505"/>
      <c r="D203" s="505"/>
      <c r="E203" s="505"/>
      <c r="F203" s="508"/>
      <c r="G203" s="394" t="s">
        <v>166</v>
      </c>
      <c r="H203" s="120" t="str">
        <f>ExperValorable2_EqBase!J42</f>
        <v>indicar nºmeses</v>
      </c>
      <c r="I203" s="438" t="s">
        <v>147</v>
      </c>
    </row>
    <row r="204" spans="2:9" ht="32.25" customHeight="1" x14ac:dyDescent="0.25">
      <c r="B204" s="500">
        <f>Identificación_EquipoBase!B43</f>
        <v>37</v>
      </c>
      <c r="C204" s="503" t="str">
        <f>Identificación_EquipoBase!K43</f>
        <v>Consultor Técnico de Desarrollo</v>
      </c>
      <c r="D204" s="503" t="str">
        <f>Identificación_EquipoBase!L43</f>
        <v>Consultor SAP Junior Normal</v>
      </c>
      <c r="E204" s="503" t="str">
        <f>Identificación_EquipoBase!M43</f>
        <v>Económico Financiera</v>
      </c>
      <c r="F204" s="506" t="str">
        <f>Identificación_EquipoBase!J43</f>
        <v>P37</v>
      </c>
      <c r="G204" s="393" t="s">
        <v>164</v>
      </c>
      <c r="H204" s="118" t="str">
        <f>ExperValorable2_EqBase!H43</f>
        <v>indicar nºmeses</v>
      </c>
      <c r="I204" s="439" t="s">
        <v>147</v>
      </c>
    </row>
    <row r="205" spans="2:9" ht="32.25" customHeight="1" x14ac:dyDescent="0.25">
      <c r="B205" s="501"/>
      <c r="C205" s="504"/>
      <c r="D205" s="504"/>
      <c r="E205" s="504"/>
      <c r="F205" s="507"/>
      <c r="G205" s="394" t="s">
        <v>165</v>
      </c>
      <c r="H205" s="119" t="str">
        <f>ExperValorable2_EqBase!I43</f>
        <v>indicar nºmeses</v>
      </c>
      <c r="I205" s="440" t="s">
        <v>147</v>
      </c>
    </row>
    <row r="206" spans="2:9" ht="32.25" customHeight="1" thickBot="1" x14ac:dyDescent="0.3">
      <c r="B206" s="502"/>
      <c r="C206" s="505"/>
      <c r="D206" s="505"/>
      <c r="E206" s="505"/>
      <c r="F206" s="508"/>
      <c r="G206" s="394" t="s">
        <v>166</v>
      </c>
      <c r="H206" s="120" t="str">
        <f>ExperValorable2_EqBase!J43</f>
        <v>indicar nºmeses</v>
      </c>
      <c r="I206" s="441" t="s">
        <v>147</v>
      </c>
    </row>
    <row r="207" spans="2:9" ht="32.25" customHeight="1" x14ac:dyDescent="0.25">
      <c r="B207" s="500">
        <f>Identificación_EquipoBase!B44</f>
        <v>38</v>
      </c>
      <c r="C207" s="503" t="str">
        <f>Identificación_EquipoBase!K44</f>
        <v>Consultor Técnico de Desarrollo</v>
      </c>
      <c r="D207" s="503" t="str">
        <f>Identificación_EquipoBase!L44</f>
        <v>Consultor SAP Junior Normal</v>
      </c>
      <c r="E207" s="503" t="str">
        <f>Identificación_EquipoBase!M44</f>
        <v>Económico Financiera</v>
      </c>
      <c r="F207" s="506" t="str">
        <f>Identificación_EquipoBase!J44</f>
        <v>P38</v>
      </c>
      <c r="G207" s="393" t="s">
        <v>164</v>
      </c>
      <c r="H207" s="118" t="str">
        <f>ExperValorable2_EqBase!H44</f>
        <v>indicar nºmeses</v>
      </c>
      <c r="I207" s="437" t="s">
        <v>147</v>
      </c>
    </row>
    <row r="208" spans="2:9" ht="32.25" customHeight="1" x14ac:dyDescent="0.25">
      <c r="B208" s="501"/>
      <c r="C208" s="504"/>
      <c r="D208" s="504"/>
      <c r="E208" s="504"/>
      <c r="F208" s="507"/>
      <c r="G208" s="394" t="s">
        <v>165</v>
      </c>
      <c r="H208" s="119" t="str">
        <f>ExperValorable2_EqBase!I44</f>
        <v>indicar nºmeses</v>
      </c>
      <c r="I208" s="112" t="s">
        <v>147</v>
      </c>
    </row>
    <row r="209" spans="2:9" ht="32.25" customHeight="1" thickBot="1" x14ac:dyDescent="0.3">
      <c r="B209" s="502"/>
      <c r="C209" s="505"/>
      <c r="D209" s="505"/>
      <c r="E209" s="505"/>
      <c r="F209" s="508"/>
      <c r="G209" s="396" t="s">
        <v>166</v>
      </c>
      <c r="H209" s="120" t="str">
        <f>ExperValorable2_EqBase!J44</f>
        <v>indicar nºmeses</v>
      </c>
      <c r="I209" s="438" t="s">
        <v>147</v>
      </c>
    </row>
    <row r="210" spans="2:9" ht="32.25" customHeight="1" x14ac:dyDescent="0.25">
      <c r="B210" s="500">
        <f>Identificación_EquipoBase!B45</f>
        <v>39</v>
      </c>
      <c r="C210" s="503" t="str">
        <f>Identificación_EquipoBase!K45</f>
        <v xml:space="preserve">Consultor Funcional </v>
      </c>
      <c r="D210" s="503" t="str">
        <f>Identificación_EquipoBase!L45</f>
        <v>Consultor SAP Senior Crítico</v>
      </c>
      <c r="E210" s="503" t="str">
        <f>Identificación_EquipoBase!M45</f>
        <v>Contratación Pública</v>
      </c>
      <c r="F210" s="506" t="str">
        <f>Identificación_EquipoBase!J45</f>
        <v>P39</v>
      </c>
      <c r="G210" s="398" t="s">
        <v>167</v>
      </c>
      <c r="H210" s="118" t="str">
        <f>ExperValorable2_EqBase!K45</f>
        <v>indicar nºmeses</v>
      </c>
      <c r="I210" s="439" t="s">
        <v>147</v>
      </c>
    </row>
    <row r="211" spans="2:9" ht="32.25" customHeight="1" x14ac:dyDescent="0.25">
      <c r="B211" s="501"/>
      <c r="C211" s="504"/>
      <c r="D211" s="504"/>
      <c r="E211" s="504"/>
      <c r="F211" s="507"/>
      <c r="G211" s="399" t="s">
        <v>168</v>
      </c>
      <c r="H211" s="119" t="str">
        <f>ExperValorable2_EqBase!L45</f>
        <v>indicar nºmeses</v>
      </c>
      <c r="I211" s="440" t="s">
        <v>147</v>
      </c>
    </row>
    <row r="212" spans="2:9" ht="32.25" customHeight="1" x14ac:dyDescent="0.25">
      <c r="B212" s="501"/>
      <c r="C212" s="504"/>
      <c r="D212" s="504"/>
      <c r="E212" s="504"/>
      <c r="F212" s="507"/>
      <c r="G212" s="400" t="s">
        <v>172</v>
      </c>
      <c r="H212" s="119" t="str">
        <f>ExperValorable2_EqBase!M45</f>
        <v>indicar nºmeses</v>
      </c>
      <c r="I212" s="440" t="s">
        <v>147</v>
      </c>
    </row>
    <row r="213" spans="2:9" ht="32.25" customHeight="1" x14ac:dyDescent="0.25">
      <c r="B213" s="501"/>
      <c r="C213" s="504"/>
      <c r="D213" s="504"/>
      <c r="E213" s="504"/>
      <c r="F213" s="507"/>
      <c r="G213" s="399" t="s">
        <v>173</v>
      </c>
      <c r="H213" s="119" t="str">
        <f>ExperValorable2_EqBase!N45</f>
        <v>indicar nºmeses</v>
      </c>
      <c r="I213" s="440" t="s">
        <v>147</v>
      </c>
    </row>
    <row r="214" spans="2:9" ht="32.25" customHeight="1" x14ac:dyDescent="0.25">
      <c r="B214" s="530"/>
      <c r="C214" s="531"/>
      <c r="D214" s="531"/>
      <c r="E214" s="531"/>
      <c r="F214" s="532"/>
      <c r="G214" s="400" t="s">
        <v>174</v>
      </c>
      <c r="H214" s="119" t="str">
        <f>ExperValorable2_EqBase!O45</f>
        <v>indicar nºmeses</v>
      </c>
      <c r="I214" s="440" t="s">
        <v>147</v>
      </c>
    </row>
    <row r="215" spans="2:9" ht="32.25" customHeight="1" thickBot="1" x14ac:dyDescent="0.3">
      <c r="B215" s="502"/>
      <c r="C215" s="505"/>
      <c r="D215" s="505"/>
      <c r="E215" s="505"/>
      <c r="F215" s="508"/>
      <c r="G215" s="401" t="s">
        <v>175</v>
      </c>
      <c r="H215" s="120" t="str">
        <f>ExperValorable2_EqBase!P45</f>
        <v>indicar nºmeses</v>
      </c>
      <c r="I215" s="441" t="s">
        <v>147</v>
      </c>
    </row>
    <row r="216" spans="2:9" ht="32.25" customHeight="1" x14ac:dyDescent="0.25">
      <c r="B216" s="500">
        <f>Identificación_EquipoBase!B46</f>
        <v>40</v>
      </c>
      <c r="C216" s="503" t="str">
        <f>Identificación_EquipoBase!K46</f>
        <v>Consultor Técnico de Desarrollo</v>
      </c>
      <c r="D216" s="503" t="str">
        <f>Identificación_EquipoBase!L46</f>
        <v>Consultor SAP Senior Crítico</v>
      </c>
      <c r="E216" s="503" t="str">
        <f>Identificación_EquipoBase!M46</f>
        <v>Contratación Pública</v>
      </c>
      <c r="F216" s="506" t="str">
        <f>Identificación_EquipoBase!J46</f>
        <v>P40</v>
      </c>
      <c r="G216" s="393" t="s">
        <v>167</v>
      </c>
      <c r="H216" s="118" t="str">
        <f>ExperValorable2_EqBase!K46</f>
        <v>indicar nºmeses</v>
      </c>
      <c r="I216" s="437" t="s">
        <v>147</v>
      </c>
    </row>
    <row r="217" spans="2:9" ht="32.25" customHeight="1" x14ac:dyDescent="0.25">
      <c r="B217" s="501"/>
      <c r="C217" s="504"/>
      <c r="D217" s="504"/>
      <c r="E217" s="504"/>
      <c r="F217" s="507"/>
      <c r="G217" s="394" t="s">
        <v>168</v>
      </c>
      <c r="H217" s="119" t="str">
        <f>ExperValorable2_EqBase!L46</f>
        <v>indicar nºmeses</v>
      </c>
      <c r="I217" s="112" t="s">
        <v>147</v>
      </c>
    </row>
    <row r="218" spans="2:9" ht="32.25" customHeight="1" x14ac:dyDescent="0.25">
      <c r="B218" s="501"/>
      <c r="C218" s="504"/>
      <c r="D218" s="504"/>
      <c r="E218" s="504"/>
      <c r="F218" s="507"/>
      <c r="G218" s="395" t="s">
        <v>172</v>
      </c>
      <c r="H218" s="119" t="str">
        <f>ExperValorable2_EqBase!M46</f>
        <v>indicar nºmeses</v>
      </c>
      <c r="I218" s="112" t="s">
        <v>147</v>
      </c>
    </row>
    <row r="219" spans="2:9" ht="32.25" customHeight="1" x14ac:dyDescent="0.25">
      <c r="B219" s="501"/>
      <c r="C219" s="504"/>
      <c r="D219" s="504"/>
      <c r="E219" s="504"/>
      <c r="F219" s="507"/>
      <c r="G219" s="394" t="s">
        <v>173</v>
      </c>
      <c r="H219" s="119" t="str">
        <f>ExperValorable2_EqBase!N46</f>
        <v>indicar nºmeses</v>
      </c>
      <c r="I219" s="112" t="s">
        <v>147</v>
      </c>
    </row>
    <row r="220" spans="2:9" ht="32.25" customHeight="1" x14ac:dyDescent="0.25">
      <c r="B220" s="530"/>
      <c r="C220" s="531"/>
      <c r="D220" s="531"/>
      <c r="E220" s="531"/>
      <c r="F220" s="532"/>
      <c r="G220" s="395" t="s">
        <v>174</v>
      </c>
      <c r="H220" s="119" t="str">
        <f>ExperValorable2_EqBase!O46</f>
        <v>indicar nºmeses</v>
      </c>
      <c r="I220" s="112" t="s">
        <v>147</v>
      </c>
    </row>
    <row r="221" spans="2:9" ht="32.25" customHeight="1" thickBot="1" x14ac:dyDescent="0.3">
      <c r="B221" s="502"/>
      <c r="C221" s="505"/>
      <c r="D221" s="505"/>
      <c r="E221" s="505"/>
      <c r="F221" s="508"/>
      <c r="G221" s="396" t="s">
        <v>175</v>
      </c>
      <c r="H221" s="120" t="str">
        <f>ExperValorable2_EqBase!P46</f>
        <v>indicar nºmeses</v>
      </c>
      <c r="I221" s="438" t="s">
        <v>147</v>
      </c>
    </row>
    <row r="222" spans="2:9" ht="32.25" customHeight="1" x14ac:dyDescent="0.25">
      <c r="B222" s="527">
        <f>Identificación_EquipoBase!B47</f>
        <v>41</v>
      </c>
      <c r="C222" s="528" t="str">
        <f>Identificación_EquipoBase!K47</f>
        <v>Consultor Técnico de Desarrollo</v>
      </c>
      <c r="D222" s="528" t="str">
        <f>Identificación_EquipoBase!L47</f>
        <v>Consultor SAP Senior Normal</v>
      </c>
      <c r="E222" s="528" t="str">
        <f>Identificación_EquipoBase!M47</f>
        <v>Contratación Pública</v>
      </c>
      <c r="F222" s="529" t="str">
        <f>Identificación_EquipoBase!J47</f>
        <v>P41</v>
      </c>
      <c r="G222" s="395" t="s">
        <v>167</v>
      </c>
      <c r="H222" s="118" t="str">
        <f>ExperValorable2_EqBase!K47</f>
        <v>indicar nºmeses</v>
      </c>
      <c r="I222" s="439" t="s">
        <v>147</v>
      </c>
    </row>
    <row r="223" spans="2:9" ht="32.25" customHeight="1" x14ac:dyDescent="0.25">
      <c r="B223" s="501"/>
      <c r="C223" s="504"/>
      <c r="D223" s="504"/>
      <c r="E223" s="504"/>
      <c r="F223" s="507"/>
      <c r="G223" s="394" t="s">
        <v>168</v>
      </c>
      <c r="H223" s="119" t="str">
        <f>ExperValorable2_EqBase!L47</f>
        <v>indicar nºmeses</v>
      </c>
      <c r="I223" s="440" t="s">
        <v>147</v>
      </c>
    </row>
    <row r="224" spans="2:9" ht="32.25" customHeight="1" x14ac:dyDescent="0.25">
      <c r="B224" s="501"/>
      <c r="C224" s="504"/>
      <c r="D224" s="504"/>
      <c r="E224" s="504"/>
      <c r="F224" s="507"/>
      <c r="G224" s="395" t="s">
        <v>172</v>
      </c>
      <c r="H224" s="119" t="str">
        <f>ExperValorable2_EqBase!M47</f>
        <v>indicar nºmeses</v>
      </c>
      <c r="I224" s="440" t="s">
        <v>147</v>
      </c>
    </row>
    <row r="225" spans="2:9" ht="32.25" customHeight="1" x14ac:dyDescent="0.25">
      <c r="B225" s="501"/>
      <c r="C225" s="504"/>
      <c r="D225" s="504"/>
      <c r="E225" s="504"/>
      <c r="F225" s="507"/>
      <c r="G225" s="394" t="s">
        <v>173</v>
      </c>
      <c r="H225" s="119" t="str">
        <f>ExperValorable2_EqBase!N47</f>
        <v>indicar nºmeses</v>
      </c>
      <c r="I225" s="440" t="s">
        <v>147</v>
      </c>
    </row>
    <row r="226" spans="2:9" ht="32.25" customHeight="1" x14ac:dyDescent="0.25">
      <c r="B226" s="530"/>
      <c r="C226" s="531"/>
      <c r="D226" s="531"/>
      <c r="E226" s="531"/>
      <c r="F226" s="532"/>
      <c r="G226" s="395" t="s">
        <v>174</v>
      </c>
      <c r="H226" s="119" t="str">
        <f>ExperValorable2_EqBase!O47</f>
        <v>indicar nºmeses</v>
      </c>
      <c r="I226" s="440" t="s">
        <v>147</v>
      </c>
    </row>
    <row r="227" spans="2:9" ht="32.25" customHeight="1" thickBot="1" x14ac:dyDescent="0.3">
      <c r="B227" s="502"/>
      <c r="C227" s="505"/>
      <c r="D227" s="505"/>
      <c r="E227" s="505"/>
      <c r="F227" s="508"/>
      <c r="G227" s="394" t="s">
        <v>175</v>
      </c>
      <c r="H227" s="120" t="str">
        <f>ExperValorable2_EqBase!P47</f>
        <v>indicar nºmeses</v>
      </c>
      <c r="I227" s="441" t="s">
        <v>147</v>
      </c>
    </row>
    <row r="228" spans="2:9" ht="32.25" customHeight="1" x14ac:dyDescent="0.25">
      <c r="B228" s="500">
        <f>Identificación_EquipoBase!B48</f>
        <v>42</v>
      </c>
      <c r="C228" s="503" t="str">
        <f>Identificación_EquipoBase!K48</f>
        <v xml:space="preserve">Consultor Funcional </v>
      </c>
      <c r="D228" s="503" t="str">
        <f>Identificación_EquipoBase!L48</f>
        <v>Consultor SAP Junior Normal</v>
      </c>
      <c r="E228" s="503" t="str">
        <f>Identificación_EquipoBase!M48</f>
        <v>Contratación Pública</v>
      </c>
      <c r="F228" s="506" t="str">
        <f>Identificación_EquipoBase!J48</f>
        <v>P42</v>
      </c>
      <c r="G228" s="393" t="s">
        <v>164</v>
      </c>
      <c r="H228" s="118" t="str">
        <f>ExperValorable2_EqBase!H48</f>
        <v>indicar nºmeses</v>
      </c>
      <c r="I228" s="437" t="s">
        <v>147</v>
      </c>
    </row>
    <row r="229" spans="2:9" ht="32.25" customHeight="1" x14ac:dyDescent="0.25">
      <c r="B229" s="501"/>
      <c r="C229" s="504"/>
      <c r="D229" s="504"/>
      <c r="E229" s="504"/>
      <c r="F229" s="507"/>
      <c r="G229" s="394" t="s">
        <v>165</v>
      </c>
      <c r="H229" s="119" t="str">
        <f>ExperValorable2_EqBase!I48</f>
        <v>indicar nºmeses</v>
      </c>
      <c r="I229" s="112" t="s">
        <v>147</v>
      </c>
    </row>
    <row r="230" spans="2:9" ht="32.25" customHeight="1" thickBot="1" x14ac:dyDescent="0.3">
      <c r="B230" s="502"/>
      <c r="C230" s="505"/>
      <c r="D230" s="505"/>
      <c r="E230" s="505"/>
      <c r="F230" s="508"/>
      <c r="G230" s="394" t="s">
        <v>166</v>
      </c>
      <c r="H230" s="120" t="str">
        <f>ExperValorable2_EqBase!J48</f>
        <v>indicar nºmeses</v>
      </c>
      <c r="I230" s="438" t="s">
        <v>147</v>
      </c>
    </row>
    <row r="231" spans="2:9" ht="32.25" customHeight="1" x14ac:dyDescent="0.25">
      <c r="B231" s="500">
        <f>Identificación_EquipoBase!B49</f>
        <v>43</v>
      </c>
      <c r="C231" s="503" t="str">
        <f>Identificación_EquipoBase!K49</f>
        <v>Consultor Técnico de Desarrollo</v>
      </c>
      <c r="D231" s="503" t="str">
        <f>Identificación_EquipoBase!L49</f>
        <v>Consultor SAP Junior Normal</v>
      </c>
      <c r="E231" s="503" t="str">
        <f>Identificación_EquipoBase!M49</f>
        <v>Contratación Pública</v>
      </c>
      <c r="F231" s="506" t="str">
        <f>Identificación_EquipoBase!J49</f>
        <v>P43</v>
      </c>
      <c r="G231" s="393" t="s">
        <v>164</v>
      </c>
      <c r="H231" s="118" t="str">
        <f>ExperValorable2_EqBase!H49</f>
        <v>indicar nºmeses</v>
      </c>
      <c r="I231" s="439" t="s">
        <v>147</v>
      </c>
    </row>
    <row r="232" spans="2:9" ht="32.25" customHeight="1" x14ac:dyDescent="0.25">
      <c r="B232" s="501"/>
      <c r="C232" s="504"/>
      <c r="D232" s="504"/>
      <c r="E232" s="504"/>
      <c r="F232" s="507"/>
      <c r="G232" s="394" t="s">
        <v>165</v>
      </c>
      <c r="H232" s="119" t="str">
        <f>ExperValorable2_EqBase!I49</f>
        <v>indicar nºmeses</v>
      </c>
      <c r="I232" s="440" t="s">
        <v>147</v>
      </c>
    </row>
    <row r="233" spans="2:9" ht="32.25" customHeight="1" thickBot="1" x14ac:dyDescent="0.3">
      <c r="B233" s="502"/>
      <c r="C233" s="505"/>
      <c r="D233" s="505"/>
      <c r="E233" s="505"/>
      <c r="F233" s="508"/>
      <c r="G233" s="396" t="s">
        <v>166</v>
      </c>
      <c r="H233" s="120" t="str">
        <f>ExperValorable2_EqBase!J49</f>
        <v>indicar nºmeses</v>
      </c>
      <c r="I233" s="441" t="s">
        <v>147</v>
      </c>
    </row>
    <row r="234" spans="2:9" ht="32.25" customHeight="1" x14ac:dyDescent="0.25">
      <c r="B234" s="500">
        <f>Identificación_EquipoBase!B50</f>
        <v>44</v>
      </c>
      <c r="C234" s="503" t="str">
        <f>Identificación_EquipoBase!K50</f>
        <v xml:space="preserve">Consultor Funcional </v>
      </c>
      <c r="D234" s="503" t="str">
        <f>Identificación_EquipoBase!L50</f>
        <v>Consultor SAP Senior Crítico</v>
      </c>
      <c r="E234" s="503" t="str">
        <f>Identificación_EquipoBase!M50</f>
        <v>Compras y Logística</v>
      </c>
      <c r="F234" s="506" t="str">
        <f>Identificación_EquipoBase!J50</f>
        <v>P44</v>
      </c>
      <c r="G234" s="395" t="s">
        <v>167</v>
      </c>
      <c r="H234" s="118" t="str">
        <f>ExperValorable2_EqBase!K50</f>
        <v>indicar nºmeses</v>
      </c>
      <c r="I234" s="437" t="s">
        <v>147</v>
      </c>
    </row>
    <row r="235" spans="2:9" ht="32.25" customHeight="1" x14ac:dyDescent="0.25">
      <c r="B235" s="501"/>
      <c r="C235" s="504"/>
      <c r="D235" s="504"/>
      <c r="E235" s="504"/>
      <c r="F235" s="507"/>
      <c r="G235" s="394" t="s">
        <v>168</v>
      </c>
      <c r="H235" s="119" t="str">
        <f>ExperValorable2_EqBase!L50</f>
        <v>indicar nºmeses</v>
      </c>
      <c r="I235" s="112" t="s">
        <v>147</v>
      </c>
    </row>
    <row r="236" spans="2:9" ht="32.25" customHeight="1" x14ac:dyDescent="0.25">
      <c r="B236" s="501"/>
      <c r="C236" s="504"/>
      <c r="D236" s="504"/>
      <c r="E236" s="504"/>
      <c r="F236" s="507"/>
      <c r="G236" s="395" t="s">
        <v>172</v>
      </c>
      <c r="H236" s="119" t="str">
        <f>ExperValorable2_EqBase!M50</f>
        <v>indicar nºmeses</v>
      </c>
      <c r="I236" s="112" t="s">
        <v>147</v>
      </c>
    </row>
    <row r="237" spans="2:9" ht="32.25" customHeight="1" x14ac:dyDescent="0.25">
      <c r="B237" s="501"/>
      <c r="C237" s="504"/>
      <c r="D237" s="504"/>
      <c r="E237" s="504"/>
      <c r="F237" s="507"/>
      <c r="G237" s="394" t="s">
        <v>173</v>
      </c>
      <c r="H237" s="119" t="str">
        <f>ExperValorable2_EqBase!N50</f>
        <v>indicar nºmeses</v>
      </c>
      <c r="I237" s="112" t="s">
        <v>147</v>
      </c>
    </row>
    <row r="238" spans="2:9" ht="32.25" customHeight="1" x14ac:dyDescent="0.25">
      <c r="B238" s="530"/>
      <c r="C238" s="531"/>
      <c r="D238" s="531"/>
      <c r="E238" s="531"/>
      <c r="F238" s="532"/>
      <c r="G238" s="395" t="s">
        <v>174</v>
      </c>
      <c r="H238" s="119" t="str">
        <f>ExperValorable2_EqBase!O50</f>
        <v>indicar nºmeses</v>
      </c>
      <c r="I238" s="112" t="s">
        <v>147</v>
      </c>
    </row>
    <row r="239" spans="2:9" ht="32.25" customHeight="1" thickBot="1" x14ac:dyDescent="0.3">
      <c r="B239" s="502"/>
      <c r="C239" s="505"/>
      <c r="D239" s="505"/>
      <c r="E239" s="505"/>
      <c r="F239" s="508"/>
      <c r="G239" s="396" t="s">
        <v>175</v>
      </c>
      <c r="H239" s="120" t="str">
        <f>ExperValorable2_EqBase!P50</f>
        <v>indicar nºmeses</v>
      </c>
      <c r="I239" s="438" t="s">
        <v>147</v>
      </c>
    </row>
    <row r="240" spans="2:9" ht="32.25" customHeight="1" x14ac:dyDescent="0.25">
      <c r="B240" s="500">
        <f>Identificación_EquipoBase!B51</f>
        <v>45</v>
      </c>
      <c r="C240" s="503" t="str">
        <f>Identificación_EquipoBase!K51</f>
        <v xml:space="preserve">Consultor Funcional </v>
      </c>
      <c r="D240" s="503" t="str">
        <f>Identificación_EquipoBase!L51</f>
        <v>Consultor SAP Senior Crítico</v>
      </c>
      <c r="E240" s="503" t="str">
        <f>Identificación_EquipoBase!M51</f>
        <v>Compras y Logística</v>
      </c>
      <c r="F240" s="506" t="str">
        <f>Identificación_EquipoBase!J51</f>
        <v>P45</v>
      </c>
      <c r="G240" s="395" t="s">
        <v>167</v>
      </c>
      <c r="H240" s="118" t="str">
        <f>ExperValorable2_EqBase!K51</f>
        <v>indicar nºmeses</v>
      </c>
      <c r="I240" s="439" t="s">
        <v>147</v>
      </c>
    </row>
    <row r="241" spans="2:9" ht="32.25" customHeight="1" x14ac:dyDescent="0.25">
      <c r="B241" s="501"/>
      <c r="C241" s="504"/>
      <c r="D241" s="504"/>
      <c r="E241" s="504"/>
      <c r="F241" s="507"/>
      <c r="G241" s="394" t="s">
        <v>168</v>
      </c>
      <c r="H241" s="119" t="str">
        <f>ExperValorable2_EqBase!L51</f>
        <v>indicar nºmeses</v>
      </c>
      <c r="I241" s="440" t="s">
        <v>147</v>
      </c>
    </row>
    <row r="242" spans="2:9" ht="32.25" customHeight="1" x14ac:dyDescent="0.25">
      <c r="B242" s="501"/>
      <c r="C242" s="504"/>
      <c r="D242" s="504"/>
      <c r="E242" s="504"/>
      <c r="F242" s="507"/>
      <c r="G242" s="395" t="s">
        <v>172</v>
      </c>
      <c r="H242" s="119" t="str">
        <f>ExperValorable2_EqBase!M51</f>
        <v>indicar nºmeses</v>
      </c>
      <c r="I242" s="440" t="s">
        <v>147</v>
      </c>
    </row>
    <row r="243" spans="2:9" ht="32.25" customHeight="1" x14ac:dyDescent="0.25">
      <c r="B243" s="501"/>
      <c r="C243" s="504"/>
      <c r="D243" s="504"/>
      <c r="E243" s="504"/>
      <c r="F243" s="507"/>
      <c r="G243" s="394" t="s">
        <v>173</v>
      </c>
      <c r="H243" s="119" t="str">
        <f>ExperValorable2_EqBase!N51</f>
        <v>indicar nºmeses</v>
      </c>
      <c r="I243" s="440" t="s">
        <v>147</v>
      </c>
    </row>
    <row r="244" spans="2:9" ht="32.25" customHeight="1" x14ac:dyDescent="0.25">
      <c r="B244" s="530"/>
      <c r="C244" s="531"/>
      <c r="D244" s="531"/>
      <c r="E244" s="531"/>
      <c r="F244" s="532"/>
      <c r="G244" s="395" t="s">
        <v>174</v>
      </c>
      <c r="H244" s="119" t="str">
        <f>ExperValorable2_EqBase!O51</f>
        <v>indicar nºmeses</v>
      </c>
      <c r="I244" s="440" t="s">
        <v>147</v>
      </c>
    </row>
    <row r="245" spans="2:9" ht="32.25" customHeight="1" thickBot="1" x14ac:dyDescent="0.3">
      <c r="B245" s="502"/>
      <c r="C245" s="505"/>
      <c r="D245" s="505"/>
      <c r="E245" s="505"/>
      <c r="F245" s="508"/>
      <c r="G245" s="397" t="s">
        <v>175</v>
      </c>
      <c r="H245" s="120" t="str">
        <f>ExperValorable2_EqBase!P51</f>
        <v>indicar nºmeses</v>
      </c>
      <c r="I245" s="441" t="s">
        <v>147</v>
      </c>
    </row>
    <row r="246" spans="2:9" ht="32.25" customHeight="1" x14ac:dyDescent="0.25">
      <c r="B246" s="500">
        <f>Identificación_EquipoBase!B52</f>
        <v>46</v>
      </c>
      <c r="C246" s="503" t="str">
        <f>Identificación_EquipoBase!K52</f>
        <v>Consultor Técnico de Desarrollo</v>
      </c>
      <c r="D246" s="503" t="str">
        <f>Identificación_EquipoBase!L52</f>
        <v>Consultor SAP Senior Crítico</v>
      </c>
      <c r="E246" s="503" t="str">
        <f>Identificación_EquipoBase!M52</f>
        <v>Compras y Logística</v>
      </c>
      <c r="F246" s="506" t="str">
        <f>Identificación_EquipoBase!J52</f>
        <v>P46</v>
      </c>
      <c r="G246" s="393" t="s">
        <v>167</v>
      </c>
      <c r="H246" s="118" t="str">
        <f>ExperValorable2_EqBase!K52</f>
        <v>indicar nºmeses</v>
      </c>
      <c r="I246" s="437" t="s">
        <v>147</v>
      </c>
    </row>
    <row r="247" spans="2:9" ht="32.25" customHeight="1" x14ac:dyDescent="0.25">
      <c r="B247" s="501"/>
      <c r="C247" s="504"/>
      <c r="D247" s="504"/>
      <c r="E247" s="504"/>
      <c r="F247" s="507"/>
      <c r="G247" s="394" t="s">
        <v>168</v>
      </c>
      <c r="H247" s="119" t="str">
        <f>ExperValorable2_EqBase!L52</f>
        <v>indicar nºmeses</v>
      </c>
      <c r="I247" s="112" t="s">
        <v>147</v>
      </c>
    </row>
    <row r="248" spans="2:9" ht="32.25" customHeight="1" x14ac:dyDescent="0.25">
      <c r="B248" s="501"/>
      <c r="C248" s="504"/>
      <c r="D248" s="504"/>
      <c r="E248" s="504"/>
      <c r="F248" s="507"/>
      <c r="G248" s="395" t="s">
        <v>172</v>
      </c>
      <c r="H248" s="119" t="str">
        <f>ExperValorable2_EqBase!M52</f>
        <v>indicar nºmeses</v>
      </c>
      <c r="I248" s="112" t="s">
        <v>147</v>
      </c>
    </row>
    <row r="249" spans="2:9" ht="32.25" customHeight="1" x14ac:dyDescent="0.25">
      <c r="B249" s="501"/>
      <c r="C249" s="504"/>
      <c r="D249" s="504"/>
      <c r="E249" s="504"/>
      <c r="F249" s="507"/>
      <c r="G249" s="394" t="s">
        <v>173</v>
      </c>
      <c r="H249" s="119" t="str">
        <f>ExperValorable2_EqBase!N52</f>
        <v>indicar nºmeses</v>
      </c>
      <c r="I249" s="112" t="s">
        <v>147</v>
      </c>
    </row>
    <row r="250" spans="2:9" ht="32.25" customHeight="1" x14ac:dyDescent="0.25">
      <c r="B250" s="530"/>
      <c r="C250" s="531"/>
      <c r="D250" s="531"/>
      <c r="E250" s="531"/>
      <c r="F250" s="532"/>
      <c r="G250" s="395" t="s">
        <v>174</v>
      </c>
      <c r="H250" s="119" t="str">
        <f>ExperValorable2_EqBase!O52</f>
        <v>indicar nºmeses</v>
      </c>
      <c r="I250" s="112" t="s">
        <v>147</v>
      </c>
    </row>
    <row r="251" spans="2:9" ht="32.25" customHeight="1" thickBot="1" x14ac:dyDescent="0.3">
      <c r="B251" s="502"/>
      <c r="C251" s="505"/>
      <c r="D251" s="505"/>
      <c r="E251" s="505"/>
      <c r="F251" s="508"/>
      <c r="G251" s="397" t="s">
        <v>175</v>
      </c>
      <c r="H251" s="120" t="str">
        <f>ExperValorable2_EqBase!P52</f>
        <v>indicar nºmeses</v>
      </c>
      <c r="I251" s="438" t="s">
        <v>147</v>
      </c>
    </row>
    <row r="252" spans="2:9" ht="32.25" customHeight="1" x14ac:dyDescent="0.25">
      <c r="B252" s="500">
        <f>Identificación_EquipoBase!B53</f>
        <v>47</v>
      </c>
      <c r="C252" s="521" t="str">
        <f>Identificación_EquipoBase!K53</f>
        <v>Consultor Técnico de Desarrollo</v>
      </c>
      <c r="D252" s="521" t="str">
        <f>Identificación_EquipoBase!L53</f>
        <v>Consultor SAP Senior Normal</v>
      </c>
      <c r="E252" s="521" t="str">
        <f>Identificación_EquipoBase!M53</f>
        <v>Compras y Logística</v>
      </c>
      <c r="F252" s="524" t="str">
        <f>Identificación_EquipoBase!J53</f>
        <v>P47</v>
      </c>
      <c r="G252" s="393" t="s">
        <v>167</v>
      </c>
      <c r="H252" s="118" t="str">
        <f>ExperValorable2_EqBase!K53</f>
        <v>indicar nºmeses</v>
      </c>
      <c r="I252" s="439" t="s">
        <v>147</v>
      </c>
    </row>
    <row r="253" spans="2:9" ht="32.25" customHeight="1" x14ac:dyDescent="0.25">
      <c r="B253" s="501"/>
      <c r="C253" s="522"/>
      <c r="D253" s="522"/>
      <c r="E253" s="522"/>
      <c r="F253" s="525"/>
      <c r="G253" s="394" t="s">
        <v>168</v>
      </c>
      <c r="H253" s="119" t="str">
        <f>ExperValorable2_EqBase!L53</f>
        <v>indicar nºmeses</v>
      </c>
      <c r="I253" s="440" t="s">
        <v>147</v>
      </c>
    </row>
    <row r="254" spans="2:9" ht="32.25" customHeight="1" x14ac:dyDescent="0.25">
      <c r="B254" s="501"/>
      <c r="C254" s="522"/>
      <c r="D254" s="522"/>
      <c r="E254" s="522"/>
      <c r="F254" s="525"/>
      <c r="G254" s="395" t="s">
        <v>172</v>
      </c>
      <c r="H254" s="119" t="str">
        <f>ExperValorable2_EqBase!M53</f>
        <v>indicar nºmeses</v>
      </c>
      <c r="I254" s="440" t="s">
        <v>147</v>
      </c>
    </row>
    <row r="255" spans="2:9" ht="32.25" customHeight="1" x14ac:dyDescent="0.25">
      <c r="B255" s="501"/>
      <c r="C255" s="522"/>
      <c r="D255" s="522"/>
      <c r="E255" s="522"/>
      <c r="F255" s="525"/>
      <c r="G255" s="394" t="s">
        <v>173</v>
      </c>
      <c r="H255" s="119" t="str">
        <f>ExperValorable2_EqBase!N53</f>
        <v>indicar nºmeses</v>
      </c>
      <c r="I255" s="440" t="s">
        <v>147</v>
      </c>
    </row>
    <row r="256" spans="2:9" ht="32.25" customHeight="1" x14ac:dyDescent="0.25">
      <c r="B256" s="530"/>
      <c r="C256" s="522"/>
      <c r="D256" s="522"/>
      <c r="E256" s="522"/>
      <c r="F256" s="525"/>
      <c r="G256" s="395" t="s">
        <v>174</v>
      </c>
      <c r="H256" s="119" t="str">
        <f>ExperValorable2_EqBase!O53</f>
        <v>indicar nºmeses</v>
      </c>
      <c r="I256" s="440" t="s">
        <v>147</v>
      </c>
    </row>
    <row r="257" spans="2:9" ht="32.25" customHeight="1" thickBot="1" x14ac:dyDescent="0.3">
      <c r="B257" s="502"/>
      <c r="C257" s="523"/>
      <c r="D257" s="523"/>
      <c r="E257" s="523"/>
      <c r="F257" s="526"/>
      <c r="G257" s="394" t="s">
        <v>175</v>
      </c>
      <c r="H257" s="120" t="str">
        <f>ExperValorable2_EqBase!P53</f>
        <v>indicar nºmeses</v>
      </c>
      <c r="I257" s="441" t="s">
        <v>147</v>
      </c>
    </row>
    <row r="258" spans="2:9" ht="32.25" customHeight="1" x14ac:dyDescent="0.25">
      <c r="B258" s="500">
        <f>Identificación_EquipoBase!B54</f>
        <v>48</v>
      </c>
      <c r="C258" s="503" t="str">
        <f>Identificación_EquipoBase!K54</f>
        <v xml:space="preserve">Consultor Funcional </v>
      </c>
      <c r="D258" s="503" t="str">
        <f>Identificación_EquipoBase!L54</f>
        <v>Consultor SAP Junior Normal</v>
      </c>
      <c r="E258" s="503" t="str">
        <f>Identificación_EquipoBase!M54</f>
        <v>Compras y Logística</v>
      </c>
      <c r="F258" s="506" t="str">
        <f>Identificación_EquipoBase!J54</f>
        <v>P48</v>
      </c>
      <c r="G258" s="393" t="s">
        <v>164</v>
      </c>
      <c r="H258" s="118" t="str">
        <f>ExperValorable2_EqBase!H54</f>
        <v>indicar nºmeses</v>
      </c>
      <c r="I258" s="437" t="s">
        <v>147</v>
      </c>
    </row>
    <row r="259" spans="2:9" ht="32.25" customHeight="1" x14ac:dyDescent="0.25">
      <c r="B259" s="501"/>
      <c r="C259" s="504"/>
      <c r="D259" s="504"/>
      <c r="E259" s="504"/>
      <c r="F259" s="507"/>
      <c r="G259" s="394" t="s">
        <v>165</v>
      </c>
      <c r="H259" s="119" t="str">
        <f>ExperValorable2_EqBase!I54</f>
        <v>indicar nºmeses</v>
      </c>
      <c r="I259" s="112" t="s">
        <v>147</v>
      </c>
    </row>
    <row r="260" spans="2:9" ht="32.25" customHeight="1" thickBot="1" x14ac:dyDescent="0.3">
      <c r="B260" s="502"/>
      <c r="C260" s="505"/>
      <c r="D260" s="505"/>
      <c r="E260" s="505"/>
      <c r="F260" s="508"/>
      <c r="G260" s="394" t="s">
        <v>166</v>
      </c>
      <c r="H260" s="120" t="str">
        <f>ExperValorable2_EqBase!J54</f>
        <v>indicar nºmeses</v>
      </c>
      <c r="I260" s="438" t="s">
        <v>147</v>
      </c>
    </row>
    <row r="261" spans="2:9" ht="32.25" customHeight="1" x14ac:dyDescent="0.25">
      <c r="B261" s="500">
        <f>Identificación_EquipoBase!B55</f>
        <v>49</v>
      </c>
      <c r="C261" s="503" t="str">
        <f>Identificación_EquipoBase!K55</f>
        <v>Consultor Técnico de Desarrollo</v>
      </c>
      <c r="D261" s="503" t="str">
        <f>Identificación_EquipoBase!L55</f>
        <v>Consultor SAP Junior Normal</v>
      </c>
      <c r="E261" s="503" t="str">
        <f>Identificación_EquipoBase!M55</f>
        <v>Compras y Logística</v>
      </c>
      <c r="F261" s="506" t="str">
        <f>Identificación_EquipoBase!J55</f>
        <v>P49</v>
      </c>
      <c r="G261" s="393" t="s">
        <v>164</v>
      </c>
      <c r="H261" s="118" t="str">
        <f>ExperValorable2_EqBase!H55</f>
        <v>indicar nºmeses</v>
      </c>
      <c r="I261" s="439" t="s">
        <v>147</v>
      </c>
    </row>
    <row r="262" spans="2:9" ht="32.25" customHeight="1" x14ac:dyDescent="0.25">
      <c r="B262" s="501"/>
      <c r="C262" s="504"/>
      <c r="D262" s="504"/>
      <c r="E262" s="504"/>
      <c r="F262" s="507"/>
      <c r="G262" s="394" t="s">
        <v>165</v>
      </c>
      <c r="H262" s="119" t="str">
        <f>ExperValorable2_EqBase!I55</f>
        <v>indicar nºmeses</v>
      </c>
      <c r="I262" s="440" t="s">
        <v>147</v>
      </c>
    </row>
    <row r="263" spans="2:9" ht="32.25" customHeight="1" thickBot="1" x14ac:dyDescent="0.3">
      <c r="B263" s="502"/>
      <c r="C263" s="505"/>
      <c r="D263" s="505"/>
      <c r="E263" s="505"/>
      <c r="F263" s="508"/>
      <c r="G263" s="394" t="s">
        <v>166</v>
      </c>
      <c r="H263" s="120" t="str">
        <f>ExperValorable2_EqBase!J55</f>
        <v>indicar nºmeses</v>
      </c>
      <c r="I263" s="441" t="s">
        <v>147</v>
      </c>
    </row>
    <row r="264" spans="2:9" ht="32.25" customHeight="1" x14ac:dyDescent="0.25">
      <c r="B264" s="500">
        <f>Identificación_EquipoBase!B56</f>
        <v>50</v>
      </c>
      <c r="C264" s="503" t="str">
        <f>Identificación_EquipoBase!K56</f>
        <v>Consultor Técnico de Desarrollo</v>
      </c>
      <c r="D264" s="503" t="str">
        <f>Identificación_EquipoBase!L56</f>
        <v>Consultor SAP Junior Normal</v>
      </c>
      <c r="E264" s="503" t="str">
        <f>Identificación_EquipoBase!M56</f>
        <v>Compras y Logística</v>
      </c>
      <c r="F264" s="506" t="str">
        <f>Identificación_EquipoBase!J56</f>
        <v>P50</v>
      </c>
      <c r="G264" s="393" t="s">
        <v>164</v>
      </c>
      <c r="H264" s="118" t="str">
        <f>ExperValorable2_EqBase!H56</f>
        <v>indicar nºmeses</v>
      </c>
      <c r="I264" s="437" t="s">
        <v>147</v>
      </c>
    </row>
    <row r="265" spans="2:9" ht="32.25" customHeight="1" x14ac:dyDescent="0.25">
      <c r="B265" s="501"/>
      <c r="C265" s="504"/>
      <c r="D265" s="504"/>
      <c r="E265" s="504"/>
      <c r="F265" s="507"/>
      <c r="G265" s="394" t="s">
        <v>165</v>
      </c>
      <c r="H265" s="119" t="str">
        <f>ExperValorable2_EqBase!I56</f>
        <v>indicar nºmeses</v>
      </c>
      <c r="I265" s="112" t="s">
        <v>147</v>
      </c>
    </row>
    <row r="266" spans="2:9" ht="32.25" customHeight="1" thickBot="1" x14ac:dyDescent="0.3">
      <c r="B266" s="502"/>
      <c r="C266" s="505"/>
      <c r="D266" s="505"/>
      <c r="E266" s="505"/>
      <c r="F266" s="508"/>
      <c r="G266" s="396" t="s">
        <v>166</v>
      </c>
      <c r="H266" s="120" t="str">
        <f>ExperValorable2_EqBase!J56</f>
        <v>indicar nºmeses</v>
      </c>
      <c r="I266" s="438" t="s">
        <v>147</v>
      </c>
    </row>
    <row r="267" spans="2:9" ht="32.25" customHeight="1" x14ac:dyDescent="0.25">
      <c r="B267" s="491">
        <f>Identificación_EquipoBase!B57</f>
        <v>51</v>
      </c>
      <c r="C267" s="494" t="str">
        <f>Identificación_EquipoBase!K57</f>
        <v>Consultor Técnico Especialista</v>
      </c>
      <c r="D267" s="494" t="str">
        <f>Identificación_EquipoBase!L57</f>
        <v>Consultor SAP Senior Crítico</v>
      </c>
      <c r="E267" s="494" t="str">
        <f>Identificación_EquipoBase!M57</f>
        <v>Consultor Técnico Especialista de Seguridad</v>
      </c>
      <c r="F267" s="497" t="str">
        <f>Identificación_EquipoBase!J57</f>
        <v>P51</v>
      </c>
      <c r="G267" s="402" t="s">
        <v>167</v>
      </c>
      <c r="H267" s="122" t="str">
        <f>ExperValorable2_EqBase!K57</f>
        <v>indicar nºmeses</v>
      </c>
      <c r="I267" s="439" t="s">
        <v>147</v>
      </c>
    </row>
    <row r="268" spans="2:9" ht="32.25" customHeight="1" x14ac:dyDescent="0.25">
      <c r="B268" s="492"/>
      <c r="C268" s="495"/>
      <c r="D268" s="495"/>
      <c r="E268" s="495"/>
      <c r="F268" s="498"/>
      <c r="G268" s="403" t="s">
        <v>168</v>
      </c>
      <c r="H268" s="123" t="str">
        <f>ExperValorable2_EqBase!L57</f>
        <v>indicar nºmeses</v>
      </c>
      <c r="I268" s="440" t="s">
        <v>147</v>
      </c>
    </row>
    <row r="269" spans="2:9" ht="32.25" customHeight="1" x14ac:dyDescent="0.25">
      <c r="B269" s="492"/>
      <c r="C269" s="495"/>
      <c r="D269" s="495"/>
      <c r="E269" s="495"/>
      <c r="F269" s="498"/>
      <c r="G269" s="402" t="s">
        <v>172</v>
      </c>
      <c r="H269" s="123" t="str">
        <f>ExperValorable2_EqBase!M57</f>
        <v>indicar nºmeses</v>
      </c>
      <c r="I269" s="440" t="s">
        <v>147</v>
      </c>
    </row>
    <row r="270" spans="2:9" ht="32.25" customHeight="1" x14ac:dyDescent="0.25">
      <c r="B270" s="492"/>
      <c r="C270" s="495"/>
      <c r="D270" s="495"/>
      <c r="E270" s="495"/>
      <c r="F270" s="498"/>
      <c r="G270" s="403" t="s">
        <v>173</v>
      </c>
      <c r="H270" s="123" t="str">
        <f>ExperValorable2_EqBase!N57</f>
        <v>indicar nºmeses</v>
      </c>
      <c r="I270" s="440" t="s">
        <v>147</v>
      </c>
    </row>
    <row r="271" spans="2:9" ht="32.25" customHeight="1" x14ac:dyDescent="0.25">
      <c r="B271" s="569"/>
      <c r="C271" s="570"/>
      <c r="D271" s="570"/>
      <c r="E271" s="570"/>
      <c r="F271" s="571"/>
      <c r="G271" s="402" t="s">
        <v>174</v>
      </c>
      <c r="H271" s="123" t="str">
        <f>ExperValorable2_EqBase!O57</f>
        <v>indicar nºmeses</v>
      </c>
      <c r="I271" s="440" t="s">
        <v>147</v>
      </c>
    </row>
    <row r="272" spans="2:9" ht="32.25" customHeight="1" thickBot="1" x14ac:dyDescent="0.3">
      <c r="B272" s="493"/>
      <c r="C272" s="496"/>
      <c r="D272" s="496"/>
      <c r="E272" s="496"/>
      <c r="F272" s="499"/>
      <c r="G272" s="404" t="s">
        <v>175</v>
      </c>
      <c r="H272" s="124" t="str">
        <f>ExperValorable2_EqBase!P57</f>
        <v>indicar nºmeses</v>
      </c>
      <c r="I272" s="441" t="s">
        <v>147</v>
      </c>
    </row>
    <row r="273" spans="2:9" ht="32.25" customHeight="1" x14ac:dyDescent="0.25">
      <c r="B273" s="491">
        <f>Identificación_EquipoBase!B58</f>
        <v>52</v>
      </c>
      <c r="C273" s="494" t="str">
        <f>Identificación_EquipoBase!K58</f>
        <v>Consultor Técnico Especialista</v>
      </c>
      <c r="D273" s="494" t="str">
        <f>Identificación_EquipoBase!L58</f>
        <v>Consultor SAP Senior Normal</v>
      </c>
      <c r="E273" s="494" t="str">
        <f>Identificación_EquipoBase!M58</f>
        <v>Consultor Técnico Especialista de Seguridad</v>
      </c>
      <c r="F273" s="497" t="str">
        <f>Identificación_EquipoBase!J58</f>
        <v>P52</v>
      </c>
      <c r="G273" s="402" t="s">
        <v>167</v>
      </c>
      <c r="H273" s="122" t="str">
        <f>ExperValorable2_EqBase!K58</f>
        <v>indicar nºmeses</v>
      </c>
      <c r="I273" s="437" t="s">
        <v>147</v>
      </c>
    </row>
    <row r="274" spans="2:9" ht="32.25" customHeight="1" x14ac:dyDescent="0.25">
      <c r="B274" s="492"/>
      <c r="C274" s="495"/>
      <c r="D274" s="495"/>
      <c r="E274" s="495"/>
      <c r="F274" s="498"/>
      <c r="G274" s="403" t="s">
        <v>168</v>
      </c>
      <c r="H274" s="123" t="str">
        <f>ExperValorable2_EqBase!L58</f>
        <v>indicar nºmeses</v>
      </c>
      <c r="I274" s="112" t="s">
        <v>147</v>
      </c>
    </row>
    <row r="275" spans="2:9" ht="32.25" customHeight="1" x14ac:dyDescent="0.25">
      <c r="B275" s="492"/>
      <c r="C275" s="495"/>
      <c r="D275" s="495"/>
      <c r="E275" s="495"/>
      <c r="F275" s="498"/>
      <c r="G275" s="402" t="s">
        <v>172</v>
      </c>
      <c r="H275" s="123" t="str">
        <f>ExperValorable2_EqBase!M58</f>
        <v>indicar nºmeses</v>
      </c>
      <c r="I275" s="112" t="s">
        <v>147</v>
      </c>
    </row>
    <row r="276" spans="2:9" ht="32.25" customHeight="1" x14ac:dyDescent="0.25">
      <c r="B276" s="492"/>
      <c r="C276" s="495"/>
      <c r="D276" s="495"/>
      <c r="E276" s="495"/>
      <c r="F276" s="498"/>
      <c r="G276" s="403" t="s">
        <v>173</v>
      </c>
      <c r="H276" s="123" t="str">
        <f>ExperValorable2_EqBase!N58</f>
        <v>indicar nºmeses</v>
      </c>
      <c r="I276" s="112" t="s">
        <v>147</v>
      </c>
    </row>
    <row r="277" spans="2:9" ht="32.25" customHeight="1" x14ac:dyDescent="0.25">
      <c r="B277" s="569"/>
      <c r="C277" s="570"/>
      <c r="D277" s="570"/>
      <c r="E277" s="570"/>
      <c r="F277" s="571"/>
      <c r="G277" s="402" t="s">
        <v>174</v>
      </c>
      <c r="H277" s="123" t="str">
        <f>ExperValorable2_EqBase!O58</f>
        <v>indicar nºmeses</v>
      </c>
      <c r="I277" s="112" t="s">
        <v>147</v>
      </c>
    </row>
    <row r="278" spans="2:9" ht="32.25" customHeight="1" thickBot="1" x14ac:dyDescent="0.3">
      <c r="B278" s="493"/>
      <c r="C278" s="496"/>
      <c r="D278" s="496"/>
      <c r="E278" s="496"/>
      <c r="F278" s="499"/>
      <c r="G278" s="405" t="s">
        <v>175</v>
      </c>
      <c r="H278" s="124" t="str">
        <f>ExperValorable2_EqBase!P58</f>
        <v>indicar nºmeses</v>
      </c>
      <c r="I278" s="438" t="s">
        <v>147</v>
      </c>
    </row>
    <row r="279" spans="2:9" ht="32.25" customHeight="1" x14ac:dyDescent="0.25">
      <c r="B279" s="491">
        <f>Identificación_EquipoBase!B59</f>
        <v>53</v>
      </c>
      <c r="C279" s="494" t="str">
        <f>Identificación_EquipoBase!K59</f>
        <v>Consultor Técnico Especialista</v>
      </c>
      <c r="D279" s="494" t="str">
        <f>Identificación_EquipoBase!L59</f>
        <v>Consultor SAP Senior Crítico</v>
      </c>
      <c r="E279" s="494" t="str">
        <f>Identificación_EquipoBase!M59</f>
        <v>Consultor Técnico Especialista SAP Process Orchestration(SAP PO)/Integration Suite</v>
      </c>
      <c r="F279" s="497" t="str">
        <f>Identificación_EquipoBase!J59</f>
        <v>P53</v>
      </c>
      <c r="G279" s="406" t="s">
        <v>167</v>
      </c>
      <c r="H279" s="122" t="str">
        <f>ExperValorable2_EqBase!K59</f>
        <v>indicar nºmeses</v>
      </c>
      <c r="I279" s="439" t="s">
        <v>147</v>
      </c>
    </row>
    <row r="280" spans="2:9" ht="32.25" customHeight="1" x14ac:dyDescent="0.25">
      <c r="B280" s="492"/>
      <c r="C280" s="495"/>
      <c r="D280" s="495"/>
      <c r="E280" s="495"/>
      <c r="F280" s="498"/>
      <c r="G280" s="403" t="s">
        <v>168</v>
      </c>
      <c r="H280" s="123" t="str">
        <f>ExperValorable2_EqBase!L59</f>
        <v>indicar nºmeses</v>
      </c>
      <c r="I280" s="440" t="s">
        <v>147</v>
      </c>
    </row>
    <row r="281" spans="2:9" ht="32.25" customHeight="1" x14ac:dyDescent="0.25">
      <c r="B281" s="492"/>
      <c r="C281" s="495"/>
      <c r="D281" s="495"/>
      <c r="E281" s="495"/>
      <c r="F281" s="498"/>
      <c r="G281" s="402" t="s">
        <v>172</v>
      </c>
      <c r="H281" s="123" t="str">
        <f>ExperValorable2_EqBase!M59</f>
        <v>indicar nºmeses</v>
      </c>
      <c r="I281" s="440" t="s">
        <v>147</v>
      </c>
    </row>
    <row r="282" spans="2:9" ht="32.25" customHeight="1" x14ac:dyDescent="0.25">
      <c r="B282" s="492"/>
      <c r="C282" s="495"/>
      <c r="D282" s="495"/>
      <c r="E282" s="495"/>
      <c r="F282" s="498"/>
      <c r="G282" s="403" t="s">
        <v>173</v>
      </c>
      <c r="H282" s="123" t="str">
        <f>ExperValorable2_EqBase!N59</f>
        <v>indicar nºmeses</v>
      </c>
      <c r="I282" s="440" t="s">
        <v>147</v>
      </c>
    </row>
    <row r="283" spans="2:9" ht="32.25" customHeight="1" x14ac:dyDescent="0.25">
      <c r="B283" s="569"/>
      <c r="C283" s="570"/>
      <c r="D283" s="570"/>
      <c r="E283" s="570"/>
      <c r="F283" s="571"/>
      <c r="G283" s="402" t="s">
        <v>174</v>
      </c>
      <c r="H283" s="123" t="str">
        <f>ExperValorable2_EqBase!O59</f>
        <v>indicar nºmeses</v>
      </c>
      <c r="I283" s="440" t="s">
        <v>147</v>
      </c>
    </row>
    <row r="284" spans="2:9" ht="32.25" customHeight="1" thickBot="1" x14ac:dyDescent="0.3">
      <c r="B284" s="493"/>
      <c r="C284" s="496"/>
      <c r="D284" s="496"/>
      <c r="E284" s="496"/>
      <c r="F284" s="499"/>
      <c r="G284" s="404" t="s">
        <v>175</v>
      </c>
      <c r="H284" s="124" t="str">
        <f>ExperValorable2_EqBase!P59</f>
        <v>indicar nºmeses</v>
      </c>
      <c r="I284" s="441" t="s">
        <v>147</v>
      </c>
    </row>
    <row r="285" spans="2:9" ht="32.25" customHeight="1" x14ac:dyDescent="0.25">
      <c r="B285" s="491">
        <f>Identificación_EquipoBase!B60</f>
        <v>54</v>
      </c>
      <c r="C285" s="494" t="str">
        <f>Identificación_EquipoBase!K60</f>
        <v>Consultor Técnico Especialista</v>
      </c>
      <c r="D285" s="494" t="str">
        <f>Identificación_EquipoBase!L60</f>
        <v>Consultor SAP Senior Normal</v>
      </c>
      <c r="E285" s="494" t="str">
        <f>Identificación_EquipoBase!M60</f>
        <v>Consultor Técnico Especialista SAP Process Orchestration(SAP PO)/Integration Suite</v>
      </c>
      <c r="F285" s="497" t="str">
        <f>Identificación_EquipoBase!J60</f>
        <v>P54</v>
      </c>
      <c r="G285" s="402" t="s">
        <v>167</v>
      </c>
      <c r="H285" s="122" t="str">
        <f>ExperValorable2_EqBase!K60</f>
        <v>indicar nºmeses</v>
      </c>
      <c r="I285" s="437" t="s">
        <v>147</v>
      </c>
    </row>
    <row r="286" spans="2:9" ht="32.25" customHeight="1" x14ac:dyDescent="0.25">
      <c r="B286" s="492"/>
      <c r="C286" s="495"/>
      <c r="D286" s="495"/>
      <c r="E286" s="495"/>
      <c r="F286" s="498"/>
      <c r="G286" s="403" t="s">
        <v>168</v>
      </c>
      <c r="H286" s="123" t="str">
        <f>ExperValorable2_EqBase!L60</f>
        <v>indicar nºmeses</v>
      </c>
      <c r="I286" s="112" t="s">
        <v>147</v>
      </c>
    </row>
    <row r="287" spans="2:9" ht="32.25" customHeight="1" x14ac:dyDescent="0.25">
      <c r="B287" s="492"/>
      <c r="C287" s="495"/>
      <c r="D287" s="495"/>
      <c r="E287" s="495"/>
      <c r="F287" s="498"/>
      <c r="G287" s="402" t="s">
        <v>172</v>
      </c>
      <c r="H287" s="123" t="str">
        <f>ExperValorable2_EqBase!M60</f>
        <v>indicar nºmeses</v>
      </c>
      <c r="I287" s="112" t="s">
        <v>147</v>
      </c>
    </row>
    <row r="288" spans="2:9" ht="32.25" customHeight="1" x14ac:dyDescent="0.25">
      <c r="B288" s="492"/>
      <c r="C288" s="495"/>
      <c r="D288" s="495"/>
      <c r="E288" s="495"/>
      <c r="F288" s="498"/>
      <c r="G288" s="403" t="s">
        <v>173</v>
      </c>
      <c r="H288" s="123" t="str">
        <f>ExperValorable2_EqBase!N60</f>
        <v>indicar nºmeses</v>
      </c>
      <c r="I288" s="112" t="s">
        <v>147</v>
      </c>
    </row>
    <row r="289" spans="2:9" ht="32.25" customHeight="1" x14ac:dyDescent="0.25">
      <c r="B289" s="569"/>
      <c r="C289" s="570"/>
      <c r="D289" s="570"/>
      <c r="E289" s="570"/>
      <c r="F289" s="571"/>
      <c r="G289" s="402" t="s">
        <v>174</v>
      </c>
      <c r="H289" s="123" t="str">
        <f>ExperValorable2_EqBase!O60</f>
        <v>indicar nºmeses</v>
      </c>
      <c r="I289" s="112" t="s">
        <v>147</v>
      </c>
    </row>
    <row r="290" spans="2:9" ht="32.25" customHeight="1" thickBot="1" x14ac:dyDescent="0.3">
      <c r="B290" s="493"/>
      <c r="C290" s="496"/>
      <c r="D290" s="496"/>
      <c r="E290" s="496"/>
      <c r="F290" s="499"/>
      <c r="G290" s="405" t="s">
        <v>175</v>
      </c>
      <c r="H290" s="124" t="str">
        <f>ExperValorable2_EqBase!P60</f>
        <v>indicar nºmeses</v>
      </c>
      <c r="I290" s="438" t="s">
        <v>147</v>
      </c>
    </row>
    <row r="291" spans="2:9" ht="32.25" customHeight="1" x14ac:dyDescent="0.25">
      <c r="B291" s="491">
        <f>Identificación_EquipoBase!B61</f>
        <v>55</v>
      </c>
      <c r="C291" s="494" t="str">
        <f>Identificación_EquipoBase!K61</f>
        <v>Consultor Técnico Especialista</v>
      </c>
      <c r="D291" s="494" t="str">
        <f>Identificación_EquipoBase!L61</f>
        <v>Consultor SAP Senior Crítico</v>
      </c>
      <c r="E291" s="494" t="str">
        <f>Identificación_EquipoBase!M61</f>
        <v>Consultor Técnico Especialista Java/opensource/Joomla</v>
      </c>
      <c r="F291" s="497" t="str">
        <f>Identificación_EquipoBase!J61</f>
        <v>P55</v>
      </c>
      <c r="G291" s="406" t="s">
        <v>167</v>
      </c>
      <c r="H291" s="122" t="str">
        <f>ExperValorable2_EqBase!K61</f>
        <v>indicar nºmeses</v>
      </c>
      <c r="I291" s="439" t="s">
        <v>147</v>
      </c>
    </row>
    <row r="292" spans="2:9" ht="32.25" customHeight="1" x14ac:dyDescent="0.25">
      <c r="B292" s="492"/>
      <c r="C292" s="495"/>
      <c r="D292" s="495"/>
      <c r="E292" s="495"/>
      <c r="F292" s="498"/>
      <c r="G292" s="403" t="s">
        <v>168</v>
      </c>
      <c r="H292" s="123" t="str">
        <f>ExperValorable2_EqBase!L61</f>
        <v>indicar nºmeses</v>
      </c>
      <c r="I292" s="440" t="s">
        <v>147</v>
      </c>
    </row>
    <row r="293" spans="2:9" ht="32.25" customHeight="1" x14ac:dyDescent="0.25">
      <c r="B293" s="492"/>
      <c r="C293" s="495"/>
      <c r="D293" s="495"/>
      <c r="E293" s="495"/>
      <c r="F293" s="498"/>
      <c r="G293" s="402" t="s">
        <v>172</v>
      </c>
      <c r="H293" s="123" t="str">
        <f>ExperValorable2_EqBase!M61</f>
        <v>indicar nºmeses</v>
      </c>
      <c r="I293" s="440" t="s">
        <v>147</v>
      </c>
    </row>
    <row r="294" spans="2:9" ht="32.25" customHeight="1" x14ac:dyDescent="0.25">
      <c r="B294" s="492"/>
      <c r="C294" s="495"/>
      <c r="D294" s="495"/>
      <c r="E294" s="495"/>
      <c r="F294" s="498"/>
      <c r="G294" s="403" t="s">
        <v>173</v>
      </c>
      <c r="H294" s="123" t="str">
        <f>ExperValorable2_EqBase!N61</f>
        <v>indicar nºmeses</v>
      </c>
      <c r="I294" s="440" t="s">
        <v>147</v>
      </c>
    </row>
    <row r="295" spans="2:9" ht="32.25" customHeight="1" x14ac:dyDescent="0.25">
      <c r="B295" s="569"/>
      <c r="C295" s="570"/>
      <c r="D295" s="570"/>
      <c r="E295" s="570"/>
      <c r="F295" s="571"/>
      <c r="G295" s="402" t="s">
        <v>174</v>
      </c>
      <c r="H295" s="123" t="str">
        <f>ExperValorable2_EqBase!O61</f>
        <v>indicar nºmeses</v>
      </c>
      <c r="I295" s="440" t="s">
        <v>147</v>
      </c>
    </row>
    <row r="296" spans="2:9" ht="32.25" customHeight="1" thickBot="1" x14ac:dyDescent="0.3">
      <c r="B296" s="493"/>
      <c r="C296" s="496"/>
      <c r="D296" s="496"/>
      <c r="E296" s="496"/>
      <c r="F296" s="499"/>
      <c r="G296" s="405" t="s">
        <v>175</v>
      </c>
      <c r="H296" s="124" t="str">
        <f>ExperValorable2_EqBase!P61</f>
        <v>indicar nºmeses</v>
      </c>
      <c r="I296" s="441" t="s">
        <v>147</v>
      </c>
    </row>
    <row r="297" spans="2:9" ht="32.25" customHeight="1" x14ac:dyDescent="0.25">
      <c r="B297" s="491">
        <f>Identificación_EquipoBase!B62</f>
        <v>56</v>
      </c>
      <c r="C297" s="494" t="str">
        <f>Identificación_EquipoBase!K62</f>
        <v>Consultor Técnico Especialista</v>
      </c>
      <c r="D297" s="494" t="str">
        <f>Identificación_EquipoBase!L62</f>
        <v>Consultor SAP Senior Crítico</v>
      </c>
      <c r="E297" s="494" t="str">
        <f>Identificación_EquipoBase!M62</f>
        <v>Consultor Técnico Especialista SAP BI/BO/BW/DS con Analítica Embebida y SAC</v>
      </c>
      <c r="F297" s="497" t="str">
        <f>Identificación_EquipoBase!J62</f>
        <v>P56</v>
      </c>
      <c r="G297" s="406" t="s">
        <v>167</v>
      </c>
      <c r="H297" s="122" t="str">
        <f>ExperValorable2_EqBase!K62</f>
        <v>indicar nºmeses</v>
      </c>
      <c r="I297" s="437" t="s">
        <v>147</v>
      </c>
    </row>
    <row r="298" spans="2:9" ht="32.25" customHeight="1" x14ac:dyDescent="0.25">
      <c r="B298" s="492"/>
      <c r="C298" s="495"/>
      <c r="D298" s="495"/>
      <c r="E298" s="495"/>
      <c r="F298" s="498"/>
      <c r="G298" s="403" t="s">
        <v>168</v>
      </c>
      <c r="H298" s="123" t="str">
        <f>ExperValorable2_EqBase!L62</f>
        <v>indicar nºmeses</v>
      </c>
      <c r="I298" s="112" t="s">
        <v>147</v>
      </c>
    </row>
    <row r="299" spans="2:9" ht="32.25" customHeight="1" x14ac:dyDescent="0.25">
      <c r="B299" s="492"/>
      <c r="C299" s="495"/>
      <c r="D299" s="495"/>
      <c r="E299" s="495"/>
      <c r="F299" s="498"/>
      <c r="G299" s="402" t="s">
        <v>172</v>
      </c>
      <c r="H299" s="123" t="str">
        <f>ExperValorable2_EqBase!M62</f>
        <v>indicar nºmeses</v>
      </c>
      <c r="I299" s="112" t="s">
        <v>147</v>
      </c>
    </row>
    <row r="300" spans="2:9" ht="32.25" customHeight="1" x14ac:dyDescent="0.25">
      <c r="B300" s="492"/>
      <c r="C300" s="495"/>
      <c r="D300" s="495"/>
      <c r="E300" s="495"/>
      <c r="F300" s="498"/>
      <c r="G300" s="403" t="s">
        <v>173</v>
      </c>
      <c r="H300" s="123" t="str">
        <f>ExperValorable2_EqBase!N62</f>
        <v>indicar nºmeses</v>
      </c>
      <c r="I300" s="112" t="s">
        <v>147</v>
      </c>
    </row>
    <row r="301" spans="2:9" ht="32.25" customHeight="1" x14ac:dyDescent="0.25">
      <c r="B301" s="569"/>
      <c r="C301" s="570"/>
      <c r="D301" s="570"/>
      <c r="E301" s="570"/>
      <c r="F301" s="571"/>
      <c r="G301" s="402" t="s">
        <v>174</v>
      </c>
      <c r="H301" s="123" t="str">
        <f>ExperValorable2_EqBase!O62</f>
        <v>indicar nºmeses</v>
      </c>
      <c r="I301" s="112" t="s">
        <v>147</v>
      </c>
    </row>
    <row r="302" spans="2:9" ht="32.25" customHeight="1" thickBot="1" x14ac:dyDescent="0.3">
      <c r="B302" s="493"/>
      <c r="C302" s="496"/>
      <c r="D302" s="496"/>
      <c r="E302" s="496"/>
      <c r="F302" s="499"/>
      <c r="G302" s="405" t="s">
        <v>175</v>
      </c>
      <c r="H302" s="124" t="str">
        <f>ExperValorable2_EqBase!P62</f>
        <v>indicar nºmeses</v>
      </c>
      <c r="I302" s="438" t="s">
        <v>147</v>
      </c>
    </row>
    <row r="303" spans="2:9" ht="32.25" customHeight="1" x14ac:dyDescent="0.25">
      <c r="B303" s="491">
        <f>Identificación_EquipoBase!B63</f>
        <v>57</v>
      </c>
      <c r="C303" s="494" t="str">
        <f>Identificación_EquipoBase!K63</f>
        <v>Consultor Técnico Especialista</v>
      </c>
      <c r="D303" s="494" t="str">
        <f>Identificación_EquipoBase!L63</f>
        <v>Consultor SAP Senior Normal</v>
      </c>
      <c r="E303" s="494" t="str">
        <f>Identificación_EquipoBase!M63</f>
        <v>Consultor Técnico Especialista SAP BI/BO/BW/DS con Analítica Embebida y SAC</v>
      </c>
      <c r="F303" s="497" t="str">
        <f>Identificación_EquipoBase!J63</f>
        <v>P57</v>
      </c>
      <c r="G303" s="406" t="s">
        <v>167</v>
      </c>
      <c r="H303" s="122" t="str">
        <f>ExperValorable2_EqBase!K63</f>
        <v>indicar nºmeses</v>
      </c>
      <c r="I303" s="439" t="s">
        <v>147</v>
      </c>
    </row>
    <row r="304" spans="2:9" ht="32.25" customHeight="1" x14ac:dyDescent="0.25">
      <c r="B304" s="492"/>
      <c r="C304" s="495"/>
      <c r="D304" s="495"/>
      <c r="E304" s="495"/>
      <c r="F304" s="498"/>
      <c r="G304" s="403" t="s">
        <v>168</v>
      </c>
      <c r="H304" s="123" t="str">
        <f>ExperValorable2_EqBase!L63</f>
        <v>indicar nºmeses</v>
      </c>
      <c r="I304" s="440" t="s">
        <v>147</v>
      </c>
    </row>
    <row r="305" spans="2:9" ht="32.25" customHeight="1" x14ac:dyDescent="0.25">
      <c r="B305" s="492"/>
      <c r="C305" s="495"/>
      <c r="D305" s="495"/>
      <c r="E305" s="495"/>
      <c r="F305" s="498"/>
      <c r="G305" s="402" t="s">
        <v>172</v>
      </c>
      <c r="H305" s="123" t="str">
        <f>ExperValorable2_EqBase!M63</f>
        <v>indicar nºmeses</v>
      </c>
      <c r="I305" s="440" t="s">
        <v>147</v>
      </c>
    </row>
    <row r="306" spans="2:9" ht="32.25" customHeight="1" x14ac:dyDescent="0.25">
      <c r="B306" s="492"/>
      <c r="C306" s="495"/>
      <c r="D306" s="495"/>
      <c r="E306" s="495"/>
      <c r="F306" s="498"/>
      <c r="G306" s="403" t="s">
        <v>173</v>
      </c>
      <c r="H306" s="123" t="str">
        <f>ExperValorable2_EqBase!N63</f>
        <v>indicar nºmeses</v>
      </c>
      <c r="I306" s="440" t="s">
        <v>147</v>
      </c>
    </row>
    <row r="307" spans="2:9" ht="32.25" customHeight="1" x14ac:dyDescent="0.25">
      <c r="B307" s="569"/>
      <c r="C307" s="570"/>
      <c r="D307" s="570"/>
      <c r="E307" s="570"/>
      <c r="F307" s="571"/>
      <c r="G307" s="402" t="s">
        <v>174</v>
      </c>
      <c r="H307" s="123" t="str">
        <f>ExperValorable2_EqBase!O63</f>
        <v>indicar nºmeses</v>
      </c>
      <c r="I307" s="440" t="s">
        <v>147</v>
      </c>
    </row>
    <row r="308" spans="2:9" ht="32.25" customHeight="1" thickBot="1" x14ac:dyDescent="0.3">
      <c r="B308" s="493"/>
      <c r="C308" s="496"/>
      <c r="D308" s="496"/>
      <c r="E308" s="496"/>
      <c r="F308" s="499"/>
      <c r="G308" s="404" t="s">
        <v>175</v>
      </c>
      <c r="H308" s="124" t="str">
        <f>ExperValorable2_EqBase!P63</f>
        <v>indicar nºmeses</v>
      </c>
      <c r="I308" s="441" t="s">
        <v>147</v>
      </c>
    </row>
    <row r="309" spans="2:9" ht="32.25" customHeight="1" x14ac:dyDescent="0.25">
      <c r="B309" s="491">
        <f>Identificación_EquipoBase!B64</f>
        <v>58</v>
      </c>
      <c r="C309" s="494" t="str">
        <f>Identificación_EquipoBase!K64</f>
        <v>Consultor Técnico Especialista</v>
      </c>
      <c r="D309" s="494" t="str">
        <f>Identificación_EquipoBase!L64</f>
        <v>Consultor SAP Senior Crítico</v>
      </c>
      <c r="E309" s="494" t="str">
        <f>Identificación_EquipoBase!M64</f>
        <v>Consultor Técnico Especialista Fiori</v>
      </c>
      <c r="F309" s="497" t="str">
        <f>Identificación_EquipoBase!J64</f>
        <v>P58</v>
      </c>
      <c r="G309" s="402" t="s">
        <v>167</v>
      </c>
      <c r="H309" s="122" t="str">
        <f>ExperValorable2_EqBase!K64</f>
        <v>indicar nºmeses</v>
      </c>
      <c r="I309" s="437" t="s">
        <v>147</v>
      </c>
    </row>
    <row r="310" spans="2:9" ht="32.25" customHeight="1" x14ac:dyDescent="0.25">
      <c r="B310" s="492"/>
      <c r="C310" s="495"/>
      <c r="D310" s="495"/>
      <c r="E310" s="495"/>
      <c r="F310" s="498"/>
      <c r="G310" s="403" t="s">
        <v>168</v>
      </c>
      <c r="H310" s="123" t="str">
        <f>ExperValorable2_EqBase!L64</f>
        <v>indicar nºmeses</v>
      </c>
      <c r="I310" s="112" t="s">
        <v>147</v>
      </c>
    </row>
    <row r="311" spans="2:9" ht="32.25" customHeight="1" x14ac:dyDescent="0.25">
      <c r="B311" s="492"/>
      <c r="C311" s="495"/>
      <c r="D311" s="495"/>
      <c r="E311" s="495"/>
      <c r="F311" s="498"/>
      <c r="G311" s="402" t="s">
        <v>172</v>
      </c>
      <c r="H311" s="123" t="str">
        <f>ExperValorable2_EqBase!M64</f>
        <v>indicar nºmeses</v>
      </c>
      <c r="I311" s="112" t="s">
        <v>147</v>
      </c>
    </row>
    <row r="312" spans="2:9" ht="32.25" customHeight="1" x14ac:dyDescent="0.25">
      <c r="B312" s="492"/>
      <c r="C312" s="495"/>
      <c r="D312" s="495"/>
      <c r="E312" s="495"/>
      <c r="F312" s="498"/>
      <c r="G312" s="403" t="s">
        <v>173</v>
      </c>
      <c r="H312" s="123" t="str">
        <f>ExperValorable2_EqBase!N64</f>
        <v>indicar nºmeses</v>
      </c>
      <c r="I312" s="112" t="s">
        <v>147</v>
      </c>
    </row>
    <row r="313" spans="2:9" ht="32.25" customHeight="1" x14ac:dyDescent="0.25">
      <c r="B313" s="569"/>
      <c r="C313" s="570"/>
      <c r="D313" s="570"/>
      <c r="E313" s="570"/>
      <c r="F313" s="571"/>
      <c r="G313" s="402" t="s">
        <v>174</v>
      </c>
      <c r="H313" s="123" t="str">
        <f>ExperValorable2_EqBase!O64</f>
        <v>indicar nºmeses</v>
      </c>
      <c r="I313" s="112" t="s">
        <v>147</v>
      </c>
    </row>
    <row r="314" spans="2:9" ht="32.25" customHeight="1" thickBot="1" x14ac:dyDescent="0.3">
      <c r="B314" s="493"/>
      <c r="C314" s="496"/>
      <c r="D314" s="496"/>
      <c r="E314" s="496"/>
      <c r="F314" s="499"/>
      <c r="G314" s="405" t="s">
        <v>175</v>
      </c>
      <c r="H314" s="124" t="str">
        <f>ExperValorable2_EqBase!P64</f>
        <v>indicar nºmeses</v>
      </c>
      <c r="I314" s="438" t="s">
        <v>147</v>
      </c>
    </row>
    <row r="315" spans="2:9" ht="32.25" customHeight="1" x14ac:dyDescent="0.25">
      <c r="B315" s="491">
        <f>Identificación_EquipoBase!B65</f>
        <v>59</v>
      </c>
      <c r="C315" s="494" t="str">
        <f>Identificación_EquipoBase!K65</f>
        <v>Consultor Técnico Especialista</v>
      </c>
      <c r="D315" s="494" t="str">
        <f>Identificación_EquipoBase!L65</f>
        <v>Consultor SAP Senior Normal</v>
      </c>
      <c r="E315" s="494" t="str">
        <f>Identificación_EquipoBase!M65</f>
        <v>Consultor Técnico Especialista Fiori</v>
      </c>
      <c r="F315" s="497" t="str">
        <f>Identificación_EquipoBase!J65</f>
        <v>P59</v>
      </c>
      <c r="G315" s="406" t="s">
        <v>167</v>
      </c>
      <c r="H315" s="122" t="str">
        <f>ExperValorable2_EqBase!K65</f>
        <v>indicar nºmeses</v>
      </c>
      <c r="I315" s="439" t="s">
        <v>147</v>
      </c>
    </row>
    <row r="316" spans="2:9" ht="32.25" customHeight="1" x14ac:dyDescent="0.25">
      <c r="B316" s="492"/>
      <c r="C316" s="495"/>
      <c r="D316" s="495"/>
      <c r="E316" s="495"/>
      <c r="F316" s="498"/>
      <c r="G316" s="403" t="s">
        <v>168</v>
      </c>
      <c r="H316" s="123" t="str">
        <f>ExperValorable2_EqBase!L65</f>
        <v>indicar nºmeses</v>
      </c>
      <c r="I316" s="440" t="s">
        <v>147</v>
      </c>
    </row>
    <row r="317" spans="2:9" ht="32.25" customHeight="1" x14ac:dyDescent="0.25">
      <c r="B317" s="492"/>
      <c r="C317" s="495"/>
      <c r="D317" s="495"/>
      <c r="E317" s="495"/>
      <c r="F317" s="498"/>
      <c r="G317" s="402" t="s">
        <v>172</v>
      </c>
      <c r="H317" s="123" t="str">
        <f>ExperValorable2_EqBase!M65</f>
        <v>indicar nºmeses</v>
      </c>
      <c r="I317" s="440" t="s">
        <v>147</v>
      </c>
    </row>
    <row r="318" spans="2:9" ht="32.25" customHeight="1" x14ac:dyDescent="0.25">
      <c r="B318" s="492"/>
      <c r="C318" s="495"/>
      <c r="D318" s="495"/>
      <c r="E318" s="495"/>
      <c r="F318" s="498"/>
      <c r="G318" s="403" t="s">
        <v>173</v>
      </c>
      <c r="H318" s="123" t="str">
        <f>ExperValorable2_EqBase!N65</f>
        <v>indicar nºmeses</v>
      </c>
      <c r="I318" s="440" t="s">
        <v>147</v>
      </c>
    </row>
    <row r="319" spans="2:9" ht="32.25" customHeight="1" x14ac:dyDescent="0.25">
      <c r="B319" s="569"/>
      <c r="C319" s="570"/>
      <c r="D319" s="570"/>
      <c r="E319" s="570"/>
      <c r="F319" s="571"/>
      <c r="G319" s="402" t="s">
        <v>174</v>
      </c>
      <c r="H319" s="123" t="str">
        <f>ExperValorable2_EqBase!O65</f>
        <v>indicar nºmeses</v>
      </c>
      <c r="I319" s="440" t="s">
        <v>147</v>
      </c>
    </row>
    <row r="320" spans="2:9" ht="32.25" customHeight="1" thickBot="1" x14ac:dyDescent="0.3">
      <c r="B320" s="493"/>
      <c r="C320" s="496"/>
      <c r="D320" s="496"/>
      <c r="E320" s="496"/>
      <c r="F320" s="499"/>
      <c r="G320" s="404" t="s">
        <v>175</v>
      </c>
      <c r="H320" s="124" t="str">
        <f>ExperValorable2_EqBase!P65</f>
        <v>indicar nºmeses</v>
      </c>
      <c r="I320" s="441" t="s">
        <v>147</v>
      </c>
    </row>
    <row r="321" spans="2:9" ht="32.25" customHeight="1" x14ac:dyDescent="0.25">
      <c r="B321" s="491">
        <f>Identificación_EquipoBase!B66</f>
        <v>60</v>
      </c>
      <c r="C321" s="494" t="str">
        <f>Identificación_EquipoBase!K66</f>
        <v>Arquitecto de sistemas</v>
      </c>
      <c r="D321" s="494" t="str">
        <f>Identificación_EquipoBase!L66</f>
        <v>Consultor SAP Senior Crítico</v>
      </c>
      <c r="E321" s="494" t="str">
        <f>Identificación_EquipoBase!M66</f>
        <v>Administración y Monitorización de Sistemas, Seguridad y Comunicaciones de la infraestructura técnica</v>
      </c>
      <c r="F321" s="497" t="str">
        <f>Identificación_EquipoBase!J66</f>
        <v>P60</v>
      </c>
      <c r="G321" s="402" t="s">
        <v>167</v>
      </c>
      <c r="H321" s="122" t="str">
        <f>ExperValorable2_EqBase!K66</f>
        <v>indicar nºmeses</v>
      </c>
      <c r="I321" s="437" t="s">
        <v>147</v>
      </c>
    </row>
    <row r="322" spans="2:9" ht="32.25" customHeight="1" x14ac:dyDescent="0.25">
      <c r="B322" s="492"/>
      <c r="C322" s="495"/>
      <c r="D322" s="495"/>
      <c r="E322" s="495"/>
      <c r="F322" s="498"/>
      <c r="G322" s="403" t="s">
        <v>168</v>
      </c>
      <c r="H322" s="123" t="str">
        <f>ExperValorable2_EqBase!L66</f>
        <v>indicar nºmeses</v>
      </c>
      <c r="I322" s="112" t="s">
        <v>147</v>
      </c>
    </row>
    <row r="323" spans="2:9" ht="32.25" customHeight="1" x14ac:dyDescent="0.25">
      <c r="B323" s="492"/>
      <c r="C323" s="495"/>
      <c r="D323" s="495"/>
      <c r="E323" s="495"/>
      <c r="F323" s="498"/>
      <c r="G323" s="402" t="s">
        <v>172</v>
      </c>
      <c r="H323" s="123" t="str">
        <f>ExperValorable2_EqBase!M66</f>
        <v>indicar nºmeses</v>
      </c>
      <c r="I323" s="112" t="s">
        <v>147</v>
      </c>
    </row>
    <row r="324" spans="2:9" ht="32.25" customHeight="1" x14ac:dyDescent="0.25">
      <c r="B324" s="492"/>
      <c r="C324" s="495"/>
      <c r="D324" s="495"/>
      <c r="E324" s="495"/>
      <c r="F324" s="498"/>
      <c r="G324" s="403" t="s">
        <v>173</v>
      </c>
      <c r="H324" s="123" t="str">
        <f>ExperValorable2_EqBase!N66</f>
        <v>indicar nºmeses</v>
      </c>
      <c r="I324" s="112" t="s">
        <v>147</v>
      </c>
    </row>
    <row r="325" spans="2:9" ht="32.25" customHeight="1" x14ac:dyDescent="0.25">
      <c r="B325" s="569"/>
      <c r="C325" s="570"/>
      <c r="D325" s="570"/>
      <c r="E325" s="570"/>
      <c r="F325" s="571"/>
      <c r="G325" s="402" t="s">
        <v>174</v>
      </c>
      <c r="H325" s="123" t="str">
        <f>ExperValorable2_EqBase!O66</f>
        <v>indicar nºmeses</v>
      </c>
      <c r="I325" s="112" t="s">
        <v>147</v>
      </c>
    </row>
    <row r="326" spans="2:9" ht="32.25" customHeight="1" thickBot="1" x14ac:dyDescent="0.3">
      <c r="B326" s="493"/>
      <c r="C326" s="496"/>
      <c r="D326" s="496"/>
      <c r="E326" s="496"/>
      <c r="F326" s="499"/>
      <c r="G326" s="405" t="s">
        <v>175</v>
      </c>
      <c r="H326" s="124" t="str">
        <f>ExperValorable2_EqBase!P66</f>
        <v>indicar nºmeses</v>
      </c>
      <c r="I326" s="438" t="s">
        <v>147</v>
      </c>
    </row>
    <row r="327" spans="2:9" ht="32.25" customHeight="1" x14ac:dyDescent="0.25">
      <c r="B327" s="491">
        <f>Identificación_EquipoBase!B67</f>
        <v>61</v>
      </c>
      <c r="C327" s="494" t="str">
        <f>Identificación_EquipoBase!K67</f>
        <v>Consultor de Sistemas</v>
      </c>
      <c r="D327" s="494" t="str">
        <f>Identificación_EquipoBase!L67</f>
        <v>Consultor SAP Senior Crítico</v>
      </c>
      <c r="E327" s="494" t="str">
        <f>Identificación_EquipoBase!M67</f>
        <v>Administración y Monitorización de Sistemas, Seguridad y Comunicaciones de la infraestructura técnica</v>
      </c>
      <c r="F327" s="497" t="str">
        <f>Identificación_EquipoBase!J67</f>
        <v>P61</v>
      </c>
      <c r="G327" s="406" t="s">
        <v>167</v>
      </c>
      <c r="H327" s="122" t="str">
        <f>ExperValorable2_EqBase!K67</f>
        <v>indicar nºmeses</v>
      </c>
      <c r="I327" s="439" t="s">
        <v>147</v>
      </c>
    </row>
    <row r="328" spans="2:9" ht="32.25" customHeight="1" x14ac:dyDescent="0.25">
      <c r="B328" s="492"/>
      <c r="C328" s="495"/>
      <c r="D328" s="495"/>
      <c r="E328" s="495"/>
      <c r="F328" s="498"/>
      <c r="G328" s="403" t="s">
        <v>168</v>
      </c>
      <c r="H328" s="123" t="str">
        <f>ExperValorable2_EqBase!L67</f>
        <v>indicar nºmeses</v>
      </c>
      <c r="I328" s="440" t="s">
        <v>147</v>
      </c>
    </row>
    <row r="329" spans="2:9" ht="32.25" customHeight="1" x14ac:dyDescent="0.25">
      <c r="B329" s="492"/>
      <c r="C329" s="495"/>
      <c r="D329" s="495"/>
      <c r="E329" s="495"/>
      <c r="F329" s="498"/>
      <c r="G329" s="402" t="s">
        <v>172</v>
      </c>
      <c r="H329" s="123" t="str">
        <f>ExperValorable2_EqBase!M67</f>
        <v>indicar nºmeses</v>
      </c>
      <c r="I329" s="440" t="s">
        <v>147</v>
      </c>
    </row>
    <row r="330" spans="2:9" ht="32.25" customHeight="1" x14ac:dyDescent="0.25">
      <c r="B330" s="492"/>
      <c r="C330" s="495"/>
      <c r="D330" s="495"/>
      <c r="E330" s="495"/>
      <c r="F330" s="498"/>
      <c r="G330" s="403" t="s">
        <v>173</v>
      </c>
      <c r="H330" s="123" t="str">
        <f>ExperValorable2_EqBase!N67</f>
        <v>indicar nºmeses</v>
      </c>
      <c r="I330" s="440" t="s">
        <v>147</v>
      </c>
    </row>
    <row r="331" spans="2:9" ht="32.25" customHeight="1" x14ac:dyDescent="0.25">
      <c r="B331" s="569"/>
      <c r="C331" s="570"/>
      <c r="D331" s="570"/>
      <c r="E331" s="570"/>
      <c r="F331" s="571"/>
      <c r="G331" s="402" t="s">
        <v>174</v>
      </c>
      <c r="H331" s="123" t="str">
        <f>ExperValorable2_EqBase!O67</f>
        <v>indicar nºmeses</v>
      </c>
      <c r="I331" s="440" t="s">
        <v>147</v>
      </c>
    </row>
    <row r="332" spans="2:9" ht="32.25" customHeight="1" thickBot="1" x14ac:dyDescent="0.3">
      <c r="B332" s="493"/>
      <c r="C332" s="496"/>
      <c r="D332" s="496"/>
      <c r="E332" s="496"/>
      <c r="F332" s="499"/>
      <c r="G332" s="404" t="s">
        <v>175</v>
      </c>
      <c r="H332" s="124" t="str">
        <f>ExperValorable2_EqBase!P67</f>
        <v>indicar nºmeses</v>
      </c>
      <c r="I332" s="441" t="s">
        <v>147</v>
      </c>
    </row>
    <row r="333" spans="2:9" ht="32.25" customHeight="1" x14ac:dyDescent="0.25">
      <c r="B333" s="491">
        <f>Identificación_EquipoBase!B68</f>
        <v>62</v>
      </c>
      <c r="C333" s="494" t="str">
        <f>Identificación_EquipoBase!K68</f>
        <v>Consultor de Sistemas</v>
      </c>
      <c r="D333" s="494" t="str">
        <f>Identificación_EquipoBase!L68</f>
        <v>Consultor SAP Senior Crítico</v>
      </c>
      <c r="E333" s="494" t="str">
        <f>Identificación_EquipoBase!M68</f>
        <v>Administración y Monitorización de Sistemas, Seguridad y Comunicaciones de la infraestructura técnica</v>
      </c>
      <c r="F333" s="497" t="str">
        <f>Identificación_EquipoBase!J68</f>
        <v>P62</v>
      </c>
      <c r="G333" s="402" t="s">
        <v>167</v>
      </c>
      <c r="H333" s="122" t="str">
        <f>ExperValorable2_EqBase!K68</f>
        <v>indicar nºmeses</v>
      </c>
      <c r="I333" s="437" t="s">
        <v>147</v>
      </c>
    </row>
    <row r="334" spans="2:9" ht="32.25" customHeight="1" x14ac:dyDescent="0.25">
      <c r="B334" s="492"/>
      <c r="C334" s="495"/>
      <c r="D334" s="495"/>
      <c r="E334" s="495"/>
      <c r="F334" s="498"/>
      <c r="G334" s="403" t="s">
        <v>168</v>
      </c>
      <c r="H334" s="123" t="str">
        <f>ExperValorable2_EqBase!L68</f>
        <v>indicar nºmeses</v>
      </c>
      <c r="I334" s="112" t="s">
        <v>147</v>
      </c>
    </row>
    <row r="335" spans="2:9" ht="32.25" customHeight="1" x14ac:dyDescent="0.25">
      <c r="B335" s="492"/>
      <c r="C335" s="495"/>
      <c r="D335" s="495"/>
      <c r="E335" s="495"/>
      <c r="F335" s="498"/>
      <c r="G335" s="402" t="s">
        <v>172</v>
      </c>
      <c r="H335" s="123" t="str">
        <f>ExperValorable2_EqBase!M68</f>
        <v>indicar nºmeses</v>
      </c>
      <c r="I335" s="112" t="s">
        <v>147</v>
      </c>
    </row>
    <row r="336" spans="2:9" ht="32.25" customHeight="1" x14ac:dyDescent="0.25">
      <c r="B336" s="492"/>
      <c r="C336" s="495"/>
      <c r="D336" s="495"/>
      <c r="E336" s="495"/>
      <c r="F336" s="498"/>
      <c r="G336" s="403" t="s">
        <v>173</v>
      </c>
      <c r="H336" s="123" t="str">
        <f>ExperValorable2_EqBase!N68</f>
        <v>indicar nºmeses</v>
      </c>
      <c r="I336" s="112" t="s">
        <v>147</v>
      </c>
    </row>
    <row r="337" spans="2:9" ht="32.25" customHeight="1" x14ac:dyDescent="0.25">
      <c r="B337" s="569"/>
      <c r="C337" s="570"/>
      <c r="D337" s="570"/>
      <c r="E337" s="570"/>
      <c r="F337" s="571"/>
      <c r="G337" s="402" t="s">
        <v>174</v>
      </c>
      <c r="H337" s="123" t="str">
        <f>ExperValorable2_EqBase!O68</f>
        <v>indicar nºmeses</v>
      </c>
      <c r="I337" s="112" t="s">
        <v>147</v>
      </c>
    </row>
    <row r="338" spans="2:9" ht="32.25" customHeight="1" thickBot="1" x14ac:dyDescent="0.3">
      <c r="B338" s="493"/>
      <c r="C338" s="496"/>
      <c r="D338" s="496"/>
      <c r="E338" s="496"/>
      <c r="F338" s="499"/>
      <c r="G338" s="405" t="s">
        <v>175</v>
      </c>
      <c r="H338" s="124" t="str">
        <f>ExperValorable2_EqBase!P68</f>
        <v>indicar nºmeses</v>
      </c>
      <c r="I338" s="438" t="s">
        <v>147</v>
      </c>
    </row>
    <row r="339" spans="2:9" ht="32.25" customHeight="1" x14ac:dyDescent="0.25">
      <c r="B339" s="491">
        <f>Identificación_EquipoBase!B69</f>
        <v>63</v>
      </c>
      <c r="C339" s="494" t="str">
        <f>Identificación_EquipoBase!K69</f>
        <v>Consultor de Sistemas</v>
      </c>
      <c r="D339" s="494" t="str">
        <f>Identificación_EquipoBase!L69</f>
        <v>Consultor SAP Senior Normal</v>
      </c>
      <c r="E339" s="494" t="str">
        <f>Identificación_EquipoBase!M69</f>
        <v>Administración y Monitorización de Sistemas, Seguridad y Comunicaciones de la infraestructura técnica</v>
      </c>
      <c r="F339" s="497" t="str">
        <f>Identificación_EquipoBase!J69</f>
        <v>P63</v>
      </c>
      <c r="G339" s="406" t="s">
        <v>167</v>
      </c>
      <c r="H339" s="122" t="str">
        <f>ExperValorable2_EqBase!K69</f>
        <v>indicar nºmeses</v>
      </c>
      <c r="I339" s="439" t="s">
        <v>147</v>
      </c>
    </row>
    <row r="340" spans="2:9" ht="32.25" customHeight="1" x14ac:dyDescent="0.25">
      <c r="B340" s="492"/>
      <c r="C340" s="495"/>
      <c r="D340" s="495"/>
      <c r="E340" s="495"/>
      <c r="F340" s="498"/>
      <c r="G340" s="403" t="s">
        <v>168</v>
      </c>
      <c r="H340" s="123" t="str">
        <f>ExperValorable2_EqBase!L69</f>
        <v>indicar nºmeses</v>
      </c>
      <c r="I340" s="440" t="s">
        <v>147</v>
      </c>
    </row>
    <row r="341" spans="2:9" ht="32.25" customHeight="1" x14ac:dyDescent="0.25">
      <c r="B341" s="492"/>
      <c r="C341" s="495"/>
      <c r="D341" s="495"/>
      <c r="E341" s="495"/>
      <c r="F341" s="498"/>
      <c r="G341" s="402" t="s">
        <v>172</v>
      </c>
      <c r="H341" s="123" t="str">
        <f>ExperValorable2_EqBase!M69</f>
        <v>indicar nºmeses</v>
      </c>
      <c r="I341" s="440" t="s">
        <v>147</v>
      </c>
    </row>
    <row r="342" spans="2:9" ht="32.25" customHeight="1" x14ac:dyDescent="0.25">
      <c r="B342" s="492"/>
      <c r="C342" s="495"/>
      <c r="D342" s="495"/>
      <c r="E342" s="495"/>
      <c r="F342" s="498"/>
      <c r="G342" s="403" t="s">
        <v>173</v>
      </c>
      <c r="H342" s="123" t="str">
        <f>ExperValorable2_EqBase!N69</f>
        <v>indicar nºmeses</v>
      </c>
      <c r="I342" s="440" t="s">
        <v>147</v>
      </c>
    </row>
    <row r="343" spans="2:9" ht="32.25" customHeight="1" x14ac:dyDescent="0.25">
      <c r="B343" s="569"/>
      <c r="C343" s="570"/>
      <c r="D343" s="570"/>
      <c r="E343" s="570"/>
      <c r="F343" s="571"/>
      <c r="G343" s="402" t="s">
        <v>174</v>
      </c>
      <c r="H343" s="123" t="str">
        <f>ExperValorable2_EqBase!O69</f>
        <v>indicar nºmeses</v>
      </c>
      <c r="I343" s="440" t="s">
        <v>147</v>
      </c>
    </row>
    <row r="344" spans="2:9" ht="32.25" customHeight="1" thickBot="1" x14ac:dyDescent="0.3">
      <c r="B344" s="493"/>
      <c r="C344" s="496"/>
      <c r="D344" s="496"/>
      <c r="E344" s="496"/>
      <c r="F344" s="499"/>
      <c r="G344" s="405" t="s">
        <v>175</v>
      </c>
      <c r="H344" s="124" t="str">
        <f>ExperValorable2_EqBase!P69</f>
        <v>indicar nºmeses</v>
      </c>
      <c r="I344" s="441" t="s">
        <v>147</v>
      </c>
    </row>
    <row r="345" spans="2:9" ht="32.25" customHeight="1" x14ac:dyDescent="0.25">
      <c r="B345" s="491">
        <f>Identificación_EquipoBase!B70</f>
        <v>64</v>
      </c>
      <c r="C345" s="494" t="str">
        <f>Identificación_EquipoBase!K70</f>
        <v>Consultor de Sistemas</v>
      </c>
      <c r="D345" s="494" t="str">
        <f>Identificación_EquipoBase!L70</f>
        <v>Consultor SAP Senior Normal</v>
      </c>
      <c r="E345" s="494" t="str">
        <f>Identificación_EquipoBase!M70</f>
        <v>Administración y Monitorización de Sistemas, Seguridad y Comunicaciones de la infraestructura técnica</v>
      </c>
      <c r="F345" s="497" t="str">
        <f>Identificación_EquipoBase!J70</f>
        <v>P64</v>
      </c>
      <c r="G345" s="406" t="s">
        <v>167</v>
      </c>
      <c r="H345" s="122" t="str">
        <f>ExperValorable2_EqBase!K70</f>
        <v>indicar nºmeses</v>
      </c>
      <c r="I345" s="437" t="s">
        <v>147</v>
      </c>
    </row>
    <row r="346" spans="2:9" ht="32.25" customHeight="1" x14ac:dyDescent="0.25">
      <c r="B346" s="492"/>
      <c r="C346" s="495"/>
      <c r="D346" s="495"/>
      <c r="E346" s="495"/>
      <c r="F346" s="498"/>
      <c r="G346" s="403" t="s">
        <v>168</v>
      </c>
      <c r="H346" s="123" t="str">
        <f>ExperValorable2_EqBase!L70</f>
        <v>indicar nºmeses</v>
      </c>
      <c r="I346" s="112" t="s">
        <v>147</v>
      </c>
    </row>
    <row r="347" spans="2:9" ht="32.25" customHeight="1" x14ac:dyDescent="0.25">
      <c r="B347" s="492"/>
      <c r="C347" s="495"/>
      <c r="D347" s="495"/>
      <c r="E347" s="495"/>
      <c r="F347" s="498"/>
      <c r="G347" s="402" t="s">
        <v>172</v>
      </c>
      <c r="H347" s="123" t="str">
        <f>ExperValorable2_EqBase!M70</f>
        <v>indicar nºmeses</v>
      </c>
      <c r="I347" s="112" t="s">
        <v>147</v>
      </c>
    </row>
    <row r="348" spans="2:9" ht="32.25" customHeight="1" x14ac:dyDescent="0.25">
      <c r="B348" s="492"/>
      <c r="C348" s="495"/>
      <c r="D348" s="495"/>
      <c r="E348" s="495"/>
      <c r="F348" s="498"/>
      <c r="G348" s="403" t="s">
        <v>173</v>
      </c>
      <c r="H348" s="123" t="str">
        <f>ExperValorable2_EqBase!N70</f>
        <v>indicar nºmeses</v>
      </c>
      <c r="I348" s="112" t="s">
        <v>147</v>
      </c>
    </row>
    <row r="349" spans="2:9" ht="32.25" customHeight="1" x14ac:dyDescent="0.25">
      <c r="B349" s="569"/>
      <c r="C349" s="570"/>
      <c r="D349" s="570"/>
      <c r="E349" s="570"/>
      <c r="F349" s="571"/>
      <c r="G349" s="402" t="s">
        <v>174</v>
      </c>
      <c r="H349" s="123" t="str">
        <f>ExperValorable2_EqBase!O70</f>
        <v>indicar nºmeses</v>
      </c>
      <c r="I349" s="112" t="s">
        <v>147</v>
      </c>
    </row>
    <row r="350" spans="2:9" ht="32.25" customHeight="1" thickBot="1" x14ac:dyDescent="0.3">
      <c r="B350" s="493"/>
      <c r="C350" s="496"/>
      <c r="D350" s="496"/>
      <c r="E350" s="496"/>
      <c r="F350" s="499"/>
      <c r="G350" s="404" t="s">
        <v>175</v>
      </c>
      <c r="H350" s="124" t="str">
        <f>ExperValorable2_EqBase!P70</f>
        <v>indicar nºmeses</v>
      </c>
      <c r="I350" s="438" t="s">
        <v>147</v>
      </c>
    </row>
    <row r="351" spans="2:9" ht="32.25" customHeight="1" x14ac:dyDescent="0.25">
      <c r="B351" s="491">
        <f>Identificación_EquipoBase!B71</f>
        <v>65</v>
      </c>
      <c r="C351" s="494" t="str">
        <f>Identificación_EquipoBase!K71</f>
        <v>Consultor de Sistemas</v>
      </c>
      <c r="D351" s="494" t="str">
        <f>Identificación_EquipoBase!L71</f>
        <v>Consultor SAP Senior Normal</v>
      </c>
      <c r="E351" s="494" t="str">
        <f>Identificación_EquipoBase!M71</f>
        <v>Administración y Monitorización de Sistemas, Seguridad y Comunicaciones de la infraestructura técnica</v>
      </c>
      <c r="F351" s="497" t="str">
        <f>Identificación_EquipoBase!J71</f>
        <v>P65</v>
      </c>
      <c r="G351" s="402" t="s">
        <v>167</v>
      </c>
      <c r="H351" s="122" t="str">
        <f>ExperValorable2_EqBase!K71</f>
        <v>indicar nºmeses</v>
      </c>
      <c r="I351" s="439" t="s">
        <v>147</v>
      </c>
    </row>
    <row r="352" spans="2:9" ht="32.25" customHeight="1" x14ac:dyDescent="0.25">
      <c r="B352" s="492"/>
      <c r="C352" s="495"/>
      <c r="D352" s="495"/>
      <c r="E352" s="495"/>
      <c r="F352" s="498"/>
      <c r="G352" s="403" t="s">
        <v>168</v>
      </c>
      <c r="H352" s="123" t="str">
        <f>ExperValorable2_EqBase!L71</f>
        <v>indicar nºmeses</v>
      </c>
      <c r="I352" s="440" t="s">
        <v>147</v>
      </c>
    </row>
    <row r="353" spans="2:9" ht="32.25" customHeight="1" x14ac:dyDescent="0.25">
      <c r="B353" s="492"/>
      <c r="C353" s="495"/>
      <c r="D353" s="495"/>
      <c r="E353" s="495"/>
      <c r="F353" s="498"/>
      <c r="G353" s="402" t="s">
        <v>172</v>
      </c>
      <c r="H353" s="123" t="str">
        <f>ExperValorable2_EqBase!M71</f>
        <v>indicar nºmeses</v>
      </c>
      <c r="I353" s="440" t="s">
        <v>147</v>
      </c>
    </row>
    <row r="354" spans="2:9" ht="32.25" customHeight="1" x14ac:dyDescent="0.25">
      <c r="B354" s="492"/>
      <c r="C354" s="495"/>
      <c r="D354" s="495"/>
      <c r="E354" s="495"/>
      <c r="F354" s="498"/>
      <c r="G354" s="403" t="s">
        <v>173</v>
      </c>
      <c r="H354" s="123" t="str">
        <f>ExperValorable2_EqBase!N71</f>
        <v>indicar nºmeses</v>
      </c>
      <c r="I354" s="440" t="s">
        <v>147</v>
      </c>
    </row>
    <row r="355" spans="2:9" ht="32.25" customHeight="1" x14ac:dyDescent="0.25">
      <c r="B355" s="569"/>
      <c r="C355" s="570"/>
      <c r="D355" s="570"/>
      <c r="E355" s="570"/>
      <c r="F355" s="571"/>
      <c r="G355" s="402" t="s">
        <v>174</v>
      </c>
      <c r="H355" s="123" t="str">
        <f>ExperValorable2_EqBase!O71</f>
        <v>indicar nºmeses</v>
      </c>
      <c r="I355" s="440" t="s">
        <v>147</v>
      </c>
    </row>
    <row r="356" spans="2:9" ht="32.25" customHeight="1" thickBot="1" x14ac:dyDescent="0.3">
      <c r="B356" s="493"/>
      <c r="C356" s="496"/>
      <c r="D356" s="496"/>
      <c r="E356" s="496"/>
      <c r="F356" s="499"/>
      <c r="G356" s="403" t="s">
        <v>175</v>
      </c>
      <c r="H356" s="124" t="str">
        <f>ExperValorable2_EqBase!P71</f>
        <v>indicar nºmeses</v>
      </c>
      <c r="I356" s="441" t="s">
        <v>147</v>
      </c>
    </row>
    <row r="357" spans="2:9" ht="32.25" customHeight="1" x14ac:dyDescent="0.25">
      <c r="B357" s="491">
        <f>Identificación_EquipoBase!B72</f>
        <v>66</v>
      </c>
      <c r="C357" s="494" t="str">
        <f>Identificación_EquipoBase!K72</f>
        <v>Consultor de Sistemas</v>
      </c>
      <c r="D357" s="494" t="str">
        <f>Identificación_EquipoBase!L72</f>
        <v>Consultor SAP Junior Normal</v>
      </c>
      <c r="E357" s="494" t="str">
        <f>Identificación_EquipoBase!M72</f>
        <v>Administración y Monitorización de Sistemas, Seguridad y Comunicaciones de la infraestructura técnica</v>
      </c>
      <c r="F357" s="497" t="str">
        <f>Identificación_EquipoBase!J72</f>
        <v>P66</v>
      </c>
      <c r="G357" s="406" t="s">
        <v>164</v>
      </c>
      <c r="H357" s="122" t="str">
        <f>ExperValorable2_EqBase!H72</f>
        <v>indicar nºmeses</v>
      </c>
      <c r="I357" s="437" t="s">
        <v>147</v>
      </c>
    </row>
    <row r="358" spans="2:9" ht="32.25" customHeight="1" x14ac:dyDescent="0.25">
      <c r="B358" s="492"/>
      <c r="C358" s="495"/>
      <c r="D358" s="495"/>
      <c r="E358" s="495"/>
      <c r="F358" s="498"/>
      <c r="G358" s="403" t="s">
        <v>165</v>
      </c>
      <c r="H358" s="123" t="str">
        <f>ExperValorable2_EqBase!I72</f>
        <v>indicar nºmeses</v>
      </c>
      <c r="I358" s="112" t="s">
        <v>147</v>
      </c>
    </row>
    <row r="359" spans="2:9" ht="32.25" customHeight="1" thickBot="1" x14ac:dyDescent="0.3">
      <c r="B359" s="493"/>
      <c r="C359" s="496"/>
      <c r="D359" s="496"/>
      <c r="E359" s="496"/>
      <c r="F359" s="499"/>
      <c r="G359" s="403" t="s">
        <v>166</v>
      </c>
      <c r="H359" s="124" t="str">
        <f>ExperValorable2_EqBase!J72</f>
        <v>indicar nºmeses</v>
      </c>
      <c r="I359" s="438" t="s">
        <v>147</v>
      </c>
    </row>
    <row r="360" spans="2:9" ht="32.25" customHeight="1" x14ac:dyDescent="0.25">
      <c r="B360" s="517">
        <f>Identificación_EquipoBase!B73</f>
        <v>67</v>
      </c>
      <c r="C360" s="488" t="str">
        <f>Identificación_EquipoBase!K73</f>
        <v>Soporte Presencial/Remoto y Formador</v>
      </c>
      <c r="D360" s="488" t="str">
        <f>Identificación_EquipoBase!L73</f>
        <v>Técnico Especialista (Normal)</v>
      </c>
      <c r="E360" s="488" t="str">
        <f>Identificación_EquipoBase!M73</f>
        <v>Todos los ámbitos funcionales</v>
      </c>
      <c r="F360" s="518" t="str">
        <f>Identificación_EquipoBase!J73</f>
        <v>P67</v>
      </c>
      <c r="G360" s="407" t="s">
        <v>164</v>
      </c>
      <c r="H360" s="442" t="str">
        <f>ExperValorable2_EqBase!H73</f>
        <v>indicar nºmeses</v>
      </c>
      <c r="I360" s="439" t="s">
        <v>147</v>
      </c>
    </row>
    <row r="361" spans="2:9" ht="32.25" customHeight="1" x14ac:dyDescent="0.25">
      <c r="B361" s="519"/>
      <c r="C361" s="489"/>
      <c r="D361" s="489"/>
      <c r="E361" s="489"/>
      <c r="F361" s="520"/>
      <c r="G361" s="408" t="s">
        <v>165</v>
      </c>
      <c r="H361" s="443" t="str">
        <f>ExperValorable2_EqBase!I73</f>
        <v>indicar nºmeses</v>
      </c>
      <c r="I361" s="440" t="s">
        <v>147</v>
      </c>
    </row>
    <row r="362" spans="2:9" ht="32.25" customHeight="1" thickBot="1" x14ac:dyDescent="0.3">
      <c r="B362" s="511"/>
      <c r="C362" s="490"/>
      <c r="D362" s="490"/>
      <c r="E362" s="490"/>
      <c r="F362" s="516"/>
      <c r="G362" s="409" t="s">
        <v>166</v>
      </c>
      <c r="H362" s="444" t="str">
        <f>ExperValorable2_EqBase!J73</f>
        <v>indicar nºmeses</v>
      </c>
      <c r="I362" s="441" t="s">
        <v>147</v>
      </c>
    </row>
    <row r="363" spans="2:9" ht="32.25" customHeight="1" x14ac:dyDescent="0.25">
      <c r="B363" s="517">
        <f>Identificación_EquipoBase!B74</f>
        <v>68</v>
      </c>
      <c r="C363" s="488" t="str">
        <f>Identificación_EquipoBase!K74</f>
        <v>Soporte Presencial/Remoto y Formador</v>
      </c>
      <c r="D363" s="488" t="str">
        <f>Identificación_EquipoBase!L74</f>
        <v>Técnico Especialista (Normal)</v>
      </c>
      <c r="E363" s="488" t="str">
        <f>Identificación_EquipoBase!M74</f>
        <v>Todos los ámbitos funcionales</v>
      </c>
      <c r="F363" s="518" t="str">
        <f>Identificación_EquipoBase!J74</f>
        <v>P68</v>
      </c>
      <c r="G363" s="407" t="s">
        <v>164</v>
      </c>
      <c r="H363" s="442" t="str">
        <f>ExperValorable2_EqBase!H74</f>
        <v>indicar nºmeses</v>
      </c>
      <c r="I363" s="439" t="s">
        <v>147</v>
      </c>
    </row>
    <row r="364" spans="2:9" ht="32.25" customHeight="1" x14ac:dyDescent="0.25">
      <c r="B364" s="519"/>
      <c r="C364" s="489"/>
      <c r="D364" s="489"/>
      <c r="E364" s="489"/>
      <c r="F364" s="520"/>
      <c r="G364" s="408" t="s">
        <v>165</v>
      </c>
      <c r="H364" s="443" t="str">
        <f>ExperValorable2_EqBase!I74</f>
        <v>indicar nºmeses</v>
      </c>
      <c r="I364" s="440" t="s">
        <v>147</v>
      </c>
    </row>
    <row r="365" spans="2:9" ht="32.25" customHeight="1" thickBot="1" x14ac:dyDescent="0.3">
      <c r="B365" s="511"/>
      <c r="C365" s="490"/>
      <c r="D365" s="490"/>
      <c r="E365" s="490"/>
      <c r="F365" s="516"/>
      <c r="G365" s="409" t="s">
        <v>166</v>
      </c>
      <c r="H365" s="444" t="str">
        <f>ExperValorable2_EqBase!J74</f>
        <v>indicar nºmeses</v>
      </c>
      <c r="I365" s="441" t="s">
        <v>147</v>
      </c>
    </row>
    <row r="366" spans="2:9" ht="32.25" customHeight="1" x14ac:dyDescent="0.25">
      <c r="B366" s="517">
        <f>Identificación_EquipoBase!B75</f>
        <v>69</v>
      </c>
      <c r="C366" s="488" t="str">
        <f>Identificación_EquipoBase!K75</f>
        <v>Soporte Presencial/Remoto y Formador</v>
      </c>
      <c r="D366" s="488" t="str">
        <f>Identificación_EquipoBase!L75</f>
        <v>Técnico Especialista (Normal)</v>
      </c>
      <c r="E366" s="488" t="str">
        <f>Identificación_EquipoBase!M75</f>
        <v>Todos los ámbitos funcionales</v>
      </c>
      <c r="F366" s="518" t="str">
        <f>Identificación_EquipoBase!J75</f>
        <v>P69</v>
      </c>
      <c r="G366" s="407" t="s">
        <v>164</v>
      </c>
      <c r="H366" s="442" t="str">
        <f>ExperValorable2_EqBase!H75</f>
        <v>indicar nºmeses</v>
      </c>
      <c r="I366" s="439" t="s">
        <v>147</v>
      </c>
    </row>
    <row r="367" spans="2:9" ht="32.25" customHeight="1" x14ac:dyDescent="0.25">
      <c r="B367" s="519"/>
      <c r="C367" s="489"/>
      <c r="D367" s="489"/>
      <c r="E367" s="489"/>
      <c r="F367" s="520"/>
      <c r="G367" s="408" t="s">
        <v>165</v>
      </c>
      <c r="H367" s="443" t="str">
        <f>ExperValorable2_EqBase!I75</f>
        <v>indicar nºmeses</v>
      </c>
      <c r="I367" s="440" t="s">
        <v>147</v>
      </c>
    </row>
    <row r="368" spans="2:9" ht="32.25" customHeight="1" thickBot="1" x14ac:dyDescent="0.3">
      <c r="B368" s="511"/>
      <c r="C368" s="490"/>
      <c r="D368" s="490"/>
      <c r="E368" s="490"/>
      <c r="F368" s="516"/>
      <c r="G368" s="409" t="s">
        <v>166</v>
      </c>
      <c r="H368" s="444" t="str">
        <f>ExperValorable2_EqBase!J75</f>
        <v>indicar nºmeses</v>
      </c>
      <c r="I368" s="441" t="s">
        <v>147</v>
      </c>
    </row>
    <row r="369" spans="2:9" ht="32.25" customHeight="1" x14ac:dyDescent="0.25">
      <c r="B369" s="517">
        <f>Identificación_EquipoBase!B76</f>
        <v>70</v>
      </c>
      <c r="C369" s="488" t="str">
        <f>Identificación_EquipoBase!K76</f>
        <v>Soporte Presencial/Remoto y Formador</v>
      </c>
      <c r="D369" s="488" t="str">
        <f>Identificación_EquipoBase!L76</f>
        <v>Técnico Especialista (Normal)</v>
      </c>
      <c r="E369" s="488" t="str">
        <f>Identificación_EquipoBase!M76</f>
        <v>Todos los ámbitos funcionales</v>
      </c>
      <c r="F369" s="518" t="str">
        <f>Identificación_EquipoBase!J76</f>
        <v>P70</v>
      </c>
      <c r="G369" s="407" t="s">
        <v>164</v>
      </c>
      <c r="H369" s="442" t="str">
        <f>ExperValorable2_EqBase!H76</f>
        <v>indicar nºmeses</v>
      </c>
      <c r="I369" s="439" t="s">
        <v>147</v>
      </c>
    </row>
    <row r="370" spans="2:9" ht="32.25" customHeight="1" x14ac:dyDescent="0.25">
      <c r="B370" s="519"/>
      <c r="C370" s="489"/>
      <c r="D370" s="489"/>
      <c r="E370" s="489"/>
      <c r="F370" s="520"/>
      <c r="G370" s="408" t="s">
        <v>165</v>
      </c>
      <c r="H370" s="443" t="str">
        <f>ExperValorable2_EqBase!I76</f>
        <v>indicar nºmeses</v>
      </c>
      <c r="I370" s="440" t="s">
        <v>147</v>
      </c>
    </row>
    <row r="371" spans="2:9" ht="32.25" customHeight="1" thickBot="1" x14ac:dyDescent="0.3">
      <c r="B371" s="511"/>
      <c r="C371" s="490"/>
      <c r="D371" s="490"/>
      <c r="E371" s="490"/>
      <c r="F371" s="516"/>
      <c r="G371" s="409" t="s">
        <v>166</v>
      </c>
      <c r="H371" s="444" t="str">
        <f>ExperValorable2_EqBase!J76</f>
        <v>indicar nºmeses</v>
      </c>
      <c r="I371" s="441" t="s">
        <v>147</v>
      </c>
    </row>
    <row r="372" spans="2:9" ht="32.25" customHeight="1" x14ac:dyDescent="0.25">
      <c r="B372" s="517">
        <f>Identificación_EquipoBase!B77</f>
        <v>71</v>
      </c>
      <c r="C372" s="488" t="str">
        <f>Identificación_EquipoBase!K77</f>
        <v>Soporte Presencial/Remoto y Formador</v>
      </c>
      <c r="D372" s="488" t="str">
        <f>Identificación_EquipoBase!L77</f>
        <v>Técnico Especialista (Normal)</v>
      </c>
      <c r="E372" s="488" t="str">
        <f>Identificación_EquipoBase!M77</f>
        <v>Todos los ámbitos funcionales</v>
      </c>
      <c r="F372" s="518" t="str">
        <f>Identificación_EquipoBase!J77</f>
        <v>P71</v>
      </c>
      <c r="G372" s="407" t="s">
        <v>164</v>
      </c>
      <c r="H372" s="442" t="str">
        <f>ExperValorable2_EqBase!H77</f>
        <v>indicar nºmeses</v>
      </c>
      <c r="I372" s="439" t="s">
        <v>147</v>
      </c>
    </row>
    <row r="373" spans="2:9" ht="32.25" customHeight="1" x14ac:dyDescent="0.25">
      <c r="B373" s="519"/>
      <c r="C373" s="489"/>
      <c r="D373" s="489"/>
      <c r="E373" s="489"/>
      <c r="F373" s="520"/>
      <c r="G373" s="408" t="s">
        <v>165</v>
      </c>
      <c r="H373" s="443" t="str">
        <f>ExperValorable2_EqBase!I77</f>
        <v>indicar nºmeses</v>
      </c>
      <c r="I373" s="440" t="s">
        <v>147</v>
      </c>
    </row>
    <row r="374" spans="2:9" ht="32.25" customHeight="1" thickBot="1" x14ac:dyDescent="0.3">
      <c r="B374" s="511"/>
      <c r="C374" s="490"/>
      <c r="D374" s="490"/>
      <c r="E374" s="490"/>
      <c r="F374" s="516"/>
      <c r="G374" s="409" t="s">
        <v>166</v>
      </c>
      <c r="H374" s="444" t="str">
        <f>ExperValorable2_EqBase!J77</f>
        <v>indicar nºmeses</v>
      </c>
      <c r="I374" s="441" t="s">
        <v>147</v>
      </c>
    </row>
    <row r="375" spans="2:9" ht="32.25" customHeight="1" x14ac:dyDescent="0.25">
      <c r="B375" s="517">
        <f>Identificación_EquipoBase!B78</f>
        <v>72</v>
      </c>
      <c r="C375" s="488" t="str">
        <f>Identificación_EquipoBase!K78</f>
        <v>Soporte Presencial/Remoto y Formador</v>
      </c>
      <c r="D375" s="488" t="str">
        <f>Identificación_EquipoBase!L78</f>
        <v>Técnico Especialista (Normal)</v>
      </c>
      <c r="E375" s="488" t="str">
        <f>Identificación_EquipoBase!M78</f>
        <v>Todos los ámbitos funcionales</v>
      </c>
      <c r="F375" s="518" t="str">
        <f>Identificación_EquipoBase!J78</f>
        <v>P72</v>
      </c>
      <c r="G375" s="407" t="s">
        <v>164</v>
      </c>
      <c r="H375" s="442" t="str">
        <f>ExperValorable2_EqBase!H78</f>
        <v>indicar nºmeses</v>
      </c>
      <c r="I375" s="439" t="s">
        <v>147</v>
      </c>
    </row>
    <row r="376" spans="2:9" ht="32.25" customHeight="1" x14ac:dyDescent="0.25">
      <c r="B376" s="519"/>
      <c r="C376" s="489"/>
      <c r="D376" s="489"/>
      <c r="E376" s="489"/>
      <c r="F376" s="520"/>
      <c r="G376" s="408" t="s">
        <v>165</v>
      </c>
      <c r="H376" s="443" t="str">
        <f>ExperValorable2_EqBase!I78</f>
        <v>indicar nºmeses</v>
      </c>
      <c r="I376" s="440" t="s">
        <v>147</v>
      </c>
    </row>
    <row r="377" spans="2:9" ht="32.25" customHeight="1" thickBot="1" x14ac:dyDescent="0.3">
      <c r="B377" s="511"/>
      <c r="C377" s="490"/>
      <c r="D377" s="490"/>
      <c r="E377" s="490"/>
      <c r="F377" s="516"/>
      <c r="G377" s="409" t="s">
        <v>166</v>
      </c>
      <c r="H377" s="444" t="str">
        <f>ExperValorable2_EqBase!J78</f>
        <v>indicar nºmeses</v>
      </c>
      <c r="I377" s="441" t="s">
        <v>147</v>
      </c>
    </row>
    <row r="378" spans="2:9" ht="32.25" customHeight="1" x14ac:dyDescent="0.25">
      <c r="B378" s="517">
        <f>Identificación_EquipoBase!B79</f>
        <v>73</v>
      </c>
      <c r="C378" s="488" t="str">
        <f>Identificación_EquipoBase!K79</f>
        <v xml:space="preserve">Consultor de Gestión del Servicio </v>
      </c>
      <c r="D378" s="488" t="str">
        <f>Identificación_EquipoBase!L79</f>
        <v>Consultor SAP Senior (Normal)</v>
      </c>
      <c r="E378" s="488" t="str">
        <f>Identificación_EquipoBase!M79</f>
        <v>Global</v>
      </c>
      <c r="F378" s="518" t="str">
        <f>Identificación_EquipoBase!J79</f>
        <v>P73</v>
      </c>
      <c r="G378" s="410" t="s">
        <v>167</v>
      </c>
      <c r="H378" s="445" t="str">
        <f>ExperValorable2_EqBase!K79</f>
        <v>indicar nºmeses</v>
      </c>
      <c r="I378" s="439" t="s">
        <v>147</v>
      </c>
    </row>
    <row r="379" spans="2:9" ht="32.25" customHeight="1" x14ac:dyDescent="0.25">
      <c r="B379" s="510"/>
      <c r="C379" s="513"/>
      <c r="D379" s="513"/>
      <c r="E379" s="513"/>
      <c r="F379" s="515"/>
      <c r="G379" s="411" t="s">
        <v>168</v>
      </c>
      <c r="H379" s="446" t="str">
        <f>ExperValorable2_EqBase!L79</f>
        <v>indicar nºmeses</v>
      </c>
      <c r="I379" s="440" t="s">
        <v>147</v>
      </c>
    </row>
    <row r="380" spans="2:9" ht="32.25" customHeight="1" x14ac:dyDescent="0.25">
      <c r="B380" s="510"/>
      <c r="C380" s="513"/>
      <c r="D380" s="513"/>
      <c r="E380" s="513"/>
      <c r="F380" s="515"/>
      <c r="G380" s="410" t="s">
        <v>172</v>
      </c>
      <c r="H380" s="445" t="str">
        <f>ExperValorable2_EqBase!M68</f>
        <v>indicar nºmeses</v>
      </c>
      <c r="I380" s="440" t="s">
        <v>147</v>
      </c>
    </row>
    <row r="381" spans="2:9" ht="32.25" customHeight="1" x14ac:dyDescent="0.25">
      <c r="B381" s="510"/>
      <c r="C381" s="513"/>
      <c r="D381" s="513"/>
      <c r="E381" s="513"/>
      <c r="F381" s="515"/>
      <c r="G381" s="411" t="s">
        <v>173</v>
      </c>
      <c r="H381" s="446" t="str">
        <f>ExperValorable2_EqBase!N79</f>
        <v>indicar nºmeses</v>
      </c>
      <c r="I381" s="440" t="s">
        <v>147</v>
      </c>
    </row>
    <row r="382" spans="2:9" ht="32.25" customHeight="1" x14ac:dyDescent="0.25">
      <c r="B382" s="572"/>
      <c r="C382" s="573"/>
      <c r="D382" s="573"/>
      <c r="E382" s="573"/>
      <c r="F382" s="574"/>
      <c r="G382" s="410" t="s">
        <v>174</v>
      </c>
      <c r="H382" s="445" t="str">
        <f>ExperValorable2_EqBase!O79</f>
        <v>indicar nºmeses</v>
      </c>
      <c r="I382" s="440" t="s">
        <v>147</v>
      </c>
    </row>
    <row r="383" spans="2:9" ht="32.25" customHeight="1" thickBot="1" x14ac:dyDescent="0.3">
      <c r="B383" s="572"/>
      <c r="C383" s="573"/>
      <c r="D383" s="573"/>
      <c r="E383" s="573"/>
      <c r="F383" s="574"/>
      <c r="G383" s="408" t="s">
        <v>175</v>
      </c>
      <c r="H383" s="443" t="str">
        <f>ExperValorable2_EqBase!P79</f>
        <v>indicar nºmeses</v>
      </c>
      <c r="I383" s="441" t="s">
        <v>147</v>
      </c>
    </row>
    <row r="384" spans="2:9" ht="32.25" customHeight="1" x14ac:dyDescent="0.25">
      <c r="B384" s="517">
        <f>Identificación_EquipoBase!B80</f>
        <v>74</v>
      </c>
      <c r="C384" s="488" t="str">
        <f>Identificación_EquipoBase!K80</f>
        <v xml:space="preserve">Consultor de Gestión del Servicio </v>
      </c>
      <c r="D384" s="488" t="str">
        <f>Identificación_EquipoBase!L80</f>
        <v>Consultor SAP Junior (Normal)</v>
      </c>
      <c r="E384" s="488" t="str">
        <f>Identificación_EquipoBase!M80</f>
        <v>Global</v>
      </c>
      <c r="F384" s="518" t="str">
        <f>Identificación_EquipoBase!J80</f>
        <v>P74</v>
      </c>
      <c r="G384" s="407" t="s">
        <v>164</v>
      </c>
      <c r="H384" s="442" t="str">
        <f>ExperValorable2_EqBase!H80</f>
        <v>indicar nºmeses</v>
      </c>
      <c r="I384" s="439" t="s">
        <v>147</v>
      </c>
    </row>
    <row r="385" spans="2:9" ht="32.25" customHeight="1" x14ac:dyDescent="0.25">
      <c r="B385" s="510"/>
      <c r="C385" s="513"/>
      <c r="D385" s="513"/>
      <c r="E385" s="513"/>
      <c r="F385" s="515"/>
      <c r="G385" s="408" t="s">
        <v>165</v>
      </c>
      <c r="H385" s="443" t="str">
        <f>ExperValorable2_EqBase!I80</f>
        <v>indicar nºmeses</v>
      </c>
      <c r="I385" s="440" t="s">
        <v>147</v>
      </c>
    </row>
    <row r="386" spans="2:9" ht="32.25" customHeight="1" thickBot="1" x14ac:dyDescent="0.3">
      <c r="B386" s="511"/>
      <c r="C386" s="490"/>
      <c r="D386" s="490"/>
      <c r="E386" s="490"/>
      <c r="F386" s="516"/>
      <c r="G386" s="409" t="s">
        <v>166</v>
      </c>
      <c r="H386" s="444" t="str">
        <f>ExperValorable2_EqBase!J80</f>
        <v>indicar nºmeses</v>
      </c>
      <c r="I386" s="441" t="s">
        <v>147</v>
      </c>
    </row>
    <row r="388" spans="2:9" x14ac:dyDescent="0.25">
      <c r="B388" t="str">
        <f>Identificación_EquipoBase!B81</f>
        <v>La información personal podrá entregarse seudonimizada, sustituyendo el DNI por un número secuencial (del 1 en adelante) y dejando en blanco nombre y apellidos de la persona.</v>
      </c>
    </row>
  </sheetData>
  <sheetProtection algorithmName="SHA-512" hashValue="oPogh9lnBnyNyR8O8E1a20OIHQqzIVG3UkwrEgrxF1cU+oxqHMoklgN7CGJGdm4Oerr4MkY/7YapiLut+aFP5w==" saltValue="ikM9m48+ORW0brKPkWavKg==" spinCount="100000" sheet="1" objects="1" scenarios="1"/>
  <mergeCells count="372">
    <mergeCell ref="B6:B12"/>
    <mergeCell ref="E6:E12"/>
    <mergeCell ref="F6:F12"/>
    <mergeCell ref="C6:D12"/>
    <mergeCell ref="B180:B185"/>
    <mergeCell ref="C180:C185"/>
    <mergeCell ref="D180:D185"/>
    <mergeCell ref="E180:E185"/>
    <mergeCell ref="F180:F185"/>
    <mergeCell ref="B168:B173"/>
    <mergeCell ref="C168:C173"/>
    <mergeCell ref="D168:D173"/>
    <mergeCell ref="E168:E173"/>
    <mergeCell ref="F168:F173"/>
    <mergeCell ref="B174:B179"/>
    <mergeCell ref="C174:C179"/>
    <mergeCell ref="D174:D179"/>
    <mergeCell ref="E174:E179"/>
    <mergeCell ref="F174:F179"/>
    <mergeCell ref="B162:B167"/>
    <mergeCell ref="C162:C167"/>
    <mergeCell ref="D162:D167"/>
    <mergeCell ref="E162:E167"/>
    <mergeCell ref="F162:F167"/>
    <mergeCell ref="B240:B245"/>
    <mergeCell ref="C240:C245"/>
    <mergeCell ref="D240:D245"/>
    <mergeCell ref="E240:E245"/>
    <mergeCell ref="F240:F245"/>
    <mergeCell ref="B234:B239"/>
    <mergeCell ref="C234:C239"/>
    <mergeCell ref="D234:D239"/>
    <mergeCell ref="E234:E239"/>
    <mergeCell ref="F234:F239"/>
    <mergeCell ref="B228:B230"/>
    <mergeCell ref="C228:C230"/>
    <mergeCell ref="D228:D230"/>
    <mergeCell ref="E228:E230"/>
    <mergeCell ref="F228:F230"/>
    <mergeCell ref="B231:B233"/>
    <mergeCell ref="C231:C233"/>
    <mergeCell ref="D231:D233"/>
    <mergeCell ref="E231:E233"/>
    <mergeCell ref="F231:F233"/>
    <mergeCell ref="B378:B383"/>
    <mergeCell ref="C378:C383"/>
    <mergeCell ref="D378:D383"/>
    <mergeCell ref="E378:E383"/>
    <mergeCell ref="F378:F383"/>
    <mergeCell ref="B384:B386"/>
    <mergeCell ref="C384:C386"/>
    <mergeCell ref="D384:D386"/>
    <mergeCell ref="E384:E386"/>
    <mergeCell ref="F384:F386"/>
    <mergeCell ref="B372:B374"/>
    <mergeCell ref="C372:C374"/>
    <mergeCell ref="D372:D374"/>
    <mergeCell ref="E372:E374"/>
    <mergeCell ref="F372:F374"/>
    <mergeCell ref="B375:B377"/>
    <mergeCell ref="C375:C377"/>
    <mergeCell ref="D375:D377"/>
    <mergeCell ref="E375:E377"/>
    <mergeCell ref="F375:F377"/>
    <mergeCell ref="B366:B368"/>
    <mergeCell ref="C366:C368"/>
    <mergeCell ref="D366:D368"/>
    <mergeCell ref="E366:E368"/>
    <mergeCell ref="F366:F368"/>
    <mergeCell ref="B369:B371"/>
    <mergeCell ref="C369:C371"/>
    <mergeCell ref="D369:D371"/>
    <mergeCell ref="E369:E371"/>
    <mergeCell ref="F369:F371"/>
    <mergeCell ref="B360:B362"/>
    <mergeCell ref="C360:C362"/>
    <mergeCell ref="D360:D362"/>
    <mergeCell ref="E360:E362"/>
    <mergeCell ref="F360:F362"/>
    <mergeCell ref="B363:B365"/>
    <mergeCell ref="C363:C365"/>
    <mergeCell ref="D363:D365"/>
    <mergeCell ref="E363:E365"/>
    <mergeCell ref="F363:F365"/>
    <mergeCell ref="B351:B356"/>
    <mergeCell ref="C351:C356"/>
    <mergeCell ref="D351:D356"/>
    <mergeCell ref="E351:E356"/>
    <mergeCell ref="F351:F356"/>
    <mergeCell ref="B357:B359"/>
    <mergeCell ref="C357:C359"/>
    <mergeCell ref="D357:D359"/>
    <mergeCell ref="E357:E359"/>
    <mergeCell ref="F357:F359"/>
    <mergeCell ref="B333:B338"/>
    <mergeCell ref="C333:C338"/>
    <mergeCell ref="D333:D338"/>
    <mergeCell ref="E333:E338"/>
    <mergeCell ref="F333:F338"/>
    <mergeCell ref="B339:B344"/>
    <mergeCell ref="C339:C344"/>
    <mergeCell ref="D339:D344"/>
    <mergeCell ref="E339:E344"/>
    <mergeCell ref="F339:F344"/>
    <mergeCell ref="B321:B326"/>
    <mergeCell ref="C321:C326"/>
    <mergeCell ref="D321:D326"/>
    <mergeCell ref="E321:E326"/>
    <mergeCell ref="F321:F326"/>
    <mergeCell ref="B327:B332"/>
    <mergeCell ref="C327:C332"/>
    <mergeCell ref="D327:D332"/>
    <mergeCell ref="E327:E332"/>
    <mergeCell ref="F327:F332"/>
    <mergeCell ref="B309:B314"/>
    <mergeCell ref="C309:C314"/>
    <mergeCell ref="D309:D314"/>
    <mergeCell ref="E309:E314"/>
    <mergeCell ref="F309:F314"/>
    <mergeCell ref="B315:B320"/>
    <mergeCell ref="C315:C320"/>
    <mergeCell ref="D315:D320"/>
    <mergeCell ref="E315:E320"/>
    <mergeCell ref="F315:F320"/>
    <mergeCell ref="B297:B302"/>
    <mergeCell ref="C297:C302"/>
    <mergeCell ref="D297:D302"/>
    <mergeCell ref="E297:E302"/>
    <mergeCell ref="F297:F302"/>
    <mergeCell ref="B303:B308"/>
    <mergeCell ref="C303:C308"/>
    <mergeCell ref="D303:D308"/>
    <mergeCell ref="E303:E308"/>
    <mergeCell ref="F303:F308"/>
    <mergeCell ref="B285:B290"/>
    <mergeCell ref="C285:C290"/>
    <mergeCell ref="D285:D290"/>
    <mergeCell ref="E285:E290"/>
    <mergeCell ref="F285:F290"/>
    <mergeCell ref="B291:B296"/>
    <mergeCell ref="C291:C296"/>
    <mergeCell ref="D291:D296"/>
    <mergeCell ref="E291:E296"/>
    <mergeCell ref="F291:F296"/>
    <mergeCell ref="B273:B278"/>
    <mergeCell ref="C273:C278"/>
    <mergeCell ref="D273:D278"/>
    <mergeCell ref="E273:E278"/>
    <mergeCell ref="F273:F278"/>
    <mergeCell ref="B279:B284"/>
    <mergeCell ref="C279:C284"/>
    <mergeCell ref="D279:D284"/>
    <mergeCell ref="E279:E284"/>
    <mergeCell ref="F279:F284"/>
    <mergeCell ref="B264:B266"/>
    <mergeCell ref="C264:C266"/>
    <mergeCell ref="D264:D266"/>
    <mergeCell ref="E264:E266"/>
    <mergeCell ref="F264:F266"/>
    <mergeCell ref="B267:B272"/>
    <mergeCell ref="C267:C272"/>
    <mergeCell ref="D267:D272"/>
    <mergeCell ref="E267:E272"/>
    <mergeCell ref="F267:F272"/>
    <mergeCell ref="B258:B260"/>
    <mergeCell ref="C258:C260"/>
    <mergeCell ref="D258:D260"/>
    <mergeCell ref="E258:E260"/>
    <mergeCell ref="F258:F260"/>
    <mergeCell ref="B261:B263"/>
    <mergeCell ref="C261:C263"/>
    <mergeCell ref="D261:D263"/>
    <mergeCell ref="E261:E263"/>
    <mergeCell ref="F261:F263"/>
    <mergeCell ref="B252:B257"/>
    <mergeCell ref="C252:C257"/>
    <mergeCell ref="D252:D257"/>
    <mergeCell ref="E252:E257"/>
    <mergeCell ref="F252:F257"/>
    <mergeCell ref="B246:B251"/>
    <mergeCell ref="C246:C251"/>
    <mergeCell ref="D246:D251"/>
    <mergeCell ref="E246:E251"/>
    <mergeCell ref="F246:F251"/>
    <mergeCell ref="B216:B221"/>
    <mergeCell ref="C216:C221"/>
    <mergeCell ref="D216:D221"/>
    <mergeCell ref="E216:E221"/>
    <mergeCell ref="F216:F221"/>
    <mergeCell ref="B222:B227"/>
    <mergeCell ref="C222:C227"/>
    <mergeCell ref="D222:D227"/>
    <mergeCell ref="E222:E227"/>
    <mergeCell ref="F222:F227"/>
    <mergeCell ref="B207:B209"/>
    <mergeCell ref="C207:C209"/>
    <mergeCell ref="D207:D209"/>
    <mergeCell ref="E207:E209"/>
    <mergeCell ref="F207:F209"/>
    <mergeCell ref="B210:B215"/>
    <mergeCell ref="C210:C215"/>
    <mergeCell ref="D210:D215"/>
    <mergeCell ref="E210:E215"/>
    <mergeCell ref="F210:F215"/>
    <mergeCell ref="B201:B203"/>
    <mergeCell ref="C201:C203"/>
    <mergeCell ref="D201:D203"/>
    <mergeCell ref="E201:E203"/>
    <mergeCell ref="F201:F203"/>
    <mergeCell ref="B204:B206"/>
    <mergeCell ref="C204:C206"/>
    <mergeCell ref="D204:D206"/>
    <mergeCell ref="E204:E206"/>
    <mergeCell ref="F204:F206"/>
    <mergeCell ref="B195:B197"/>
    <mergeCell ref="C195:C197"/>
    <mergeCell ref="D195:D197"/>
    <mergeCell ref="E195:E197"/>
    <mergeCell ref="F195:F197"/>
    <mergeCell ref="B198:B200"/>
    <mergeCell ref="C198:C200"/>
    <mergeCell ref="D198:D200"/>
    <mergeCell ref="E198:E200"/>
    <mergeCell ref="F198:F200"/>
    <mergeCell ref="B186:B191"/>
    <mergeCell ref="C186:C191"/>
    <mergeCell ref="D186:D191"/>
    <mergeCell ref="E186:E191"/>
    <mergeCell ref="F186:F191"/>
    <mergeCell ref="B192:B194"/>
    <mergeCell ref="C192:C194"/>
    <mergeCell ref="D192:D194"/>
    <mergeCell ref="E192:E194"/>
    <mergeCell ref="F192:F194"/>
    <mergeCell ref="B156:B161"/>
    <mergeCell ref="C156:C161"/>
    <mergeCell ref="D156:D161"/>
    <mergeCell ref="E156:E161"/>
    <mergeCell ref="F156:F161"/>
    <mergeCell ref="B144:B149"/>
    <mergeCell ref="C144:C149"/>
    <mergeCell ref="D144:D149"/>
    <mergeCell ref="E144:E149"/>
    <mergeCell ref="F144:F149"/>
    <mergeCell ref="B150:B155"/>
    <mergeCell ref="C150:C155"/>
    <mergeCell ref="D150:D155"/>
    <mergeCell ref="E150:E155"/>
    <mergeCell ref="F150:F155"/>
    <mergeCell ref="B132:B137"/>
    <mergeCell ref="C132:C137"/>
    <mergeCell ref="D132:D137"/>
    <mergeCell ref="E132:E137"/>
    <mergeCell ref="F132:F137"/>
    <mergeCell ref="B138:B143"/>
    <mergeCell ref="C138:C143"/>
    <mergeCell ref="D138:D143"/>
    <mergeCell ref="E138:E143"/>
    <mergeCell ref="F138:F143"/>
    <mergeCell ref="B123:B125"/>
    <mergeCell ref="C123:C125"/>
    <mergeCell ref="D123:D125"/>
    <mergeCell ref="E123:E125"/>
    <mergeCell ref="F123:F125"/>
    <mergeCell ref="B126:B131"/>
    <mergeCell ref="C126:C131"/>
    <mergeCell ref="D126:D131"/>
    <mergeCell ref="E126:E131"/>
    <mergeCell ref="F126:F131"/>
    <mergeCell ref="B117:B119"/>
    <mergeCell ref="C117:C119"/>
    <mergeCell ref="D117:D119"/>
    <mergeCell ref="E117:E119"/>
    <mergeCell ref="F117:F119"/>
    <mergeCell ref="B120:B122"/>
    <mergeCell ref="C120:C122"/>
    <mergeCell ref="D120:D122"/>
    <mergeCell ref="E120:E122"/>
    <mergeCell ref="F120:F122"/>
    <mergeCell ref="B111:B113"/>
    <mergeCell ref="C111:C113"/>
    <mergeCell ref="D111:D113"/>
    <mergeCell ref="E111:E113"/>
    <mergeCell ref="F111:F113"/>
    <mergeCell ref="B114:B116"/>
    <mergeCell ref="C114:C116"/>
    <mergeCell ref="D114:D116"/>
    <mergeCell ref="E114:E116"/>
    <mergeCell ref="F114:F116"/>
    <mergeCell ref="B99:B104"/>
    <mergeCell ref="C99:C104"/>
    <mergeCell ref="D99:D104"/>
    <mergeCell ref="E99:E104"/>
    <mergeCell ref="F99:F104"/>
    <mergeCell ref="B105:B110"/>
    <mergeCell ref="C105:C110"/>
    <mergeCell ref="D105:D110"/>
    <mergeCell ref="E105:E110"/>
    <mergeCell ref="F105:F110"/>
    <mergeCell ref="B87:B92"/>
    <mergeCell ref="C87:C92"/>
    <mergeCell ref="D87:D92"/>
    <mergeCell ref="E87:E92"/>
    <mergeCell ref="F87:F92"/>
    <mergeCell ref="B93:B98"/>
    <mergeCell ref="C93:C98"/>
    <mergeCell ref="D93:D98"/>
    <mergeCell ref="E93:E98"/>
    <mergeCell ref="F93:F98"/>
    <mergeCell ref="B75:B80"/>
    <mergeCell ref="C75:C80"/>
    <mergeCell ref="D75:D80"/>
    <mergeCell ref="E75:E80"/>
    <mergeCell ref="F75:F80"/>
    <mergeCell ref="B81:B86"/>
    <mergeCell ref="C81:C86"/>
    <mergeCell ref="D81:D86"/>
    <mergeCell ref="E81:E86"/>
    <mergeCell ref="F81:F86"/>
    <mergeCell ref="B62:B68"/>
    <mergeCell ref="C62:C68"/>
    <mergeCell ref="D62:D68"/>
    <mergeCell ref="E62:E68"/>
    <mergeCell ref="F62:F68"/>
    <mergeCell ref="B69:B74"/>
    <mergeCell ref="C69:C74"/>
    <mergeCell ref="D69:D74"/>
    <mergeCell ref="E69:E74"/>
    <mergeCell ref="F69:F74"/>
    <mergeCell ref="B48:B54"/>
    <mergeCell ref="C48:C54"/>
    <mergeCell ref="D48:D54"/>
    <mergeCell ref="E48:E54"/>
    <mergeCell ref="F48:F54"/>
    <mergeCell ref="B55:B61"/>
    <mergeCell ref="C55:C61"/>
    <mergeCell ref="D55:D61"/>
    <mergeCell ref="E55:E61"/>
    <mergeCell ref="F55:F61"/>
    <mergeCell ref="C34:C40"/>
    <mergeCell ref="D34:D40"/>
    <mergeCell ref="E34:E40"/>
    <mergeCell ref="F34:F40"/>
    <mergeCell ref="B41:B47"/>
    <mergeCell ref="C41:C47"/>
    <mergeCell ref="D41:D47"/>
    <mergeCell ref="E41:E47"/>
    <mergeCell ref="F41:F47"/>
    <mergeCell ref="B345:B350"/>
    <mergeCell ref="C345:C350"/>
    <mergeCell ref="D345:D350"/>
    <mergeCell ref="E345:E350"/>
    <mergeCell ref="F345:F350"/>
    <mergeCell ref="B4:F4"/>
    <mergeCell ref="G4:I4"/>
    <mergeCell ref="C5:D5"/>
    <mergeCell ref="B13:B19"/>
    <mergeCell ref="C13:C19"/>
    <mergeCell ref="D13:D19"/>
    <mergeCell ref="E13:E19"/>
    <mergeCell ref="F13:F19"/>
    <mergeCell ref="B20:B26"/>
    <mergeCell ref="C20:C26"/>
    <mergeCell ref="D20:D26"/>
    <mergeCell ref="E20:E26"/>
    <mergeCell ref="F20:F26"/>
    <mergeCell ref="B27:B33"/>
    <mergeCell ref="C27:C33"/>
    <mergeCell ref="D27:D33"/>
    <mergeCell ref="E27:E33"/>
    <mergeCell ref="F27:F33"/>
    <mergeCell ref="B34:B40"/>
  </mergeCells>
  <phoneticPr fontId="27" type="noConversion"/>
  <conditionalFormatting sqref="A1:XFD1048576">
    <cfRule type="expression" dxfId="1" priority="1">
      <formula>CELL("proteger",A1)=0</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E263-1944-493E-A291-2B9E5B7E24E9}">
  <dimension ref="A2:Q80"/>
  <sheetViews>
    <sheetView workbookViewId="0"/>
  </sheetViews>
  <sheetFormatPr baseColWidth="10" defaultRowHeight="15" x14ac:dyDescent="0.25"/>
  <cols>
    <col min="2" max="2" width="13" customWidth="1"/>
    <col min="3" max="3" width="21.28515625" customWidth="1"/>
    <col min="4" max="4" width="28.7109375" customWidth="1"/>
    <col min="5" max="5" width="36.42578125" bestFit="1" customWidth="1"/>
    <col min="6" max="6" width="59.42578125" customWidth="1"/>
    <col min="7" max="8" width="13.5703125" customWidth="1"/>
    <col min="9" max="9" width="13.28515625" customWidth="1"/>
    <col min="11" max="11" width="18.7109375" customWidth="1"/>
    <col min="17" max="17" width="64.7109375" customWidth="1"/>
  </cols>
  <sheetData>
    <row r="2" spans="1:17" ht="19.5" thickBot="1" x14ac:dyDescent="0.35">
      <c r="A2" s="167" t="s">
        <v>217</v>
      </c>
    </row>
    <row r="3" spans="1:17" ht="23.65" customHeight="1" thickBot="1" x14ac:dyDescent="0.3">
      <c r="E3" s="282" t="s">
        <v>234</v>
      </c>
      <c r="F3" s="412" t="str">
        <f>Identificación_EquipoBase!K2</f>
        <v>XXX</v>
      </c>
    </row>
    <row r="4" spans="1:17" ht="26.65" customHeight="1" thickBot="1" x14ac:dyDescent="0.3">
      <c r="E4" s="168" t="s">
        <v>281</v>
      </c>
      <c r="F4" s="169">
        <f>(ROUND(SUM(P7:P80),2))</f>
        <v>35.01</v>
      </c>
    </row>
    <row r="5" spans="1:17" ht="15.75" thickBot="1" x14ac:dyDescent="0.3"/>
    <row r="6" spans="1:17" ht="44.25" customHeight="1" thickBot="1" x14ac:dyDescent="0.3">
      <c r="B6" s="190" t="s">
        <v>218</v>
      </c>
      <c r="C6" s="190" t="s">
        <v>7</v>
      </c>
      <c r="D6" s="190" t="s">
        <v>8</v>
      </c>
      <c r="E6" s="190" t="s">
        <v>219</v>
      </c>
      <c r="F6" s="190" t="s">
        <v>220</v>
      </c>
      <c r="G6" s="73" t="s">
        <v>14</v>
      </c>
      <c r="H6" s="162" t="s">
        <v>292</v>
      </c>
      <c r="I6" s="73" t="s">
        <v>221</v>
      </c>
      <c r="J6" s="126" t="s">
        <v>233</v>
      </c>
      <c r="K6" s="126" t="s">
        <v>261</v>
      </c>
      <c r="L6" s="144" t="s">
        <v>235</v>
      </c>
      <c r="M6" s="149" t="s">
        <v>239</v>
      </c>
      <c r="N6" s="150" t="s">
        <v>259</v>
      </c>
      <c r="O6" s="151" t="s">
        <v>278</v>
      </c>
      <c r="P6" s="150" t="s">
        <v>279</v>
      </c>
      <c r="Q6" s="151" t="s">
        <v>280</v>
      </c>
    </row>
    <row r="7" spans="1:17" ht="30" customHeight="1" thickBot="1" x14ac:dyDescent="0.3">
      <c r="B7" s="91">
        <f>Identificación_EquipoBase!B7</f>
        <v>1</v>
      </c>
      <c r="C7" s="424" t="str">
        <f>Identificación_EquipoBase!C7</f>
        <v>Indicar Nombre</v>
      </c>
      <c r="D7" s="424" t="str">
        <f>Identificación_EquipoBase!D7</f>
        <v>Indicar Apeliidos</v>
      </c>
      <c r="E7" s="575" t="str">
        <f>Identificación_EquipoBase!K7</f>
        <v>Responsable del Servicio</v>
      </c>
      <c r="F7" s="575"/>
      <c r="G7" s="447" t="str">
        <f>Identificación_EquipoBase!J7</f>
        <v>P01</v>
      </c>
      <c r="H7" s="447" t="s">
        <v>295</v>
      </c>
      <c r="I7" s="447">
        <f>ExperValorable2_EqBase!$G7</f>
        <v>0</v>
      </c>
      <c r="J7" s="448">
        <v>72</v>
      </c>
      <c r="K7" s="416">
        <f>I7/J7</f>
        <v>0</v>
      </c>
      <c r="L7" s="413" t="s">
        <v>299</v>
      </c>
      <c r="M7" s="419">
        <v>0.56000000000000005</v>
      </c>
      <c r="N7" s="420" t="str" cm="1">
        <f t="array" ref="N7">_xlfn.IFS(AND(K7&lt;='Parámetros Valoración C3'!$C$5,'Valoración C3'!L7="nula o escasa"),"Tramo1",AND('Valoración C3'!K7&lt;='Parámetros Valoración C3'!$C$5,'Valoración C3'!L7="suficiente"),"Tramo2",AND('Valoración C3'!K7&lt;='Parámetros Valoración C3'!$C$5,'Valoración C3'!L7="muy buena"),"Tramo3",AND('Valoración C3'!K7&gt;'Parámetros Valoración C3'!$C$5,'Valoración C3'!K7&lt;='Valoración C3'!C6,'Valoración C3'!L7="nula o escasa"),"Tramo4",AND('Valoración C3'!K7&gt;'Parámetros Valoración C3'!$C$5,'Valoración C3'!K7&lt;='Parámetros Valoración C3'!$C$6,'Valoración C3'!L7="suficiente"),"Tramo5",AND('Valoración C3'!K7&gt;'Parámetros Valoración C3'!$C$5,'Valoración C3'!K7&lt;='Parámetros Valoración C3'!$C$6,'Valoración C3'!L7="muy buena"),"Tramo 6",AND('Valoración C3'!K7&gt;'Parámetros Valoración C3'!$C$6,'Valoración C3'!L7="nula o escasa"),"Tramo7",AND('Valoración C3'!K7&gt;'Parámetros Valoración C3'!$C$6,'Valoración C3'!L7="suficiente"),"Tramo8",AND('Valoración C3'!K7&gt;'Parámetros Valoración C3'!$C$6,'Valoración C3'!L7="muy buena"),"Tramo9")</f>
        <v>Tramo1</v>
      </c>
      <c r="O7" s="415">
        <v>1</v>
      </c>
      <c r="P7" s="420">
        <f>M7*O7</f>
        <v>0.56000000000000005</v>
      </c>
      <c r="Q7" s="414"/>
    </row>
    <row r="8" spans="1:17" ht="30" customHeight="1" thickBot="1" x14ac:dyDescent="0.3">
      <c r="B8" s="92">
        <f>Identificación_EquipoBase!B8</f>
        <v>2</v>
      </c>
      <c r="C8" s="90" t="str">
        <f>Identificación_EquipoBase!C8</f>
        <v>Indicar Nombre</v>
      </c>
      <c r="D8" s="90" t="str">
        <f>Identificación_EquipoBase!D8</f>
        <v>Indicar Apeliidos</v>
      </c>
      <c r="E8" s="90" t="str">
        <f>Identificación_EquipoBase!K8</f>
        <v>Coordinador</v>
      </c>
      <c r="F8" s="90" t="str">
        <f>Identificación_EquipoBase!L8</f>
        <v>Funcional</v>
      </c>
      <c r="G8" s="158" t="str">
        <f>Identificación_EquipoBase!J8</f>
        <v>P02</v>
      </c>
      <c r="H8" s="158" t="s">
        <v>295</v>
      </c>
      <c r="I8" s="158">
        <f>ExperValorable2_EqBase!$G8</f>
        <v>0</v>
      </c>
      <c r="J8" s="449">
        <v>72</v>
      </c>
      <c r="K8" s="417">
        <f t="shared" ref="K8:K71" si="0">I8/J8</f>
        <v>0</v>
      </c>
      <c r="L8" s="413" t="s">
        <v>249</v>
      </c>
      <c r="M8" s="421">
        <v>0.56000000000000005</v>
      </c>
      <c r="N8" s="420" t="str" cm="1">
        <f t="array" ref="N8">_xlfn.IFS(AND(K8&lt;='Parámetros Valoración C3'!$C$5,'Valoración C3'!L8="nula o escasa"),"Tramo1",AND('Valoración C3'!K8&lt;='Parámetros Valoración C3'!$C$5,'Valoración C3'!L8="suficiente"),"Tramo2",AND('Valoración C3'!K8&lt;='Parámetros Valoración C3'!$C$5,'Valoración C3'!L8="muy buena"),"Tramo3",AND('Valoración C3'!K8&gt;'Parámetros Valoración C3'!$C$5,'Valoración C3'!K8&lt;='Valoración C3'!C7,'Valoración C3'!L8="nula o escasa"),"Tramo4",AND('Valoración C3'!K8&gt;'Parámetros Valoración C3'!$C$5,'Valoración C3'!K8&lt;='Parámetros Valoración C3'!$C$6,'Valoración C3'!L8="suficiente"),"Tramo5",AND('Valoración C3'!K8&gt;'Parámetros Valoración C3'!$C$5,'Valoración C3'!K8&lt;='Parámetros Valoración C3'!$C$6,'Valoración C3'!L8="muy buena"),"Tramo 6",AND('Valoración C3'!K8&gt;'Parámetros Valoración C3'!$C$6,'Valoración C3'!L8="nula o escasa"),"Tramo7",AND('Valoración C3'!K8&gt;'Parámetros Valoración C3'!$C$6,'Valoración C3'!L8="suficiente"),"Tramo8",AND('Valoración C3'!K8&gt;'Parámetros Valoración C3'!$C$6,'Valoración C3'!L8="muy buena"),"Tramo9")</f>
        <v>Tramo3</v>
      </c>
      <c r="O8" s="415">
        <v>1</v>
      </c>
      <c r="P8" s="420">
        <f t="shared" ref="P8:P71" si="1">M8*O8</f>
        <v>0.56000000000000005</v>
      </c>
      <c r="Q8" s="414"/>
    </row>
    <row r="9" spans="1:17" ht="30" customHeight="1" thickBot="1" x14ac:dyDescent="0.3">
      <c r="B9" s="92">
        <f>Identificación_EquipoBase!B9</f>
        <v>3</v>
      </c>
      <c r="C9" s="90" t="str">
        <f>Identificación_EquipoBase!C9</f>
        <v>Indicar Nombre</v>
      </c>
      <c r="D9" s="90" t="str">
        <f>Identificación_EquipoBase!D9</f>
        <v>Indicar Apeliidos</v>
      </c>
      <c r="E9" s="90" t="str">
        <f>Identificación_EquipoBase!K9</f>
        <v>Coordinador</v>
      </c>
      <c r="F9" s="90" t="str">
        <f>Identificación_EquipoBase!L9</f>
        <v>Funcional</v>
      </c>
      <c r="G9" s="158" t="str">
        <f>Identificación_EquipoBase!J9</f>
        <v>P03</v>
      </c>
      <c r="H9" s="158" t="s">
        <v>295</v>
      </c>
      <c r="I9" s="158">
        <f>ExperValorable2_EqBase!$G9</f>
        <v>0</v>
      </c>
      <c r="J9" s="449">
        <v>72</v>
      </c>
      <c r="K9" s="417">
        <f t="shared" si="0"/>
        <v>0</v>
      </c>
      <c r="L9" s="413" t="s">
        <v>249</v>
      </c>
      <c r="M9" s="421">
        <v>0.56000000000000005</v>
      </c>
      <c r="N9" s="420" t="str" cm="1">
        <f t="array" ref="N9">_xlfn.IFS(AND(K9&lt;='Parámetros Valoración C3'!$C$5,'Valoración C3'!L9="nula o escasa"),"Tramo1",AND('Valoración C3'!K9&lt;='Parámetros Valoración C3'!$C$5,'Valoración C3'!L9="suficiente"),"Tramo2",AND('Valoración C3'!K9&lt;='Parámetros Valoración C3'!$C$5,'Valoración C3'!L9="muy buena"),"Tramo3",AND('Valoración C3'!K9&gt;'Parámetros Valoración C3'!$C$5,'Valoración C3'!K9&lt;='Valoración C3'!C8,'Valoración C3'!L9="nula o escasa"),"Tramo4",AND('Valoración C3'!K9&gt;'Parámetros Valoración C3'!$C$5,'Valoración C3'!K9&lt;='Parámetros Valoración C3'!$C$6,'Valoración C3'!L9="suficiente"),"Tramo5",AND('Valoración C3'!K9&gt;'Parámetros Valoración C3'!$C$5,'Valoración C3'!K9&lt;='Parámetros Valoración C3'!$C$6,'Valoración C3'!L9="muy buena"),"Tramo 6",AND('Valoración C3'!K9&gt;'Parámetros Valoración C3'!$C$6,'Valoración C3'!L9="nula o escasa"),"Tramo7",AND('Valoración C3'!K9&gt;'Parámetros Valoración C3'!$C$6,'Valoración C3'!L9="suficiente"),"Tramo8",AND('Valoración C3'!K9&gt;'Parámetros Valoración C3'!$C$6,'Valoración C3'!L9="muy buena"),"Tramo9")</f>
        <v>Tramo3</v>
      </c>
      <c r="O9" s="415">
        <v>1</v>
      </c>
      <c r="P9" s="420">
        <f t="shared" si="1"/>
        <v>0.56000000000000005</v>
      </c>
      <c r="Q9" s="414"/>
    </row>
    <row r="10" spans="1:17" ht="30" customHeight="1" thickBot="1" x14ac:dyDescent="0.3">
      <c r="B10" s="92">
        <f>Identificación_EquipoBase!B10</f>
        <v>4</v>
      </c>
      <c r="C10" s="90" t="str">
        <f>Identificación_EquipoBase!C10</f>
        <v>Indicar Nombre</v>
      </c>
      <c r="D10" s="90" t="str">
        <f>Identificación_EquipoBase!D10</f>
        <v>Indicar Apeliidos</v>
      </c>
      <c r="E10" s="90" t="str">
        <f>Identificación_EquipoBase!K10</f>
        <v>Coordinador</v>
      </c>
      <c r="F10" s="90" t="str">
        <f>Identificación_EquipoBase!L10</f>
        <v>Funcional</v>
      </c>
      <c r="G10" s="158" t="str">
        <f>Identificación_EquipoBase!J10</f>
        <v>P04</v>
      </c>
      <c r="H10" s="158" t="s">
        <v>295</v>
      </c>
      <c r="I10" s="158">
        <f>ExperValorable2_EqBase!$G10</f>
        <v>0</v>
      </c>
      <c r="J10" s="449">
        <v>72</v>
      </c>
      <c r="K10" s="417">
        <f t="shared" si="0"/>
        <v>0</v>
      </c>
      <c r="L10" s="413" t="s">
        <v>249</v>
      </c>
      <c r="M10" s="421">
        <v>0.56000000000000005</v>
      </c>
      <c r="N10" s="420" t="str" cm="1">
        <f t="array" ref="N10">_xlfn.IFS(AND(K10&lt;='Parámetros Valoración C3'!$C$5,'Valoración C3'!L10="nula o escasa"),"Tramo1",AND('Valoración C3'!K10&lt;='Parámetros Valoración C3'!$C$5,'Valoración C3'!L10="suficiente"),"Tramo2",AND('Valoración C3'!K10&lt;='Parámetros Valoración C3'!$C$5,'Valoración C3'!L10="muy buena"),"Tramo3",AND('Valoración C3'!K10&gt;'Parámetros Valoración C3'!$C$5,'Valoración C3'!K10&lt;='Valoración C3'!C9,'Valoración C3'!L10="nula o escasa"),"Tramo4",AND('Valoración C3'!K10&gt;'Parámetros Valoración C3'!$C$5,'Valoración C3'!K10&lt;='Parámetros Valoración C3'!$C$6,'Valoración C3'!L10="suficiente"),"Tramo5",AND('Valoración C3'!K10&gt;'Parámetros Valoración C3'!$C$5,'Valoración C3'!K10&lt;='Parámetros Valoración C3'!$C$6,'Valoración C3'!L10="muy buena"),"Tramo 6",AND('Valoración C3'!K10&gt;'Parámetros Valoración C3'!$C$6,'Valoración C3'!L10="nula o escasa"),"Tramo7",AND('Valoración C3'!K10&gt;'Parámetros Valoración C3'!$C$6,'Valoración C3'!L10="suficiente"),"Tramo8",AND('Valoración C3'!K10&gt;'Parámetros Valoración C3'!$C$6,'Valoración C3'!L10="muy buena"),"Tramo9")</f>
        <v>Tramo3</v>
      </c>
      <c r="O10" s="415">
        <v>1</v>
      </c>
      <c r="P10" s="420">
        <f t="shared" si="1"/>
        <v>0.56000000000000005</v>
      </c>
      <c r="Q10" s="414"/>
    </row>
    <row r="11" spans="1:17" ht="30" customHeight="1" thickBot="1" x14ac:dyDescent="0.3">
      <c r="B11" s="92">
        <f>Identificación_EquipoBase!B11</f>
        <v>5</v>
      </c>
      <c r="C11" s="90" t="str">
        <f>Identificación_EquipoBase!C11</f>
        <v>Indicar Nombre</v>
      </c>
      <c r="D11" s="90" t="str">
        <f>Identificación_EquipoBase!D11</f>
        <v>Indicar Apeliidos</v>
      </c>
      <c r="E11" s="90" t="str">
        <f>Identificación_EquipoBase!K11</f>
        <v>Coordinador</v>
      </c>
      <c r="F11" s="90" t="str">
        <f>Identificación_EquipoBase!L11</f>
        <v>Funcional</v>
      </c>
      <c r="G11" s="158" t="str">
        <f>Identificación_EquipoBase!J11</f>
        <v>P05</v>
      </c>
      <c r="H11" s="158" t="s">
        <v>295</v>
      </c>
      <c r="I11" s="158">
        <f>ExperValorable2_EqBase!$G11</f>
        <v>0</v>
      </c>
      <c r="J11" s="449">
        <v>72</v>
      </c>
      <c r="K11" s="417">
        <f t="shared" si="0"/>
        <v>0</v>
      </c>
      <c r="L11" s="413" t="s">
        <v>249</v>
      </c>
      <c r="M11" s="421">
        <v>0.56000000000000005</v>
      </c>
      <c r="N11" s="420" t="str" cm="1">
        <f t="array" ref="N11">_xlfn.IFS(AND(K11&lt;='Parámetros Valoración C3'!$C$5,'Valoración C3'!L11="nula o escasa"),"Tramo1",AND('Valoración C3'!K11&lt;='Parámetros Valoración C3'!$C$5,'Valoración C3'!L11="suficiente"),"Tramo2",AND('Valoración C3'!K11&lt;='Parámetros Valoración C3'!$C$5,'Valoración C3'!L11="muy buena"),"Tramo3",AND('Valoración C3'!K11&gt;'Parámetros Valoración C3'!$C$5,'Valoración C3'!K11&lt;='Valoración C3'!C10,'Valoración C3'!L11="nula o escasa"),"Tramo4",AND('Valoración C3'!K11&gt;'Parámetros Valoración C3'!$C$5,'Valoración C3'!K11&lt;='Parámetros Valoración C3'!$C$6,'Valoración C3'!L11="suficiente"),"Tramo5",AND('Valoración C3'!K11&gt;'Parámetros Valoración C3'!$C$5,'Valoración C3'!K11&lt;='Parámetros Valoración C3'!$C$6,'Valoración C3'!L11="muy buena"),"Tramo 6",AND('Valoración C3'!K11&gt;'Parámetros Valoración C3'!$C$6,'Valoración C3'!L11="nula o escasa"),"Tramo7",AND('Valoración C3'!K11&gt;'Parámetros Valoración C3'!$C$6,'Valoración C3'!L11="suficiente"),"Tramo8",AND('Valoración C3'!K11&gt;'Parámetros Valoración C3'!$C$6,'Valoración C3'!L11="muy buena"),"Tramo9")</f>
        <v>Tramo3</v>
      </c>
      <c r="O11" s="415">
        <v>1</v>
      </c>
      <c r="P11" s="420">
        <f t="shared" si="1"/>
        <v>0.56000000000000005</v>
      </c>
      <c r="Q11" s="414"/>
    </row>
    <row r="12" spans="1:17" ht="30" customHeight="1" thickBot="1" x14ac:dyDescent="0.3">
      <c r="B12" s="92">
        <f>Identificación_EquipoBase!B12</f>
        <v>6</v>
      </c>
      <c r="C12" s="90" t="str">
        <f>Identificación_EquipoBase!C12</f>
        <v>Indicar Nombre</v>
      </c>
      <c r="D12" s="90" t="str">
        <f>Identificación_EquipoBase!D12</f>
        <v>Indicar Apeliidos</v>
      </c>
      <c r="E12" s="90" t="str">
        <f>Identificación_EquipoBase!K12</f>
        <v>Coordinador</v>
      </c>
      <c r="F12" s="90" t="str">
        <f>Identificación_EquipoBase!L12</f>
        <v>Desarrollo y Servicios Comunes</v>
      </c>
      <c r="G12" s="158" t="str">
        <f>Identificación_EquipoBase!J12</f>
        <v>P06</v>
      </c>
      <c r="H12" s="158" t="s">
        <v>295</v>
      </c>
      <c r="I12" s="158">
        <f>ExperValorable2_EqBase!$G12</f>
        <v>0</v>
      </c>
      <c r="J12" s="449">
        <v>72</v>
      </c>
      <c r="K12" s="417">
        <f t="shared" si="0"/>
        <v>0</v>
      </c>
      <c r="L12" s="413" t="s">
        <v>249</v>
      </c>
      <c r="M12" s="421">
        <v>0.56000000000000005</v>
      </c>
      <c r="N12" s="420" t="str" cm="1">
        <f t="array" ref="N12">_xlfn.IFS(AND(K12&lt;='Parámetros Valoración C3'!$C$5,'Valoración C3'!L12="nula o escasa"),"Tramo1",AND('Valoración C3'!K12&lt;='Parámetros Valoración C3'!$C$5,'Valoración C3'!L12="suficiente"),"Tramo2",AND('Valoración C3'!K12&lt;='Parámetros Valoración C3'!$C$5,'Valoración C3'!L12="muy buena"),"Tramo3",AND('Valoración C3'!K12&gt;'Parámetros Valoración C3'!$C$5,'Valoración C3'!K12&lt;='Valoración C3'!C11,'Valoración C3'!L12="nula o escasa"),"Tramo4",AND('Valoración C3'!K12&gt;'Parámetros Valoración C3'!$C$5,'Valoración C3'!K12&lt;='Parámetros Valoración C3'!$C$6,'Valoración C3'!L12="suficiente"),"Tramo5",AND('Valoración C3'!K12&gt;'Parámetros Valoración C3'!$C$5,'Valoración C3'!K12&lt;='Parámetros Valoración C3'!$C$6,'Valoración C3'!L12="muy buena"),"Tramo 6",AND('Valoración C3'!K12&gt;'Parámetros Valoración C3'!$C$6,'Valoración C3'!L12="nula o escasa"),"Tramo7",AND('Valoración C3'!K12&gt;'Parámetros Valoración C3'!$C$6,'Valoración C3'!L12="suficiente"),"Tramo8",AND('Valoración C3'!K12&gt;'Parámetros Valoración C3'!$C$6,'Valoración C3'!L12="muy buena"),"Tramo9")</f>
        <v>Tramo3</v>
      </c>
      <c r="O12" s="415">
        <v>1</v>
      </c>
      <c r="P12" s="420">
        <f t="shared" si="1"/>
        <v>0.56000000000000005</v>
      </c>
      <c r="Q12" s="414"/>
    </row>
    <row r="13" spans="1:17" ht="30" customHeight="1" thickBot="1" x14ac:dyDescent="0.3">
      <c r="B13" s="92">
        <f>Identificación_EquipoBase!B13</f>
        <v>7</v>
      </c>
      <c r="C13" s="90" t="str">
        <f>Identificación_EquipoBase!C13</f>
        <v>Indicar Nombre</v>
      </c>
      <c r="D13" s="90" t="str">
        <f>Identificación_EquipoBase!D13</f>
        <v>Indicar Apeliidos</v>
      </c>
      <c r="E13" s="90" t="str">
        <f>Identificación_EquipoBase!K13</f>
        <v>Coordinador</v>
      </c>
      <c r="F13" s="90" t="str">
        <f>Identificación_EquipoBase!L13</f>
        <v>Implantación</v>
      </c>
      <c r="G13" s="158" t="str">
        <f>Identificación_EquipoBase!J13</f>
        <v>P07</v>
      </c>
      <c r="H13" s="158" t="s">
        <v>295</v>
      </c>
      <c r="I13" s="158">
        <f>ExperValorable2_EqBase!$G13</f>
        <v>0</v>
      </c>
      <c r="J13" s="449">
        <v>72</v>
      </c>
      <c r="K13" s="417">
        <f t="shared" si="0"/>
        <v>0</v>
      </c>
      <c r="L13" s="413" t="s">
        <v>249</v>
      </c>
      <c r="M13" s="421">
        <v>0.56000000000000005</v>
      </c>
      <c r="N13" s="420" t="str" cm="1">
        <f t="array" ref="N13">_xlfn.IFS(AND(K13&lt;='Parámetros Valoración C3'!$C$5,'Valoración C3'!L13="nula o escasa"),"Tramo1",AND('Valoración C3'!K13&lt;='Parámetros Valoración C3'!$C$5,'Valoración C3'!L13="suficiente"),"Tramo2",AND('Valoración C3'!K13&lt;='Parámetros Valoración C3'!$C$5,'Valoración C3'!L13="muy buena"),"Tramo3",AND('Valoración C3'!K13&gt;'Parámetros Valoración C3'!$C$5,'Valoración C3'!K13&lt;='Valoración C3'!C12,'Valoración C3'!L13="nula o escasa"),"Tramo4",AND('Valoración C3'!K13&gt;'Parámetros Valoración C3'!$C$5,'Valoración C3'!K13&lt;='Parámetros Valoración C3'!$C$6,'Valoración C3'!L13="suficiente"),"Tramo5",AND('Valoración C3'!K13&gt;'Parámetros Valoración C3'!$C$5,'Valoración C3'!K13&lt;='Parámetros Valoración C3'!$C$6,'Valoración C3'!L13="muy buena"),"Tramo 6",AND('Valoración C3'!K13&gt;'Parámetros Valoración C3'!$C$6,'Valoración C3'!L13="nula o escasa"),"Tramo7",AND('Valoración C3'!K13&gt;'Parámetros Valoración C3'!$C$6,'Valoración C3'!L13="suficiente"),"Tramo8",AND('Valoración C3'!K13&gt;'Parámetros Valoración C3'!$C$6,'Valoración C3'!L13="muy buena"),"Tramo9")</f>
        <v>Tramo3</v>
      </c>
      <c r="O13" s="415">
        <v>1</v>
      </c>
      <c r="P13" s="420">
        <f t="shared" si="1"/>
        <v>0.56000000000000005</v>
      </c>
      <c r="Q13" s="414"/>
    </row>
    <row r="14" spans="1:17" ht="30" customHeight="1" thickBot="1" x14ac:dyDescent="0.3">
      <c r="B14" s="92">
        <f>Identificación_EquipoBase!B14</f>
        <v>8</v>
      </c>
      <c r="C14" s="90" t="str">
        <f>Identificación_EquipoBase!C14</f>
        <v>Indicar Nombre</v>
      </c>
      <c r="D14" s="90" t="str">
        <f>Identificación_EquipoBase!D14</f>
        <v>Indicar Apeliidos</v>
      </c>
      <c r="E14" s="90" t="str">
        <f>Identificación_EquipoBase!K14</f>
        <v>Coordinador</v>
      </c>
      <c r="F14" s="90" t="str">
        <f>Identificación_EquipoBase!L14</f>
        <v>Soporte y Formación</v>
      </c>
      <c r="G14" s="158" t="str">
        <f>Identificación_EquipoBase!J14</f>
        <v>P08</v>
      </c>
      <c r="H14" s="158" t="s">
        <v>295</v>
      </c>
      <c r="I14" s="158">
        <f>ExperValorable2_EqBase!$G14</f>
        <v>0</v>
      </c>
      <c r="J14" s="449">
        <v>72</v>
      </c>
      <c r="K14" s="417">
        <f t="shared" si="0"/>
        <v>0</v>
      </c>
      <c r="L14" s="413" t="s">
        <v>249</v>
      </c>
      <c r="M14" s="421">
        <v>0.56000000000000005</v>
      </c>
      <c r="N14" s="420" t="str" cm="1">
        <f t="array" ref="N14">_xlfn.IFS(AND(K14&lt;='Parámetros Valoración C3'!$C$5,'Valoración C3'!L14="nula o escasa"),"Tramo1",AND('Valoración C3'!K14&lt;='Parámetros Valoración C3'!$C$5,'Valoración C3'!L14="suficiente"),"Tramo2",AND('Valoración C3'!K14&lt;='Parámetros Valoración C3'!$C$5,'Valoración C3'!L14="muy buena"),"Tramo3",AND('Valoración C3'!K14&gt;'Parámetros Valoración C3'!$C$5,'Valoración C3'!K14&lt;='Valoración C3'!C13,'Valoración C3'!L14="nula o escasa"),"Tramo4",AND('Valoración C3'!K14&gt;'Parámetros Valoración C3'!$C$5,'Valoración C3'!K14&lt;='Parámetros Valoración C3'!$C$6,'Valoración C3'!L14="suficiente"),"Tramo5",AND('Valoración C3'!K14&gt;'Parámetros Valoración C3'!$C$5,'Valoración C3'!K14&lt;='Parámetros Valoración C3'!$C$6,'Valoración C3'!L14="muy buena"),"Tramo 6",AND('Valoración C3'!K14&gt;'Parámetros Valoración C3'!$C$6,'Valoración C3'!L14="nula o escasa"),"Tramo7",AND('Valoración C3'!K14&gt;'Parámetros Valoración C3'!$C$6,'Valoración C3'!L14="suficiente"),"Tramo8",AND('Valoración C3'!K14&gt;'Parámetros Valoración C3'!$C$6,'Valoración C3'!L14="muy buena"),"Tramo9")</f>
        <v>Tramo3</v>
      </c>
      <c r="O14" s="415">
        <v>1</v>
      </c>
      <c r="P14" s="420">
        <f t="shared" si="1"/>
        <v>0.56000000000000005</v>
      </c>
      <c r="Q14" s="414"/>
    </row>
    <row r="15" spans="1:17" ht="30" customHeight="1" thickBot="1" x14ac:dyDescent="0.3">
      <c r="B15" s="93">
        <f>Identificación_EquipoBase!B15</f>
        <v>9</v>
      </c>
      <c r="C15" s="94" t="str">
        <f>Identificación_EquipoBase!C15</f>
        <v>Indicar Nombre</v>
      </c>
      <c r="D15" s="94" t="str">
        <f>Identificación_EquipoBase!D15</f>
        <v>Indicar Apeliidos</v>
      </c>
      <c r="E15" s="94" t="str">
        <f>Identificación_EquipoBase!K15</f>
        <v>Coordinador</v>
      </c>
      <c r="F15" s="94" t="str">
        <f>Identificación_EquipoBase!L15</f>
        <v>Administración y Monitorización de Sistemas, Seguridad y Comunicaciones de la infraestructura técnica</v>
      </c>
      <c r="G15" s="455" t="str">
        <f>Identificación_EquipoBase!J15</f>
        <v>P09</v>
      </c>
      <c r="H15" s="455" t="s">
        <v>295</v>
      </c>
      <c r="I15" s="455">
        <f>ExperValorable2_EqBase!$G15</f>
        <v>0</v>
      </c>
      <c r="J15" s="456">
        <v>72</v>
      </c>
      <c r="K15" s="417">
        <f t="shared" si="0"/>
        <v>0</v>
      </c>
      <c r="L15" s="413" t="s">
        <v>249</v>
      </c>
      <c r="M15" s="421">
        <v>0.56000000000000005</v>
      </c>
      <c r="N15" s="420" t="str" cm="1">
        <f t="array" ref="N15">_xlfn.IFS(AND(K15&lt;='Parámetros Valoración C3'!$C$5,'Valoración C3'!L15="nula o escasa"),"Tramo1",AND('Valoración C3'!K15&lt;='Parámetros Valoración C3'!$C$5,'Valoración C3'!L15="suficiente"),"Tramo2",AND('Valoración C3'!K15&lt;='Parámetros Valoración C3'!$C$5,'Valoración C3'!L15="muy buena"),"Tramo3",AND('Valoración C3'!K15&gt;'Parámetros Valoración C3'!$C$5,'Valoración C3'!K15&lt;='Valoración C3'!C14,'Valoración C3'!L15="nula o escasa"),"Tramo4",AND('Valoración C3'!K15&gt;'Parámetros Valoración C3'!$C$5,'Valoración C3'!K15&lt;='Parámetros Valoración C3'!$C$6,'Valoración C3'!L15="suficiente"),"Tramo5",AND('Valoración C3'!K15&gt;'Parámetros Valoración C3'!$C$5,'Valoración C3'!K15&lt;='Parámetros Valoración C3'!$C$6,'Valoración C3'!L15="muy buena"),"Tramo 6",AND('Valoración C3'!K15&gt;'Parámetros Valoración C3'!$C$6,'Valoración C3'!L15="nula o escasa"),"Tramo7",AND('Valoración C3'!K15&gt;'Parámetros Valoración C3'!$C$6,'Valoración C3'!L15="suficiente"),"Tramo8",AND('Valoración C3'!K15&gt;'Parámetros Valoración C3'!$C$6,'Valoración C3'!L15="muy buena"),"Tramo9")</f>
        <v>Tramo3</v>
      </c>
      <c r="O15" s="415">
        <v>1</v>
      </c>
      <c r="P15" s="420">
        <f t="shared" si="1"/>
        <v>0.56000000000000005</v>
      </c>
      <c r="Q15" s="414"/>
    </row>
    <row r="16" spans="1:17" ht="30" customHeight="1" thickBot="1" x14ac:dyDescent="0.3">
      <c r="B16" s="96">
        <f>Identificación_EquipoBase!B16</f>
        <v>10</v>
      </c>
      <c r="C16" s="97" t="str">
        <f>Identificación_EquipoBase!C16</f>
        <v>Indicar Nombre</v>
      </c>
      <c r="D16" s="97" t="str">
        <f>Identificación_EquipoBase!D16</f>
        <v>Indicar Apeliidos</v>
      </c>
      <c r="E16" s="97" t="str">
        <f>Identificación_EquipoBase!K16</f>
        <v xml:space="preserve">Consultor Funcional </v>
      </c>
      <c r="F16" s="97" t="str">
        <f>Identificación_EquipoBase!L16</f>
        <v>Consultor SAP Senior Crítico</v>
      </c>
      <c r="G16" s="457" t="str">
        <f>Identificación_EquipoBase!J16</f>
        <v>P10</v>
      </c>
      <c r="H16" s="457" t="s">
        <v>295</v>
      </c>
      <c r="I16" s="457">
        <f>ExperValorable2_EqBase!$G16</f>
        <v>0</v>
      </c>
      <c r="J16" s="458">
        <v>60</v>
      </c>
      <c r="K16" s="417">
        <f t="shared" si="0"/>
        <v>0</v>
      </c>
      <c r="L16" s="413" t="s">
        <v>249</v>
      </c>
      <c r="M16" s="421">
        <v>0.56000000000000005</v>
      </c>
      <c r="N16" s="420" t="str" cm="1">
        <f t="array" ref="N16">_xlfn.IFS(AND(K16&lt;='Parámetros Valoración C3'!$C$5,'Valoración C3'!L16="nula o escasa"),"Tramo1",AND('Valoración C3'!K16&lt;='Parámetros Valoración C3'!$C$5,'Valoración C3'!L16="suficiente"),"Tramo2",AND('Valoración C3'!K16&lt;='Parámetros Valoración C3'!$C$5,'Valoración C3'!L16="muy buena"),"Tramo3",AND('Valoración C3'!K16&gt;'Parámetros Valoración C3'!$C$5,'Valoración C3'!K16&lt;='Valoración C3'!C15,'Valoración C3'!L16="nula o escasa"),"Tramo4",AND('Valoración C3'!K16&gt;'Parámetros Valoración C3'!$C$5,'Valoración C3'!K16&lt;='Parámetros Valoración C3'!$C$6,'Valoración C3'!L16="suficiente"),"Tramo5",AND('Valoración C3'!K16&gt;'Parámetros Valoración C3'!$C$5,'Valoración C3'!K16&lt;='Parámetros Valoración C3'!$C$6,'Valoración C3'!L16="muy buena"),"Tramo 6",AND('Valoración C3'!K16&gt;'Parámetros Valoración C3'!$C$6,'Valoración C3'!L16="nula o escasa"),"Tramo7",AND('Valoración C3'!K16&gt;'Parámetros Valoración C3'!$C$6,'Valoración C3'!L16="suficiente"),"Tramo8",AND('Valoración C3'!K16&gt;'Parámetros Valoración C3'!$C$6,'Valoración C3'!L16="muy buena"),"Tramo9")</f>
        <v>Tramo3</v>
      </c>
      <c r="O16" s="415">
        <v>1</v>
      </c>
      <c r="P16" s="420">
        <f t="shared" si="1"/>
        <v>0.56000000000000005</v>
      </c>
      <c r="Q16" s="414"/>
    </row>
    <row r="17" spans="2:17" ht="30" customHeight="1" thickBot="1" x14ac:dyDescent="0.3">
      <c r="B17" s="98">
        <f>Identificación_EquipoBase!B17</f>
        <v>11</v>
      </c>
      <c r="C17" s="95" t="str">
        <f>Identificación_EquipoBase!C17</f>
        <v>Indicar Nombre</v>
      </c>
      <c r="D17" s="95" t="str">
        <f>Identificación_EquipoBase!D17</f>
        <v>Indicar Apeliidos</v>
      </c>
      <c r="E17" s="95" t="str">
        <f>Identificación_EquipoBase!K17</f>
        <v xml:space="preserve">Consultor Funcional </v>
      </c>
      <c r="F17" s="95" t="str">
        <f>Identificación_EquipoBase!L17</f>
        <v>Consultor SAP Senior Crítico</v>
      </c>
      <c r="G17" s="159" t="str">
        <f>Identificación_EquipoBase!J17</f>
        <v>P11</v>
      </c>
      <c r="H17" s="159" t="s">
        <v>295</v>
      </c>
      <c r="I17" s="159">
        <f>ExperValorable2_EqBase!$G17</f>
        <v>0</v>
      </c>
      <c r="J17" s="450">
        <v>60</v>
      </c>
      <c r="K17" s="417">
        <f t="shared" si="0"/>
        <v>0</v>
      </c>
      <c r="L17" s="413" t="s">
        <v>249</v>
      </c>
      <c r="M17" s="421">
        <v>0.56000000000000005</v>
      </c>
      <c r="N17" s="420" t="str" cm="1">
        <f t="array" ref="N17">_xlfn.IFS(AND(K17&lt;='Parámetros Valoración C3'!$C$5,'Valoración C3'!L17="nula o escasa"),"Tramo1",AND('Valoración C3'!K17&lt;='Parámetros Valoración C3'!$C$5,'Valoración C3'!L17="suficiente"),"Tramo2",AND('Valoración C3'!K17&lt;='Parámetros Valoración C3'!$C$5,'Valoración C3'!L17="muy buena"),"Tramo3",AND('Valoración C3'!K17&gt;'Parámetros Valoración C3'!$C$5,'Valoración C3'!K17&lt;='Valoración C3'!C16,'Valoración C3'!L17="nula o escasa"),"Tramo4",AND('Valoración C3'!K17&gt;'Parámetros Valoración C3'!$C$5,'Valoración C3'!K17&lt;='Parámetros Valoración C3'!$C$6,'Valoración C3'!L17="suficiente"),"Tramo5",AND('Valoración C3'!K17&gt;'Parámetros Valoración C3'!$C$5,'Valoración C3'!K17&lt;='Parámetros Valoración C3'!$C$6,'Valoración C3'!L17="muy buena"),"Tramo 6",AND('Valoración C3'!K17&gt;'Parámetros Valoración C3'!$C$6,'Valoración C3'!L17="nula o escasa"),"Tramo7",AND('Valoración C3'!K17&gt;'Parámetros Valoración C3'!$C$6,'Valoración C3'!L17="suficiente"),"Tramo8",AND('Valoración C3'!K17&gt;'Parámetros Valoración C3'!$C$6,'Valoración C3'!L17="muy buena"),"Tramo9")</f>
        <v>Tramo3</v>
      </c>
      <c r="O17" s="415">
        <v>1</v>
      </c>
      <c r="P17" s="420">
        <f t="shared" si="1"/>
        <v>0.56000000000000005</v>
      </c>
      <c r="Q17" s="414"/>
    </row>
    <row r="18" spans="2:17" ht="30" customHeight="1" thickBot="1" x14ac:dyDescent="0.3">
      <c r="B18" s="98">
        <f>Identificación_EquipoBase!B18</f>
        <v>12</v>
      </c>
      <c r="C18" s="95" t="str">
        <f>Identificación_EquipoBase!C18</f>
        <v>Indicar Nombre</v>
      </c>
      <c r="D18" s="95" t="str">
        <f>Identificación_EquipoBase!D18</f>
        <v>Indicar Apeliidos</v>
      </c>
      <c r="E18" s="95" t="str">
        <f>Identificación_EquipoBase!K18</f>
        <v xml:space="preserve">Consultor Funcional </v>
      </c>
      <c r="F18" s="95" t="str">
        <f>Identificación_EquipoBase!L18</f>
        <v>Consultor SAP Senior Crítico</v>
      </c>
      <c r="G18" s="159" t="str">
        <f>Identificación_EquipoBase!J18</f>
        <v>P12</v>
      </c>
      <c r="H18" s="159" t="s">
        <v>295</v>
      </c>
      <c r="I18" s="159">
        <f>ExperValorable2_EqBase!$G18</f>
        <v>0</v>
      </c>
      <c r="J18" s="450">
        <v>60</v>
      </c>
      <c r="K18" s="417">
        <f t="shared" si="0"/>
        <v>0</v>
      </c>
      <c r="L18" s="413" t="s">
        <v>249</v>
      </c>
      <c r="M18" s="421">
        <v>0.56000000000000005</v>
      </c>
      <c r="N18" s="420" t="str" cm="1">
        <f t="array" ref="N18">_xlfn.IFS(AND(K18&lt;='Parámetros Valoración C3'!$C$5,'Valoración C3'!L18="nula o escasa"),"Tramo1",AND('Valoración C3'!K18&lt;='Parámetros Valoración C3'!$C$5,'Valoración C3'!L18="suficiente"),"Tramo2",AND('Valoración C3'!K18&lt;='Parámetros Valoración C3'!$C$5,'Valoración C3'!L18="muy buena"),"Tramo3",AND('Valoración C3'!K18&gt;'Parámetros Valoración C3'!$C$5,'Valoración C3'!K18&lt;='Valoración C3'!C17,'Valoración C3'!L18="nula o escasa"),"Tramo4",AND('Valoración C3'!K18&gt;'Parámetros Valoración C3'!$C$5,'Valoración C3'!K18&lt;='Parámetros Valoración C3'!$C$6,'Valoración C3'!L18="suficiente"),"Tramo5",AND('Valoración C3'!K18&gt;'Parámetros Valoración C3'!$C$5,'Valoración C3'!K18&lt;='Parámetros Valoración C3'!$C$6,'Valoración C3'!L18="muy buena"),"Tramo 6",AND('Valoración C3'!K18&gt;'Parámetros Valoración C3'!$C$6,'Valoración C3'!L18="nula o escasa"),"Tramo7",AND('Valoración C3'!K18&gt;'Parámetros Valoración C3'!$C$6,'Valoración C3'!L18="suficiente"),"Tramo8",AND('Valoración C3'!K18&gt;'Parámetros Valoración C3'!$C$6,'Valoración C3'!L18="muy buena"),"Tramo9")</f>
        <v>Tramo3</v>
      </c>
      <c r="O18" s="415">
        <v>1</v>
      </c>
      <c r="P18" s="420">
        <f t="shared" si="1"/>
        <v>0.56000000000000005</v>
      </c>
      <c r="Q18" s="414"/>
    </row>
    <row r="19" spans="2:17" ht="30" customHeight="1" thickBot="1" x14ac:dyDescent="0.3">
      <c r="B19" s="98">
        <f>Identificación_EquipoBase!B19</f>
        <v>13</v>
      </c>
      <c r="C19" s="95" t="str">
        <f>Identificación_EquipoBase!C19</f>
        <v>Indicar Nombre</v>
      </c>
      <c r="D19" s="95" t="str">
        <f>Identificación_EquipoBase!D19</f>
        <v>Indicar Apeliidos</v>
      </c>
      <c r="E19" s="95" t="str">
        <f>Identificación_EquipoBase!K19</f>
        <v xml:space="preserve">Consultor Funcional </v>
      </c>
      <c r="F19" s="95" t="str">
        <f>Identificación_EquipoBase!L19</f>
        <v>Consultor SAP Senior Crítico</v>
      </c>
      <c r="G19" s="159" t="str">
        <f>Identificación_EquipoBase!J19</f>
        <v>P13</v>
      </c>
      <c r="H19" s="159" t="s">
        <v>295</v>
      </c>
      <c r="I19" s="159">
        <f>ExperValorable2_EqBase!$G19</f>
        <v>0</v>
      </c>
      <c r="J19" s="450">
        <v>60</v>
      </c>
      <c r="K19" s="417">
        <f t="shared" si="0"/>
        <v>0</v>
      </c>
      <c r="L19" s="413" t="s">
        <v>249</v>
      </c>
      <c r="M19" s="421">
        <v>0.56000000000000005</v>
      </c>
      <c r="N19" s="420" t="str" cm="1">
        <f t="array" ref="N19">_xlfn.IFS(AND(K19&lt;='Parámetros Valoración C3'!$C$5,'Valoración C3'!L19="nula o escasa"),"Tramo1",AND('Valoración C3'!K19&lt;='Parámetros Valoración C3'!$C$5,'Valoración C3'!L19="suficiente"),"Tramo2",AND('Valoración C3'!K19&lt;='Parámetros Valoración C3'!$C$5,'Valoración C3'!L19="muy buena"),"Tramo3",AND('Valoración C3'!K19&gt;'Parámetros Valoración C3'!$C$5,'Valoración C3'!K19&lt;='Valoración C3'!C18,'Valoración C3'!L19="nula o escasa"),"Tramo4",AND('Valoración C3'!K19&gt;'Parámetros Valoración C3'!$C$5,'Valoración C3'!K19&lt;='Parámetros Valoración C3'!$C$6,'Valoración C3'!L19="suficiente"),"Tramo5",AND('Valoración C3'!K19&gt;'Parámetros Valoración C3'!$C$5,'Valoración C3'!K19&lt;='Parámetros Valoración C3'!$C$6,'Valoración C3'!L19="muy buena"),"Tramo 6",AND('Valoración C3'!K19&gt;'Parámetros Valoración C3'!$C$6,'Valoración C3'!L19="nula o escasa"),"Tramo7",AND('Valoración C3'!K19&gt;'Parámetros Valoración C3'!$C$6,'Valoración C3'!L19="suficiente"),"Tramo8",AND('Valoración C3'!K19&gt;'Parámetros Valoración C3'!$C$6,'Valoración C3'!L19="muy buena"),"Tramo9")</f>
        <v>Tramo3</v>
      </c>
      <c r="O19" s="415">
        <v>1</v>
      </c>
      <c r="P19" s="420">
        <f t="shared" si="1"/>
        <v>0.56000000000000005</v>
      </c>
      <c r="Q19" s="414"/>
    </row>
    <row r="20" spans="2:17" ht="30" customHeight="1" thickBot="1" x14ac:dyDescent="0.3">
      <c r="B20" s="98">
        <f>Identificación_EquipoBase!B20</f>
        <v>14</v>
      </c>
      <c r="C20" s="95" t="str">
        <f>Identificación_EquipoBase!C20</f>
        <v>Indicar Nombre</v>
      </c>
      <c r="D20" s="95" t="str">
        <f>Identificación_EquipoBase!D20</f>
        <v>Indicar Apeliidos</v>
      </c>
      <c r="E20" s="95" t="str">
        <f>Identificación_EquipoBase!K20</f>
        <v>Consultor Técnico de Desarrollo</v>
      </c>
      <c r="F20" s="95" t="str">
        <f>Identificación_EquipoBase!L20</f>
        <v>Consultor SAP Senior Crítico</v>
      </c>
      <c r="G20" s="159" t="str">
        <f>Identificación_EquipoBase!J20</f>
        <v>P14</v>
      </c>
      <c r="H20" s="159" t="s">
        <v>295</v>
      </c>
      <c r="I20" s="159">
        <f>ExperValorable2_EqBase!$G20</f>
        <v>0</v>
      </c>
      <c r="J20" s="450">
        <v>60</v>
      </c>
      <c r="K20" s="417">
        <f t="shared" si="0"/>
        <v>0</v>
      </c>
      <c r="L20" s="413" t="s">
        <v>249</v>
      </c>
      <c r="M20" s="421">
        <v>0.56000000000000005</v>
      </c>
      <c r="N20" s="420" t="str" cm="1">
        <f t="array" ref="N20">_xlfn.IFS(AND(K20&lt;='Parámetros Valoración C3'!$C$5,'Valoración C3'!L20="nula o escasa"),"Tramo1",AND('Valoración C3'!K20&lt;='Parámetros Valoración C3'!$C$5,'Valoración C3'!L20="suficiente"),"Tramo2",AND('Valoración C3'!K20&lt;='Parámetros Valoración C3'!$C$5,'Valoración C3'!L20="muy buena"),"Tramo3",AND('Valoración C3'!K20&gt;'Parámetros Valoración C3'!$C$5,'Valoración C3'!K20&lt;='Valoración C3'!C19,'Valoración C3'!L20="nula o escasa"),"Tramo4",AND('Valoración C3'!K20&gt;'Parámetros Valoración C3'!$C$5,'Valoración C3'!K20&lt;='Parámetros Valoración C3'!$C$6,'Valoración C3'!L20="suficiente"),"Tramo5",AND('Valoración C3'!K20&gt;'Parámetros Valoración C3'!$C$5,'Valoración C3'!K20&lt;='Parámetros Valoración C3'!$C$6,'Valoración C3'!L20="muy buena"),"Tramo 6",AND('Valoración C3'!K20&gt;'Parámetros Valoración C3'!$C$6,'Valoración C3'!L20="nula o escasa"),"Tramo7",AND('Valoración C3'!K20&gt;'Parámetros Valoración C3'!$C$6,'Valoración C3'!L20="suficiente"),"Tramo8",AND('Valoración C3'!K20&gt;'Parámetros Valoración C3'!$C$6,'Valoración C3'!L20="muy buena"),"Tramo9")</f>
        <v>Tramo3</v>
      </c>
      <c r="O20" s="415">
        <v>1</v>
      </c>
      <c r="P20" s="420">
        <f t="shared" si="1"/>
        <v>0.56000000000000005</v>
      </c>
      <c r="Q20" s="414"/>
    </row>
    <row r="21" spans="2:17" ht="30" customHeight="1" thickBot="1" x14ac:dyDescent="0.3">
      <c r="B21" s="98">
        <f>Identificación_EquipoBase!B21</f>
        <v>15</v>
      </c>
      <c r="C21" s="95" t="str">
        <f>Identificación_EquipoBase!C21</f>
        <v>Indicar Nombre</v>
      </c>
      <c r="D21" s="95" t="str">
        <f>Identificación_EquipoBase!D21</f>
        <v>Indicar Apeliidos</v>
      </c>
      <c r="E21" s="95" t="str">
        <f>Identificación_EquipoBase!K21</f>
        <v>Consultor Técnico de Desarrollo</v>
      </c>
      <c r="F21" s="95" t="str">
        <f>Identificación_EquipoBase!L21</f>
        <v>Consultor SAP Senior Normal</v>
      </c>
      <c r="G21" s="159" t="str">
        <f>Identificación_EquipoBase!J21</f>
        <v>P15</v>
      </c>
      <c r="H21" s="159" t="s">
        <v>295</v>
      </c>
      <c r="I21" s="159">
        <f>ExperValorable2_EqBase!$G21</f>
        <v>0</v>
      </c>
      <c r="J21" s="450">
        <v>60</v>
      </c>
      <c r="K21" s="417">
        <f t="shared" si="0"/>
        <v>0</v>
      </c>
      <c r="L21" s="413" t="s">
        <v>249</v>
      </c>
      <c r="M21" s="421">
        <v>0.56000000000000005</v>
      </c>
      <c r="N21" s="420" t="str" cm="1">
        <f t="array" ref="N21">_xlfn.IFS(AND(K21&lt;='Parámetros Valoración C3'!$C$5,'Valoración C3'!L21="nula o escasa"),"Tramo1",AND('Valoración C3'!K21&lt;='Parámetros Valoración C3'!$C$5,'Valoración C3'!L21="suficiente"),"Tramo2",AND('Valoración C3'!K21&lt;='Parámetros Valoración C3'!$C$5,'Valoración C3'!L21="muy buena"),"Tramo3",AND('Valoración C3'!K21&gt;'Parámetros Valoración C3'!$C$5,'Valoración C3'!K21&lt;='Valoración C3'!C20,'Valoración C3'!L21="nula o escasa"),"Tramo4",AND('Valoración C3'!K21&gt;'Parámetros Valoración C3'!$C$5,'Valoración C3'!K21&lt;='Parámetros Valoración C3'!$C$6,'Valoración C3'!L21="suficiente"),"Tramo5",AND('Valoración C3'!K21&gt;'Parámetros Valoración C3'!$C$5,'Valoración C3'!K21&lt;='Parámetros Valoración C3'!$C$6,'Valoración C3'!L21="muy buena"),"Tramo 6",AND('Valoración C3'!K21&gt;'Parámetros Valoración C3'!$C$6,'Valoración C3'!L21="nula o escasa"),"Tramo7",AND('Valoración C3'!K21&gt;'Parámetros Valoración C3'!$C$6,'Valoración C3'!L21="suficiente"),"Tramo8",AND('Valoración C3'!K21&gt;'Parámetros Valoración C3'!$C$6,'Valoración C3'!L21="muy buena"),"Tramo9")</f>
        <v>Tramo3</v>
      </c>
      <c r="O21" s="415">
        <v>1</v>
      </c>
      <c r="P21" s="420">
        <f t="shared" si="1"/>
        <v>0.56000000000000005</v>
      </c>
      <c r="Q21" s="414"/>
    </row>
    <row r="22" spans="2:17" ht="30" customHeight="1" thickBot="1" x14ac:dyDescent="0.3">
      <c r="B22" s="98">
        <f>Identificación_EquipoBase!B22</f>
        <v>16</v>
      </c>
      <c r="C22" s="95" t="str">
        <f>Identificación_EquipoBase!C22</f>
        <v>Indicar Nombre</v>
      </c>
      <c r="D22" s="95" t="str">
        <f>Identificación_EquipoBase!D22</f>
        <v>Indicar Apeliidos</v>
      </c>
      <c r="E22" s="95" t="str">
        <f>Identificación_EquipoBase!K22</f>
        <v>Consultor Técnico de Desarrollo</v>
      </c>
      <c r="F22" s="95" t="str">
        <f>Identificación_EquipoBase!L22</f>
        <v>Consultor SAP Senior Normal</v>
      </c>
      <c r="G22" s="159" t="str">
        <f>Identificación_EquipoBase!J22</f>
        <v>P16</v>
      </c>
      <c r="H22" s="159" t="s">
        <v>295</v>
      </c>
      <c r="I22" s="159">
        <f>ExperValorable2_EqBase!$G22</f>
        <v>0</v>
      </c>
      <c r="J22" s="450">
        <v>60</v>
      </c>
      <c r="K22" s="417">
        <f t="shared" si="0"/>
        <v>0</v>
      </c>
      <c r="L22" s="413" t="s">
        <v>249</v>
      </c>
      <c r="M22" s="421">
        <v>0.56000000000000005</v>
      </c>
      <c r="N22" s="420" t="str" cm="1">
        <f t="array" ref="N22">_xlfn.IFS(AND(K22&lt;='Parámetros Valoración C3'!$C$5,'Valoración C3'!L22="nula o escasa"),"Tramo1",AND('Valoración C3'!K22&lt;='Parámetros Valoración C3'!$C$5,'Valoración C3'!L22="suficiente"),"Tramo2",AND('Valoración C3'!K22&lt;='Parámetros Valoración C3'!$C$5,'Valoración C3'!L22="muy buena"),"Tramo3",AND('Valoración C3'!K22&gt;'Parámetros Valoración C3'!$C$5,'Valoración C3'!K22&lt;='Valoración C3'!C21,'Valoración C3'!L22="nula o escasa"),"Tramo4",AND('Valoración C3'!K22&gt;'Parámetros Valoración C3'!$C$5,'Valoración C3'!K22&lt;='Parámetros Valoración C3'!$C$6,'Valoración C3'!L22="suficiente"),"Tramo5",AND('Valoración C3'!K22&gt;'Parámetros Valoración C3'!$C$5,'Valoración C3'!K22&lt;='Parámetros Valoración C3'!$C$6,'Valoración C3'!L22="muy buena"),"Tramo 6",AND('Valoración C3'!K22&gt;'Parámetros Valoración C3'!$C$6,'Valoración C3'!L22="nula o escasa"),"Tramo7",AND('Valoración C3'!K22&gt;'Parámetros Valoración C3'!$C$6,'Valoración C3'!L22="suficiente"),"Tramo8",AND('Valoración C3'!K22&gt;'Parámetros Valoración C3'!$C$6,'Valoración C3'!L22="muy buena"),"Tramo9")</f>
        <v>Tramo3</v>
      </c>
      <c r="O22" s="415">
        <v>1</v>
      </c>
      <c r="P22" s="420">
        <f t="shared" si="1"/>
        <v>0.56000000000000005</v>
      </c>
      <c r="Q22" s="414"/>
    </row>
    <row r="23" spans="2:17" ht="30" customHeight="1" thickBot="1" x14ac:dyDescent="0.3">
      <c r="B23" s="98">
        <f>Identificación_EquipoBase!B23</f>
        <v>17</v>
      </c>
      <c r="C23" s="95" t="str">
        <f>Identificación_EquipoBase!C23</f>
        <v>Indicar Nombre</v>
      </c>
      <c r="D23" s="95" t="str">
        <f>Identificación_EquipoBase!D23</f>
        <v>Indicar Apeliidos</v>
      </c>
      <c r="E23" s="95" t="str">
        <f>Identificación_EquipoBase!K23</f>
        <v xml:space="preserve">Consultor Funcional </v>
      </c>
      <c r="F23" s="95" t="str">
        <f>Identificación_EquipoBase!L23</f>
        <v>Consultor SAP Junior Normal</v>
      </c>
      <c r="G23" s="159" t="str">
        <f>Identificación_EquipoBase!J23</f>
        <v>P17</v>
      </c>
      <c r="H23" s="159" t="s">
        <v>293</v>
      </c>
      <c r="I23" s="159">
        <f>ExperValorable2_EqBase!$G23</f>
        <v>0</v>
      </c>
      <c r="J23" s="450">
        <v>24</v>
      </c>
      <c r="K23" s="417">
        <f t="shared" si="0"/>
        <v>0</v>
      </c>
      <c r="L23" s="413" t="s">
        <v>249</v>
      </c>
      <c r="M23" s="422">
        <v>0.29199999999999998</v>
      </c>
      <c r="N23" s="420" t="str" cm="1">
        <f t="array" ref="N23">_xlfn.IFS(AND(K23&lt;='Parámetros Valoración C3'!$C$5,'Valoración C3'!L23="nula o escasa"),"Tramo1",AND('Valoración C3'!K23&lt;='Parámetros Valoración C3'!$C$5,'Valoración C3'!L23="suficiente"),"Tramo2",AND('Valoración C3'!K23&lt;='Parámetros Valoración C3'!$C$5,'Valoración C3'!L23="muy buena"),"Tramo3",AND('Valoración C3'!K23&gt;'Parámetros Valoración C3'!$C$5,'Valoración C3'!K23&lt;='Valoración C3'!C22,'Valoración C3'!L23="nula o escasa"),"Tramo4",AND('Valoración C3'!K23&gt;'Parámetros Valoración C3'!$C$5,'Valoración C3'!K23&lt;='Parámetros Valoración C3'!$C$6,'Valoración C3'!L23="suficiente"),"Tramo5",AND('Valoración C3'!K23&gt;'Parámetros Valoración C3'!$C$5,'Valoración C3'!K23&lt;='Parámetros Valoración C3'!$C$6,'Valoración C3'!L23="muy buena"),"Tramo 6",AND('Valoración C3'!K23&gt;'Parámetros Valoración C3'!$C$6,'Valoración C3'!L23="nula o escasa"),"Tramo7",AND('Valoración C3'!K23&gt;'Parámetros Valoración C3'!$C$6,'Valoración C3'!L23="suficiente"),"Tramo8",AND('Valoración C3'!K23&gt;'Parámetros Valoración C3'!$C$6,'Valoración C3'!L23="muy buena"),"Tramo9")</f>
        <v>Tramo3</v>
      </c>
      <c r="O23" s="415">
        <v>1</v>
      </c>
      <c r="P23" s="420">
        <f t="shared" si="1"/>
        <v>0.29199999999999998</v>
      </c>
      <c r="Q23" s="414"/>
    </row>
    <row r="24" spans="2:17" ht="30" customHeight="1" thickBot="1" x14ac:dyDescent="0.3">
      <c r="B24" s="98">
        <f>Identificación_EquipoBase!B24</f>
        <v>18</v>
      </c>
      <c r="C24" s="95" t="str">
        <f>Identificación_EquipoBase!C24</f>
        <v>Indicar Nombre</v>
      </c>
      <c r="D24" s="95" t="str">
        <f>Identificación_EquipoBase!D24</f>
        <v>Indicar Apeliidos</v>
      </c>
      <c r="E24" s="95" t="str">
        <f>Identificación_EquipoBase!K24</f>
        <v xml:space="preserve">Consultor Funcional </v>
      </c>
      <c r="F24" s="95" t="str">
        <f>Identificación_EquipoBase!L24</f>
        <v>Consultor SAP Junior Normal</v>
      </c>
      <c r="G24" s="159" t="str">
        <f>Identificación_EquipoBase!J24</f>
        <v>P18</v>
      </c>
      <c r="H24" s="159" t="s">
        <v>293</v>
      </c>
      <c r="I24" s="159">
        <f>ExperValorable2_EqBase!$G24</f>
        <v>0</v>
      </c>
      <c r="J24" s="450">
        <v>24</v>
      </c>
      <c r="K24" s="417">
        <f t="shared" si="0"/>
        <v>0</v>
      </c>
      <c r="L24" s="413" t="s">
        <v>249</v>
      </c>
      <c r="M24" s="422">
        <v>0.29199999999999998</v>
      </c>
      <c r="N24" s="420" t="str" cm="1">
        <f t="array" ref="N24">_xlfn.IFS(AND(K24&lt;='Parámetros Valoración C3'!$C$5,'Valoración C3'!L24="nula o escasa"),"Tramo1",AND('Valoración C3'!K24&lt;='Parámetros Valoración C3'!$C$5,'Valoración C3'!L24="suficiente"),"Tramo2",AND('Valoración C3'!K24&lt;='Parámetros Valoración C3'!$C$5,'Valoración C3'!L24="muy buena"),"Tramo3",AND('Valoración C3'!K24&gt;'Parámetros Valoración C3'!$C$5,'Valoración C3'!K24&lt;='Valoración C3'!C23,'Valoración C3'!L24="nula o escasa"),"Tramo4",AND('Valoración C3'!K24&gt;'Parámetros Valoración C3'!$C$5,'Valoración C3'!K24&lt;='Parámetros Valoración C3'!$C$6,'Valoración C3'!L24="suficiente"),"Tramo5",AND('Valoración C3'!K24&gt;'Parámetros Valoración C3'!$C$5,'Valoración C3'!K24&lt;='Parámetros Valoración C3'!$C$6,'Valoración C3'!L24="muy buena"),"Tramo 6",AND('Valoración C3'!K24&gt;'Parámetros Valoración C3'!$C$6,'Valoración C3'!L24="nula o escasa"),"Tramo7",AND('Valoración C3'!K24&gt;'Parámetros Valoración C3'!$C$6,'Valoración C3'!L24="suficiente"),"Tramo8",AND('Valoración C3'!K24&gt;'Parámetros Valoración C3'!$C$6,'Valoración C3'!L24="muy buena"),"Tramo9")</f>
        <v>Tramo3</v>
      </c>
      <c r="O24" s="415">
        <v>1</v>
      </c>
      <c r="P24" s="420">
        <f t="shared" si="1"/>
        <v>0.29199999999999998</v>
      </c>
      <c r="Q24" s="414"/>
    </row>
    <row r="25" spans="2:17" ht="30" customHeight="1" thickBot="1" x14ac:dyDescent="0.3">
      <c r="B25" s="98">
        <f>Identificación_EquipoBase!B25</f>
        <v>19</v>
      </c>
      <c r="C25" s="95" t="str">
        <f>Identificación_EquipoBase!C25</f>
        <v>Indicar Nombre</v>
      </c>
      <c r="D25" s="95" t="str">
        <f>Identificación_EquipoBase!D25</f>
        <v>Indicar Apeliidos</v>
      </c>
      <c r="E25" s="95" t="str">
        <f>Identificación_EquipoBase!K25</f>
        <v xml:space="preserve">Consultor Funcional </v>
      </c>
      <c r="F25" s="95" t="str">
        <f>Identificación_EquipoBase!L25</f>
        <v>Consultor SAP Junior Normal</v>
      </c>
      <c r="G25" s="159" t="str">
        <f>Identificación_EquipoBase!J25</f>
        <v>P19</v>
      </c>
      <c r="H25" s="159" t="s">
        <v>293</v>
      </c>
      <c r="I25" s="159">
        <f>ExperValorable2_EqBase!$G25</f>
        <v>0</v>
      </c>
      <c r="J25" s="450">
        <v>24</v>
      </c>
      <c r="K25" s="417">
        <f t="shared" si="0"/>
        <v>0</v>
      </c>
      <c r="L25" s="413" t="s">
        <v>249</v>
      </c>
      <c r="M25" s="422">
        <v>0.29199999999999998</v>
      </c>
      <c r="N25" s="420" t="str" cm="1">
        <f t="array" ref="N25">_xlfn.IFS(AND(K25&lt;='Parámetros Valoración C3'!$C$5,'Valoración C3'!L25="nula o escasa"),"Tramo1",AND('Valoración C3'!K25&lt;='Parámetros Valoración C3'!$C$5,'Valoración C3'!L25="suficiente"),"Tramo2",AND('Valoración C3'!K25&lt;='Parámetros Valoración C3'!$C$5,'Valoración C3'!L25="muy buena"),"Tramo3",AND('Valoración C3'!K25&gt;'Parámetros Valoración C3'!$C$5,'Valoración C3'!K25&lt;='Valoración C3'!C24,'Valoración C3'!L25="nula o escasa"),"Tramo4",AND('Valoración C3'!K25&gt;'Parámetros Valoración C3'!$C$5,'Valoración C3'!K25&lt;='Parámetros Valoración C3'!$C$6,'Valoración C3'!L25="suficiente"),"Tramo5",AND('Valoración C3'!K25&gt;'Parámetros Valoración C3'!$C$5,'Valoración C3'!K25&lt;='Parámetros Valoración C3'!$C$6,'Valoración C3'!L25="muy buena"),"Tramo 6",AND('Valoración C3'!K25&gt;'Parámetros Valoración C3'!$C$6,'Valoración C3'!L25="nula o escasa"),"Tramo7",AND('Valoración C3'!K25&gt;'Parámetros Valoración C3'!$C$6,'Valoración C3'!L25="suficiente"),"Tramo8",AND('Valoración C3'!K25&gt;'Parámetros Valoración C3'!$C$6,'Valoración C3'!L25="muy buena"),"Tramo9")</f>
        <v>Tramo3</v>
      </c>
      <c r="O25" s="415">
        <v>1</v>
      </c>
      <c r="P25" s="420">
        <f t="shared" si="1"/>
        <v>0.29199999999999998</v>
      </c>
      <c r="Q25" s="414"/>
    </row>
    <row r="26" spans="2:17" ht="30" customHeight="1" thickBot="1" x14ac:dyDescent="0.3">
      <c r="B26" s="98">
        <f>Identificación_EquipoBase!B26</f>
        <v>20</v>
      </c>
      <c r="C26" s="95" t="str">
        <f>Identificación_EquipoBase!C26</f>
        <v>Indicar Nombre</v>
      </c>
      <c r="D26" s="95" t="str">
        <f>Identificación_EquipoBase!D26</f>
        <v>Indicar Apeliidos</v>
      </c>
      <c r="E26" s="95" t="str">
        <f>Identificación_EquipoBase!K26</f>
        <v>Consultor Técnico de Desarrollo</v>
      </c>
      <c r="F26" s="95" t="str">
        <f>Identificación_EquipoBase!L26</f>
        <v>Consultor SAP Junior Normal</v>
      </c>
      <c r="G26" s="159" t="str">
        <f>Identificación_EquipoBase!J26</f>
        <v>P20</v>
      </c>
      <c r="H26" s="159" t="s">
        <v>293</v>
      </c>
      <c r="I26" s="159">
        <f>ExperValorable2_EqBase!$G26</f>
        <v>0</v>
      </c>
      <c r="J26" s="450">
        <v>24</v>
      </c>
      <c r="K26" s="417">
        <f t="shared" si="0"/>
        <v>0</v>
      </c>
      <c r="L26" s="413" t="s">
        <v>249</v>
      </c>
      <c r="M26" s="422">
        <v>0.29199999999999998</v>
      </c>
      <c r="N26" s="420" t="str" cm="1">
        <f t="array" ref="N26">_xlfn.IFS(AND(K26&lt;='Parámetros Valoración C3'!$C$5,'Valoración C3'!L26="nula o escasa"),"Tramo1",AND('Valoración C3'!K26&lt;='Parámetros Valoración C3'!$C$5,'Valoración C3'!L26="suficiente"),"Tramo2",AND('Valoración C3'!K26&lt;='Parámetros Valoración C3'!$C$5,'Valoración C3'!L26="muy buena"),"Tramo3",AND('Valoración C3'!K26&gt;'Parámetros Valoración C3'!$C$5,'Valoración C3'!K26&lt;='Valoración C3'!C25,'Valoración C3'!L26="nula o escasa"),"Tramo4",AND('Valoración C3'!K26&gt;'Parámetros Valoración C3'!$C$5,'Valoración C3'!K26&lt;='Parámetros Valoración C3'!$C$6,'Valoración C3'!L26="suficiente"),"Tramo5",AND('Valoración C3'!K26&gt;'Parámetros Valoración C3'!$C$5,'Valoración C3'!K26&lt;='Parámetros Valoración C3'!$C$6,'Valoración C3'!L26="muy buena"),"Tramo 6",AND('Valoración C3'!K26&gt;'Parámetros Valoración C3'!$C$6,'Valoración C3'!L26="nula o escasa"),"Tramo7",AND('Valoración C3'!K26&gt;'Parámetros Valoración C3'!$C$6,'Valoración C3'!L26="suficiente"),"Tramo8",AND('Valoración C3'!K26&gt;'Parámetros Valoración C3'!$C$6,'Valoración C3'!L26="muy buena"),"Tramo9")</f>
        <v>Tramo3</v>
      </c>
      <c r="O26" s="415">
        <v>1</v>
      </c>
      <c r="P26" s="420">
        <f t="shared" si="1"/>
        <v>0.29199999999999998</v>
      </c>
      <c r="Q26" s="414"/>
    </row>
    <row r="27" spans="2:17" ht="30" customHeight="1" thickBot="1" x14ac:dyDescent="0.3">
      <c r="B27" s="98">
        <f>Identificación_EquipoBase!B27</f>
        <v>21</v>
      </c>
      <c r="C27" s="95" t="str">
        <f>Identificación_EquipoBase!C27</f>
        <v>Indicar Nombre</v>
      </c>
      <c r="D27" s="95" t="str">
        <f>Identificación_EquipoBase!D27</f>
        <v>Indicar Apeliidos</v>
      </c>
      <c r="E27" s="95" t="str">
        <f>Identificación_EquipoBase!K27</f>
        <v>Consultor Técnico de Desarrollo</v>
      </c>
      <c r="F27" s="95" t="str">
        <f>Identificación_EquipoBase!L27</f>
        <v>Consultor SAP Junior Normal</v>
      </c>
      <c r="G27" s="159" t="str">
        <f>Identificación_EquipoBase!J27</f>
        <v>P21</v>
      </c>
      <c r="H27" s="159" t="s">
        <v>293</v>
      </c>
      <c r="I27" s="159">
        <f>ExperValorable2_EqBase!$G27</f>
        <v>0</v>
      </c>
      <c r="J27" s="450">
        <v>24</v>
      </c>
      <c r="K27" s="417">
        <f t="shared" si="0"/>
        <v>0</v>
      </c>
      <c r="L27" s="413" t="s">
        <v>249</v>
      </c>
      <c r="M27" s="422">
        <v>0.29199999999999998</v>
      </c>
      <c r="N27" s="420" t="str" cm="1">
        <f t="array" ref="N27">_xlfn.IFS(AND(K27&lt;='Parámetros Valoración C3'!$C$5,'Valoración C3'!L27="nula o escasa"),"Tramo1",AND('Valoración C3'!K27&lt;='Parámetros Valoración C3'!$C$5,'Valoración C3'!L27="suficiente"),"Tramo2",AND('Valoración C3'!K27&lt;='Parámetros Valoración C3'!$C$5,'Valoración C3'!L27="muy buena"),"Tramo3",AND('Valoración C3'!K27&gt;'Parámetros Valoración C3'!$C$5,'Valoración C3'!K27&lt;='Valoración C3'!C26,'Valoración C3'!L27="nula o escasa"),"Tramo4",AND('Valoración C3'!K27&gt;'Parámetros Valoración C3'!$C$5,'Valoración C3'!K27&lt;='Parámetros Valoración C3'!$C$6,'Valoración C3'!L27="suficiente"),"Tramo5",AND('Valoración C3'!K27&gt;'Parámetros Valoración C3'!$C$5,'Valoración C3'!K27&lt;='Parámetros Valoración C3'!$C$6,'Valoración C3'!L27="muy buena"),"Tramo 6",AND('Valoración C3'!K27&gt;'Parámetros Valoración C3'!$C$6,'Valoración C3'!L27="nula o escasa"),"Tramo7",AND('Valoración C3'!K27&gt;'Parámetros Valoración C3'!$C$6,'Valoración C3'!L27="suficiente"),"Tramo8",AND('Valoración C3'!K27&gt;'Parámetros Valoración C3'!$C$6,'Valoración C3'!L27="muy buena"),"Tramo9")</f>
        <v>Tramo3</v>
      </c>
      <c r="O27" s="415">
        <v>1</v>
      </c>
      <c r="P27" s="420">
        <f t="shared" si="1"/>
        <v>0.29199999999999998</v>
      </c>
      <c r="Q27" s="414"/>
    </row>
    <row r="28" spans="2:17" ht="30" customHeight="1" thickBot="1" x14ac:dyDescent="0.3">
      <c r="B28" s="98">
        <f>Identificación_EquipoBase!B28</f>
        <v>22</v>
      </c>
      <c r="C28" s="95" t="str">
        <f>Identificación_EquipoBase!C28</f>
        <v>Indicar Nombre</v>
      </c>
      <c r="D28" s="95" t="str">
        <f>Identificación_EquipoBase!D28</f>
        <v>Indicar Apeliidos</v>
      </c>
      <c r="E28" s="95" t="str">
        <f>Identificación_EquipoBase!K28</f>
        <v xml:space="preserve">Consultor Funcional </v>
      </c>
      <c r="F28" s="95" t="str">
        <f>Identificación_EquipoBase!L28</f>
        <v>Consultor SAP Senior Crítico</v>
      </c>
      <c r="G28" s="159" t="str">
        <f>Identificación_EquipoBase!J28</f>
        <v>P22</v>
      </c>
      <c r="H28" s="159" t="s">
        <v>295</v>
      </c>
      <c r="I28" s="159">
        <f>ExperValorable2_EqBase!$G28</f>
        <v>0</v>
      </c>
      <c r="J28" s="450">
        <v>60</v>
      </c>
      <c r="K28" s="417">
        <f t="shared" si="0"/>
        <v>0</v>
      </c>
      <c r="L28" s="413" t="s">
        <v>249</v>
      </c>
      <c r="M28" s="421">
        <v>0.56000000000000005</v>
      </c>
      <c r="N28" s="420" t="str" cm="1">
        <f t="array" ref="N28">_xlfn.IFS(AND(K28&lt;='Parámetros Valoración C3'!$C$5,'Valoración C3'!L28="nula o escasa"),"Tramo1",AND('Valoración C3'!K28&lt;='Parámetros Valoración C3'!$C$5,'Valoración C3'!L28="suficiente"),"Tramo2",AND('Valoración C3'!K28&lt;='Parámetros Valoración C3'!$C$5,'Valoración C3'!L28="muy buena"),"Tramo3",AND('Valoración C3'!K28&gt;'Parámetros Valoración C3'!$C$5,'Valoración C3'!K28&lt;='Valoración C3'!C27,'Valoración C3'!L28="nula o escasa"),"Tramo4",AND('Valoración C3'!K28&gt;'Parámetros Valoración C3'!$C$5,'Valoración C3'!K28&lt;='Parámetros Valoración C3'!$C$6,'Valoración C3'!L28="suficiente"),"Tramo5",AND('Valoración C3'!K28&gt;'Parámetros Valoración C3'!$C$5,'Valoración C3'!K28&lt;='Parámetros Valoración C3'!$C$6,'Valoración C3'!L28="muy buena"),"Tramo 6",AND('Valoración C3'!K28&gt;'Parámetros Valoración C3'!$C$6,'Valoración C3'!L28="nula o escasa"),"Tramo7",AND('Valoración C3'!K28&gt;'Parámetros Valoración C3'!$C$6,'Valoración C3'!L28="suficiente"),"Tramo8",AND('Valoración C3'!K28&gt;'Parámetros Valoración C3'!$C$6,'Valoración C3'!L28="muy buena"),"Tramo9")</f>
        <v>Tramo3</v>
      </c>
      <c r="O28" s="415">
        <v>1</v>
      </c>
      <c r="P28" s="420">
        <f t="shared" si="1"/>
        <v>0.56000000000000005</v>
      </c>
      <c r="Q28" s="414"/>
    </row>
    <row r="29" spans="2:17" ht="30" customHeight="1" thickBot="1" x14ac:dyDescent="0.3">
      <c r="B29" s="98">
        <f>Identificación_EquipoBase!B29</f>
        <v>23</v>
      </c>
      <c r="C29" s="95" t="str">
        <f>Identificación_EquipoBase!C29</f>
        <v>Indicar Nombre</v>
      </c>
      <c r="D29" s="95" t="str">
        <f>Identificación_EquipoBase!D29</f>
        <v>Indicar Apeliidos</v>
      </c>
      <c r="E29" s="95" t="str">
        <f>Identificación_EquipoBase!K29</f>
        <v xml:space="preserve">Consultor Funcional </v>
      </c>
      <c r="F29" s="95" t="str">
        <f>Identificación_EquipoBase!L29</f>
        <v>Consultor SAP Senior Crítico</v>
      </c>
      <c r="G29" s="159" t="str">
        <f>Identificación_EquipoBase!J29</f>
        <v>P23</v>
      </c>
      <c r="H29" s="159" t="s">
        <v>295</v>
      </c>
      <c r="I29" s="159">
        <f>ExperValorable2_EqBase!$G29</f>
        <v>0</v>
      </c>
      <c r="J29" s="450">
        <v>60</v>
      </c>
      <c r="K29" s="417">
        <f t="shared" si="0"/>
        <v>0</v>
      </c>
      <c r="L29" s="413" t="s">
        <v>249</v>
      </c>
      <c r="M29" s="421">
        <v>0.56000000000000005</v>
      </c>
      <c r="N29" s="420" t="str" cm="1">
        <f t="array" ref="N29">_xlfn.IFS(AND(K29&lt;='Parámetros Valoración C3'!$C$5,'Valoración C3'!L29="nula o escasa"),"Tramo1",AND('Valoración C3'!K29&lt;='Parámetros Valoración C3'!$C$5,'Valoración C3'!L29="suficiente"),"Tramo2",AND('Valoración C3'!K29&lt;='Parámetros Valoración C3'!$C$5,'Valoración C3'!L29="muy buena"),"Tramo3",AND('Valoración C3'!K29&gt;'Parámetros Valoración C3'!$C$5,'Valoración C3'!K29&lt;='Valoración C3'!C28,'Valoración C3'!L29="nula o escasa"),"Tramo4",AND('Valoración C3'!K29&gt;'Parámetros Valoración C3'!$C$5,'Valoración C3'!K29&lt;='Parámetros Valoración C3'!$C$6,'Valoración C3'!L29="suficiente"),"Tramo5",AND('Valoración C3'!K29&gt;'Parámetros Valoración C3'!$C$5,'Valoración C3'!K29&lt;='Parámetros Valoración C3'!$C$6,'Valoración C3'!L29="muy buena"),"Tramo 6",AND('Valoración C3'!K29&gt;'Parámetros Valoración C3'!$C$6,'Valoración C3'!L29="nula o escasa"),"Tramo7",AND('Valoración C3'!K29&gt;'Parámetros Valoración C3'!$C$6,'Valoración C3'!L29="suficiente"),"Tramo8",AND('Valoración C3'!K29&gt;'Parámetros Valoración C3'!$C$6,'Valoración C3'!L29="muy buena"),"Tramo9")</f>
        <v>Tramo3</v>
      </c>
      <c r="O29" s="415">
        <v>1</v>
      </c>
      <c r="P29" s="420">
        <f t="shared" si="1"/>
        <v>0.56000000000000005</v>
      </c>
      <c r="Q29" s="414"/>
    </row>
    <row r="30" spans="2:17" ht="30" customHeight="1" thickBot="1" x14ac:dyDescent="0.3">
      <c r="B30" s="98">
        <f>Identificación_EquipoBase!B30</f>
        <v>24</v>
      </c>
      <c r="C30" s="95" t="str">
        <f>Identificación_EquipoBase!C30</f>
        <v>Indicar Nombre</v>
      </c>
      <c r="D30" s="95" t="str">
        <f>Identificación_EquipoBase!D30</f>
        <v>Indicar Apeliidos</v>
      </c>
      <c r="E30" s="95" t="str">
        <f>Identificación_EquipoBase!K30</f>
        <v xml:space="preserve">Consultor Funcional </v>
      </c>
      <c r="F30" s="95" t="str">
        <f>Identificación_EquipoBase!L30</f>
        <v>Consultor SAP Senior Crítico</v>
      </c>
      <c r="G30" s="159" t="str">
        <f>Identificación_EquipoBase!J30</f>
        <v>P24</v>
      </c>
      <c r="H30" s="159" t="s">
        <v>295</v>
      </c>
      <c r="I30" s="159">
        <f>ExperValorable2_EqBase!$G30</f>
        <v>0</v>
      </c>
      <c r="J30" s="450">
        <v>60</v>
      </c>
      <c r="K30" s="417">
        <f t="shared" si="0"/>
        <v>0</v>
      </c>
      <c r="L30" s="413" t="s">
        <v>249</v>
      </c>
      <c r="M30" s="421">
        <v>0.56000000000000005</v>
      </c>
      <c r="N30" s="420" t="str" cm="1">
        <f t="array" ref="N30">_xlfn.IFS(AND(K30&lt;='Parámetros Valoración C3'!$C$5,'Valoración C3'!L30="nula o escasa"),"Tramo1",AND('Valoración C3'!K30&lt;='Parámetros Valoración C3'!$C$5,'Valoración C3'!L30="suficiente"),"Tramo2",AND('Valoración C3'!K30&lt;='Parámetros Valoración C3'!$C$5,'Valoración C3'!L30="muy buena"),"Tramo3",AND('Valoración C3'!K30&gt;'Parámetros Valoración C3'!$C$5,'Valoración C3'!K30&lt;='Valoración C3'!C29,'Valoración C3'!L30="nula o escasa"),"Tramo4",AND('Valoración C3'!K30&gt;'Parámetros Valoración C3'!$C$5,'Valoración C3'!K30&lt;='Parámetros Valoración C3'!$C$6,'Valoración C3'!L30="suficiente"),"Tramo5",AND('Valoración C3'!K30&gt;'Parámetros Valoración C3'!$C$5,'Valoración C3'!K30&lt;='Parámetros Valoración C3'!$C$6,'Valoración C3'!L30="muy buena"),"Tramo 6",AND('Valoración C3'!K30&gt;'Parámetros Valoración C3'!$C$6,'Valoración C3'!L30="nula o escasa"),"Tramo7",AND('Valoración C3'!K30&gt;'Parámetros Valoración C3'!$C$6,'Valoración C3'!L30="suficiente"),"Tramo8",AND('Valoración C3'!K30&gt;'Parámetros Valoración C3'!$C$6,'Valoración C3'!L30="muy buena"),"Tramo9")</f>
        <v>Tramo3</v>
      </c>
      <c r="O30" s="415">
        <v>1</v>
      </c>
      <c r="P30" s="420">
        <f t="shared" si="1"/>
        <v>0.56000000000000005</v>
      </c>
      <c r="Q30" s="414"/>
    </row>
    <row r="31" spans="2:17" ht="30" customHeight="1" thickBot="1" x14ac:dyDescent="0.3">
      <c r="B31" s="98">
        <f>Identificación_EquipoBase!B31</f>
        <v>25</v>
      </c>
      <c r="C31" s="95" t="str">
        <f>Identificación_EquipoBase!C31</f>
        <v>Indicar Nombre</v>
      </c>
      <c r="D31" s="95" t="str">
        <f>Identificación_EquipoBase!D31</f>
        <v>Indicar Apeliidos</v>
      </c>
      <c r="E31" s="95" t="str">
        <f>Identificación_EquipoBase!K31</f>
        <v xml:space="preserve">Consultor Funcional </v>
      </c>
      <c r="F31" s="95" t="str">
        <f>Identificación_EquipoBase!L31</f>
        <v>Consultor SAP Senior Crítico</v>
      </c>
      <c r="G31" s="159" t="str">
        <f>Identificación_EquipoBase!J31</f>
        <v>P25</v>
      </c>
      <c r="H31" s="159" t="s">
        <v>295</v>
      </c>
      <c r="I31" s="159">
        <f>ExperValorable2_EqBase!$G31</f>
        <v>0</v>
      </c>
      <c r="J31" s="450">
        <v>60</v>
      </c>
      <c r="K31" s="417">
        <f t="shared" si="0"/>
        <v>0</v>
      </c>
      <c r="L31" s="413" t="s">
        <v>249</v>
      </c>
      <c r="M31" s="421">
        <v>0.56000000000000005</v>
      </c>
      <c r="N31" s="420" t="str" cm="1">
        <f t="array" ref="N31">_xlfn.IFS(AND(K31&lt;='Parámetros Valoración C3'!$C$5,'Valoración C3'!L31="nula o escasa"),"Tramo1",AND('Valoración C3'!K31&lt;='Parámetros Valoración C3'!$C$5,'Valoración C3'!L31="suficiente"),"Tramo2",AND('Valoración C3'!K31&lt;='Parámetros Valoración C3'!$C$5,'Valoración C3'!L31="muy buena"),"Tramo3",AND('Valoración C3'!K31&gt;'Parámetros Valoración C3'!$C$5,'Valoración C3'!K31&lt;='Valoración C3'!C30,'Valoración C3'!L31="nula o escasa"),"Tramo4",AND('Valoración C3'!K31&gt;'Parámetros Valoración C3'!$C$5,'Valoración C3'!K31&lt;='Parámetros Valoración C3'!$C$6,'Valoración C3'!L31="suficiente"),"Tramo5",AND('Valoración C3'!K31&gt;'Parámetros Valoración C3'!$C$5,'Valoración C3'!K31&lt;='Parámetros Valoración C3'!$C$6,'Valoración C3'!L31="muy buena"),"Tramo 6",AND('Valoración C3'!K31&gt;'Parámetros Valoración C3'!$C$6,'Valoración C3'!L31="nula o escasa"),"Tramo7",AND('Valoración C3'!K31&gt;'Parámetros Valoración C3'!$C$6,'Valoración C3'!L31="suficiente"),"Tramo8",AND('Valoración C3'!K31&gt;'Parámetros Valoración C3'!$C$6,'Valoración C3'!L31="muy buena"),"Tramo9")</f>
        <v>Tramo3</v>
      </c>
      <c r="O31" s="415">
        <v>1</v>
      </c>
      <c r="P31" s="420">
        <f t="shared" si="1"/>
        <v>0.56000000000000005</v>
      </c>
      <c r="Q31" s="414"/>
    </row>
    <row r="32" spans="2:17" ht="30" customHeight="1" thickBot="1" x14ac:dyDescent="0.3">
      <c r="B32" s="98">
        <f>Identificación_EquipoBase!B32</f>
        <v>26</v>
      </c>
      <c r="C32" s="95" t="str">
        <f>Identificación_EquipoBase!C32</f>
        <v>Indicar Nombre</v>
      </c>
      <c r="D32" s="95" t="str">
        <f>Identificación_EquipoBase!D32</f>
        <v>Indicar Apeliidos</v>
      </c>
      <c r="E32" s="95" t="str">
        <f>Identificación_EquipoBase!K32</f>
        <v xml:space="preserve">Consultor Funcional </v>
      </c>
      <c r="F32" s="95" t="str">
        <f>Identificación_EquipoBase!L32</f>
        <v>Consultor SAP Senior Crítico</v>
      </c>
      <c r="G32" s="159" t="str">
        <f>Identificación_EquipoBase!J32</f>
        <v>P26</v>
      </c>
      <c r="H32" s="159" t="s">
        <v>295</v>
      </c>
      <c r="I32" s="159">
        <f>ExperValorable2_EqBase!$G32</f>
        <v>0</v>
      </c>
      <c r="J32" s="450">
        <v>60</v>
      </c>
      <c r="K32" s="417">
        <f t="shared" si="0"/>
        <v>0</v>
      </c>
      <c r="L32" s="413" t="s">
        <v>249</v>
      </c>
      <c r="M32" s="421">
        <v>0.56000000000000005</v>
      </c>
      <c r="N32" s="420" t="str" cm="1">
        <f t="array" ref="N32">_xlfn.IFS(AND(K32&lt;='Parámetros Valoración C3'!$C$5,'Valoración C3'!L32="nula o escasa"),"Tramo1",AND('Valoración C3'!K32&lt;='Parámetros Valoración C3'!$C$5,'Valoración C3'!L32="suficiente"),"Tramo2",AND('Valoración C3'!K32&lt;='Parámetros Valoración C3'!$C$5,'Valoración C3'!L32="muy buena"),"Tramo3",AND('Valoración C3'!K32&gt;'Parámetros Valoración C3'!$C$5,'Valoración C3'!K32&lt;='Valoración C3'!C31,'Valoración C3'!L32="nula o escasa"),"Tramo4",AND('Valoración C3'!K32&gt;'Parámetros Valoración C3'!$C$5,'Valoración C3'!K32&lt;='Parámetros Valoración C3'!$C$6,'Valoración C3'!L32="suficiente"),"Tramo5",AND('Valoración C3'!K32&gt;'Parámetros Valoración C3'!$C$5,'Valoración C3'!K32&lt;='Parámetros Valoración C3'!$C$6,'Valoración C3'!L32="muy buena"),"Tramo 6",AND('Valoración C3'!K32&gt;'Parámetros Valoración C3'!$C$6,'Valoración C3'!L32="nula o escasa"),"Tramo7",AND('Valoración C3'!K32&gt;'Parámetros Valoración C3'!$C$6,'Valoración C3'!L32="suficiente"),"Tramo8",AND('Valoración C3'!K32&gt;'Parámetros Valoración C3'!$C$6,'Valoración C3'!L32="muy buena"),"Tramo9")</f>
        <v>Tramo3</v>
      </c>
      <c r="O32" s="415">
        <v>1</v>
      </c>
      <c r="P32" s="420">
        <f t="shared" si="1"/>
        <v>0.56000000000000005</v>
      </c>
      <c r="Q32" s="414"/>
    </row>
    <row r="33" spans="2:17" ht="30" customHeight="1" thickBot="1" x14ac:dyDescent="0.3">
      <c r="B33" s="98">
        <f>Identificación_EquipoBase!B33</f>
        <v>27</v>
      </c>
      <c r="C33" s="95" t="str">
        <f>Identificación_EquipoBase!C33</f>
        <v>Indicar Nombre</v>
      </c>
      <c r="D33" s="95" t="str">
        <f>Identificación_EquipoBase!D33</f>
        <v>Indicar Apeliidos</v>
      </c>
      <c r="E33" s="95" t="str">
        <f>Identificación_EquipoBase!K33</f>
        <v xml:space="preserve">Consultor Funcional </v>
      </c>
      <c r="F33" s="95" t="str">
        <f>Identificación_EquipoBase!L33</f>
        <v>Consultor SAP Senior Crítico</v>
      </c>
      <c r="G33" s="159" t="str">
        <f>Identificación_EquipoBase!J33</f>
        <v>P27</v>
      </c>
      <c r="H33" s="159" t="s">
        <v>295</v>
      </c>
      <c r="I33" s="159">
        <f>ExperValorable2_EqBase!$G33</f>
        <v>0</v>
      </c>
      <c r="J33" s="450">
        <v>60</v>
      </c>
      <c r="K33" s="417">
        <f t="shared" si="0"/>
        <v>0</v>
      </c>
      <c r="L33" s="413" t="s">
        <v>249</v>
      </c>
      <c r="M33" s="421">
        <v>0.56000000000000005</v>
      </c>
      <c r="N33" s="420" t="str" cm="1">
        <f t="array" ref="N33">_xlfn.IFS(AND(K33&lt;='Parámetros Valoración C3'!$C$5,'Valoración C3'!L33="nula o escasa"),"Tramo1",AND('Valoración C3'!K33&lt;='Parámetros Valoración C3'!$C$5,'Valoración C3'!L33="suficiente"),"Tramo2",AND('Valoración C3'!K33&lt;='Parámetros Valoración C3'!$C$5,'Valoración C3'!L33="muy buena"),"Tramo3",AND('Valoración C3'!K33&gt;'Parámetros Valoración C3'!$C$5,'Valoración C3'!K33&lt;='Valoración C3'!C32,'Valoración C3'!L33="nula o escasa"),"Tramo4",AND('Valoración C3'!K33&gt;'Parámetros Valoración C3'!$C$5,'Valoración C3'!K33&lt;='Parámetros Valoración C3'!$C$6,'Valoración C3'!L33="suficiente"),"Tramo5",AND('Valoración C3'!K33&gt;'Parámetros Valoración C3'!$C$5,'Valoración C3'!K33&lt;='Parámetros Valoración C3'!$C$6,'Valoración C3'!L33="muy buena"),"Tramo 6",AND('Valoración C3'!K33&gt;'Parámetros Valoración C3'!$C$6,'Valoración C3'!L33="nula o escasa"),"Tramo7",AND('Valoración C3'!K33&gt;'Parámetros Valoración C3'!$C$6,'Valoración C3'!L33="suficiente"),"Tramo8",AND('Valoración C3'!K33&gt;'Parámetros Valoración C3'!$C$6,'Valoración C3'!L33="muy buena"),"Tramo9")</f>
        <v>Tramo3</v>
      </c>
      <c r="O33" s="415">
        <v>1</v>
      </c>
      <c r="P33" s="420">
        <f t="shared" si="1"/>
        <v>0.56000000000000005</v>
      </c>
      <c r="Q33" s="414"/>
    </row>
    <row r="34" spans="2:17" ht="30" customHeight="1" thickBot="1" x14ac:dyDescent="0.3">
      <c r="B34" s="98">
        <f>Identificación_EquipoBase!B34</f>
        <v>28</v>
      </c>
      <c r="C34" s="95" t="str">
        <f>Identificación_EquipoBase!C34</f>
        <v>Indicar Nombre</v>
      </c>
      <c r="D34" s="95" t="str">
        <f>Identificación_EquipoBase!D34</f>
        <v>Indicar Apeliidos</v>
      </c>
      <c r="E34" s="95" t="str">
        <f>Identificación_EquipoBase!K34</f>
        <v>Consultor Técnico de Desarrollo</v>
      </c>
      <c r="F34" s="95" t="str">
        <f>Identificación_EquipoBase!L34</f>
        <v>Consultor SAP Senior Crítico</v>
      </c>
      <c r="G34" s="159" t="str">
        <f>Identificación_EquipoBase!J34</f>
        <v>P28</v>
      </c>
      <c r="H34" s="159" t="s">
        <v>295</v>
      </c>
      <c r="I34" s="159">
        <f>ExperValorable2_EqBase!$G34</f>
        <v>0</v>
      </c>
      <c r="J34" s="450">
        <v>60</v>
      </c>
      <c r="K34" s="417">
        <f t="shared" si="0"/>
        <v>0</v>
      </c>
      <c r="L34" s="413" t="s">
        <v>249</v>
      </c>
      <c r="M34" s="421">
        <v>0.56000000000000005</v>
      </c>
      <c r="N34" s="420" t="str" cm="1">
        <f t="array" ref="N34">_xlfn.IFS(AND(K34&lt;='Parámetros Valoración C3'!$C$5,'Valoración C3'!L34="nula o escasa"),"Tramo1",AND('Valoración C3'!K34&lt;='Parámetros Valoración C3'!$C$5,'Valoración C3'!L34="suficiente"),"Tramo2",AND('Valoración C3'!K34&lt;='Parámetros Valoración C3'!$C$5,'Valoración C3'!L34="muy buena"),"Tramo3",AND('Valoración C3'!K34&gt;'Parámetros Valoración C3'!$C$5,'Valoración C3'!K34&lt;='Valoración C3'!C33,'Valoración C3'!L34="nula o escasa"),"Tramo4",AND('Valoración C3'!K34&gt;'Parámetros Valoración C3'!$C$5,'Valoración C3'!K34&lt;='Parámetros Valoración C3'!$C$6,'Valoración C3'!L34="suficiente"),"Tramo5",AND('Valoración C3'!K34&gt;'Parámetros Valoración C3'!$C$5,'Valoración C3'!K34&lt;='Parámetros Valoración C3'!$C$6,'Valoración C3'!L34="muy buena"),"Tramo 6",AND('Valoración C3'!K34&gt;'Parámetros Valoración C3'!$C$6,'Valoración C3'!L34="nula o escasa"),"Tramo7",AND('Valoración C3'!K34&gt;'Parámetros Valoración C3'!$C$6,'Valoración C3'!L34="suficiente"),"Tramo8",AND('Valoración C3'!K34&gt;'Parámetros Valoración C3'!$C$6,'Valoración C3'!L34="muy buena"),"Tramo9")</f>
        <v>Tramo3</v>
      </c>
      <c r="O34" s="415">
        <v>1</v>
      </c>
      <c r="P34" s="420">
        <f t="shared" si="1"/>
        <v>0.56000000000000005</v>
      </c>
      <c r="Q34" s="414"/>
    </row>
    <row r="35" spans="2:17" ht="30" customHeight="1" thickBot="1" x14ac:dyDescent="0.3">
      <c r="B35" s="98">
        <f>Identificación_EquipoBase!B35</f>
        <v>29</v>
      </c>
      <c r="C35" s="95" t="str">
        <f>Identificación_EquipoBase!C35</f>
        <v>Indicar Nombre</v>
      </c>
      <c r="D35" s="95" t="str">
        <f>Identificación_EquipoBase!D35</f>
        <v>Indicar Apeliidos</v>
      </c>
      <c r="E35" s="95" t="str">
        <f>Identificación_EquipoBase!K35</f>
        <v>Consultor Técnico de Desarrollo</v>
      </c>
      <c r="F35" s="95" t="str">
        <f>Identificación_EquipoBase!L35</f>
        <v>Consultor SAP Senior Crítico</v>
      </c>
      <c r="G35" s="159" t="str">
        <f>Identificación_EquipoBase!J35</f>
        <v>P29</v>
      </c>
      <c r="H35" s="159" t="s">
        <v>295</v>
      </c>
      <c r="I35" s="159">
        <f>ExperValorable2_EqBase!$G35</f>
        <v>0</v>
      </c>
      <c r="J35" s="450">
        <v>60</v>
      </c>
      <c r="K35" s="417">
        <f t="shared" si="0"/>
        <v>0</v>
      </c>
      <c r="L35" s="413" t="s">
        <v>249</v>
      </c>
      <c r="M35" s="421">
        <v>0.56000000000000005</v>
      </c>
      <c r="N35" s="420" t="str" cm="1">
        <f t="array" ref="N35">_xlfn.IFS(AND(K35&lt;='Parámetros Valoración C3'!$C$5,'Valoración C3'!L35="nula o escasa"),"Tramo1",AND('Valoración C3'!K35&lt;='Parámetros Valoración C3'!$C$5,'Valoración C3'!L35="suficiente"),"Tramo2",AND('Valoración C3'!K35&lt;='Parámetros Valoración C3'!$C$5,'Valoración C3'!L35="muy buena"),"Tramo3",AND('Valoración C3'!K35&gt;'Parámetros Valoración C3'!$C$5,'Valoración C3'!K35&lt;='Valoración C3'!C34,'Valoración C3'!L35="nula o escasa"),"Tramo4",AND('Valoración C3'!K35&gt;'Parámetros Valoración C3'!$C$5,'Valoración C3'!K35&lt;='Parámetros Valoración C3'!$C$6,'Valoración C3'!L35="suficiente"),"Tramo5",AND('Valoración C3'!K35&gt;'Parámetros Valoración C3'!$C$5,'Valoración C3'!K35&lt;='Parámetros Valoración C3'!$C$6,'Valoración C3'!L35="muy buena"),"Tramo 6",AND('Valoración C3'!K35&gt;'Parámetros Valoración C3'!$C$6,'Valoración C3'!L35="nula o escasa"),"Tramo7",AND('Valoración C3'!K35&gt;'Parámetros Valoración C3'!$C$6,'Valoración C3'!L35="suficiente"),"Tramo8",AND('Valoración C3'!K35&gt;'Parámetros Valoración C3'!$C$6,'Valoración C3'!L35="muy buena"),"Tramo9")</f>
        <v>Tramo3</v>
      </c>
      <c r="O35" s="415">
        <v>1</v>
      </c>
      <c r="P35" s="420">
        <f t="shared" si="1"/>
        <v>0.56000000000000005</v>
      </c>
      <c r="Q35" s="414"/>
    </row>
    <row r="36" spans="2:17" ht="30" customHeight="1" thickBot="1" x14ac:dyDescent="0.3">
      <c r="B36" s="98">
        <f>Identificación_EquipoBase!B36</f>
        <v>30</v>
      </c>
      <c r="C36" s="95" t="str">
        <f>Identificación_EquipoBase!C36</f>
        <v>Indicar Nombre</v>
      </c>
      <c r="D36" s="95" t="str">
        <f>Identificación_EquipoBase!D36</f>
        <v>Indicar Apeliidos</v>
      </c>
      <c r="E36" s="95" t="str">
        <f>Identificación_EquipoBase!K36</f>
        <v>Consultor Técnico de Desarrollo</v>
      </c>
      <c r="F36" s="95" t="str">
        <f>Identificación_EquipoBase!L36</f>
        <v>Consultor SAP Senior Normal</v>
      </c>
      <c r="G36" s="159" t="str">
        <f>Identificación_EquipoBase!J36</f>
        <v>P30</v>
      </c>
      <c r="H36" s="159" t="s">
        <v>295</v>
      </c>
      <c r="I36" s="159">
        <f>ExperValorable2_EqBase!$G36</f>
        <v>0</v>
      </c>
      <c r="J36" s="450">
        <v>60</v>
      </c>
      <c r="K36" s="417">
        <f t="shared" si="0"/>
        <v>0</v>
      </c>
      <c r="L36" s="413" t="s">
        <v>249</v>
      </c>
      <c r="M36" s="421">
        <v>0.56000000000000005</v>
      </c>
      <c r="N36" s="420" t="str" cm="1">
        <f t="array" ref="N36">_xlfn.IFS(AND(K36&lt;='Parámetros Valoración C3'!$C$5,'Valoración C3'!L36="nula o escasa"),"Tramo1",AND('Valoración C3'!K36&lt;='Parámetros Valoración C3'!$C$5,'Valoración C3'!L36="suficiente"),"Tramo2",AND('Valoración C3'!K36&lt;='Parámetros Valoración C3'!$C$5,'Valoración C3'!L36="muy buena"),"Tramo3",AND('Valoración C3'!K36&gt;'Parámetros Valoración C3'!$C$5,'Valoración C3'!K36&lt;='Valoración C3'!C35,'Valoración C3'!L36="nula o escasa"),"Tramo4",AND('Valoración C3'!K36&gt;'Parámetros Valoración C3'!$C$5,'Valoración C3'!K36&lt;='Parámetros Valoración C3'!$C$6,'Valoración C3'!L36="suficiente"),"Tramo5",AND('Valoración C3'!K36&gt;'Parámetros Valoración C3'!$C$5,'Valoración C3'!K36&lt;='Parámetros Valoración C3'!$C$6,'Valoración C3'!L36="muy buena"),"Tramo 6",AND('Valoración C3'!K36&gt;'Parámetros Valoración C3'!$C$6,'Valoración C3'!L36="nula o escasa"),"Tramo7",AND('Valoración C3'!K36&gt;'Parámetros Valoración C3'!$C$6,'Valoración C3'!L36="suficiente"),"Tramo8",AND('Valoración C3'!K36&gt;'Parámetros Valoración C3'!$C$6,'Valoración C3'!L36="muy buena"),"Tramo9")</f>
        <v>Tramo3</v>
      </c>
      <c r="O36" s="415">
        <v>1</v>
      </c>
      <c r="P36" s="420">
        <f t="shared" si="1"/>
        <v>0.56000000000000005</v>
      </c>
      <c r="Q36" s="414"/>
    </row>
    <row r="37" spans="2:17" ht="30" customHeight="1" thickBot="1" x14ac:dyDescent="0.3">
      <c r="B37" s="98">
        <f>Identificación_EquipoBase!B37</f>
        <v>31</v>
      </c>
      <c r="C37" s="95" t="str">
        <f>Identificación_EquipoBase!C37</f>
        <v>Indicar Nombre</v>
      </c>
      <c r="D37" s="95" t="str">
        <f>Identificación_EquipoBase!D37</f>
        <v>Indicar Apeliidos</v>
      </c>
      <c r="E37" s="95" t="str">
        <f>Identificación_EquipoBase!K37</f>
        <v>Consultor Técnico de Desarrollo</v>
      </c>
      <c r="F37" s="95" t="str">
        <f>Identificación_EquipoBase!L37</f>
        <v>Consultor SAP Senior Normal</v>
      </c>
      <c r="G37" s="159" t="str">
        <f>Identificación_EquipoBase!J37</f>
        <v>P31</v>
      </c>
      <c r="H37" s="159" t="s">
        <v>295</v>
      </c>
      <c r="I37" s="159">
        <f>ExperValorable2_EqBase!$G37</f>
        <v>0</v>
      </c>
      <c r="J37" s="450">
        <v>60</v>
      </c>
      <c r="K37" s="417">
        <f t="shared" si="0"/>
        <v>0</v>
      </c>
      <c r="L37" s="413" t="s">
        <v>249</v>
      </c>
      <c r="M37" s="421">
        <v>0.56000000000000005</v>
      </c>
      <c r="N37" s="420" t="str" cm="1">
        <f t="array" ref="N37">_xlfn.IFS(AND(K37&lt;='Parámetros Valoración C3'!$C$5,'Valoración C3'!L37="nula o escasa"),"Tramo1",AND('Valoración C3'!K37&lt;='Parámetros Valoración C3'!$C$5,'Valoración C3'!L37="suficiente"),"Tramo2",AND('Valoración C3'!K37&lt;='Parámetros Valoración C3'!$C$5,'Valoración C3'!L37="muy buena"),"Tramo3",AND('Valoración C3'!K37&gt;'Parámetros Valoración C3'!$C$5,'Valoración C3'!K37&lt;='Valoración C3'!C36,'Valoración C3'!L37="nula o escasa"),"Tramo4",AND('Valoración C3'!K37&gt;'Parámetros Valoración C3'!$C$5,'Valoración C3'!K37&lt;='Parámetros Valoración C3'!$C$6,'Valoración C3'!L37="suficiente"),"Tramo5",AND('Valoración C3'!K37&gt;'Parámetros Valoración C3'!$C$5,'Valoración C3'!K37&lt;='Parámetros Valoración C3'!$C$6,'Valoración C3'!L37="muy buena"),"Tramo 6",AND('Valoración C3'!K37&gt;'Parámetros Valoración C3'!$C$6,'Valoración C3'!L37="nula o escasa"),"Tramo7",AND('Valoración C3'!K37&gt;'Parámetros Valoración C3'!$C$6,'Valoración C3'!L37="suficiente"),"Tramo8",AND('Valoración C3'!K37&gt;'Parámetros Valoración C3'!$C$6,'Valoración C3'!L37="muy buena"),"Tramo9")</f>
        <v>Tramo3</v>
      </c>
      <c r="O37" s="415">
        <v>1</v>
      </c>
      <c r="P37" s="420">
        <f t="shared" si="1"/>
        <v>0.56000000000000005</v>
      </c>
      <c r="Q37" s="414"/>
    </row>
    <row r="38" spans="2:17" ht="30" customHeight="1" thickBot="1" x14ac:dyDescent="0.3">
      <c r="B38" s="98">
        <f>Identificación_EquipoBase!B38</f>
        <v>32</v>
      </c>
      <c r="C38" s="95" t="str">
        <f>Identificación_EquipoBase!C38</f>
        <v>Indicar Nombre</v>
      </c>
      <c r="D38" s="95" t="str">
        <f>Identificación_EquipoBase!D38</f>
        <v>Indicar Apeliidos</v>
      </c>
      <c r="E38" s="95" t="str">
        <f>Identificación_EquipoBase!K38</f>
        <v>Consultor Técnico de Desarrollo</v>
      </c>
      <c r="F38" s="95" t="str">
        <f>Identificación_EquipoBase!L38</f>
        <v>Consultor SAP Senior Normal</v>
      </c>
      <c r="G38" s="159" t="str">
        <f>Identificación_EquipoBase!J38</f>
        <v>P32</v>
      </c>
      <c r="H38" s="159" t="s">
        <v>295</v>
      </c>
      <c r="I38" s="159">
        <f>ExperValorable2_EqBase!$G38</f>
        <v>0</v>
      </c>
      <c r="J38" s="450">
        <v>60</v>
      </c>
      <c r="K38" s="417">
        <f t="shared" si="0"/>
        <v>0</v>
      </c>
      <c r="L38" s="413" t="s">
        <v>249</v>
      </c>
      <c r="M38" s="421">
        <v>0.56000000000000005</v>
      </c>
      <c r="N38" s="420" t="str" cm="1">
        <f t="array" ref="N38">_xlfn.IFS(AND(K38&lt;='Parámetros Valoración C3'!$C$5,'Valoración C3'!L38="nula o escasa"),"Tramo1",AND('Valoración C3'!K38&lt;='Parámetros Valoración C3'!$C$5,'Valoración C3'!L38="suficiente"),"Tramo2",AND('Valoración C3'!K38&lt;='Parámetros Valoración C3'!$C$5,'Valoración C3'!L38="muy buena"),"Tramo3",AND('Valoración C3'!K38&gt;'Parámetros Valoración C3'!$C$5,'Valoración C3'!K38&lt;='Valoración C3'!C37,'Valoración C3'!L38="nula o escasa"),"Tramo4",AND('Valoración C3'!K38&gt;'Parámetros Valoración C3'!$C$5,'Valoración C3'!K38&lt;='Parámetros Valoración C3'!$C$6,'Valoración C3'!L38="suficiente"),"Tramo5",AND('Valoración C3'!K38&gt;'Parámetros Valoración C3'!$C$5,'Valoración C3'!K38&lt;='Parámetros Valoración C3'!$C$6,'Valoración C3'!L38="muy buena"),"Tramo 6",AND('Valoración C3'!K38&gt;'Parámetros Valoración C3'!$C$6,'Valoración C3'!L38="nula o escasa"),"Tramo7",AND('Valoración C3'!K38&gt;'Parámetros Valoración C3'!$C$6,'Valoración C3'!L38="suficiente"),"Tramo8",AND('Valoración C3'!K38&gt;'Parámetros Valoración C3'!$C$6,'Valoración C3'!L38="muy buena"),"Tramo9")</f>
        <v>Tramo3</v>
      </c>
      <c r="O38" s="415">
        <v>1</v>
      </c>
      <c r="P38" s="420">
        <f t="shared" si="1"/>
        <v>0.56000000000000005</v>
      </c>
      <c r="Q38" s="414"/>
    </row>
    <row r="39" spans="2:17" ht="30" customHeight="1" thickBot="1" x14ac:dyDescent="0.3">
      <c r="B39" s="98">
        <f>Identificación_EquipoBase!B39</f>
        <v>33</v>
      </c>
      <c r="C39" s="95" t="str">
        <f>Identificación_EquipoBase!C39</f>
        <v>Indicar Nombre</v>
      </c>
      <c r="D39" s="95" t="str">
        <f>Identificación_EquipoBase!D39</f>
        <v>Indicar Apeliidos</v>
      </c>
      <c r="E39" s="95" t="str">
        <f>Identificación_EquipoBase!K39</f>
        <v xml:space="preserve">Consultor Funcional </v>
      </c>
      <c r="F39" s="95" t="str">
        <f>Identificación_EquipoBase!L39</f>
        <v>Consultor SAP Junior Normal</v>
      </c>
      <c r="G39" s="159" t="str">
        <f>Identificación_EquipoBase!J39</f>
        <v>P33</v>
      </c>
      <c r="H39" s="159" t="s">
        <v>293</v>
      </c>
      <c r="I39" s="159">
        <f>ExperValorable2_EqBase!$G39</f>
        <v>0</v>
      </c>
      <c r="J39" s="450">
        <v>24</v>
      </c>
      <c r="K39" s="417">
        <f t="shared" si="0"/>
        <v>0</v>
      </c>
      <c r="L39" s="413" t="s">
        <v>249</v>
      </c>
      <c r="M39" s="422">
        <v>0.29199999999999998</v>
      </c>
      <c r="N39" s="420" t="str" cm="1">
        <f t="array" ref="N39">_xlfn.IFS(AND(K39&lt;='Parámetros Valoración C3'!$C$5,'Valoración C3'!L39="nula o escasa"),"Tramo1",AND('Valoración C3'!K39&lt;='Parámetros Valoración C3'!$C$5,'Valoración C3'!L39="suficiente"),"Tramo2",AND('Valoración C3'!K39&lt;='Parámetros Valoración C3'!$C$5,'Valoración C3'!L39="muy buena"),"Tramo3",AND('Valoración C3'!K39&gt;'Parámetros Valoración C3'!$C$5,'Valoración C3'!K39&lt;='Valoración C3'!C38,'Valoración C3'!L39="nula o escasa"),"Tramo4",AND('Valoración C3'!K39&gt;'Parámetros Valoración C3'!$C$5,'Valoración C3'!K39&lt;='Parámetros Valoración C3'!$C$6,'Valoración C3'!L39="suficiente"),"Tramo5",AND('Valoración C3'!K39&gt;'Parámetros Valoración C3'!$C$5,'Valoración C3'!K39&lt;='Parámetros Valoración C3'!$C$6,'Valoración C3'!L39="muy buena"),"Tramo 6",AND('Valoración C3'!K39&gt;'Parámetros Valoración C3'!$C$6,'Valoración C3'!L39="nula o escasa"),"Tramo7",AND('Valoración C3'!K39&gt;'Parámetros Valoración C3'!$C$6,'Valoración C3'!L39="suficiente"),"Tramo8",AND('Valoración C3'!K39&gt;'Parámetros Valoración C3'!$C$6,'Valoración C3'!L39="muy buena"),"Tramo9")</f>
        <v>Tramo3</v>
      </c>
      <c r="O39" s="415">
        <v>1</v>
      </c>
      <c r="P39" s="420">
        <f t="shared" si="1"/>
        <v>0.29199999999999998</v>
      </c>
      <c r="Q39" s="414"/>
    </row>
    <row r="40" spans="2:17" ht="30" customHeight="1" thickBot="1" x14ac:dyDescent="0.3">
      <c r="B40" s="98">
        <f>Identificación_EquipoBase!B40</f>
        <v>34</v>
      </c>
      <c r="C40" s="95" t="str">
        <f>Identificación_EquipoBase!C40</f>
        <v>Indicar Nombre</v>
      </c>
      <c r="D40" s="95" t="str">
        <f>Identificación_EquipoBase!D40</f>
        <v>Indicar Apeliidos</v>
      </c>
      <c r="E40" s="95" t="str">
        <f>Identificación_EquipoBase!K40</f>
        <v xml:space="preserve">Consultor Funcional </v>
      </c>
      <c r="F40" s="95" t="str">
        <f>Identificación_EquipoBase!L40</f>
        <v>Consultor SAP Junior Normal</v>
      </c>
      <c r="G40" s="159" t="str">
        <f>Identificación_EquipoBase!J40</f>
        <v>P34</v>
      </c>
      <c r="H40" s="159" t="s">
        <v>293</v>
      </c>
      <c r="I40" s="159">
        <f>ExperValorable2_EqBase!$G40</f>
        <v>0</v>
      </c>
      <c r="J40" s="450">
        <v>24</v>
      </c>
      <c r="K40" s="417">
        <f t="shared" si="0"/>
        <v>0</v>
      </c>
      <c r="L40" s="413" t="s">
        <v>249</v>
      </c>
      <c r="M40" s="422">
        <v>0.29199999999999998</v>
      </c>
      <c r="N40" s="420" t="str" cm="1">
        <f t="array" ref="N40">_xlfn.IFS(AND(K40&lt;='Parámetros Valoración C3'!$C$5,'Valoración C3'!L40="nula o escasa"),"Tramo1",AND('Valoración C3'!K40&lt;='Parámetros Valoración C3'!$C$5,'Valoración C3'!L40="suficiente"),"Tramo2",AND('Valoración C3'!K40&lt;='Parámetros Valoración C3'!$C$5,'Valoración C3'!L40="muy buena"),"Tramo3",AND('Valoración C3'!K40&gt;'Parámetros Valoración C3'!$C$5,'Valoración C3'!K40&lt;='Valoración C3'!C39,'Valoración C3'!L40="nula o escasa"),"Tramo4",AND('Valoración C3'!K40&gt;'Parámetros Valoración C3'!$C$5,'Valoración C3'!K40&lt;='Parámetros Valoración C3'!$C$6,'Valoración C3'!L40="suficiente"),"Tramo5",AND('Valoración C3'!K40&gt;'Parámetros Valoración C3'!$C$5,'Valoración C3'!K40&lt;='Parámetros Valoración C3'!$C$6,'Valoración C3'!L40="muy buena"),"Tramo 6",AND('Valoración C3'!K40&gt;'Parámetros Valoración C3'!$C$6,'Valoración C3'!L40="nula o escasa"),"Tramo7",AND('Valoración C3'!K40&gt;'Parámetros Valoración C3'!$C$6,'Valoración C3'!L40="suficiente"),"Tramo8",AND('Valoración C3'!K40&gt;'Parámetros Valoración C3'!$C$6,'Valoración C3'!L40="muy buena"),"Tramo9")</f>
        <v>Tramo3</v>
      </c>
      <c r="O40" s="415">
        <v>1</v>
      </c>
      <c r="P40" s="420">
        <f t="shared" si="1"/>
        <v>0.29199999999999998</v>
      </c>
      <c r="Q40" s="414"/>
    </row>
    <row r="41" spans="2:17" ht="30" customHeight="1" thickBot="1" x14ac:dyDescent="0.3">
      <c r="B41" s="98">
        <f>Identificación_EquipoBase!B41</f>
        <v>35</v>
      </c>
      <c r="C41" s="95" t="str">
        <f>Identificación_EquipoBase!C41</f>
        <v>Indicar Nombre</v>
      </c>
      <c r="D41" s="95" t="str">
        <f>Identificación_EquipoBase!D41</f>
        <v>Indicar Apeliidos</v>
      </c>
      <c r="E41" s="95" t="str">
        <f>Identificación_EquipoBase!K41</f>
        <v xml:space="preserve">Consultor Funcional </v>
      </c>
      <c r="F41" s="95" t="str">
        <f>Identificación_EquipoBase!L41</f>
        <v>Consultor SAP Junior Normal</v>
      </c>
      <c r="G41" s="159" t="str">
        <f>Identificación_EquipoBase!J41</f>
        <v>P35</v>
      </c>
      <c r="H41" s="159" t="s">
        <v>293</v>
      </c>
      <c r="I41" s="159">
        <f>ExperValorable2_EqBase!$G41</f>
        <v>0</v>
      </c>
      <c r="J41" s="450">
        <v>24</v>
      </c>
      <c r="K41" s="417">
        <f t="shared" si="0"/>
        <v>0</v>
      </c>
      <c r="L41" s="413" t="s">
        <v>249</v>
      </c>
      <c r="M41" s="422">
        <v>0.29199999999999998</v>
      </c>
      <c r="N41" s="420" t="str" cm="1">
        <f t="array" ref="N41">_xlfn.IFS(AND(K41&lt;='Parámetros Valoración C3'!$C$5,'Valoración C3'!L41="nula o escasa"),"Tramo1",AND('Valoración C3'!K41&lt;='Parámetros Valoración C3'!$C$5,'Valoración C3'!L41="suficiente"),"Tramo2",AND('Valoración C3'!K41&lt;='Parámetros Valoración C3'!$C$5,'Valoración C3'!L41="muy buena"),"Tramo3",AND('Valoración C3'!K41&gt;'Parámetros Valoración C3'!$C$5,'Valoración C3'!K41&lt;='Valoración C3'!C40,'Valoración C3'!L41="nula o escasa"),"Tramo4",AND('Valoración C3'!K41&gt;'Parámetros Valoración C3'!$C$5,'Valoración C3'!K41&lt;='Parámetros Valoración C3'!$C$6,'Valoración C3'!L41="suficiente"),"Tramo5",AND('Valoración C3'!K41&gt;'Parámetros Valoración C3'!$C$5,'Valoración C3'!K41&lt;='Parámetros Valoración C3'!$C$6,'Valoración C3'!L41="muy buena"),"Tramo 6",AND('Valoración C3'!K41&gt;'Parámetros Valoración C3'!$C$6,'Valoración C3'!L41="nula o escasa"),"Tramo7",AND('Valoración C3'!K41&gt;'Parámetros Valoración C3'!$C$6,'Valoración C3'!L41="suficiente"),"Tramo8",AND('Valoración C3'!K41&gt;'Parámetros Valoración C3'!$C$6,'Valoración C3'!L41="muy buena"),"Tramo9")</f>
        <v>Tramo3</v>
      </c>
      <c r="O41" s="415">
        <v>1</v>
      </c>
      <c r="P41" s="420">
        <f t="shared" si="1"/>
        <v>0.29199999999999998</v>
      </c>
      <c r="Q41" s="414"/>
    </row>
    <row r="42" spans="2:17" ht="30" customHeight="1" thickBot="1" x14ac:dyDescent="0.3">
      <c r="B42" s="98">
        <f>Identificación_EquipoBase!B42</f>
        <v>36</v>
      </c>
      <c r="C42" s="95" t="str">
        <f>Identificación_EquipoBase!C42</f>
        <v>Indicar Nombre</v>
      </c>
      <c r="D42" s="95" t="str">
        <f>Identificación_EquipoBase!D42</f>
        <v>Indicar Apeliidos</v>
      </c>
      <c r="E42" s="95" t="str">
        <f>Identificación_EquipoBase!K42</f>
        <v xml:space="preserve">Consultor Funcional </v>
      </c>
      <c r="F42" s="95" t="str">
        <f>Identificación_EquipoBase!L42</f>
        <v>Consultor SAP Junior Normal</v>
      </c>
      <c r="G42" s="159" t="str">
        <f>Identificación_EquipoBase!J42</f>
        <v>P36</v>
      </c>
      <c r="H42" s="159" t="s">
        <v>293</v>
      </c>
      <c r="I42" s="159">
        <f>ExperValorable2_EqBase!$G42</f>
        <v>0</v>
      </c>
      <c r="J42" s="450">
        <v>24</v>
      </c>
      <c r="K42" s="417">
        <f t="shared" si="0"/>
        <v>0</v>
      </c>
      <c r="L42" s="413" t="s">
        <v>249</v>
      </c>
      <c r="M42" s="422">
        <v>0.29199999999999998</v>
      </c>
      <c r="N42" s="420" t="str" cm="1">
        <f t="array" ref="N42">_xlfn.IFS(AND(K42&lt;='Parámetros Valoración C3'!$C$5,'Valoración C3'!L42="nula o escasa"),"Tramo1",AND('Valoración C3'!K42&lt;='Parámetros Valoración C3'!$C$5,'Valoración C3'!L42="suficiente"),"Tramo2",AND('Valoración C3'!K42&lt;='Parámetros Valoración C3'!$C$5,'Valoración C3'!L42="muy buena"),"Tramo3",AND('Valoración C3'!K42&gt;'Parámetros Valoración C3'!$C$5,'Valoración C3'!K42&lt;='Valoración C3'!C41,'Valoración C3'!L42="nula o escasa"),"Tramo4",AND('Valoración C3'!K42&gt;'Parámetros Valoración C3'!$C$5,'Valoración C3'!K42&lt;='Parámetros Valoración C3'!$C$6,'Valoración C3'!L42="suficiente"),"Tramo5",AND('Valoración C3'!K42&gt;'Parámetros Valoración C3'!$C$5,'Valoración C3'!K42&lt;='Parámetros Valoración C3'!$C$6,'Valoración C3'!L42="muy buena"),"Tramo 6",AND('Valoración C3'!K42&gt;'Parámetros Valoración C3'!$C$6,'Valoración C3'!L42="nula o escasa"),"Tramo7",AND('Valoración C3'!K42&gt;'Parámetros Valoración C3'!$C$6,'Valoración C3'!L42="suficiente"),"Tramo8",AND('Valoración C3'!K42&gt;'Parámetros Valoración C3'!$C$6,'Valoración C3'!L42="muy buena"),"Tramo9")</f>
        <v>Tramo3</v>
      </c>
      <c r="O42" s="415">
        <v>1</v>
      </c>
      <c r="P42" s="420">
        <f t="shared" si="1"/>
        <v>0.29199999999999998</v>
      </c>
      <c r="Q42" s="414"/>
    </row>
    <row r="43" spans="2:17" ht="30" customHeight="1" thickBot="1" x14ac:dyDescent="0.3">
      <c r="B43" s="98">
        <f>Identificación_EquipoBase!B43</f>
        <v>37</v>
      </c>
      <c r="C43" s="95" t="str">
        <f>Identificación_EquipoBase!C43</f>
        <v>Indicar Nombre</v>
      </c>
      <c r="D43" s="95" t="str">
        <f>Identificación_EquipoBase!D43</f>
        <v>Indicar Apeliidos</v>
      </c>
      <c r="E43" s="95" t="str">
        <f>Identificación_EquipoBase!K43</f>
        <v>Consultor Técnico de Desarrollo</v>
      </c>
      <c r="F43" s="95" t="str">
        <f>Identificación_EquipoBase!L43</f>
        <v>Consultor SAP Junior Normal</v>
      </c>
      <c r="G43" s="159" t="str">
        <f>Identificación_EquipoBase!J43</f>
        <v>P37</v>
      </c>
      <c r="H43" s="159" t="s">
        <v>293</v>
      </c>
      <c r="I43" s="159">
        <f>ExperValorable2_EqBase!$G43</f>
        <v>0</v>
      </c>
      <c r="J43" s="450">
        <v>24</v>
      </c>
      <c r="K43" s="417">
        <f t="shared" si="0"/>
        <v>0</v>
      </c>
      <c r="L43" s="413" t="s">
        <v>249</v>
      </c>
      <c r="M43" s="422">
        <v>0.29199999999999998</v>
      </c>
      <c r="N43" s="420" t="str" cm="1">
        <f t="array" ref="N43">_xlfn.IFS(AND(K43&lt;='Parámetros Valoración C3'!$C$5,'Valoración C3'!L43="nula o escasa"),"Tramo1",AND('Valoración C3'!K43&lt;='Parámetros Valoración C3'!$C$5,'Valoración C3'!L43="suficiente"),"Tramo2",AND('Valoración C3'!K43&lt;='Parámetros Valoración C3'!$C$5,'Valoración C3'!L43="muy buena"),"Tramo3",AND('Valoración C3'!K43&gt;'Parámetros Valoración C3'!$C$5,'Valoración C3'!K43&lt;='Valoración C3'!C42,'Valoración C3'!L43="nula o escasa"),"Tramo4",AND('Valoración C3'!K43&gt;'Parámetros Valoración C3'!$C$5,'Valoración C3'!K43&lt;='Parámetros Valoración C3'!$C$6,'Valoración C3'!L43="suficiente"),"Tramo5",AND('Valoración C3'!K43&gt;'Parámetros Valoración C3'!$C$5,'Valoración C3'!K43&lt;='Parámetros Valoración C3'!$C$6,'Valoración C3'!L43="muy buena"),"Tramo 6",AND('Valoración C3'!K43&gt;'Parámetros Valoración C3'!$C$6,'Valoración C3'!L43="nula o escasa"),"Tramo7",AND('Valoración C3'!K43&gt;'Parámetros Valoración C3'!$C$6,'Valoración C3'!L43="suficiente"),"Tramo8",AND('Valoración C3'!K43&gt;'Parámetros Valoración C3'!$C$6,'Valoración C3'!L43="muy buena"),"Tramo9")</f>
        <v>Tramo3</v>
      </c>
      <c r="O43" s="415">
        <v>1</v>
      </c>
      <c r="P43" s="420">
        <f t="shared" si="1"/>
        <v>0.29199999999999998</v>
      </c>
      <c r="Q43" s="414"/>
    </row>
    <row r="44" spans="2:17" ht="30" customHeight="1" thickBot="1" x14ac:dyDescent="0.3">
      <c r="B44" s="98">
        <f>Identificación_EquipoBase!B44</f>
        <v>38</v>
      </c>
      <c r="C44" s="95" t="str">
        <f>Identificación_EquipoBase!C44</f>
        <v>Indicar Nombre</v>
      </c>
      <c r="D44" s="95" t="str">
        <f>Identificación_EquipoBase!D44</f>
        <v>Indicar Apeliidos</v>
      </c>
      <c r="E44" s="95" t="str">
        <f>Identificación_EquipoBase!K44</f>
        <v>Consultor Técnico de Desarrollo</v>
      </c>
      <c r="F44" s="95" t="str">
        <f>Identificación_EquipoBase!L44</f>
        <v>Consultor SAP Junior Normal</v>
      </c>
      <c r="G44" s="159" t="str">
        <f>Identificación_EquipoBase!J44</f>
        <v>P38</v>
      </c>
      <c r="H44" s="159" t="s">
        <v>293</v>
      </c>
      <c r="I44" s="159">
        <f>ExperValorable2_EqBase!$G44</f>
        <v>0</v>
      </c>
      <c r="J44" s="450">
        <v>24</v>
      </c>
      <c r="K44" s="417">
        <f t="shared" si="0"/>
        <v>0</v>
      </c>
      <c r="L44" s="413" t="s">
        <v>249</v>
      </c>
      <c r="M44" s="422">
        <v>0.29199999999999998</v>
      </c>
      <c r="N44" s="420" t="str" cm="1">
        <f t="array" ref="N44">_xlfn.IFS(AND(K44&lt;='Parámetros Valoración C3'!$C$5,'Valoración C3'!L44="nula o escasa"),"Tramo1",AND('Valoración C3'!K44&lt;='Parámetros Valoración C3'!$C$5,'Valoración C3'!L44="suficiente"),"Tramo2",AND('Valoración C3'!K44&lt;='Parámetros Valoración C3'!$C$5,'Valoración C3'!L44="muy buena"),"Tramo3",AND('Valoración C3'!K44&gt;'Parámetros Valoración C3'!$C$5,'Valoración C3'!K44&lt;='Valoración C3'!C43,'Valoración C3'!L44="nula o escasa"),"Tramo4",AND('Valoración C3'!K44&gt;'Parámetros Valoración C3'!$C$5,'Valoración C3'!K44&lt;='Parámetros Valoración C3'!$C$6,'Valoración C3'!L44="suficiente"),"Tramo5",AND('Valoración C3'!K44&gt;'Parámetros Valoración C3'!$C$5,'Valoración C3'!K44&lt;='Parámetros Valoración C3'!$C$6,'Valoración C3'!L44="muy buena"),"Tramo 6",AND('Valoración C3'!K44&gt;'Parámetros Valoración C3'!$C$6,'Valoración C3'!L44="nula o escasa"),"Tramo7",AND('Valoración C3'!K44&gt;'Parámetros Valoración C3'!$C$6,'Valoración C3'!L44="suficiente"),"Tramo8",AND('Valoración C3'!K44&gt;'Parámetros Valoración C3'!$C$6,'Valoración C3'!L44="muy buena"),"Tramo9")</f>
        <v>Tramo3</v>
      </c>
      <c r="O44" s="415">
        <v>1</v>
      </c>
      <c r="P44" s="420">
        <f t="shared" si="1"/>
        <v>0.29199999999999998</v>
      </c>
      <c r="Q44" s="414"/>
    </row>
    <row r="45" spans="2:17" ht="30" customHeight="1" thickBot="1" x14ac:dyDescent="0.3">
      <c r="B45" s="98">
        <f>Identificación_EquipoBase!B45</f>
        <v>39</v>
      </c>
      <c r="C45" s="95" t="str">
        <f>Identificación_EquipoBase!C45</f>
        <v>Indicar Nombre</v>
      </c>
      <c r="D45" s="95" t="str">
        <f>Identificación_EquipoBase!D45</f>
        <v>Indicar Apeliidos</v>
      </c>
      <c r="E45" s="95" t="str">
        <f>Identificación_EquipoBase!K45</f>
        <v xml:space="preserve">Consultor Funcional </v>
      </c>
      <c r="F45" s="95" t="str">
        <f>Identificación_EquipoBase!L45</f>
        <v>Consultor SAP Senior Crítico</v>
      </c>
      <c r="G45" s="159" t="str">
        <f>Identificación_EquipoBase!J45</f>
        <v>P39</v>
      </c>
      <c r="H45" s="159" t="s">
        <v>295</v>
      </c>
      <c r="I45" s="159">
        <f>ExperValorable2_EqBase!$G45</f>
        <v>0</v>
      </c>
      <c r="J45" s="450">
        <v>60</v>
      </c>
      <c r="K45" s="417">
        <f t="shared" si="0"/>
        <v>0</v>
      </c>
      <c r="L45" s="413" t="s">
        <v>249</v>
      </c>
      <c r="M45" s="421">
        <v>0.56000000000000005</v>
      </c>
      <c r="N45" s="420" t="str" cm="1">
        <f t="array" ref="N45">_xlfn.IFS(AND(K45&lt;='Parámetros Valoración C3'!$C$5,'Valoración C3'!L45="nula o escasa"),"Tramo1",AND('Valoración C3'!K45&lt;='Parámetros Valoración C3'!$C$5,'Valoración C3'!L45="suficiente"),"Tramo2",AND('Valoración C3'!K45&lt;='Parámetros Valoración C3'!$C$5,'Valoración C3'!L45="muy buena"),"Tramo3",AND('Valoración C3'!K45&gt;'Parámetros Valoración C3'!$C$5,'Valoración C3'!K45&lt;='Valoración C3'!C44,'Valoración C3'!L45="nula o escasa"),"Tramo4",AND('Valoración C3'!K45&gt;'Parámetros Valoración C3'!$C$5,'Valoración C3'!K45&lt;='Parámetros Valoración C3'!$C$6,'Valoración C3'!L45="suficiente"),"Tramo5",AND('Valoración C3'!K45&gt;'Parámetros Valoración C3'!$C$5,'Valoración C3'!K45&lt;='Parámetros Valoración C3'!$C$6,'Valoración C3'!L45="muy buena"),"Tramo 6",AND('Valoración C3'!K45&gt;'Parámetros Valoración C3'!$C$6,'Valoración C3'!L45="nula o escasa"),"Tramo7",AND('Valoración C3'!K45&gt;'Parámetros Valoración C3'!$C$6,'Valoración C3'!L45="suficiente"),"Tramo8",AND('Valoración C3'!K45&gt;'Parámetros Valoración C3'!$C$6,'Valoración C3'!L45="muy buena"),"Tramo9")</f>
        <v>Tramo3</v>
      </c>
      <c r="O45" s="415">
        <v>1</v>
      </c>
      <c r="P45" s="420">
        <f t="shared" si="1"/>
        <v>0.56000000000000005</v>
      </c>
      <c r="Q45" s="414"/>
    </row>
    <row r="46" spans="2:17" ht="30" customHeight="1" thickBot="1" x14ac:dyDescent="0.3">
      <c r="B46" s="98">
        <f>Identificación_EquipoBase!B46</f>
        <v>40</v>
      </c>
      <c r="C46" s="95" t="str">
        <f>Identificación_EquipoBase!C46</f>
        <v>Indicar Nombre</v>
      </c>
      <c r="D46" s="95" t="str">
        <f>Identificación_EquipoBase!D46</f>
        <v>Indicar Apeliidos</v>
      </c>
      <c r="E46" s="95" t="str">
        <f>Identificación_EquipoBase!K46</f>
        <v>Consultor Técnico de Desarrollo</v>
      </c>
      <c r="F46" s="95" t="str">
        <f>Identificación_EquipoBase!L46</f>
        <v>Consultor SAP Senior Crítico</v>
      </c>
      <c r="G46" s="159" t="str">
        <f>Identificación_EquipoBase!J46</f>
        <v>P40</v>
      </c>
      <c r="H46" s="159" t="s">
        <v>295</v>
      </c>
      <c r="I46" s="159">
        <f>ExperValorable2_EqBase!$G46</f>
        <v>0</v>
      </c>
      <c r="J46" s="450">
        <v>60</v>
      </c>
      <c r="K46" s="417">
        <f t="shared" si="0"/>
        <v>0</v>
      </c>
      <c r="L46" s="413" t="s">
        <v>249</v>
      </c>
      <c r="M46" s="421">
        <v>0.56000000000000005</v>
      </c>
      <c r="N46" s="420" t="str" cm="1">
        <f t="array" ref="N46">_xlfn.IFS(AND(K46&lt;='Parámetros Valoración C3'!$C$5,'Valoración C3'!L46="nula o escasa"),"Tramo1",AND('Valoración C3'!K46&lt;='Parámetros Valoración C3'!$C$5,'Valoración C3'!L46="suficiente"),"Tramo2",AND('Valoración C3'!K46&lt;='Parámetros Valoración C3'!$C$5,'Valoración C3'!L46="muy buena"),"Tramo3",AND('Valoración C3'!K46&gt;'Parámetros Valoración C3'!$C$5,'Valoración C3'!K46&lt;='Valoración C3'!C45,'Valoración C3'!L46="nula o escasa"),"Tramo4",AND('Valoración C3'!K46&gt;'Parámetros Valoración C3'!$C$5,'Valoración C3'!K46&lt;='Parámetros Valoración C3'!$C$6,'Valoración C3'!L46="suficiente"),"Tramo5",AND('Valoración C3'!K46&gt;'Parámetros Valoración C3'!$C$5,'Valoración C3'!K46&lt;='Parámetros Valoración C3'!$C$6,'Valoración C3'!L46="muy buena"),"Tramo 6",AND('Valoración C3'!K46&gt;'Parámetros Valoración C3'!$C$6,'Valoración C3'!L46="nula o escasa"),"Tramo7",AND('Valoración C3'!K46&gt;'Parámetros Valoración C3'!$C$6,'Valoración C3'!L46="suficiente"),"Tramo8",AND('Valoración C3'!K46&gt;'Parámetros Valoración C3'!$C$6,'Valoración C3'!L46="muy buena"),"Tramo9")</f>
        <v>Tramo3</v>
      </c>
      <c r="O46" s="415">
        <v>1</v>
      </c>
      <c r="P46" s="420">
        <f t="shared" si="1"/>
        <v>0.56000000000000005</v>
      </c>
      <c r="Q46" s="414"/>
    </row>
    <row r="47" spans="2:17" ht="30" customHeight="1" thickBot="1" x14ac:dyDescent="0.3">
      <c r="B47" s="98">
        <f>Identificación_EquipoBase!B47</f>
        <v>41</v>
      </c>
      <c r="C47" s="95" t="str">
        <f>Identificación_EquipoBase!C47</f>
        <v>Indicar Nombre</v>
      </c>
      <c r="D47" s="95" t="str">
        <f>Identificación_EquipoBase!D47</f>
        <v>Indicar Apeliidos</v>
      </c>
      <c r="E47" s="95" t="str">
        <f>Identificación_EquipoBase!K47</f>
        <v>Consultor Técnico de Desarrollo</v>
      </c>
      <c r="F47" s="95" t="str">
        <f>Identificación_EquipoBase!L47</f>
        <v>Consultor SAP Senior Normal</v>
      </c>
      <c r="G47" s="159" t="str">
        <f>Identificación_EquipoBase!J47</f>
        <v>P41</v>
      </c>
      <c r="H47" s="159" t="s">
        <v>295</v>
      </c>
      <c r="I47" s="159">
        <f>ExperValorable2_EqBase!$G47</f>
        <v>0</v>
      </c>
      <c r="J47" s="450">
        <v>60</v>
      </c>
      <c r="K47" s="417">
        <f t="shared" si="0"/>
        <v>0</v>
      </c>
      <c r="L47" s="413" t="s">
        <v>249</v>
      </c>
      <c r="M47" s="421">
        <v>0.56000000000000005</v>
      </c>
      <c r="N47" s="420" t="str" cm="1">
        <f t="array" ref="N47">_xlfn.IFS(AND(K47&lt;='Parámetros Valoración C3'!$C$5,'Valoración C3'!L47="nula o escasa"),"Tramo1",AND('Valoración C3'!K47&lt;='Parámetros Valoración C3'!$C$5,'Valoración C3'!L47="suficiente"),"Tramo2",AND('Valoración C3'!K47&lt;='Parámetros Valoración C3'!$C$5,'Valoración C3'!L47="muy buena"),"Tramo3",AND('Valoración C3'!K47&gt;'Parámetros Valoración C3'!$C$5,'Valoración C3'!K47&lt;='Valoración C3'!C46,'Valoración C3'!L47="nula o escasa"),"Tramo4",AND('Valoración C3'!K47&gt;'Parámetros Valoración C3'!$C$5,'Valoración C3'!K47&lt;='Parámetros Valoración C3'!$C$6,'Valoración C3'!L47="suficiente"),"Tramo5",AND('Valoración C3'!K47&gt;'Parámetros Valoración C3'!$C$5,'Valoración C3'!K47&lt;='Parámetros Valoración C3'!$C$6,'Valoración C3'!L47="muy buena"),"Tramo 6",AND('Valoración C3'!K47&gt;'Parámetros Valoración C3'!$C$6,'Valoración C3'!L47="nula o escasa"),"Tramo7",AND('Valoración C3'!K47&gt;'Parámetros Valoración C3'!$C$6,'Valoración C3'!L47="suficiente"),"Tramo8",AND('Valoración C3'!K47&gt;'Parámetros Valoración C3'!$C$6,'Valoración C3'!L47="muy buena"),"Tramo9")</f>
        <v>Tramo3</v>
      </c>
      <c r="O47" s="415">
        <v>1</v>
      </c>
      <c r="P47" s="420">
        <f t="shared" si="1"/>
        <v>0.56000000000000005</v>
      </c>
      <c r="Q47" s="414"/>
    </row>
    <row r="48" spans="2:17" ht="30" customHeight="1" thickBot="1" x14ac:dyDescent="0.3">
      <c r="B48" s="98">
        <f>Identificación_EquipoBase!B48</f>
        <v>42</v>
      </c>
      <c r="C48" s="95" t="str">
        <f>Identificación_EquipoBase!C48</f>
        <v>Indicar Nombre</v>
      </c>
      <c r="D48" s="95" t="str">
        <f>Identificación_EquipoBase!D48</f>
        <v>Indicar Apeliidos</v>
      </c>
      <c r="E48" s="95" t="str">
        <f>Identificación_EquipoBase!K48</f>
        <v xml:space="preserve">Consultor Funcional </v>
      </c>
      <c r="F48" s="95" t="str">
        <f>Identificación_EquipoBase!L48</f>
        <v>Consultor SAP Junior Normal</v>
      </c>
      <c r="G48" s="159" t="str">
        <f>Identificación_EquipoBase!J48</f>
        <v>P42</v>
      </c>
      <c r="H48" s="159" t="s">
        <v>293</v>
      </c>
      <c r="I48" s="159">
        <f>ExperValorable2_EqBase!$G48</f>
        <v>0</v>
      </c>
      <c r="J48" s="450">
        <v>24</v>
      </c>
      <c r="K48" s="417">
        <f t="shared" si="0"/>
        <v>0</v>
      </c>
      <c r="L48" s="413" t="s">
        <v>249</v>
      </c>
      <c r="M48" s="422">
        <v>0.29199999999999998</v>
      </c>
      <c r="N48" s="420" t="str" cm="1">
        <f t="array" ref="N48">_xlfn.IFS(AND(K48&lt;='Parámetros Valoración C3'!$C$5,'Valoración C3'!L48="nula o escasa"),"Tramo1",AND('Valoración C3'!K48&lt;='Parámetros Valoración C3'!$C$5,'Valoración C3'!L48="suficiente"),"Tramo2",AND('Valoración C3'!K48&lt;='Parámetros Valoración C3'!$C$5,'Valoración C3'!L48="muy buena"),"Tramo3",AND('Valoración C3'!K48&gt;'Parámetros Valoración C3'!$C$5,'Valoración C3'!K48&lt;='Valoración C3'!C47,'Valoración C3'!L48="nula o escasa"),"Tramo4",AND('Valoración C3'!K48&gt;'Parámetros Valoración C3'!$C$5,'Valoración C3'!K48&lt;='Parámetros Valoración C3'!$C$6,'Valoración C3'!L48="suficiente"),"Tramo5",AND('Valoración C3'!K48&gt;'Parámetros Valoración C3'!$C$5,'Valoración C3'!K48&lt;='Parámetros Valoración C3'!$C$6,'Valoración C3'!L48="muy buena"),"Tramo 6",AND('Valoración C3'!K48&gt;'Parámetros Valoración C3'!$C$6,'Valoración C3'!L48="nula o escasa"),"Tramo7",AND('Valoración C3'!K48&gt;'Parámetros Valoración C3'!$C$6,'Valoración C3'!L48="suficiente"),"Tramo8",AND('Valoración C3'!K48&gt;'Parámetros Valoración C3'!$C$6,'Valoración C3'!L48="muy buena"),"Tramo9")</f>
        <v>Tramo3</v>
      </c>
      <c r="O48" s="415">
        <v>1</v>
      </c>
      <c r="P48" s="420">
        <f t="shared" si="1"/>
        <v>0.29199999999999998</v>
      </c>
      <c r="Q48" s="414"/>
    </row>
    <row r="49" spans="2:17" ht="30" customHeight="1" thickBot="1" x14ac:dyDescent="0.3">
      <c r="B49" s="98">
        <f>Identificación_EquipoBase!B49</f>
        <v>43</v>
      </c>
      <c r="C49" s="95" t="str">
        <f>Identificación_EquipoBase!C49</f>
        <v>Indicar Nombre</v>
      </c>
      <c r="D49" s="95" t="str">
        <f>Identificación_EquipoBase!D49</f>
        <v>Indicar Apeliidos</v>
      </c>
      <c r="E49" s="95" t="str">
        <f>Identificación_EquipoBase!K49</f>
        <v>Consultor Técnico de Desarrollo</v>
      </c>
      <c r="F49" s="95" t="str">
        <f>Identificación_EquipoBase!L49</f>
        <v>Consultor SAP Junior Normal</v>
      </c>
      <c r="G49" s="159" t="str">
        <f>Identificación_EquipoBase!J49</f>
        <v>P43</v>
      </c>
      <c r="H49" s="159" t="s">
        <v>293</v>
      </c>
      <c r="I49" s="159">
        <f>ExperValorable2_EqBase!$G49</f>
        <v>0</v>
      </c>
      <c r="J49" s="450">
        <v>24</v>
      </c>
      <c r="K49" s="417">
        <f t="shared" si="0"/>
        <v>0</v>
      </c>
      <c r="L49" s="413" t="s">
        <v>249</v>
      </c>
      <c r="M49" s="422">
        <v>0.29199999999999998</v>
      </c>
      <c r="N49" s="420" t="str" cm="1">
        <f t="array" ref="N49">_xlfn.IFS(AND(K49&lt;='Parámetros Valoración C3'!$C$5,'Valoración C3'!L49="nula o escasa"),"Tramo1",AND('Valoración C3'!K49&lt;='Parámetros Valoración C3'!$C$5,'Valoración C3'!L49="suficiente"),"Tramo2",AND('Valoración C3'!K49&lt;='Parámetros Valoración C3'!$C$5,'Valoración C3'!L49="muy buena"),"Tramo3",AND('Valoración C3'!K49&gt;'Parámetros Valoración C3'!$C$5,'Valoración C3'!K49&lt;='Valoración C3'!C48,'Valoración C3'!L49="nula o escasa"),"Tramo4",AND('Valoración C3'!K49&gt;'Parámetros Valoración C3'!$C$5,'Valoración C3'!K49&lt;='Parámetros Valoración C3'!$C$6,'Valoración C3'!L49="suficiente"),"Tramo5",AND('Valoración C3'!K49&gt;'Parámetros Valoración C3'!$C$5,'Valoración C3'!K49&lt;='Parámetros Valoración C3'!$C$6,'Valoración C3'!L49="muy buena"),"Tramo 6",AND('Valoración C3'!K49&gt;'Parámetros Valoración C3'!$C$6,'Valoración C3'!L49="nula o escasa"),"Tramo7",AND('Valoración C3'!K49&gt;'Parámetros Valoración C3'!$C$6,'Valoración C3'!L49="suficiente"),"Tramo8",AND('Valoración C3'!K49&gt;'Parámetros Valoración C3'!$C$6,'Valoración C3'!L49="muy buena"),"Tramo9")</f>
        <v>Tramo3</v>
      </c>
      <c r="O49" s="415">
        <v>1</v>
      </c>
      <c r="P49" s="420">
        <f t="shared" si="1"/>
        <v>0.29199999999999998</v>
      </c>
      <c r="Q49" s="414"/>
    </row>
    <row r="50" spans="2:17" ht="30" customHeight="1" thickBot="1" x14ac:dyDescent="0.3">
      <c r="B50" s="98">
        <f>Identificación_EquipoBase!B50</f>
        <v>44</v>
      </c>
      <c r="C50" s="95" t="str">
        <f>Identificación_EquipoBase!C50</f>
        <v>Indicar Nombre</v>
      </c>
      <c r="D50" s="95" t="str">
        <f>Identificación_EquipoBase!D50</f>
        <v>Indicar Apeliidos</v>
      </c>
      <c r="E50" s="95" t="str">
        <f>Identificación_EquipoBase!K50</f>
        <v xml:space="preserve">Consultor Funcional </v>
      </c>
      <c r="F50" s="95" t="str">
        <f>Identificación_EquipoBase!L50</f>
        <v>Consultor SAP Senior Crítico</v>
      </c>
      <c r="G50" s="159" t="str">
        <f>Identificación_EquipoBase!J50</f>
        <v>P44</v>
      </c>
      <c r="H50" s="159" t="s">
        <v>295</v>
      </c>
      <c r="I50" s="159">
        <f>ExperValorable2_EqBase!$G50</f>
        <v>0</v>
      </c>
      <c r="J50" s="450">
        <v>60</v>
      </c>
      <c r="K50" s="417">
        <f t="shared" si="0"/>
        <v>0</v>
      </c>
      <c r="L50" s="413" t="s">
        <v>249</v>
      </c>
      <c r="M50" s="421">
        <v>0.56000000000000005</v>
      </c>
      <c r="N50" s="420" t="str" cm="1">
        <f t="array" ref="N50">_xlfn.IFS(AND(K50&lt;='Parámetros Valoración C3'!$C$5,'Valoración C3'!L50="nula o escasa"),"Tramo1",AND('Valoración C3'!K50&lt;='Parámetros Valoración C3'!$C$5,'Valoración C3'!L50="suficiente"),"Tramo2",AND('Valoración C3'!K50&lt;='Parámetros Valoración C3'!$C$5,'Valoración C3'!L50="muy buena"),"Tramo3",AND('Valoración C3'!K50&gt;'Parámetros Valoración C3'!$C$5,'Valoración C3'!K50&lt;='Valoración C3'!C49,'Valoración C3'!L50="nula o escasa"),"Tramo4",AND('Valoración C3'!K50&gt;'Parámetros Valoración C3'!$C$5,'Valoración C3'!K50&lt;='Parámetros Valoración C3'!$C$6,'Valoración C3'!L50="suficiente"),"Tramo5",AND('Valoración C3'!K50&gt;'Parámetros Valoración C3'!$C$5,'Valoración C3'!K50&lt;='Parámetros Valoración C3'!$C$6,'Valoración C3'!L50="muy buena"),"Tramo 6",AND('Valoración C3'!K50&gt;'Parámetros Valoración C3'!$C$6,'Valoración C3'!L50="nula o escasa"),"Tramo7",AND('Valoración C3'!K50&gt;'Parámetros Valoración C3'!$C$6,'Valoración C3'!L50="suficiente"),"Tramo8",AND('Valoración C3'!K50&gt;'Parámetros Valoración C3'!$C$6,'Valoración C3'!L50="muy buena"),"Tramo9")</f>
        <v>Tramo3</v>
      </c>
      <c r="O50" s="415">
        <v>1</v>
      </c>
      <c r="P50" s="420">
        <f t="shared" si="1"/>
        <v>0.56000000000000005</v>
      </c>
      <c r="Q50" s="414"/>
    </row>
    <row r="51" spans="2:17" ht="30" customHeight="1" thickBot="1" x14ac:dyDescent="0.3">
      <c r="B51" s="98">
        <f>Identificación_EquipoBase!B51</f>
        <v>45</v>
      </c>
      <c r="C51" s="95" t="str">
        <f>Identificación_EquipoBase!C51</f>
        <v>Indicar Nombre</v>
      </c>
      <c r="D51" s="95" t="str">
        <f>Identificación_EquipoBase!D51</f>
        <v>Indicar Apeliidos</v>
      </c>
      <c r="E51" s="95" t="str">
        <f>Identificación_EquipoBase!K51</f>
        <v xml:space="preserve">Consultor Funcional </v>
      </c>
      <c r="F51" s="95" t="str">
        <f>Identificación_EquipoBase!L51</f>
        <v>Consultor SAP Senior Crítico</v>
      </c>
      <c r="G51" s="159" t="str">
        <f>Identificación_EquipoBase!J51</f>
        <v>P45</v>
      </c>
      <c r="H51" s="159" t="s">
        <v>295</v>
      </c>
      <c r="I51" s="159">
        <f>ExperValorable2_EqBase!$G51</f>
        <v>0</v>
      </c>
      <c r="J51" s="450">
        <v>60</v>
      </c>
      <c r="K51" s="417">
        <f t="shared" si="0"/>
        <v>0</v>
      </c>
      <c r="L51" s="413" t="s">
        <v>249</v>
      </c>
      <c r="M51" s="421">
        <v>0.56000000000000005</v>
      </c>
      <c r="N51" s="420" t="str" cm="1">
        <f t="array" ref="N51">_xlfn.IFS(AND(K51&lt;='Parámetros Valoración C3'!$C$5,'Valoración C3'!L51="nula o escasa"),"Tramo1",AND('Valoración C3'!K51&lt;='Parámetros Valoración C3'!$C$5,'Valoración C3'!L51="suficiente"),"Tramo2",AND('Valoración C3'!K51&lt;='Parámetros Valoración C3'!$C$5,'Valoración C3'!L51="muy buena"),"Tramo3",AND('Valoración C3'!K51&gt;'Parámetros Valoración C3'!$C$5,'Valoración C3'!K51&lt;='Valoración C3'!C50,'Valoración C3'!L51="nula o escasa"),"Tramo4",AND('Valoración C3'!K51&gt;'Parámetros Valoración C3'!$C$5,'Valoración C3'!K51&lt;='Parámetros Valoración C3'!$C$6,'Valoración C3'!L51="suficiente"),"Tramo5",AND('Valoración C3'!K51&gt;'Parámetros Valoración C3'!$C$5,'Valoración C3'!K51&lt;='Parámetros Valoración C3'!$C$6,'Valoración C3'!L51="muy buena"),"Tramo 6",AND('Valoración C3'!K51&gt;'Parámetros Valoración C3'!$C$6,'Valoración C3'!L51="nula o escasa"),"Tramo7",AND('Valoración C3'!K51&gt;'Parámetros Valoración C3'!$C$6,'Valoración C3'!L51="suficiente"),"Tramo8",AND('Valoración C3'!K51&gt;'Parámetros Valoración C3'!$C$6,'Valoración C3'!L51="muy buena"),"Tramo9")</f>
        <v>Tramo3</v>
      </c>
      <c r="O51" s="415">
        <v>1</v>
      </c>
      <c r="P51" s="420">
        <f t="shared" si="1"/>
        <v>0.56000000000000005</v>
      </c>
      <c r="Q51" s="414"/>
    </row>
    <row r="52" spans="2:17" ht="30" customHeight="1" thickBot="1" x14ac:dyDescent="0.3">
      <c r="B52" s="98">
        <f>Identificación_EquipoBase!B52</f>
        <v>46</v>
      </c>
      <c r="C52" s="95" t="str">
        <f>Identificación_EquipoBase!C52</f>
        <v>Indicar Nombre</v>
      </c>
      <c r="D52" s="95" t="str">
        <f>Identificación_EquipoBase!D52</f>
        <v>Indicar Apeliidos</v>
      </c>
      <c r="E52" s="95" t="str">
        <f>Identificación_EquipoBase!K52</f>
        <v>Consultor Técnico de Desarrollo</v>
      </c>
      <c r="F52" s="95" t="str">
        <f>Identificación_EquipoBase!L52</f>
        <v>Consultor SAP Senior Crítico</v>
      </c>
      <c r="G52" s="159" t="str">
        <f>Identificación_EquipoBase!J52</f>
        <v>P46</v>
      </c>
      <c r="H52" s="159" t="s">
        <v>295</v>
      </c>
      <c r="I52" s="159">
        <f>ExperValorable2_EqBase!$G52</f>
        <v>0</v>
      </c>
      <c r="J52" s="450">
        <v>60</v>
      </c>
      <c r="K52" s="417">
        <f t="shared" si="0"/>
        <v>0</v>
      </c>
      <c r="L52" s="413" t="s">
        <v>249</v>
      </c>
      <c r="M52" s="421">
        <v>0.56000000000000005</v>
      </c>
      <c r="N52" s="420" t="str" cm="1">
        <f t="array" ref="N52">_xlfn.IFS(AND(K52&lt;='Parámetros Valoración C3'!$C$5,'Valoración C3'!L52="nula o escasa"),"Tramo1",AND('Valoración C3'!K52&lt;='Parámetros Valoración C3'!$C$5,'Valoración C3'!L52="suficiente"),"Tramo2",AND('Valoración C3'!K52&lt;='Parámetros Valoración C3'!$C$5,'Valoración C3'!L52="muy buena"),"Tramo3",AND('Valoración C3'!K52&gt;'Parámetros Valoración C3'!$C$5,'Valoración C3'!K52&lt;='Valoración C3'!C51,'Valoración C3'!L52="nula o escasa"),"Tramo4",AND('Valoración C3'!K52&gt;'Parámetros Valoración C3'!$C$5,'Valoración C3'!K52&lt;='Parámetros Valoración C3'!$C$6,'Valoración C3'!L52="suficiente"),"Tramo5",AND('Valoración C3'!K52&gt;'Parámetros Valoración C3'!$C$5,'Valoración C3'!K52&lt;='Parámetros Valoración C3'!$C$6,'Valoración C3'!L52="muy buena"),"Tramo 6",AND('Valoración C3'!K52&gt;'Parámetros Valoración C3'!$C$6,'Valoración C3'!L52="nula o escasa"),"Tramo7",AND('Valoración C3'!K52&gt;'Parámetros Valoración C3'!$C$6,'Valoración C3'!L52="suficiente"),"Tramo8",AND('Valoración C3'!K52&gt;'Parámetros Valoración C3'!$C$6,'Valoración C3'!L52="muy buena"),"Tramo9")</f>
        <v>Tramo3</v>
      </c>
      <c r="O52" s="415">
        <v>1</v>
      </c>
      <c r="P52" s="420">
        <f t="shared" si="1"/>
        <v>0.56000000000000005</v>
      </c>
      <c r="Q52" s="414"/>
    </row>
    <row r="53" spans="2:17" ht="30" customHeight="1" thickBot="1" x14ac:dyDescent="0.3">
      <c r="B53" s="98">
        <f>Identificación_EquipoBase!B53</f>
        <v>47</v>
      </c>
      <c r="C53" s="95" t="str">
        <f>Identificación_EquipoBase!C53</f>
        <v>Indicar Nombre</v>
      </c>
      <c r="D53" s="95" t="str">
        <f>Identificación_EquipoBase!D53</f>
        <v>Indicar Apeliidos</v>
      </c>
      <c r="E53" s="95" t="str">
        <f>Identificación_EquipoBase!K53</f>
        <v>Consultor Técnico de Desarrollo</v>
      </c>
      <c r="F53" s="95" t="str">
        <f>Identificación_EquipoBase!L53</f>
        <v>Consultor SAP Senior Normal</v>
      </c>
      <c r="G53" s="159" t="str">
        <f>Identificación_EquipoBase!J53</f>
        <v>P47</v>
      </c>
      <c r="H53" s="159" t="s">
        <v>295</v>
      </c>
      <c r="I53" s="159">
        <f>ExperValorable2_EqBase!$G53</f>
        <v>0</v>
      </c>
      <c r="J53" s="450">
        <v>60</v>
      </c>
      <c r="K53" s="417">
        <f t="shared" si="0"/>
        <v>0</v>
      </c>
      <c r="L53" s="413" t="s">
        <v>249</v>
      </c>
      <c r="M53" s="421">
        <v>0.56000000000000005</v>
      </c>
      <c r="N53" s="420" t="str" cm="1">
        <f t="array" ref="N53">_xlfn.IFS(AND(K53&lt;='Parámetros Valoración C3'!$C$5,'Valoración C3'!L53="nula o escasa"),"Tramo1",AND('Valoración C3'!K53&lt;='Parámetros Valoración C3'!$C$5,'Valoración C3'!L53="suficiente"),"Tramo2",AND('Valoración C3'!K53&lt;='Parámetros Valoración C3'!$C$5,'Valoración C3'!L53="muy buena"),"Tramo3",AND('Valoración C3'!K53&gt;'Parámetros Valoración C3'!$C$5,'Valoración C3'!K53&lt;='Valoración C3'!C52,'Valoración C3'!L53="nula o escasa"),"Tramo4",AND('Valoración C3'!K53&gt;'Parámetros Valoración C3'!$C$5,'Valoración C3'!K53&lt;='Parámetros Valoración C3'!$C$6,'Valoración C3'!L53="suficiente"),"Tramo5",AND('Valoración C3'!K53&gt;'Parámetros Valoración C3'!$C$5,'Valoración C3'!K53&lt;='Parámetros Valoración C3'!$C$6,'Valoración C3'!L53="muy buena"),"Tramo 6",AND('Valoración C3'!K53&gt;'Parámetros Valoración C3'!$C$6,'Valoración C3'!L53="nula o escasa"),"Tramo7",AND('Valoración C3'!K53&gt;'Parámetros Valoración C3'!$C$6,'Valoración C3'!L53="suficiente"),"Tramo8",AND('Valoración C3'!K53&gt;'Parámetros Valoración C3'!$C$6,'Valoración C3'!L53="muy buena"),"Tramo9")</f>
        <v>Tramo3</v>
      </c>
      <c r="O53" s="415">
        <v>1</v>
      </c>
      <c r="P53" s="420">
        <f t="shared" si="1"/>
        <v>0.56000000000000005</v>
      </c>
      <c r="Q53" s="414"/>
    </row>
    <row r="54" spans="2:17" ht="30" customHeight="1" thickBot="1" x14ac:dyDescent="0.3">
      <c r="B54" s="98">
        <f>Identificación_EquipoBase!B54</f>
        <v>48</v>
      </c>
      <c r="C54" s="95" t="str">
        <f>Identificación_EquipoBase!C54</f>
        <v>Indicar Nombre</v>
      </c>
      <c r="D54" s="95" t="str">
        <f>Identificación_EquipoBase!D54</f>
        <v>Indicar Apeliidos</v>
      </c>
      <c r="E54" s="95" t="str">
        <f>Identificación_EquipoBase!K54</f>
        <v xml:space="preserve">Consultor Funcional </v>
      </c>
      <c r="F54" s="95" t="str">
        <f>Identificación_EquipoBase!L54</f>
        <v>Consultor SAP Junior Normal</v>
      </c>
      <c r="G54" s="159" t="str">
        <f>Identificación_EquipoBase!J54</f>
        <v>P48</v>
      </c>
      <c r="H54" s="159" t="s">
        <v>293</v>
      </c>
      <c r="I54" s="159">
        <f>ExperValorable2_EqBase!$G54</f>
        <v>0</v>
      </c>
      <c r="J54" s="450">
        <v>24</v>
      </c>
      <c r="K54" s="417">
        <f t="shared" si="0"/>
        <v>0</v>
      </c>
      <c r="L54" s="413" t="s">
        <v>249</v>
      </c>
      <c r="M54" s="422">
        <v>0.29199999999999998</v>
      </c>
      <c r="N54" s="420" t="str" cm="1">
        <f t="array" ref="N54">_xlfn.IFS(AND(K54&lt;='Parámetros Valoración C3'!$C$5,'Valoración C3'!L54="nula o escasa"),"Tramo1",AND('Valoración C3'!K54&lt;='Parámetros Valoración C3'!$C$5,'Valoración C3'!L54="suficiente"),"Tramo2",AND('Valoración C3'!K54&lt;='Parámetros Valoración C3'!$C$5,'Valoración C3'!L54="muy buena"),"Tramo3",AND('Valoración C3'!K54&gt;'Parámetros Valoración C3'!$C$5,'Valoración C3'!K54&lt;='Valoración C3'!C53,'Valoración C3'!L54="nula o escasa"),"Tramo4",AND('Valoración C3'!K54&gt;'Parámetros Valoración C3'!$C$5,'Valoración C3'!K54&lt;='Parámetros Valoración C3'!$C$6,'Valoración C3'!L54="suficiente"),"Tramo5",AND('Valoración C3'!K54&gt;'Parámetros Valoración C3'!$C$5,'Valoración C3'!K54&lt;='Parámetros Valoración C3'!$C$6,'Valoración C3'!L54="muy buena"),"Tramo 6",AND('Valoración C3'!K54&gt;'Parámetros Valoración C3'!$C$6,'Valoración C3'!L54="nula o escasa"),"Tramo7",AND('Valoración C3'!K54&gt;'Parámetros Valoración C3'!$C$6,'Valoración C3'!L54="suficiente"),"Tramo8",AND('Valoración C3'!K54&gt;'Parámetros Valoración C3'!$C$6,'Valoración C3'!L54="muy buena"),"Tramo9")</f>
        <v>Tramo3</v>
      </c>
      <c r="O54" s="415">
        <v>1</v>
      </c>
      <c r="P54" s="420">
        <f t="shared" si="1"/>
        <v>0.29199999999999998</v>
      </c>
      <c r="Q54" s="414"/>
    </row>
    <row r="55" spans="2:17" ht="30" customHeight="1" thickBot="1" x14ac:dyDescent="0.3">
      <c r="B55" s="98">
        <f>Identificación_EquipoBase!B55</f>
        <v>49</v>
      </c>
      <c r="C55" s="95" t="str">
        <f>Identificación_EquipoBase!C55</f>
        <v>Indicar Nombre</v>
      </c>
      <c r="D55" s="95" t="str">
        <f>Identificación_EquipoBase!D55</f>
        <v>Indicar Apeliidos</v>
      </c>
      <c r="E55" s="95" t="str">
        <f>Identificación_EquipoBase!K55</f>
        <v>Consultor Técnico de Desarrollo</v>
      </c>
      <c r="F55" s="95" t="str">
        <f>Identificación_EquipoBase!L55</f>
        <v>Consultor SAP Junior Normal</v>
      </c>
      <c r="G55" s="159" t="str">
        <f>Identificación_EquipoBase!J55</f>
        <v>P49</v>
      </c>
      <c r="H55" s="159" t="s">
        <v>293</v>
      </c>
      <c r="I55" s="159">
        <f>ExperValorable2_EqBase!$G55</f>
        <v>0</v>
      </c>
      <c r="J55" s="450">
        <v>24</v>
      </c>
      <c r="K55" s="417">
        <f t="shared" si="0"/>
        <v>0</v>
      </c>
      <c r="L55" s="413" t="s">
        <v>249</v>
      </c>
      <c r="M55" s="422">
        <v>0.29199999999999998</v>
      </c>
      <c r="N55" s="420" t="str" cm="1">
        <f t="array" ref="N55">_xlfn.IFS(AND(K55&lt;='Parámetros Valoración C3'!$C$5,'Valoración C3'!L55="nula o escasa"),"Tramo1",AND('Valoración C3'!K55&lt;='Parámetros Valoración C3'!$C$5,'Valoración C3'!L55="suficiente"),"Tramo2",AND('Valoración C3'!K55&lt;='Parámetros Valoración C3'!$C$5,'Valoración C3'!L55="muy buena"),"Tramo3",AND('Valoración C3'!K55&gt;'Parámetros Valoración C3'!$C$5,'Valoración C3'!K55&lt;='Valoración C3'!C54,'Valoración C3'!L55="nula o escasa"),"Tramo4",AND('Valoración C3'!K55&gt;'Parámetros Valoración C3'!$C$5,'Valoración C3'!K55&lt;='Parámetros Valoración C3'!$C$6,'Valoración C3'!L55="suficiente"),"Tramo5",AND('Valoración C3'!K55&gt;'Parámetros Valoración C3'!$C$5,'Valoración C3'!K55&lt;='Parámetros Valoración C3'!$C$6,'Valoración C3'!L55="muy buena"),"Tramo 6",AND('Valoración C3'!K55&gt;'Parámetros Valoración C3'!$C$6,'Valoración C3'!L55="nula o escasa"),"Tramo7",AND('Valoración C3'!K55&gt;'Parámetros Valoración C3'!$C$6,'Valoración C3'!L55="suficiente"),"Tramo8",AND('Valoración C3'!K55&gt;'Parámetros Valoración C3'!$C$6,'Valoración C3'!L55="muy buena"),"Tramo9")</f>
        <v>Tramo3</v>
      </c>
      <c r="O55" s="415">
        <v>1</v>
      </c>
      <c r="P55" s="420">
        <f t="shared" si="1"/>
        <v>0.29199999999999998</v>
      </c>
      <c r="Q55" s="414"/>
    </row>
    <row r="56" spans="2:17" ht="30" customHeight="1" thickBot="1" x14ac:dyDescent="0.3">
      <c r="B56" s="99">
        <f>Identificación_EquipoBase!B56</f>
        <v>50</v>
      </c>
      <c r="C56" s="100" t="str">
        <f>Identificación_EquipoBase!C56</f>
        <v>Indicar Nombre</v>
      </c>
      <c r="D56" s="100" t="str">
        <f>Identificación_EquipoBase!D56</f>
        <v>Indicar Apeliidos</v>
      </c>
      <c r="E56" s="100" t="str">
        <f>Identificación_EquipoBase!K56</f>
        <v>Consultor Técnico de Desarrollo</v>
      </c>
      <c r="F56" s="100" t="str">
        <f>Identificación_EquipoBase!L56</f>
        <v>Consultor SAP Junior Normal</v>
      </c>
      <c r="G56" s="459" t="str">
        <f>Identificación_EquipoBase!J56</f>
        <v>P50</v>
      </c>
      <c r="H56" s="459" t="s">
        <v>293</v>
      </c>
      <c r="I56" s="459">
        <f>ExperValorable2_EqBase!$G56</f>
        <v>0</v>
      </c>
      <c r="J56" s="460">
        <v>24</v>
      </c>
      <c r="K56" s="417">
        <f t="shared" si="0"/>
        <v>0</v>
      </c>
      <c r="L56" s="413" t="s">
        <v>249</v>
      </c>
      <c r="M56" s="422">
        <v>0.29199999999999998</v>
      </c>
      <c r="N56" s="420" t="str" cm="1">
        <f t="array" ref="N56">_xlfn.IFS(AND(K56&lt;='Parámetros Valoración C3'!$C$5,'Valoración C3'!L56="nula o escasa"),"Tramo1",AND('Valoración C3'!K56&lt;='Parámetros Valoración C3'!$C$5,'Valoración C3'!L56="suficiente"),"Tramo2",AND('Valoración C3'!K56&lt;='Parámetros Valoración C3'!$C$5,'Valoración C3'!L56="muy buena"),"Tramo3",AND('Valoración C3'!K56&gt;'Parámetros Valoración C3'!$C$5,'Valoración C3'!K56&lt;='Valoración C3'!C55,'Valoración C3'!L56="nula o escasa"),"Tramo4",AND('Valoración C3'!K56&gt;'Parámetros Valoración C3'!$C$5,'Valoración C3'!K56&lt;='Parámetros Valoración C3'!$C$6,'Valoración C3'!L56="suficiente"),"Tramo5",AND('Valoración C3'!K56&gt;'Parámetros Valoración C3'!$C$5,'Valoración C3'!K56&lt;='Parámetros Valoración C3'!$C$6,'Valoración C3'!L56="muy buena"),"Tramo 6",AND('Valoración C3'!K56&gt;'Parámetros Valoración C3'!$C$6,'Valoración C3'!L56="nula o escasa"),"Tramo7",AND('Valoración C3'!K56&gt;'Parámetros Valoración C3'!$C$6,'Valoración C3'!L56="suficiente"),"Tramo8",AND('Valoración C3'!K56&gt;'Parámetros Valoración C3'!$C$6,'Valoración C3'!L56="muy buena"),"Tramo9")</f>
        <v>Tramo3</v>
      </c>
      <c r="O56" s="415">
        <v>1</v>
      </c>
      <c r="P56" s="420">
        <f t="shared" si="1"/>
        <v>0.29199999999999998</v>
      </c>
      <c r="Q56" s="414"/>
    </row>
    <row r="57" spans="2:17" ht="30" customHeight="1" thickBot="1" x14ac:dyDescent="0.3">
      <c r="B57" s="102">
        <f>Identificación_EquipoBase!B57</f>
        <v>51</v>
      </c>
      <c r="C57" s="103" t="str">
        <f>Identificación_EquipoBase!C57</f>
        <v>Indicar Nombre</v>
      </c>
      <c r="D57" s="103" t="str">
        <f>Identificación_EquipoBase!D57</f>
        <v>Indicar Apeliidos</v>
      </c>
      <c r="E57" s="103" t="str">
        <f>Identificación_EquipoBase!K57</f>
        <v>Consultor Técnico Especialista</v>
      </c>
      <c r="F57" s="103" t="str">
        <f>Identificación_EquipoBase!L57</f>
        <v>Consultor SAP Senior Crítico</v>
      </c>
      <c r="G57" s="465" t="str">
        <f>Identificación_EquipoBase!J57</f>
        <v>P51</v>
      </c>
      <c r="H57" s="465" t="s">
        <v>295</v>
      </c>
      <c r="I57" s="465">
        <f>ExperValorable2_EqBase!$G57</f>
        <v>0</v>
      </c>
      <c r="J57" s="466">
        <v>60</v>
      </c>
      <c r="K57" s="417">
        <f t="shared" si="0"/>
        <v>0</v>
      </c>
      <c r="L57" s="413" t="s">
        <v>249</v>
      </c>
      <c r="M57" s="421">
        <v>0.56000000000000005</v>
      </c>
      <c r="N57" s="420" t="str" cm="1">
        <f t="array" ref="N57">_xlfn.IFS(AND(K57&lt;='Parámetros Valoración C3'!$C$5,'Valoración C3'!L57="nula o escasa"),"Tramo1",AND('Valoración C3'!K57&lt;='Parámetros Valoración C3'!$C$5,'Valoración C3'!L57="suficiente"),"Tramo2",AND('Valoración C3'!K57&lt;='Parámetros Valoración C3'!$C$5,'Valoración C3'!L57="muy buena"),"Tramo3",AND('Valoración C3'!K57&gt;'Parámetros Valoración C3'!$C$5,'Valoración C3'!K57&lt;='Valoración C3'!C56,'Valoración C3'!L57="nula o escasa"),"Tramo4",AND('Valoración C3'!K57&gt;'Parámetros Valoración C3'!$C$5,'Valoración C3'!K57&lt;='Parámetros Valoración C3'!$C$6,'Valoración C3'!L57="suficiente"),"Tramo5",AND('Valoración C3'!K57&gt;'Parámetros Valoración C3'!$C$5,'Valoración C3'!K57&lt;='Parámetros Valoración C3'!$C$6,'Valoración C3'!L57="muy buena"),"Tramo 6",AND('Valoración C3'!K57&gt;'Parámetros Valoración C3'!$C$6,'Valoración C3'!L57="nula o escasa"),"Tramo7",AND('Valoración C3'!K57&gt;'Parámetros Valoración C3'!$C$6,'Valoración C3'!L57="suficiente"),"Tramo8",AND('Valoración C3'!K57&gt;'Parámetros Valoración C3'!$C$6,'Valoración C3'!L57="muy buena"),"Tramo9")</f>
        <v>Tramo3</v>
      </c>
      <c r="O57" s="415">
        <v>1</v>
      </c>
      <c r="P57" s="420">
        <f t="shared" si="1"/>
        <v>0.56000000000000005</v>
      </c>
      <c r="Q57" s="414"/>
    </row>
    <row r="58" spans="2:17" ht="30" customHeight="1" thickBot="1" x14ac:dyDescent="0.3">
      <c r="B58" s="104">
        <f>Identificación_EquipoBase!B58</f>
        <v>52</v>
      </c>
      <c r="C58" s="101" t="str">
        <f>Identificación_EquipoBase!C58</f>
        <v>Indicar Nombre</v>
      </c>
      <c r="D58" s="101" t="str">
        <f>Identificación_EquipoBase!D58</f>
        <v>Indicar Apeliidos</v>
      </c>
      <c r="E58" s="101" t="str">
        <f>Identificación_EquipoBase!K58</f>
        <v>Consultor Técnico Especialista</v>
      </c>
      <c r="F58" s="101" t="str">
        <f>Identificación_EquipoBase!L58</f>
        <v>Consultor SAP Senior Normal</v>
      </c>
      <c r="G58" s="160" t="str">
        <f>Identificación_EquipoBase!J58</f>
        <v>P52</v>
      </c>
      <c r="H58" s="160" t="s">
        <v>295</v>
      </c>
      <c r="I58" s="160">
        <f>ExperValorable2_EqBase!$G58</f>
        <v>0</v>
      </c>
      <c r="J58" s="451">
        <v>60</v>
      </c>
      <c r="K58" s="417">
        <f t="shared" si="0"/>
        <v>0</v>
      </c>
      <c r="L58" s="413" t="s">
        <v>249</v>
      </c>
      <c r="M58" s="421">
        <v>0.56000000000000005</v>
      </c>
      <c r="N58" s="420" t="str" cm="1">
        <f t="array" ref="N58">_xlfn.IFS(AND(K58&lt;='Parámetros Valoración C3'!$C$5,'Valoración C3'!L58="nula o escasa"),"Tramo1",AND('Valoración C3'!K58&lt;='Parámetros Valoración C3'!$C$5,'Valoración C3'!L58="suficiente"),"Tramo2",AND('Valoración C3'!K58&lt;='Parámetros Valoración C3'!$C$5,'Valoración C3'!L58="muy buena"),"Tramo3",AND('Valoración C3'!K58&gt;'Parámetros Valoración C3'!$C$5,'Valoración C3'!K58&lt;='Valoración C3'!C57,'Valoración C3'!L58="nula o escasa"),"Tramo4",AND('Valoración C3'!K58&gt;'Parámetros Valoración C3'!$C$5,'Valoración C3'!K58&lt;='Parámetros Valoración C3'!$C$6,'Valoración C3'!L58="suficiente"),"Tramo5",AND('Valoración C3'!K58&gt;'Parámetros Valoración C3'!$C$5,'Valoración C3'!K58&lt;='Parámetros Valoración C3'!$C$6,'Valoración C3'!L58="muy buena"),"Tramo 6",AND('Valoración C3'!K58&gt;'Parámetros Valoración C3'!$C$6,'Valoración C3'!L58="nula o escasa"),"Tramo7",AND('Valoración C3'!K58&gt;'Parámetros Valoración C3'!$C$6,'Valoración C3'!L58="suficiente"),"Tramo8",AND('Valoración C3'!K58&gt;'Parámetros Valoración C3'!$C$6,'Valoración C3'!L58="muy buena"),"Tramo9")</f>
        <v>Tramo3</v>
      </c>
      <c r="O58" s="415">
        <v>1</v>
      </c>
      <c r="P58" s="420">
        <f t="shared" si="1"/>
        <v>0.56000000000000005</v>
      </c>
      <c r="Q58" s="414"/>
    </row>
    <row r="59" spans="2:17" ht="30" customHeight="1" thickBot="1" x14ac:dyDescent="0.3">
      <c r="B59" s="104">
        <f>Identificación_EquipoBase!B59</f>
        <v>53</v>
      </c>
      <c r="C59" s="101" t="str">
        <f>Identificación_EquipoBase!C59</f>
        <v>Indicar Nombre</v>
      </c>
      <c r="D59" s="101" t="str">
        <f>Identificación_EquipoBase!D59</f>
        <v>Indicar Apeliidos</v>
      </c>
      <c r="E59" s="101" t="str">
        <f>Identificación_EquipoBase!K59</f>
        <v>Consultor Técnico Especialista</v>
      </c>
      <c r="F59" s="101" t="str">
        <f>Identificación_EquipoBase!L59</f>
        <v>Consultor SAP Senior Crítico</v>
      </c>
      <c r="G59" s="160" t="str">
        <f>Identificación_EquipoBase!J59</f>
        <v>P53</v>
      </c>
      <c r="H59" s="160" t="s">
        <v>295</v>
      </c>
      <c r="I59" s="160">
        <f>ExperValorable2_EqBase!$G59</f>
        <v>0</v>
      </c>
      <c r="J59" s="451">
        <v>60</v>
      </c>
      <c r="K59" s="417">
        <f t="shared" si="0"/>
        <v>0</v>
      </c>
      <c r="L59" s="413" t="s">
        <v>249</v>
      </c>
      <c r="M59" s="421">
        <v>0.56000000000000005</v>
      </c>
      <c r="N59" s="420" t="str" cm="1">
        <f t="array" ref="N59">_xlfn.IFS(AND(K59&lt;='Parámetros Valoración C3'!$C$5,'Valoración C3'!L59="nula o escasa"),"Tramo1",AND('Valoración C3'!K59&lt;='Parámetros Valoración C3'!$C$5,'Valoración C3'!L59="suficiente"),"Tramo2",AND('Valoración C3'!K59&lt;='Parámetros Valoración C3'!$C$5,'Valoración C3'!L59="muy buena"),"Tramo3",AND('Valoración C3'!K59&gt;'Parámetros Valoración C3'!$C$5,'Valoración C3'!K59&lt;='Valoración C3'!C58,'Valoración C3'!L59="nula o escasa"),"Tramo4",AND('Valoración C3'!K59&gt;'Parámetros Valoración C3'!$C$5,'Valoración C3'!K59&lt;='Parámetros Valoración C3'!$C$6,'Valoración C3'!L59="suficiente"),"Tramo5",AND('Valoración C3'!K59&gt;'Parámetros Valoración C3'!$C$5,'Valoración C3'!K59&lt;='Parámetros Valoración C3'!$C$6,'Valoración C3'!L59="muy buena"),"Tramo 6",AND('Valoración C3'!K59&gt;'Parámetros Valoración C3'!$C$6,'Valoración C3'!L59="nula o escasa"),"Tramo7",AND('Valoración C3'!K59&gt;'Parámetros Valoración C3'!$C$6,'Valoración C3'!L59="suficiente"),"Tramo8",AND('Valoración C3'!K59&gt;'Parámetros Valoración C3'!$C$6,'Valoración C3'!L59="muy buena"),"Tramo9")</f>
        <v>Tramo3</v>
      </c>
      <c r="O59" s="415">
        <v>1</v>
      </c>
      <c r="P59" s="420">
        <f t="shared" si="1"/>
        <v>0.56000000000000005</v>
      </c>
      <c r="Q59" s="414"/>
    </row>
    <row r="60" spans="2:17" ht="30" customHeight="1" thickBot="1" x14ac:dyDescent="0.3">
      <c r="B60" s="104">
        <f>Identificación_EquipoBase!B60</f>
        <v>54</v>
      </c>
      <c r="C60" s="101" t="str">
        <f>Identificación_EquipoBase!C60</f>
        <v>Indicar Nombre</v>
      </c>
      <c r="D60" s="101" t="str">
        <f>Identificación_EquipoBase!D60</f>
        <v>Indicar Apeliidos</v>
      </c>
      <c r="E60" s="101" t="str">
        <f>Identificación_EquipoBase!K60</f>
        <v>Consultor Técnico Especialista</v>
      </c>
      <c r="F60" s="101" t="str">
        <f>Identificación_EquipoBase!L60</f>
        <v>Consultor SAP Senior Normal</v>
      </c>
      <c r="G60" s="160" t="str">
        <f>Identificación_EquipoBase!J60</f>
        <v>P54</v>
      </c>
      <c r="H60" s="160" t="s">
        <v>295</v>
      </c>
      <c r="I60" s="160">
        <f>ExperValorable2_EqBase!$G60</f>
        <v>0</v>
      </c>
      <c r="J60" s="451">
        <v>60</v>
      </c>
      <c r="K60" s="417">
        <f t="shared" si="0"/>
        <v>0</v>
      </c>
      <c r="L60" s="413" t="s">
        <v>249</v>
      </c>
      <c r="M60" s="421">
        <v>0.56000000000000005</v>
      </c>
      <c r="N60" s="420" t="str" cm="1">
        <f t="array" ref="N60">_xlfn.IFS(AND(K60&lt;='Parámetros Valoración C3'!$C$5,'Valoración C3'!L60="nula o escasa"),"Tramo1",AND('Valoración C3'!K60&lt;='Parámetros Valoración C3'!$C$5,'Valoración C3'!L60="suficiente"),"Tramo2",AND('Valoración C3'!K60&lt;='Parámetros Valoración C3'!$C$5,'Valoración C3'!L60="muy buena"),"Tramo3",AND('Valoración C3'!K60&gt;'Parámetros Valoración C3'!$C$5,'Valoración C3'!K60&lt;='Valoración C3'!C59,'Valoración C3'!L60="nula o escasa"),"Tramo4",AND('Valoración C3'!K60&gt;'Parámetros Valoración C3'!$C$5,'Valoración C3'!K60&lt;='Parámetros Valoración C3'!$C$6,'Valoración C3'!L60="suficiente"),"Tramo5",AND('Valoración C3'!K60&gt;'Parámetros Valoración C3'!$C$5,'Valoración C3'!K60&lt;='Parámetros Valoración C3'!$C$6,'Valoración C3'!L60="muy buena"),"Tramo 6",AND('Valoración C3'!K60&gt;'Parámetros Valoración C3'!$C$6,'Valoración C3'!L60="nula o escasa"),"Tramo7",AND('Valoración C3'!K60&gt;'Parámetros Valoración C3'!$C$6,'Valoración C3'!L60="suficiente"),"Tramo8",AND('Valoración C3'!K60&gt;'Parámetros Valoración C3'!$C$6,'Valoración C3'!L60="muy buena"),"Tramo9")</f>
        <v>Tramo3</v>
      </c>
      <c r="O60" s="415">
        <v>1</v>
      </c>
      <c r="P60" s="420">
        <f t="shared" si="1"/>
        <v>0.56000000000000005</v>
      </c>
      <c r="Q60" s="414"/>
    </row>
    <row r="61" spans="2:17" ht="30" customHeight="1" thickBot="1" x14ac:dyDescent="0.3">
      <c r="B61" s="104">
        <f>Identificación_EquipoBase!B61</f>
        <v>55</v>
      </c>
      <c r="C61" s="101" t="str">
        <f>Identificación_EquipoBase!C61</f>
        <v>Indicar Nombre</v>
      </c>
      <c r="D61" s="101" t="str">
        <f>Identificación_EquipoBase!D61</f>
        <v>Indicar Apeliidos</v>
      </c>
      <c r="E61" s="101" t="str">
        <f>Identificación_EquipoBase!K61</f>
        <v>Consultor Técnico Especialista</v>
      </c>
      <c r="F61" s="101" t="str">
        <f>Identificación_EquipoBase!L61</f>
        <v>Consultor SAP Senior Crítico</v>
      </c>
      <c r="G61" s="160" t="str">
        <f>Identificación_EquipoBase!J61</f>
        <v>P55</v>
      </c>
      <c r="H61" s="160" t="s">
        <v>295</v>
      </c>
      <c r="I61" s="160">
        <f>ExperValorable2_EqBase!$G61</f>
        <v>0</v>
      </c>
      <c r="J61" s="451">
        <v>60</v>
      </c>
      <c r="K61" s="417">
        <f t="shared" si="0"/>
        <v>0</v>
      </c>
      <c r="L61" s="413" t="s">
        <v>249</v>
      </c>
      <c r="M61" s="421">
        <v>0.56000000000000005</v>
      </c>
      <c r="N61" s="420" t="str" cm="1">
        <f t="array" ref="N61">_xlfn.IFS(AND(K61&lt;='Parámetros Valoración C3'!$C$5,'Valoración C3'!L61="nula o escasa"),"Tramo1",AND('Valoración C3'!K61&lt;='Parámetros Valoración C3'!$C$5,'Valoración C3'!L61="suficiente"),"Tramo2",AND('Valoración C3'!K61&lt;='Parámetros Valoración C3'!$C$5,'Valoración C3'!L61="muy buena"),"Tramo3",AND('Valoración C3'!K61&gt;'Parámetros Valoración C3'!$C$5,'Valoración C3'!K61&lt;='Valoración C3'!C60,'Valoración C3'!L61="nula o escasa"),"Tramo4",AND('Valoración C3'!K61&gt;'Parámetros Valoración C3'!$C$5,'Valoración C3'!K61&lt;='Parámetros Valoración C3'!$C$6,'Valoración C3'!L61="suficiente"),"Tramo5",AND('Valoración C3'!K61&gt;'Parámetros Valoración C3'!$C$5,'Valoración C3'!K61&lt;='Parámetros Valoración C3'!$C$6,'Valoración C3'!L61="muy buena"),"Tramo 6",AND('Valoración C3'!K61&gt;'Parámetros Valoración C3'!$C$6,'Valoración C3'!L61="nula o escasa"),"Tramo7",AND('Valoración C3'!K61&gt;'Parámetros Valoración C3'!$C$6,'Valoración C3'!L61="suficiente"),"Tramo8",AND('Valoración C3'!K61&gt;'Parámetros Valoración C3'!$C$6,'Valoración C3'!L61="muy buena"),"Tramo9")</f>
        <v>Tramo3</v>
      </c>
      <c r="O61" s="415">
        <v>1</v>
      </c>
      <c r="P61" s="420">
        <f t="shared" si="1"/>
        <v>0.56000000000000005</v>
      </c>
      <c r="Q61" s="414"/>
    </row>
    <row r="62" spans="2:17" ht="30" customHeight="1" thickBot="1" x14ac:dyDescent="0.3">
      <c r="B62" s="104">
        <f>Identificación_EquipoBase!B62</f>
        <v>56</v>
      </c>
      <c r="C62" s="101" t="str">
        <f>Identificación_EquipoBase!C62</f>
        <v>Indicar Nombre</v>
      </c>
      <c r="D62" s="101" t="str">
        <f>Identificación_EquipoBase!D62</f>
        <v>Indicar Apeliidos</v>
      </c>
      <c r="E62" s="101" t="str">
        <f>Identificación_EquipoBase!K62</f>
        <v>Consultor Técnico Especialista</v>
      </c>
      <c r="F62" s="101" t="str">
        <f>Identificación_EquipoBase!L62</f>
        <v>Consultor SAP Senior Crítico</v>
      </c>
      <c r="G62" s="160" t="str">
        <f>Identificación_EquipoBase!J62</f>
        <v>P56</v>
      </c>
      <c r="H62" s="160" t="s">
        <v>295</v>
      </c>
      <c r="I62" s="160">
        <f>ExperValorable2_EqBase!$G62</f>
        <v>0</v>
      </c>
      <c r="J62" s="451">
        <v>60</v>
      </c>
      <c r="K62" s="417">
        <f t="shared" si="0"/>
        <v>0</v>
      </c>
      <c r="L62" s="413" t="s">
        <v>249</v>
      </c>
      <c r="M62" s="421">
        <v>0.56000000000000005</v>
      </c>
      <c r="N62" s="420" t="str" cm="1">
        <f t="array" ref="N62">_xlfn.IFS(AND(K62&lt;='Parámetros Valoración C3'!$C$5,'Valoración C3'!L62="nula o escasa"),"Tramo1",AND('Valoración C3'!K62&lt;='Parámetros Valoración C3'!$C$5,'Valoración C3'!L62="suficiente"),"Tramo2",AND('Valoración C3'!K62&lt;='Parámetros Valoración C3'!$C$5,'Valoración C3'!L62="muy buena"),"Tramo3",AND('Valoración C3'!K62&gt;'Parámetros Valoración C3'!$C$5,'Valoración C3'!K62&lt;='Valoración C3'!C61,'Valoración C3'!L62="nula o escasa"),"Tramo4",AND('Valoración C3'!K62&gt;'Parámetros Valoración C3'!$C$5,'Valoración C3'!K62&lt;='Parámetros Valoración C3'!$C$6,'Valoración C3'!L62="suficiente"),"Tramo5",AND('Valoración C3'!K62&gt;'Parámetros Valoración C3'!$C$5,'Valoración C3'!K62&lt;='Parámetros Valoración C3'!$C$6,'Valoración C3'!L62="muy buena"),"Tramo 6",AND('Valoración C3'!K62&gt;'Parámetros Valoración C3'!$C$6,'Valoración C3'!L62="nula o escasa"),"Tramo7",AND('Valoración C3'!K62&gt;'Parámetros Valoración C3'!$C$6,'Valoración C3'!L62="suficiente"),"Tramo8",AND('Valoración C3'!K62&gt;'Parámetros Valoración C3'!$C$6,'Valoración C3'!L62="muy buena"),"Tramo9")</f>
        <v>Tramo3</v>
      </c>
      <c r="O62" s="415">
        <v>1</v>
      </c>
      <c r="P62" s="420">
        <f t="shared" si="1"/>
        <v>0.56000000000000005</v>
      </c>
      <c r="Q62" s="414"/>
    </row>
    <row r="63" spans="2:17" ht="30" customHeight="1" thickBot="1" x14ac:dyDescent="0.3">
      <c r="B63" s="104">
        <f>Identificación_EquipoBase!B63</f>
        <v>57</v>
      </c>
      <c r="C63" s="101" t="str">
        <f>Identificación_EquipoBase!C63</f>
        <v>Indicar Nombre</v>
      </c>
      <c r="D63" s="101" t="str">
        <f>Identificación_EquipoBase!D63</f>
        <v>Indicar Apeliidos</v>
      </c>
      <c r="E63" s="101" t="str">
        <f>Identificación_EquipoBase!K63</f>
        <v>Consultor Técnico Especialista</v>
      </c>
      <c r="F63" s="101" t="str">
        <f>Identificación_EquipoBase!L63</f>
        <v>Consultor SAP Senior Normal</v>
      </c>
      <c r="G63" s="160" t="str">
        <f>Identificación_EquipoBase!J63</f>
        <v>P57</v>
      </c>
      <c r="H63" s="160" t="s">
        <v>295</v>
      </c>
      <c r="I63" s="160">
        <f>ExperValorable2_EqBase!$G63</f>
        <v>0</v>
      </c>
      <c r="J63" s="451">
        <v>60</v>
      </c>
      <c r="K63" s="417">
        <f t="shared" si="0"/>
        <v>0</v>
      </c>
      <c r="L63" s="413" t="s">
        <v>249</v>
      </c>
      <c r="M63" s="421">
        <v>0.56000000000000005</v>
      </c>
      <c r="N63" s="420" t="str" cm="1">
        <f t="array" ref="N63">_xlfn.IFS(AND(K63&lt;='Parámetros Valoración C3'!$C$5,'Valoración C3'!L63="nula o escasa"),"Tramo1",AND('Valoración C3'!K63&lt;='Parámetros Valoración C3'!$C$5,'Valoración C3'!L63="suficiente"),"Tramo2",AND('Valoración C3'!K63&lt;='Parámetros Valoración C3'!$C$5,'Valoración C3'!L63="muy buena"),"Tramo3",AND('Valoración C3'!K63&gt;'Parámetros Valoración C3'!$C$5,'Valoración C3'!K63&lt;='Valoración C3'!C62,'Valoración C3'!L63="nula o escasa"),"Tramo4",AND('Valoración C3'!K63&gt;'Parámetros Valoración C3'!$C$5,'Valoración C3'!K63&lt;='Parámetros Valoración C3'!$C$6,'Valoración C3'!L63="suficiente"),"Tramo5",AND('Valoración C3'!K63&gt;'Parámetros Valoración C3'!$C$5,'Valoración C3'!K63&lt;='Parámetros Valoración C3'!$C$6,'Valoración C3'!L63="muy buena"),"Tramo 6",AND('Valoración C3'!K63&gt;'Parámetros Valoración C3'!$C$6,'Valoración C3'!L63="nula o escasa"),"Tramo7",AND('Valoración C3'!K63&gt;'Parámetros Valoración C3'!$C$6,'Valoración C3'!L63="suficiente"),"Tramo8",AND('Valoración C3'!K63&gt;'Parámetros Valoración C3'!$C$6,'Valoración C3'!L63="muy buena"),"Tramo9")</f>
        <v>Tramo3</v>
      </c>
      <c r="O63" s="415">
        <v>1</v>
      </c>
      <c r="P63" s="420">
        <f t="shared" si="1"/>
        <v>0.56000000000000005</v>
      </c>
      <c r="Q63" s="414"/>
    </row>
    <row r="64" spans="2:17" ht="30" customHeight="1" thickBot="1" x14ac:dyDescent="0.3">
      <c r="B64" s="104">
        <f>Identificación_EquipoBase!B64</f>
        <v>58</v>
      </c>
      <c r="C64" s="101" t="str">
        <f>Identificación_EquipoBase!C64</f>
        <v>Indicar Nombre</v>
      </c>
      <c r="D64" s="101" t="str">
        <f>Identificación_EquipoBase!D64</f>
        <v>Indicar Apeliidos</v>
      </c>
      <c r="E64" s="101" t="str">
        <f>Identificación_EquipoBase!K64</f>
        <v>Consultor Técnico Especialista</v>
      </c>
      <c r="F64" s="101" t="str">
        <f>Identificación_EquipoBase!L64</f>
        <v>Consultor SAP Senior Crítico</v>
      </c>
      <c r="G64" s="160" t="str">
        <f>Identificación_EquipoBase!J64</f>
        <v>P58</v>
      </c>
      <c r="H64" s="160" t="s">
        <v>295</v>
      </c>
      <c r="I64" s="160">
        <f>ExperValorable2_EqBase!$G64</f>
        <v>0</v>
      </c>
      <c r="J64" s="451">
        <v>60</v>
      </c>
      <c r="K64" s="417">
        <f t="shared" si="0"/>
        <v>0</v>
      </c>
      <c r="L64" s="413" t="s">
        <v>249</v>
      </c>
      <c r="M64" s="421">
        <v>0.56000000000000005</v>
      </c>
      <c r="N64" s="420" t="str" cm="1">
        <f t="array" ref="N64">_xlfn.IFS(AND(K64&lt;='Parámetros Valoración C3'!$C$5,'Valoración C3'!L64="nula o escasa"),"Tramo1",AND('Valoración C3'!K64&lt;='Parámetros Valoración C3'!$C$5,'Valoración C3'!L64="suficiente"),"Tramo2",AND('Valoración C3'!K64&lt;='Parámetros Valoración C3'!$C$5,'Valoración C3'!L64="muy buena"),"Tramo3",AND('Valoración C3'!K64&gt;'Parámetros Valoración C3'!$C$5,'Valoración C3'!K64&lt;='Valoración C3'!C63,'Valoración C3'!L64="nula o escasa"),"Tramo4",AND('Valoración C3'!K64&gt;'Parámetros Valoración C3'!$C$5,'Valoración C3'!K64&lt;='Parámetros Valoración C3'!$C$6,'Valoración C3'!L64="suficiente"),"Tramo5",AND('Valoración C3'!K64&gt;'Parámetros Valoración C3'!$C$5,'Valoración C3'!K64&lt;='Parámetros Valoración C3'!$C$6,'Valoración C3'!L64="muy buena"),"Tramo 6",AND('Valoración C3'!K64&gt;'Parámetros Valoración C3'!$C$6,'Valoración C3'!L64="nula o escasa"),"Tramo7",AND('Valoración C3'!K64&gt;'Parámetros Valoración C3'!$C$6,'Valoración C3'!L64="suficiente"),"Tramo8",AND('Valoración C3'!K64&gt;'Parámetros Valoración C3'!$C$6,'Valoración C3'!L64="muy buena"),"Tramo9")</f>
        <v>Tramo3</v>
      </c>
      <c r="O64" s="415">
        <v>1</v>
      </c>
      <c r="P64" s="420">
        <f t="shared" si="1"/>
        <v>0.56000000000000005</v>
      </c>
      <c r="Q64" s="414"/>
    </row>
    <row r="65" spans="2:17" ht="30" customHeight="1" thickBot="1" x14ac:dyDescent="0.3">
      <c r="B65" s="104">
        <f>Identificación_EquipoBase!B65</f>
        <v>59</v>
      </c>
      <c r="C65" s="101" t="str">
        <f>Identificación_EquipoBase!C65</f>
        <v>Indicar Nombre</v>
      </c>
      <c r="D65" s="101" t="str">
        <f>Identificación_EquipoBase!D65</f>
        <v>Indicar Apeliidos</v>
      </c>
      <c r="E65" s="101" t="str">
        <f>Identificación_EquipoBase!K65</f>
        <v>Consultor Técnico Especialista</v>
      </c>
      <c r="F65" s="101" t="str">
        <f>Identificación_EquipoBase!L65</f>
        <v>Consultor SAP Senior Normal</v>
      </c>
      <c r="G65" s="160" t="str">
        <f>Identificación_EquipoBase!J65</f>
        <v>P59</v>
      </c>
      <c r="H65" s="160" t="s">
        <v>295</v>
      </c>
      <c r="I65" s="160">
        <f>ExperValorable2_EqBase!$G65</f>
        <v>0</v>
      </c>
      <c r="J65" s="451">
        <v>60</v>
      </c>
      <c r="K65" s="417">
        <f t="shared" si="0"/>
        <v>0</v>
      </c>
      <c r="L65" s="413" t="s">
        <v>249</v>
      </c>
      <c r="M65" s="421">
        <v>0.56000000000000005</v>
      </c>
      <c r="N65" s="420" t="str" cm="1">
        <f t="array" ref="N65">_xlfn.IFS(AND(K65&lt;='Parámetros Valoración C3'!$C$5,'Valoración C3'!L65="nula o escasa"),"Tramo1",AND('Valoración C3'!K65&lt;='Parámetros Valoración C3'!$C$5,'Valoración C3'!L65="suficiente"),"Tramo2",AND('Valoración C3'!K65&lt;='Parámetros Valoración C3'!$C$5,'Valoración C3'!L65="muy buena"),"Tramo3",AND('Valoración C3'!K65&gt;'Parámetros Valoración C3'!$C$5,'Valoración C3'!K65&lt;='Valoración C3'!C64,'Valoración C3'!L65="nula o escasa"),"Tramo4",AND('Valoración C3'!K65&gt;'Parámetros Valoración C3'!$C$5,'Valoración C3'!K65&lt;='Parámetros Valoración C3'!$C$6,'Valoración C3'!L65="suficiente"),"Tramo5",AND('Valoración C3'!K65&gt;'Parámetros Valoración C3'!$C$5,'Valoración C3'!K65&lt;='Parámetros Valoración C3'!$C$6,'Valoración C3'!L65="muy buena"),"Tramo 6",AND('Valoración C3'!K65&gt;'Parámetros Valoración C3'!$C$6,'Valoración C3'!L65="nula o escasa"),"Tramo7",AND('Valoración C3'!K65&gt;'Parámetros Valoración C3'!$C$6,'Valoración C3'!L65="suficiente"),"Tramo8",AND('Valoración C3'!K65&gt;'Parámetros Valoración C3'!$C$6,'Valoración C3'!L65="muy buena"),"Tramo9")</f>
        <v>Tramo3</v>
      </c>
      <c r="O65" s="415">
        <v>1</v>
      </c>
      <c r="P65" s="420">
        <f t="shared" si="1"/>
        <v>0.56000000000000005</v>
      </c>
      <c r="Q65" s="414"/>
    </row>
    <row r="66" spans="2:17" ht="30" customHeight="1" thickBot="1" x14ac:dyDescent="0.3">
      <c r="B66" s="104">
        <f>Identificación_EquipoBase!B66</f>
        <v>60</v>
      </c>
      <c r="C66" s="101" t="str">
        <f>Identificación_EquipoBase!C66</f>
        <v>Indicar Nombre</v>
      </c>
      <c r="D66" s="101" t="str">
        <f>Identificación_EquipoBase!D66</f>
        <v>Indicar Apeliidos</v>
      </c>
      <c r="E66" s="101" t="str">
        <f>Identificación_EquipoBase!K66</f>
        <v>Arquitecto de sistemas</v>
      </c>
      <c r="F66" s="101" t="str">
        <f>Identificación_EquipoBase!L66</f>
        <v>Consultor SAP Senior Crítico</v>
      </c>
      <c r="G66" s="160" t="str">
        <f>Identificación_EquipoBase!J66</f>
        <v>P60</v>
      </c>
      <c r="H66" s="160" t="s">
        <v>295</v>
      </c>
      <c r="I66" s="160">
        <f>ExperValorable2_EqBase!$G66</f>
        <v>0</v>
      </c>
      <c r="J66" s="451">
        <v>60</v>
      </c>
      <c r="K66" s="417">
        <f t="shared" si="0"/>
        <v>0</v>
      </c>
      <c r="L66" s="413" t="s">
        <v>249</v>
      </c>
      <c r="M66" s="421">
        <v>0.56000000000000005</v>
      </c>
      <c r="N66" s="420" t="str" cm="1">
        <f t="array" ref="N66">_xlfn.IFS(AND(K66&lt;='Parámetros Valoración C3'!$C$5,'Valoración C3'!L66="nula o escasa"),"Tramo1",AND('Valoración C3'!K66&lt;='Parámetros Valoración C3'!$C$5,'Valoración C3'!L66="suficiente"),"Tramo2",AND('Valoración C3'!K66&lt;='Parámetros Valoración C3'!$C$5,'Valoración C3'!L66="muy buena"),"Tramo3",AND('Valoración C3'!K66&gt;'Parámetros Valoración C3'!$C$5,'Valoración C3'!K66&lt;='Valoración C3'!C65,'Valoración C3'!L66="nula o escasa"),"Tramo4",AND('Valoración C3'!K66&gt;'Parámetros Valoración C3'!$C$5,'Valoración C3'!K66&lt;='Parámetros Valoración C3'!$C$6,'Valoración C3'!L66="suficiente"),"Tramo5",AND('Valoración C3'!K66&gt;'Parámetros Valoración C3'!$C$5,'Valoración C3'!K66&lt;='Parámetros Valoración C3'!$C$6,'Valoración C3'!L66="muy buena"),"Tramo 6",AND('Valoración C3'!K66&gt;'Parámetros Valoración C3'!$C$6,'Valoración C3'!L66="nula o escasa"),"Tramo7",AND('Valoración C3'!K66&gt;'Parámetros Valoración C3'!$C$6,'Valoración C3'!L66="suficiente"),"Tramo8",AND('Valoración C3'!K66&gt;'Parámetros Valoración C3'!$C$6,'Valoración C3'!L66="muy buena"),"Tramo9")</f>
        <v>Tramo3</v>
      </c>
      <c r="O66" s="415">
        <v>1</v>
      </c>
      <c r="P66" s="420">
        <f t="shared" si="1"/>
        <v>0.56000000000000005</v>
      </c>
      <c r="Q66" s="414"/>
    </row>
    <row r="67" spans="2:17" ht="30" customHeight="1" thickBot="1" x14ac:dyDescent="0.3">
      <c r="B67" s="104">
        <f>Identificación_EquipoBase!B67</f>
        <v>61</v>
      </c>
      <c r="C67" s="101" t="str">
        <f>Identificación_EquipoBase!C67</f>
        <v>Indicar Nombre</v>
      </c>
      <c r="D67" s="101" t="str">
        <f>Identificación_EquipoBase!D67</f>
        <v>Indicar Apeliidos</v>
      </c>
      <c r="E67" s="101" t="str">
        <f>Identificación_EquipoBase!K67</f>
        <v>Consultor de Sistemas</v>
      </c>
      <c r="F67" s="101" t="str">
        <f>Identificación_EquipoBase!L67</f>
        <v>Consultor SAP Senior Crítico</v>
      </c>
      <c r="G67" s="160" t="str">
        <f>Identificación_EquipoBase!J67</f>
        <v>P61</v>
      </c>
      <c r="H67" s="160" t="s">
        <v>295</v>
      </c>
      <c r="I67" s="160">
        <f>ExperValorable2_EqBase!$G67</f>
        <v>0</v>
      </c>
      <c r="J67" s="451">
        <v>60</v>
      </c>
      <c r="K67" s="417">
        <f t="shared" si="0"/>
        <v>0</v>
      </c>
      <c r="L67" s="413" t="s">
        <v>249</v>
      </c>
      <c r="M67" s="421">
        <v>0.56000000000000005</v>
      </c>
      <c r="N67" s="420" t="str" cm="1">
        <f t="array" ref="N67">_xlfn.IFS(AND(K67&lt;='Parámetros Valoración C3'!$C$5,'Valoración C3'!L67="nula o escasa"),"Tramo1",AND('Valoración C3'!K67&lt;='Parámetros Valoración C3'!$C$5,'Valoración C3'!L67="suficiente"),"Tramo2",AND('Valoración C3'!K67&lt;='Parámetros Valoración C3'!$C$5,'Valoración C3'!L67="muy buena"),"Tramo3",AND('Valoración C3'!K67&gt;'Parámetros Valoración C3'!$C$5,'Valoración C3'!K67&lt;='Valoración C3'!C66,'Valoración C3'!L67="nula o escasa"),"Tramo4",AND('Valoración C3'!K67&gt;'Parámetros Valoración C3'!$C$5,'Valoración C3'!K67&lt;='Parámetros Valoración C3'!$C$6,'Valoración C3'!L67="suficiente"),"Tramo5",AND('Valoración C3'!K67&gt;'Parámetros Valoración C3'!$C$5,'Valoración C3'!K67&lt;='Parámetros Valoración C3'!$C$6,'Valoración C3'!L67="muy buena"),"Tramo 6",AND('Valoración C3'!K67&gt;'Parámetros Valoración C3'!$C$6,'Valoración C3'!L67="nula o escasa"),"Tramo7",AND('Valoración C3'!K67&gt;'Parámetros Valoración C3'!$C$6,'Valoración C3'!L67="suficiente"),"Tramo8",AND('Valoración C3'!K67&gt;'Parámetros Valoración C3'!$C$6,'Valoración C3'!L67="muy buena"),"Tramo9")</f>
        <v>Tramo3</v>
      </c>
      <c r="O67" s="415">
        <v>1</v>
      </c>
      <c r="P67" s="420">
        <f t="shared" si="1"/>
        <v>0.56000000000000005</v>
      </c>
      <c r="Q67" s="414"/>
    </row>
    <row r="68" spans="2:17" ht="30" customHeight="1" thickBot="1" x14ac:dyDescent="0.3">
      <c r="B68" s="104">
        <f>Identificación_EquipoBase!B68</f>
        <v>62</v>
      </c>
      <c r="C68" s="101" t="str">
        <f>Identificación_EquipoBase!C68</f>
        <v>Indicar Nombre</v>
      </c>
      <c r="D68" s="101" t="str">
        <f>Identificación_EquipoBase!D68</f>
        <v>Indicar Apeliidos</v>
      </c>
      <c r="E68" s="101" t="str">
        <f>Identificación_EquipoBase!K68</f>
        <v>Consultor de Sistemas</v>
      </c>
      <c r="F68" s="101" t="str">
        <f>Identificación_EquipoBase!L68</f>
        <v>Consultor SAP Senior Crítico</v>
      </c>
      <c r="G68" s="160" t="str">
        <f>Identificación_EquipoBase!J68</f>
        <v>P62</v>
      </c>
      <c r="H68" s="160" t="s">
        <v>295</v>
      </c>
      <c r="I68" s="160">
        <f>ExperValorable2_EqBase!$G68</f>
        <v>0</v>
      </c>
      <c r="J68" s="451">
        <v>60</v>
      </c>
      <c r="K68" s="417">
        <f t="shared" si="0"/>
        <v>0</v>
      </c>
      <c r="L68" s="413" t="s">
        <v>249</v>
      </c>
      <c r="M68" s="421">
        <v>0.56000000000000005</v>
      </c>
      <c r="N68" s="420" t="str" cm="1">
        <f t="array" ref="N68">_xlfn.IFS(AND(K68&lt;='Parámetros Valoración C3'!$C$5,'Valoración C3'!L68="nula o escasa"),"Tramo1",AND('Valoración C3'!K68&lt;='Parámetros Valoración C3'!$C$5,'Valoración C3'!L68="suficiente"),"Tramo2",AND('Valoración C3'!K68&lt;='Parámetros Valoración C3'!$C$5,'Valoración C3'!L68="muy buena"),"Tramo3",AND('Valoración C3'!K68&gt;'Parámetros Valoración C3'!$C$5,'Valoración C3'!K68&lt;='Valoración C3'!C67,'Valoración C3'!L68="nula o escasa"),"Tramo4",AND('Valoración C3'!K68&gt;'Parámetros Valoración C3'!$C$5,'Valoración C3'!K68&lt;='Parámetros Valoración C3'!$C$6,'Valoración C3'!L68="suficiente"),"Tramo5",AND('Valoración C3'!K68&gt;'Parámetros Valoración C3'!$C$5,'Valoración C3'!K68&lt;='Parámetros Valoración C3'!$C$6,'Valoración C3'!L68="muy buena"),"Tramo 6",AND('Valoración C3'!K68&gt;'Parámetros Valoración C3'!$C$6,'Valoración C3'!L68="nula o escasa"),"Tramo7",AND('Valoración C3'!K68&gt;'Parámetros Valoración C3'!$C$6,'Valoración C3'!L68="suficiente"),"Tramo8",AND('Valoración C3'!K68&gt;'Parámetros Valoración C3'!$C$6,'Valoración C3'!L68="muy buena"),"Tramo9")</f>
        <v>Tramo3</v>
      </c>
      <c r="O68" s="415">
        <v>1</v>
      </c>
      <c r="P68" s="420">
        <f t="shared" si="1"/>
        <v>0.56000000000000005</v>
      </c>
      <c r="Q68" s="414"/>
    </row>
    <row r="69" spans="2:17" ht="30" customHeight="1" thickBot="1" x14ac:dyDescent="0.3">
      <c r="B69" s="104">
        <f>Identificación_EquipoBase!B69</f>
        <v>63</v>
      </c>
      <c r="C69" s="101" t="str">
        <f>Identificación_EquipoBase!C69</f>
        <v>Indicar Nombre</v>
      </c>
      <c r="D69" s="101" t="str">
        <f>Identificación_EquipoBase!D69</f>
        <v>Indicar Apeliidos</v>
      </c>
      <c r="E69" s="101" t="str">
        <f>Identificación_EquipoBase!K69</f>
        <v>Consultor de Sistemas</v>
      </c>
      <c r="F69" s="101" t="str">
        <f>Identificación_EquipoBase!L69</f>
        <v>Consultor SAP Senior Normal</v>
      </c>
      <c r="G69" s="160" t="str">
        <f>Identificación_EquipoBase!J69</f>
        <v>P63</v>
      </c>
      <c r="H69" s="160" t="s">
        <v>295</v>
      </c>
      <c r="I69" s="160">
        <f>ExperValorable2_EqBase!$G69</f>
        <v>0</v>
      </c>
      <c r="J69" s="451">
        <v>60</v>
      </c>
      <c r="K69" s="417">
        <f t="shared" si="0"/>
        <v>0</v>
      </c>
      <c r="L69" s="413" t="s">
        <v>249</v>
      </c>
      <c r="M69" s="421">
        <v>0.56000000000000005</v>
      </c>
      <c r="N69" s="420" t="str" cm="1">
        <f t="array" ref="N69">_xlfn.IFS(AND(K69&lt;='Parámetros Valoración C3'!$C$5,'Valoración C3'!L69="nula o escasa"),"Tramo1",AND('Valoración C3'!K69&lt;='Parámetros Valoración C3'!$C$5,'Valoración C3'!L69="suficiente"),"Tramo2",AND('Valoración C3'!K69&lt;='Parámetros Valoración C3'!$C$5,'Valoración C3'!L69="muy buena"),"Tramo3",AND('Valoración C3'!K69&gt;'Parámetros Valoración C3'!$C$5,'Valoración C3'!K69&lt;='Valoración C3'!C68,'Valoración C3'!L69="nula o escasa"),"Tramo4",AND('Valoración C3'!K69&gt;'Parámetros Valoración C3'!$C$5,'Valoración C3'!K69&lt;='Parámetros Valoración C3'!$C$6,'Valoración C3'!L69="suficiente"),"Tramo5",AND('Valoración C3'!K69&gt;'Parámetros Valoración C3'!$C$5,'Valoración C3'!K69&lt;='Parámetros Valoración C3'!$C$6,'Valoración C3'!L69="muy buena"),"Tramo 6",AND('Valoración C3'!K69&gt;'Parámetros Valoración C3'!$C$6,'Valoración C3'!L69="nula o escasa"),"Tramo7",AND('Valoración C3'!K69&gt;'Parámetros Valoración C3'!$C$6,'Valoración C3'!L69="suficiente"),"Tramo8",AND('Valoración C3'!K69&gt;'Parámetros Valoración C3'!$C$6,'Valoración C3'!L69="muy buena"),"Tramo9")</f>
        <v>Tramo3</v>
      </c>
      <c r="O69" s="415">
        <v>1</v>
      </c>
      <c r="P69" s="420">
        <f t="shared" si="1"/>
        <v>0.56000000000000005</v>
      </c>
      <c r="Q69" s="414"/>
    </row>
    <row r="70" spans="2:17" ht="30" customHeight="1" thickBot="1" x14ac:dyDescent="0.3">
      <c r="B70" s="104">
        <f>Identificación_EquipoBase!B70</f>
        <v>64</v>
      </c>
      <c r="C70" s="101" t="str">
        <f>Identificación_EquipoBase!C70</f>
        <v>Indicar Nombre</v>
      </c>
      <c r="D70" s="101" t="str">
        <f>Identificación_EquipoBase!D70</f>
        <v>Indicar Apeliidos</v>
      </c>
      <c r="E70" s="101" t="str">
        <f>Identificación_EquipoBase!K70</f>
        <v>Consultor de Sistemas</v>
      </c>
      <c r="F70" s="101" t="str">
        <f>Identificación_EquipoBase!L70</f>
        <v>Consultor SAP Senior Normal</v>
      </c>
      <c r="G70" s="160" t="str">
        <f>Identificación_EquipoBase!J70</f>
        <v>P64</v>
      </c>
      <c r="H70" s="160" t="s">
        <v>295</v>
      </c>
      <c r="I70" s="160">
        <f>ExperValorable2_EqBase!$G70</f>
        <v>0</v>
      </c>
      <c r="J70" s="451">
        <v>60</v>
      </c>
      <c r="K70" s="417">
        <f t="shared" si="0"/>
        <v>0</v>
      </c>
      <c r="L70" s="413" t="s">
        <v>249</v>
      </c>
      <c r="M70" s="421">
        <v>0.56000000000000005</v>
      </c>
      <c r="N70" s="420" t="str" cm="1">
        <f t="array" ref="N70">_xlfn.IFS(AND(K70&lt;='Parámetros Valoración C3'!$C$5,'Valoración C3'!L70="nula o escasa"),"Tramo1",AND('Valoración C3'!K70&lt;='Parámetros Valoración C3'!$C$5,'Valoración C3'!L70="suficiente"),"Tramo2",AND('Valoración C3'!K70&lt;='Parámetros Valoración C3'!$C$5,'Valoración C3'!L70="muy buena"),"Tramo3",AND('Valoración C3'!K70&gt;'Parámetros Valoración C3'!$C$5,'Valoración C3'!K70&lt;='Valoración C3'!C69,'Valoración C3'!L70="nula o escasa"),"Tramo4",AND('Valoración C3'!K70&gt;'Parámetros Valoración C3'!$C$5,'Valoración C3'!K70&lt;='Parámetros Valoración C3'!$C$6,'Valoración C3'!L70="suficiente"),"Tramo5",AND('Valoración C3'!K70&gt;'Parámetros Valoración C3'!$C$5,'Valoración C3'!K70&lt;='Parámetros Valoración C3'!$C$6,'Valoración C3'!L70="muy buena"),"Tramo 6",AND('Valoración C3'!K70&gt;'Parámetros Valoración C3'!$C$6,'Valoración C3'!L70="nula o escasa"),"Tramo7",AND('Valoración C3'!K70&gt;'Parámetros Valoración C3'!$C$6,'Valoración C3'!L70="suficiente"),"Tramo8",AND('Valoración C3'!K70&gt;'Parámetros Valoración C3'!$C$6,'Valoración C3'!L70="muy buena"),"Tramo9")</f>
        <v>Tramo3</v>
      </c>
      <c r="O70" s="415">
        <v>1</v>
      </c>
      <c r="P70" s="420">
        <f t="shared" si="1"/>
        <v>0.56000000000000005</v>
      </c>
      <c r="Q70" s="414"/>
    </row>
    <row r="71" spans="2:17" ht="30" customHeight="1" thickBot="1" x14ac:dyDescent="0.3">
      <c r="B71" s="104">
        <f>Identificación_EquipoBase!B71</f>
        <v>65</v>
      </c>
      <c r="C71" s="101" t="str">
        <f>Identificación_EquipoBase!C71</f>
        <v>Indicar Nombre</v>
      </c>
      <c r="D71" s="101" t="str">
        <f>Identificación_EquipoBase!D71</f>
        <v>Indicar Apeliidos</v>
      </c>
      <c r="E71" s="101" t="str">
        <f>Identificación_EquipoBase!K71</f>
        <v>Consultor de Sistemas</v>
      </c>
      <c r="F71" s="101" t="str">
        <f>Identificación_EquipoBase!L71</f>
        <v>Consultor SAP Senior Normal</v>
      </c>
      <c r="G71" s="160" t="str">
        <f>Identificación_EquipoBase!J71</f>
        <v>P65</v>
      </c>
      <c r="H71" s="160" t="s">
        <v>295</v>
      </c>
      <c r="I71" s="160">
        <f>ExperValorable2_EqBase!$G71</f>
        <v>0</v>
      </c>
      <c r="J71" s="451">
        <v>60</v>
      </c>
      <c r="K71" s="417">
        <f t="shared" si="0"/>
        <v>0</v>
      </c>
      <c r="L71" s="413" t="s">
        <v>249</v>
      </c>
      <c r="M71" s="421">
        <v>0.56000000000000005</v>
      </c>
      <c r="N71" s="420" t="str" cm="1">
        <f t="array" ref="N71">_xlfn.IFS(AND(K71&lt;='Parámetros Valoración C3'!$C$5,'Valoración C3'!L71="nula o escasa"),"Tramo1",AND('Valoración C3'!K71&lt;='Parámetros Valoración C3'!$C$5,'Valoración C3'!L71="suficiente"),"Tramo2",AND('Valoración C3'!K71&lt;='Parámetros Valoración C3'!$C$5,'Valoración C3'!L71="muy buena"),"Tramo3",AND('Valoración C3'!K71&gt;'Parámetros Valoración C3'!$C$5,'Valoración C3'!K71&lt;='Valoración C3'!C70,'Valoración C3'!L71="nula o escasa"),"Tramo4",AND('Valoración C3'!K71&gt;'Parámetros Valoración C3'!$C$5,'Valoración C3'!K71&lt;='Parámetros Valoración C3'!$C$6,'Valoración C3'!L71="suficiente"),"Tramo5",AND('Valoración C3'!K71&gt;'Parámetros Valoración C3'!$C$5,'Valoración C3'!K71&lt;='Parámetros Valoración C3'!$C$6,'Valoración C3'!L71="muy buena"),"Tramo 6",AND('Valoración C3'!K71&gt;'Parámetros Valoración C3'!$C$6,'Valoración C3'!L71="nula o escasa"),"Tramo7",AND('Valoración C3'!K71&gt;'Parámetros Valoración C3'!$C$6,'Valoración C3'!L71="suficiente"),"Tramo8",AND('Valoración C3'!K71&gt;'Parámetros Valoración C3'!$C$6,'Valoración C3'!L71="muy buena"),"Tramo9")</f>
        <v>Tramo3</v>
      </c>
      <c r="O71" s="415">
        <v>1</v>
      </c>
      <c r="P71" s="420">
        <f t="shared" si="1"/>
        <v>0.56000000000000005</v>
      </c>
      <c r="Q71" s="414"/>
    </row>
    <row r="72" spans="2:17" ht="30" customHeight="1" thickBot="1" x14ac:dyDescent="0.3">
      <c r="B72" s="105">
        <f>Identificación_EquipoBase!B72</f>
        <v>66</v>
      </c>
      <c r="C72" s="106" t="str">
        <f>Identificación_EquipoBase!C72</f>
        <v>Indicar Nombre</v>
      </c>
      <c r="D72" s="106" t="str">
        <f>Identificación_EquipoBase!D72</f>
        <v>Indicar Apeliidos</v>
      </c>
      <c r="E72" s="106" t="str">
        <f>Identificación_EquipoBase!K72</f>
        <v>Consultor de Sistemas</v>
      </c>
      <c r="F72" s="106" t="str">
        <f>Identificación_EquipoBase!L72</f>
        <v>Consultor SAP Junior Normal</v>
      </c>
      <c r="G72" s="467" t="str">
        <f>Identificación_EquipoBase!J72</f>
        <v>P66</v>
      </c>
      <c r="H72" s="467" t="s">
        <v>293</v>
      </c>
      <c r="I72" s="467">
        <f>ExperValorable2_EqBase!$G72</f>
        <v>0</v>
      </c>
      <c r="J72" s="468">
        <v>24</v>
      </c>
      <c r="K72" s="417">
        <f t="shared" ref="K72:K80" si="2">I72/J72</f>
        <v>0</v>
      </c>
      <c r="L72" s="413" t="s">
        <v>249</v>
      </c>
      <c r="M72" s="422">
        <v>0.29199999999999998</v>
      </c>
      <c r="N72" s="420" t="str" cm="1">
        <f t="array" ref="N72">_xlfn.IFS(AND(K72&lt;='Parámetros Valoración C3'!$C$5,'Valoración C3'!L72="nula o escasa"),"Tramo1",AND('Valoración C3'!K72&lt;='Parámetros Valoración C3'!$C$5,'Valoración C3'!L72="suficiente"),"Tramo2",AND('Valoración C3'!K72&lt;='Parámetros Valoración C3'!$C$5,'Valoración C3'!L72="muy buena"),"Tramo3",AND('Valoración C3'!K72&gt;'Parámetros Valoración C3'!$C$5,'Valoración C3'!K72&lt;='Valoración C3'!C71,'Valoración C3'!L72="nula o escasa"),"Tramo4",AND('Valoración C3'!K72&gt;'Parámetros Valoración C3'!$C$5,'Valoración C3'!K72&lt;='Parámetros Valoración C3'!$C$6,'Valoración C3'!L72="suficiente"),"Tramo5",AND('Valoración C3'!K72&gt;'Parámetros Valoración C3'!$C$5,'Valoración C3'!K72&lt;='Parámetros Valoración C3'!$C$6,'Valoración C3'!L72="muy buena"),"Tramo 6",AND('Valoración C3'!K72&gt;'Parámetros Valoración C3'!$C$6,'Valoración C3'!L72="nula o escasa"),"Tramo7",AND('Valoración C3'!K72&gt;'Parámetros Valoración C3'!$C$6,'Valoración C3'!L72="suficiente"),"Tramo8",AND('Valoración C3'!K72&gt;'Parámetros Valoración C3'!$C$6,'Valoración C3'!L72="muy buena"),"Tramo9")</f>
        <v>Tramo3</v>
      </c>
      <c r="O72" s="415">
        <v>1</v>
      </c>
      <c r="P72" s="420">
        <f t="shared" ref="P72:P80" si="3">M72*O72</f>
        <v>0.29199999999999998</v>
      </c>
      <c r="Q72" s="414"/>
    </row>
    <row r="73" spans="2:17" ht="30" customHeight="1" thickBot="1" x14ac:dyDescent="0.3">
      <c r="B73" s="461">
        <f>Identificación_EquipoBase!B73</f>
        <v>67</v>
      </c>
      <c r="C73" s="462" t="str">
        <f>Identificación_EquipoBase!C73</f>
        <v>Indicar Nombre</v>
      </c>
      <c r="D73" s="462" t="str">
        <f>Identificación_EquipoBase!D73</f>
        <v>Indicar Apeliidos</v>
      </c>
      <c r="E73" s="462" t="str">
        <f>Identificación_EquipoBase!K73</f>
        <v>Soporte Presencial/Remoto y Formador</v>
      </c>
      <c r="F73" s="462" t="str">
        <f>Identificación_EquipoBase!L73</f>
        <v>Técnico Especialista (Normal)</v>
      </c>
      <c r="G73" s="463" t="str">
        <f>Identificación_EquipoBase!J73</f>
        <v>P67</v>
      </c>
      <c r="H73" s="463" t="s">
        <v>294</v>
      </c>
      <c r="I73" s="463">
        <f>ExperValorable2_EqBase!$G73</f>
        <v>0</v>
      </c>
      <c r="J73" s="464">
        <v>24</v>
      </c>
      <c r="K73" s="417">
        <f t="shared" si="2"/>
        <v>0</v>
      </c>
      <c r="L73" s="413" t="s">
        <v>249</v>
      </c>
      <c r="M73" s="422">
        <v>0.29199999999999998</v>
      </c>
      <c r="N73" s="420" t="str" cm="1">
        <f t="array" ref="N73">_xlfn.IFS(AND(K73&lt;='Parámetros Valoración C3'!$C$5,'Valoración C3'!L73="nula o escasa"),"Tramo1",AND('Valoración C3'!K73&lt;='Parámetros Valoración C3'!$C$5,'Valoración C3'!L73="suficiente"),"Tramo2",AND('Valoración C3'!K73&lt;='Parámetros Valoración C3'!$C$5,'Valoración C3'!L73="muy buena"),"Tramo3",AND('Valoración C3'!K73&gt;'Parámetros Valoración C3'!$C$5,'Valoración C3'!K73&lt;='Valoración C3'!C72,'Valoración C3'!L73="nula o escasa"),"Tramo4",AND('Valoración C3'!K73&gt;'Parámetros Valoración C3'!$C$5,'Valoración C3'!K73&lt;='Parámetros Valoración C3'!$C$6,'Valoración C3'!L73="suficiente"),"Tramo5",AND('Valoración C3'!K73&gt;'Parámetros Valoración C3'!$C$5,'Valoración C3'!K73&lt;='Parámetros Valoración C3'!$C$6,'Valoración C3'!L73="muy buena"),"Tramo 6",AND('Valoración C3'!K73&gt;'Parámetros Valoración C3'!$C$6,'Valoración C3'!L73="nula o escasa"),"Tramo7",AND('Valoración C3'!K73&gt;'Parámetros Valoración C3'!$C$6,'Valoración C3'!L73="suficiente"),"Tramo8",AND('Valoración C3'!K73&gt;'Parámetros Valoración C3'!$C$6,'Valoración C3'!L73="muy buena"),"Tramo9")</f>
        <v>Tramo3</v>
      </c>
      <c r="O73" s="415">
        <v>1</v>
      </c>
      <c r="P73" s="420">
        <f t="shared" si="3"/>
        <v>0.29199999999999998</v>
      </c>
      <c r="Q73" s="414"/>
    </row>
    <row r="74" spans="2:17" ht="30" customHeight="1" thickBot="1" x14ac:dyDescent="0.3">
      <c r="B74" s="109">
        <f>Identificación_EquipoBase!B74</f>
        <v>68</v>
      </c>
      <c r="C74" s="108" t="str">
        <f>Identificación_EquipoBase!C74</f>
        <v>Indicar Nombre</v>
      </c>
      <c r="D74" s="108" t="str">
        <f>Identificación_EquipoBase!D74</f>
        <v>Indicar Apeliidos</v>
      </c>
      <c r="E74" s="108" t="str">
        <f>Identificación_EquipoBase!K74</f>
        <v>Soporte Presencial/Remoto y Formador</v>
      </c>
      <c r="F74" s="108" t="str">
        <f>Identificación_EquipoBase!L74</f>
        <v>Técnico Especialista (Normal)</v>
      </c>
      <c r="G74" s="161" t="str">
        <f>Identificación_EquipoBase!J74</f>
        <v>P68</v>
      </c>
      <c r="H74" s="161" t="s">
        <v>294</v>
      </c>
      <c r="I74" s="161">
        <f>ExperValorable2_EqBase!$G74</f>
        <v>0</v>
      </c>
      <c r="J74" s="452">
        <v>24</v>
      </c>
      <c r="K74" s="417">
        <f t="shared" si="2"/>
        <v>0</v>
      </c>
      <c r="L74" s="413" t="s">
        <v>249</v>
      </c>
      <c r="M74" s="422">
        <v>0.29199999999999998</v>
      </c>
      <c r="N74" s="420" t="str" cm="1">
        <f t="array" ref="N74">_xlfn.IFS(AND(K74&lt;='Parámetros Valoración C3'!$C$5,'Valoración C3'!L74="nula o escasa"),"Tramo1",AND('Valoración C3'!K74&lt;='Parámetros Valoración C3'!$C$5,'Valoración C3'!L74="suficiente"),"Tramo2",AND('Valoración C3'!K74&lt;='Parámetros Valoración C3'!$C$5,'Valoración C3'!L74="muy buena"),"Tramo3",AND('Valoración C3'!K74&gt;'Parámetros Valoración C3'!$C$5,'Valoración C3'!K74&lt;='Valoración C3'!C73,'Valoración C3'!L74="nula o escasa"),"Tramo4",AND('Valoración C3'!K74&gt;'Parámetros Valoración C3'!$C$5,'Valoración C3'!K74&lt;='Parámetros Valoración C3'!$C$6,'Valoración C3'!L74="suficiente"),"Tramo5",AND('Valoración C3'!K74&gt;'Parámetros Valoración C3'!$C$5,'Valoración C3'!K74&lt;='Parámetros Valoración C3'!$C$6,'Valoración C3'!L74="muy buena"),"Tramo 6",AND('Valoración C3'!K74&gt;'Parámetros Valoración C3'!$C$6,'Valoración C3'!L74="nula o escasa"),"Tramo7",AND('Valoración C3'!K74&gt;'Parámetros Valoración C3'!$C$6,'Valoración C3'!L74="suficiente"),"Tramo8",AND('Valoración C3'!K74&gt;'Parámetros Valoración C3'!$C$6,'Valoración C3'!L74="muy buena"),"Tramo9")</f>
        <v>Tramo3</v>
      </c>
      <c r="O74" s="415">
        <v>1</v>
      </c>
      <c r="P74" s="420">
        <f t="shared" si="3"/>
        <v>0.29199999999999998</v>
      </c>
      <c r="Q74" s="414"/>
    </row>
    <row r="75" spans="2:17" ht="30" customHeight="1" thickBot="1" x14ac:dyDescent="0.3">
      <c r="B75" s="109">
        <f>Identificación_EquipoBase!B75</f>
        <v>69</v>
      </c>
      <c r="C75" s="108" t="str">
        <f>Identificación_EquipoBase!C75</f>
        <v>Indicar Nombre</v>
      </c>
      <c r="D75" s="108" t="str">
        <f>Identificación_EquipoBase!D75</f>
        <v>Indicar Apeliidos</v>
      </c>
      <c r="E75" s="108" t="str">
        <f>Identificación_EquipoBase!K75</f>
        <v>Soporte Presencial/Remoto y Formador</v>
      </c>
      <c r="F75" s="108" t="str">
        <f>Identificación_EquipoBase!L75</f>
        <v>Técnico Especialista (Normal)</v>
      </c>
      <c r="G75" s="161" t="str">
        <f>Identificación_EquipoBase!J75</f>
        <v>P69</v>
      </c>
      <c r="H75" s="161" t="s">
        <v>294</v>
      </c>
      <c r="I75" s="161">
        <f>ExperValorable2_EqBase!$G75</f>
        <v>0</v>
      </c>
      <c r="J75" s="452">
        <v>24</v>
      </c>
      <c r="K75" s="417">
        <f t="shared" si="2"/>
        <v>0</v>
      </c>
      <c r="L75" s="413" t="s">
        <v>249</v>
      </c>
      <c r="M75" s="422">
        <v>0.29199999999999998</v>
      </c>
      <c r="N75" s="420" t="str" cm="1">
        <f t="array" ref="N75">_xlfn.IFS(AND(K75&lt;='Parámetros Valoración C3'!$C$5,'Valoración C3'!L75="nula o escasa"),"Tramo1",AND('Valoración C3'!K75&lt;='Parámetros Valoración C3'!$C$5,'Valoración C3'!L75="suficiente"),"Tramo2",AND('Valoración C3'!K75&lt;='Parámetros Valoración C3'!$C$5,'Valoración C3'!L75="muy buena"),"Tramo3",AND('Valoración C3'!K75&gt;'Parámetros Valoración C3'!$C$5,'Valoración C3'!K75&lt;='Valoración C3'!C74,'Valoración C3'!L75="nula o escasa"),"Tramo4",AND('Valoración C3'!K75&gt;'Parámetros Valoración C3'!$C$5,'Valoración C3'!K75&lt;='Parámetros Valoración C3'!$C$6,'Valoración C3'!L75="suficiente"),"Tramo5",AND('Valoración C3'!K75&gt;'Parámetros Valoración C3'!$C$5,'Valoración C3'!K75&lt;='Parámetros Valoración C3'!$C$6,'Valoración C3'!L75="muy buena"),"Tramo 6",AND('Valoración C3'!K75&gt;'Parámetros Valoración C3'!$C$6,'Valoración C3'!L75="nula o escasa"),"Tramo7",AND('Valoración C3'!K75&gt;'Parámetros Valoración C3'!$C$6,'Valoración C3'!L75="suficiente"),"Tramo8",AND('Valoración C3'!K75&gt;'Parámetros Valoración C3'!$C$6,'Valoración C3'!L75="muy buena"),"Tramo9")</f>
        <v>Tramo3</v>
      </c>
      <c r="O75" s="415">
        <v>1</v>
      </c>
      <c r="P75" s="420">
        <f t="shared" si="3"/>
        <v>0.29199999999999998</v>
      </c>
      <c r="Q75" s="414"/>
    </row>
    <row r="76" spans="2:17" ht="30" customHeight="1" thickBot="1" x14ac:dyDescent="0.3">
      <c r="B76" s="109">
        <f>Identificación_EquipoBase!B76</f>
        <v>70</v>
      </c>
      <c r="C76" s="108" t="str">
        <f>Identificación_EquipoBase!C76</f>
        <v>Indicar Nombre</v>
      </c>
      <c r="D76" s="108" t="str">
        <f>Identificación_EquipoBase!D76</f>
        <v>Indicar Apeliidos</v>
      </c>
      <c r="E76" s="108" t="str">
        <f>Identificación_EquipoBase!K76</f>
        <v>Soporte Presencial/Remoto y Formador</v>
      </c>
      <c r="F76" s="108" t="str">
        <f>Identificación_EquipoBase!L76</f>
        <v>Técnico Especialista (Normal)</v>
      </c>
      <c r="G76" s="161" t="str">
        <f>Identificación_EquipoBase!J76</f>
        <v>P70</v>
      </c>
      <c r="H76" s="161" t="s">
        <v>294</v>
      </c>
      <c r="I76" s="161">
        <f>ExperValorable2_EqBase!$G76</f>
        <v>0</v>
      </c>
      <c r="J76" s="452">
        <v>24</v>
      </c>
      <c r="K76" s="417">
        <f t="shared" si="2"/>
        <v>0</v>
      </c>
      <c r="L76" s="413" t="s">
        <v>249</v>
      </c>
      <c r="M76" s="422">
        <v>0.29199999999999998</v>
      </c>
      <c r="N76" s="420" t="str" cm="1">
        <f t="array" ref="N76">_xlfn.IFS(AND(K76&lt;='Parámetros Valoración C3'!$C$5,'Valoración C3'!L76="nula o escasa"),"Tramo1",AND('Valoración C3'!K76&lt;='Parámetros Valoración C3'!$C$5,'Valoración C3'!L76="suficiente"),"Tramo2",AND('Valoración C3'!K76&lt;='Parámetros Valoración C3'!$C$5,'Valoración C3'!L76="muy buena"),"Tramo3",AND('Valoración C3'!K76&gt;'Parámetros Valoración C3'!$C$5,'Valoración C3'!K76&lt;='Valoración C3'!C75,'Valoración C3'!L76="nula o escasa"),"Tramo4",AND('Valoración C3'!K76&gt;'Parámetros Valoración C3'!$C$5,'Valoración C3'!K76&lt;='Parámetros Valoración C3'!$C$6,'Valoración C3'!L76="suficiente"),"Tramo5",AND('Valoración C3'!K76&gt;'Parámetros Valoración C3'!$C$5,'Valoración C3'!K76&lt;='Parámetros Valoración C3'!$C$6,'Valoración C3'!L76="muy buena"),"Tramo 6",AND('Valoración C3'!K76&gt;'Parámetros Valoración C3'!$C$6,'Valoración C3'!L76="nula o escasa"),"Tramo7",AND('Valoración C3'!K76&gt;'Parámetros Valoración C3'!$C$6,'Valoración C3'!L76="suficiente"),"Tramo8",AND('Valoración C3'!K76&gt;'Parámetros Valoración C3'!$C$6,'Valoración C3'!L76="muy buena"),"Tramo9")</f>
        <v>Tramo3</v>
      </c>
      <c r="O76" s="415">
        <v>1</v>
      </c>
      <c r="P76" s="420">
        <f t="shared" si="3"/>
        <v>0.29199999999999998</v>
      </c>
      <c r="Q76" s="414"/>
    </row>
    <row r="77" spans="2:17" ht="30" customHeight="1" thickBot="1" x14ac:dyDescent="0.3">
      <c r="B77" s="109">
        <f>Identificación_EquipoBase!B77</f>
        <v>71</v>
      </c>
      <c r="C77" s="108" t="str">
        <f>Identificación_EquipoBase!C77</f>
        <v>Indicar Nombre</v>
      </c>
      <c r="D77" s="108" t="str">
        <f>Identificación_EquipoBase!D77</f>
        <v>Indicar Apeliidos</v>
      </c>
      <c r="E77" s="108" t="str">
        <f>Identificación_EquipoBase!K77</f>
        <v>Soporte Presencial/Remoto y Formador</v>
      </c>
      <c r="F77" s="108" t="str">
        <f>Identificación_EquipoBase!L77</f>
        <v>Técnico Especialista (Normal)</v>
      </c>
      <c r="G77" s="161" t="str">
        <f>Identificación_EquipoBase!J77</f>
        <v>P71</v>
      </c>
      <c r="H77" s="161" t="s">
        <v>294</v>
      </c>
      <c r="I77" s="161">
        <f>ExperValorable2_EqBase!$G77</f>
        <v>0</v>
      </c>
      <c r="J77" s="452">
        <v>24</v>
      </c>
      <c r="K77" s="417">
        <f t="shared" si="2"/>
        <v>0</v>
      </c>
      <c r="L77" s="413" t="s">
        <v>249</v>
      </c>
      <c r="M77" s="422">
        <v>0.29199999999999998</v>
      </c>
      <c r="N77" s="420" t="str" cm="1">
        <f t="array" ref="N77">_xlfn.IFS(AND(K77&lt;='Parámetros Valoración C3'!$C$5,'Valoración C3'!L77="nula o escasa"),"Tramo1",AND('Valoración C3'!K77&lt;='Parámetros Valoración C3'!$C$5,'Valoración C3'!L77="suficiente"),"Tramo2",AND('Valoración C3'!K77&lt;='Parámetros Valoración C3'!$C$5,'Valoración C3'!L77="muy buena"),"Tramo3",AND('Valoración C3'!K77&gt;'Parámetros Valoración C3'!$C$5,'Valoración C3'!K77&lt;='Valoración C3'!C76,'Valoración C3'!L77="nula o escasa"),"Tramo4",AND('Valoración C3'!K77&gt;'Parámetros Valoración C3'!$C$5,'Valoración C3'!K77&lt;='Parámetros Valoración C3'!$C$6,'Valoración C3'!L77="suficiente"),"Tramo5",AND('Valoración C3'!K77&gt;'Parámetros Valoración C3'!$C$5,'Valoración C3'!K77&lt;='Parámetros Valoración C3'!$C$6,'Valoración C3'!L77="muy buena"),"Tramo 6",AND('Valoración C3'!K77&gt;'Parámetros Valoración C3'!$C$6,'Valoración C3'!L77="nula o escasa"),"Tramo7",AND('Valoración C3'!K77&gt;'Parámetros Valoración C3'!$C$6,'Valoración C3'!L77="suficiente"),"Tramo8",AND('Valoración C3'!K77&gt;'Parámetros Valoración C3'!$C$6,'Valoración C3'!L77="muy buena"),"Tramo9")</f>
        <v>Tramo3</v>
      </c>
      <c r="O77" s="415">
        <v>1</v>
      </c>
      <c r="P77" s="420">
        <f t="shared" si="3"/>
        <v>0.29199999999999998</v>
      </c>
      <c r="Q77" s="414"/>
    </row>
    <row r="78" spans="2:17" ht="30" customHeight="1" thickBot="1" x14ac:dyDescent="0.3">
      <c r="B78" s="109">
        <f>Identificación_EquipoBase!B78</f>
        <v>72</v>
      </c>
      <c r="C78" s="108" t="str">
        <f>Identificación_EquipoBase!C78</f>
        <v>Indicar Nombre</v>
      </c>
      <c r="D78" s="108" t="str">
        <f>Identificación_EquipoBase!D78</f>
        <v>Indicar Apeliidos</v>
      </c>
      <c r="E78" s="108" t="str">
        <f>Identificación_EquipoBase!K78</f>
        <v>Soporte Presencial/Remoto y Formador</v>
      </c>
      <c r="F78" s="108" t="str">
        <f>Identificación_EquipoBase!L78</f>
        <v>Técnico Especialista (Normal)</v>
      </c>
      <c r="G78" s="161" t="str">
        <f>Identificación_EquipoBase!J78</f>
        <v>P72</v>
      </c>
      <c r="H78" s="161" t="s">
        <v>294</v>
      </c>
      <c r="I78" s="161">
        <f>ExperValorable2_EqBase!$G78</f>
        <v>0</v>
      </c>
      <c r="J78" s="452">
        <v>24</v>
      </c>
      <c r="K78" s="417">
        <f t="shared" si="2"/>
        <v>0</v>
      </c>
      <c r="L78" s="413" t="s">
        <v>249</v>
      </c>
      <c r="M78" s="422">
        <v>0.29199999999999998</v>
      </c>
      <c r="N78" s="420" t="str" cm="1">
        <f t="array" ref="N78">_xlfn.IFS(AND(K78&lt;='Parámetros Valoración C3'!$C$5,'Valoración C3'!L78="nula o escasa"),"Tramo1",AND('Valoración C3'!K78&lt;='Parámetros Valoración C3'!$C$5,'Valoración C3'!L78="suficiente"),"Tramo2",AND('Valoración C3'!K78&lt;='Parámetros Valoración C3'!$C$5,'Valoración C3'!L78="muy buena"),"Tramo3",AND('Valoración C3'!K78&gt;'Parámetros Valoración C3'!$C$5,'Valoración C3'!K78&lt;='Valoración C3'!C77,'Valoración C3'!L78="nula o escasa"),"Tramo4",AND('Valoración C3'!K78&gt;'Parámetros Valoración C3'!$C$5,'Valoración C3'!K78&lt;='Parámetros Valoración C3'!$C$6,'Valoración C3'!L78="suficiente"),"Tramo5",AND('Valoración C3'!K78&gt;'Parámetros Valoración C3'!$C$5,'Valoración C3'!K78&lt;='Parámetros Valoración C3'!$C$6,'Valoración C3'!L78="muy buena"),"Tramo 6",AND('Valoración C3'!K78&gt;'Parámetros Valoración C3'!$C$6,'Valoración C3'!L78="nula o escasa"),"Tramo7",AND('Valoración C3'!K78&gt;'Parámetros Valoración C3'!$C$6,'Valoración C3'!L78="suficiente"),"Tramo8",AND('Valoración C3'!K78&gt;'Parámetros Valoración C3'!$C$6,'Valoración C3'!L78="muy buena"),"Tramo9")</f>
        <v>Tramo3</v>
      </c>
      <c r="O78" s="415">
        <v>1</v>
      </c>
      <c r="P78" s="420">
        <f t="shared" si="3"/>
        <v>0.29199999999999998</v>
      </c>
      <c r="Q78" s="414"/>
    </row>
    <row r="79" spans="2:17" ht="30" customHeight="1" thickBot="1" x14ac:dyDescent="0.3">
      <c r="B79" s="109">
        <f>Identificación_EquipoBase!B79</f>
        <v>73</v>
      </c>
      <c r="C79" s="108" t="str">
        <f>Identificación_EquipoBase!C79</f>
        <v>Indicar Nombre</v>
      </c>
      <c r="D79" s="108" t="str">
        <f>Identificación_EquipoBase!D79</f>
        <v>Indicar Apeliidos</v>
      </c>
      <c r="E79" s="108" t="str">
        <f>Identificación_EquipoBase!K79</f>
        <v xml:space="preserve">Consultor de Gestión del Servicio </v>
      </c>
      <c r="F79" s="108" t="str">
        <f>Identificación_EquipoBase!L79</f>
        <v>Consultor SAP Senior (Normal)</v>
      </c>
      <c r="G79" s="161" t="str">
        <f>Identificación_EquipoBase!J79</f>
        <v>P73</v>
      </c>
      <c r="H79" s="161" t="s">
        <v>295</v>
      </c>
      <c r="I79" s="161">
        <f>ExperValorable2_EqBase!$G79</f>
        <v>0</v>
      </c>
      <c r="J79" s="452">
        <v>60</v>
      </c>
      <c r="K79" s="417">
        <f t="shared" si="2"/>
        <v>0</v>
      </c>
      <c r="L79" s="413" t="s">
        <v>249</v>
      </c>
      <c r="M79" s="421">
        <v>0.56000000000000005</v>
      </c>
      <c r="N79" s="420" t="str" cm="1">
        <f t="array" ref="N79">_xlfn.IFS(AND(K79&lt;='Parámetros Valoración C3'!$C$5,'Valoración C3'!L79="nula o escasa"),"Tramo1",AND('Valoración C3'!K79&lt;='Parámetros Valoración C3'!$C$5,'Valoración C3'!L79="suficiente"),"Tramo2",AND('Valoración C3'!K79&lt;='Parámetros Valoración C3'!$C$5,'Valoración C3'!L79="muy buena"),"Tramo3",AND('Valoración C3'!K79&gt;'Parámetros Valoración C3'!$C$5,'Valoración C3'!K79&lt;='Valoración C3'!C78,'Valoración C3'!L79="nula o escasa"),"Tramo4",AND('Valoración C3'!K79&gt;'Parámetros Valoración C3'!$C$5,'Valoración C3'!K79&lt;='Parámetros Valoración C3'!$C$6,'Valoración C3'!L79="suficiente"),"Tramo5",AND('Valoración C3'!K79&gt;'Parámetros Valoración C3'!$C$5,'Valoración C3'!K79&lt;='Parámetros Valoración C3'!$C$6,'Valoración C3'!L79="muy buena"),"Tramo 6",AND('Valoración C3'!K79&gt;'Parámetros Valoración C3'!$C$6,'Valoración C3'!L79="nula o escasa"),"Tramo7",AND('Valoración C3'!K79&gt;'Parámetros Valoración C3'!$C$6,'Valoración C3'!L79="suficiente"),"Tramo8",AND('Valoración C3'!K79&gt;'Parámetros Valoración C3'!$C$6,'Valoración C3'!L79="muy buena"),"Tramo9")</f>
        <v>Tramo3</v>
      </c>
      <c r="O79" s="415">
        <v>1</v>
      </c>
      <c r="P79" s="420">
        <f t="shared" si="3"/>
        <v>0.56000000000000005</v>
      </c>
      <c r="Q79" s="414"/>
    </row>
    <row r="80" spans="2:17" ht="30" customHeight="1" thickBot="1" x14ac:dyDescent="0.3">
      <c r="B80" s="110">
        <f>Identificación_EquipoBase!B80</f>
        <v>74</v>
      </c>
      <c r="C80" s="111" t="str">
        <f>Identificación_EquipoBase!C80</f>
        <v>Indicar Nombre</v>
      </c>
      <c r="D80" s="111" t="str">
        <f>Identificación_EquipoBase!D80</f>
        <v>Indicar Apeliidos</v>
      </c>
      <c r="E80" s="111" t="str">
        <f>Identificación_EquipoBase!K80</f>
        <v xml:space="preserve">Consultor de Gestión del Servicio </v>
      </c>
      <c r="F80" s="111" t="str">
        <f>Identificación_EquipoBase!L80</f>
        <v>Consultor SAP Junior (Normal)</v>
      </c>
      <c r="G80" s="453" t="str">
        <f>Identificación_EquipoBase!J80</f>
        <v>P74</v>
      </c>
      <c r="H80" s="453" t="s">
        <v>293</v>
      </c>
      <c r="I80" s="453">
        <f>ExperValorable2_EqBase!$G80</f>
        <v>0</v>
      </c>
      <c r="J80" s="454">
        <v>24</v>
      </c>
      <c r="K80" s="418">
        <f t="shared" si="2"/>
        <v>0</v>
      </c>
      <c r="L80" s="413" t="s">
        <v>249</v>
      </c>
      <c r="M80" s="423">
        <v>0.29199999999999998</v>
      </c>
      <c r="N80" s="420" t="str" cm="1">
        <f t="array" ref="N80">_xlfn.IFS(AND(K80&lt;='Parámetros Valoración C3'!$C$5,'Valoración C3'!L80="nula o escasa"),"Tramo1",AND('Valoración C3'!K80&lt;='Parámetros Valoración C3'!$C$5,'Valoración C3'!L80="suficiente"),"Tramo2",AND('Valoración C3'!K80&lt;='Parámetros Valoración C3'!$C$5,'Valoración C3'!L80="muy buena"),"Tramo3",AND('Valoración C3'!K80&gt;'Parámetros Valoración C3'!$C$5,'Valoración C3'!K80&lt;='Valoración C3'!C79,'Valoración C3'!L80="nula o escasa"),"Tramo4",AND('Valoración C3'!K80&gt;'Parámetros Valoración C3'!$C$5,'Valoración C3'!K80&lt;='Parámetros Valoración C3'!$C$6,'Valoración C3'!L80="suficiente"),"Tramo5",AND('Valoración C3'!K80&gt;'Parámetros Valoración C3'!$C$5,'Valoración C3'!K80&lt;='Parámetros Valoración C3'!$C$6,'Valoración C3'!L80="muy buena"),"Tramo 6",AND('Valoración C3'!K80&gt;'Parámetros Valoración C3'!$C$6,'Valoración C3'!L80="nula o escasa"),"Tramo7",AND('Valoración C3'!K80&gt;'Parámetros Valoración C3'!$C$6,'Valoración C3'!L80="suficiente"),"Tramo8",AND('Valoración C3'!K80&gt;'Parámetros Valoración C3'!$C$6,'Valoración C3'!L80="muy buena"),"Tramo9")</f>
        <v>Tramo3</v>
      </c>
      <c r="O80" s="415">
        <v>1</v>
      </c>
      <c r="P80" s="420">
        <f t="shared" si="3"/>
        <v>0.29199999999999998</v>
      </c>
      <c r="Q80" s="414"/>
    </row>
  </sheetData>
  <sheetProtection algorithmName="SHA-512" hashValue="IJQkpj0m/FUGNU8KoqXjPiGRVvHeYJA1bYQfHws9lQ1k5MUozHDlJ/gs0XCIEvQD2Hl/I7rQgT0aIXu+8oMmIQ==" saltValue="KZt6M9h9b3eF5D9qbHRbAg==" spinCount="100000" sheet="1" objects="1" scenarios="1"/>
  <autoFilter ref="B6:M80" xr:uid="{EBC2E263-1944-493E-A291-2B9E5B7E24E9}"/>
  <dataConsolidate/>
  <mergeCells count="1">
    <mergeCell ref="E7:F7"/>
  </mergeCells>
  <conditionalFormatting sqref="A1:XFD1048576">
    <cfRule type="expression" dxfId="0" priority="1">
      <formula>CELL("proteger",A1)=0</formula>
    </cfRule>
  </conditionalFormatting>
  <dataValidations count="2">
    <dataValidation type="list" allowBlank="1" showInputMessage="1" showErrorMessage="1" sqref="L7:L80" xr:uid="{AEA1DEC4-1B23-4F5F-AD26-FF34D35B7956}">
      <formula1>"Nula o escasa, suficiente, muy buena"</formula1>
    </dataValidation>
    <dataValidation type="list" allowBlank="1" showInputMessage="1" showErrorMessage="1" sqref="O7:O80" xr:uid="{D72374A7-D38D-499B-9FA3-7EBEF415761F}">
      <formula1>INDIRECT(N7)</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D1A48-C8C1-43C8-8031-62FA7A39318A}">
  <dimension ref="A4:J9"/>
  <sheetViews>
    <sheetView workbookViewId="0"/>
  </sheetViews>
  <sheetFormatPr baseColWidth="10" defaultRowHeight="15" x14ac:dyDescent="0.25"/>
  <cols>
    <col min="2" max="2" width="29.28515625" customWidth="1"/>
    <col min="5" max="5" width="17.7109375" customWidth="1"/>
    <col min="8" max="8" width="12.5703125" customWidth="1"/>
    <col min="9" max="9" width="15.5703125" customWidth="1"/>
    <col min="10" max="10" width="14.7109375" customWidth="1"/>
  </cols>
  <sheetData>
    <row r="4" spans="1:10" ht="15.75" thickBot="1" x14ac:dyDescent="0.3"/>
    <row r="5" spans="1:10" ht="47.25" x14ac:dyDescent="0.25">
      <c r="B5" s="153" t="s">
        <v>220</v>
      </c>
      <c r="C5" s="154" t="s">
        <v>282</v>
      </c>
      <c r="D5" s="155" t="s">
        <v>283</v>
      </c>
      <c r="E5" s="155" t="s">
        <v>284</v>
      </c>
      <c r="F5" s="155" t="s">
        <v>285</v>
      </c>
      <c r="G5" s="155" t="s">
        <v>286</v>
      </c>
      <c r="H5" s="155" t="s">
        <v>287</v>
      </c>
      <c r="I5" s="155" t="s">
        <v>288</v>
      </c>
      <c r="J5" s="156" t="s">
        <v>289</v>
      </c>
    </row>
    <row r="6" spans="1:10" x14ac:dyDescent="0.25">
      <c r="A6" t="s">
        <v>295</v>
      </c>
      <c r="B6" s="152" t="s">
        <v>290</v>
      </c>
      <c r="C6" s="157">
        <v>0.56000000000000005</v>
      </c>
      <c r="D6" s="125">
        <v>50</v>
      </c>
      <c r="E6" s="163">
        <f>SUMIF('Valoración C3'!$H$7:$H$80,'Puntuación T3'!A6,'Valoración C3'!$I$7:$I$80)</f>
        <v>0</v>
      </c>
      <c r="F6" s="163">
        <f>SUMIF('Valoración C3'!$H$7:$H$80,'Puntuación T3'!A6,'Valoración C3'!$J$7:$J$80)</f>
        <v>3108</v>
      </c>
      <c r="G6" s="165">
        <f>E6/F6</f>
        <v>0</v>
      </c>
      <c r="H6" s="125">
        <f>C6*D6</f>
        <v>28.000000000000004</v>
      </c>
      <c r="I6" s="165">
        <f>SUMIF('Valoración C3'!$H$7:$H$80,'Puntuación T3'!A6,'Valoración C3'!O7:O80)/COUNTIF('Valoración C3'!$H$7:$H$80,'Puntuación T3'!A6)</f>
        <v>1</v>
      </c>
      <c r="J6" s="125">
        <f>SUMIF('Valoración C3'!$H$7:$H$80,'Puntuación T3'!A6,'Valoración C3'!$P$7:$P$80)</f>
        <v>27.999999999999982</v>
      </c>
    </row>
    <row r="7" spans="1:10" x14ac:dyDescent="0.25">
      <c r="A7" t="s">
        <v>293</v>
      </c>
      <c r="B7" s="152" t="s">
        <v>291</v>
      </c>
      <c r="C7" s="125">
        <v>0.29199999999999998</v>
      </c>
      <c r="D7" s="125">
        <v>18</v>
      </c>
      <c r="E7" s="163">
        <f>SUMIF('Valoración C3'!$H$7:$H$80,'Puntuación T3'!A7,'Valoración C3'!$I$7:$I$80)</f>
        <v>0</v>
      </c>
      <c r="F7" s="163">
        <f>SUMIF('Valoración C3'!$H$7:$H$80,'Puntuación T3'!A7,'Valoración C3'!$J$7:$J$80)</f>
        <v>432</v>
      </c>
      <c r="G7" s="165">
        <f t="shared" ref="G7:G8" si="0">E7/F7</f>
        <v>0</v>
      </c>
      <c r="H7" s="125">
        <f t="shared" ref="H7:H8" si="1">C7*D7</f>
        <v>5.2559999999999993</v>
      </c>
      <c r="I7" s="165">
        <f>SUMIF('Valoración C3'!$H$7:$H$80,'Puntuación T3'!A7,'Valoración C3'!O8:O81)/COUNTIF('Valoración C3'!$H$7:$H$80,'Puntuación T3'!A7)</f>
        <v>0.94444444444444442</v>
      </c>
      <c r="J7" s="125">
        <f>SUMIF('Valoración C3'!$H$7:$H$80,'Puntuación T3'!A7,'Valoración C3'!$P$7:$P$80)</f>
        <v>5.2559999999999985</v>
      </c>
    </row>
    <row r="8" spans="1:10" x14ac:dyDescent="0.25">
      <c r="A8" t="s">
        <v>294</v>
      </c>
      <c r="B8" s="152" t="s">
        <v>301</v>
      </c>
      <c r="C8" s="125">
        <v>0.29199999999999998</v>
      </c>
      <c r="D8" s="125">
        <v>6</v>
      </c>
      <c r="E8" s="163">
        <f>SUMIF('Valoración C3'!$H$7:$H$80,'Puntuación T3'!A8,'Valoración C3'!$I$7:$I$80)</f>
        <v>0</v>
      </c>
      <c r="F8" s="163">
        <f>SUMIF('Valoración C3'!$H$7:$H$80,'Puntuación T3'!A8,'Valoración C3'!$J$7:$J$80)</f>
        <v>144</v>
      </c>
      <c r="G8" s="165">
        <f t="shared" si="0"/>
        <v>0</v>
      </c>
      <c r="H8" s="125">
        <f t="shared" si="1"/>
        <v>1.7519999999999998</v>
      </c>
      <c r="I8" s="165">
        <f>SUMIF('Valoración C3'!$H$7:$H$80,'Puntuación T3'!A8,'Valoración C3'!O9:O82)/COUNTIF('Valoración C3'!$H$7:$H$80,'Puntuación T3'!A8)</f>
        <v>1</v>
      </c>
      <c r="J8" s="125">
        <f>SUMIF('Valoración C3'!$H$7:$H$80,'Puntuación T3'!A8,'Valoración C3'!$P$7:$P$80)</f>
        <v>1.752</v>
      </c>
    </row>
    <row r="9" spans="1:10" x14ac:dyDescent="0.25">
      <c r="E9" s="164">
        <f>SUM(E6:E8)</f>
        <v>0</v>
      </c>
      <c r="F9" s="164">
        <f>SUM(F6:F8)</f>
        <v>3684</v>
      </c>
      <c r="G9" s="164"/>
      <c r="H9" s="164">
        <f t="shared" ref="H9" si="2">SUM(H6:H8)</f>
        <v>35.008000000000003</v>
      </c>
      <c r="I9" s="164"/>
      <c r="J9" s="166">
        <f t="shared" ref="J9" si="3">SUM(J6:J8)</f>
        <v>35.007999999999981</v>
      </c>
    </row>
  </sheetData>
  <sheetProtection algorithmName="SHA-512" hashValue="TN41Iy3Lr8gihcxMzqYMHjr9YF/0CF+tfhfNJtzAJIPsfDLT99xrbOag4iVWRswq3diSsZZUr9CCCF8lrJICqQ==" saltValue="JCDbO6c96EWjz9fCAaasaw==" spinCount="100000" sheet="1" objects="1" scenarios="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0BFDA-2418-425A-9CBF-AC4995B57E41}">
  <sheetPr>
    <pageSetUpPr fitToPage="1"/>
  </sheetPr>
  <dimension ref="B2:P38"/>
  <sheetViews>
    <sheetView topLeftCell="A9" workbookViewId="0">
      <selection activeCell="C24" sqref="C24:C38"/>
    </sheetView>
  </sheetViews>
  <sheetFormatPr baseColWidth="10" defaultRowHeight="15" x14ac:dyDescent="0.25"/>
  <cols>
    <col min="2" max="2" width="25.42578125" bestFit="1" customWidth="1"/>
    <col min="3" max="3" width="12.5703125" bestFit="1" customWidth="1"/>
    <col min="9" max="9" width="18.28515625" bestFit="1" customWidth="1"/>
    <col min="10" max="10" width="7.7109375" bestFit="1" customWidth="1"/>
  </cols>
  <sheetData>
    <row r="2" spans="2:16" ht="27" thickBot="1" x14ac:dyDescent="0.45">
      <c r="B2" s="127" t="s">
        <v>237</v>
      </c>
    </row>
    <row r="3" spans="2:16" ht="15.75" thickBot="1" x14ac:dyDescent="0.3">
      <c r="G3" t="s">
        <v>260</v>
      </c>
      <c r="I3" s="128" t="s">
        <v>238</v>
      </c>
      <c r="J3" s="128"/>
    </row>
    <row r="4" spans="2:16" x14ac:dyDescent="0.25">
      <c r="C4" s="147" t="s">
        <v>268</v>
      </c>
      <c r="I4" s="129" t="s">
        <v>240</v>
      </c>
      <c r="J4" s="130">
        <v>0.56000000000000005</v>
      </c>
      <c r="O4" s="145" t="s">
        <v>235</v>
      </c>
    </row>
    <row r="5" spans="2:16" x14ac:dyDescent="0.25">
      <c r="B5" s="146"/>
      <c r="C5" s="148">
        <v>0.2</v>
      </c>
      <c r="I5" s="131" t="s">
        <v>241</v>
      </c>
      <c r="J5" s="132">
        <v>0.29199999999999998</v>
      </c>
      <c r="O5" s="1" t="s">
        <v>262</v>
      </c>
      <c r="P5" t="s">
        <v>263</v>
      </c>
    </row>
    <row r="6" spans="2:16" ht="15.75" thickBot="1" x14ac:dyDescent="0.3">
      <c r="B6" s="146"/>
      <c r="C6" s="148">
        <v>0.5</v>
      </c>
      <c r="I6" s="133" t="s">
        <v>242</v>
      </c>
      <c r="J6" s="134">
        <v>0.29199999999999998</v>
      </c>
      <c r="O6" s="1" t="s">
        <v>264</v>
      </c>
      <c r="P6" t="s">
        <v>265</v>
      </c>
    </row>
    <row r="7" spans="2:16" x14ac:dyDescent="0.25">
      <c r="B7" s="146"/>
      <c r="O7" s="1" t="s">
        <v>266</v>
      </c>
      <c r="P7" t="s">
        <v>267</v>
      </c>
    </row>
    <row r="11" spans="2:16" ht="31.5" x14ac:dyDescent="0.25">
      <c r="B11" s="135" t="s">
        <v>243</v>
      </c>
      <c r="C11" s="135" t="s">
        <v>235</v>
      </c>
      <c r="D11" s="135" t="s">
        <v>244</v>
      </c>
    </row>
    <row r="12" spans="2:16" x14ac:dyDescent="0.25">
      <c r="B12" s="136" t="s">
        <v>245</v>
      </c>
      <c r="C12" s="125" t="s">
        <v>246</v>
      </c>
      <c r="D12" s="136" t="s">
        <v>247</v>
      </c>
    </row>
    <row r="13" spans="2:16" x14ac:dyDescent="0.25">
      <c r="B13" s="136" t="s">
        <v>245</v>
      </c>
      <c r="C13" s="125" t="s">
        <v>236</v>
      </c>
      <c r="D13" s="136" t="s">
        <v>248</v>
      </c>
    </row>
    <row r="14" spans="2:16" x14ac:dyDescent="0.25">
      <c r="B14" s="136" t="s">
        <v>245</v>
      </c>
      <c r="C14" s="125" t="s">
        <v>249</v>
      </c>
      <c r="D14" s="136" t="s">
        <v>250</v>
      </c>
    </row>
    <row r="15" spans="2:16" x14ac:dyDescent="0.25">
      <c r="B15" s="136" t="s">
        <v>251</v>
      </c>
      <c r="C15" s="125" t="s">
        <v>246</v>
      </c>
      <c r="D15" s="136" t="s">
        <v>252</v>
      </c>
    </row>
    <row r="16" spans="2:16" x14ac:dyDescent="0.25">
      <c r="B16" s="136" t="s">
        <v>251</v>
      </c>
      <c r="C16" s="125" t="s">
        <v>236</v>
      </c>
      <c r="D16" s="136" t="s">
        <v>253</v>
      </c>
    </row>
    <row r="17" spans="2:11" x14ac:dyDescent="0.25">
      <c r="B17" s="136" t="s">
        <v>251</v>
      </c>
      <c r="C17" s="125" t="s">
        <v>249</v>
      </c>
      <c r="D17" s="136" t="s">
        <v>254</v>
      </c>
    </row>
    <row r="18" spans="2:11" x14ac:dyDescent="0.25">
      <c r="B18" s="136" t="s">
        <v>255</v>
      </c>
      <c r="C18" s="125" t="s">
        <v>246</v>
      </c>
      <c r="D18" s="136" t="s">
        <v>256</v>
      </c>
    </row>
    <row r="19" spans="2:11" x14ac:dyDescent="0.25">
      <c r="B19" s="136" t="s">
        <v>255</v>
      </c>
      <c r="C19" s="125" t="s">
        <v>236</v>
      </c>
      <c r="D19" s="136" t="s">
        <v>257</v>
      </c>
    </row>
    <row r="20" spans="2:11" x14ac:dyDescent="0.25">
      <c r="B20" s="136" t="s">
        <v>255</v>
      </c>
      <c r="C20" s="125" t="s">
        <v>249</v>
      </c>
      <c r="D20" s="136" t="s">
        <v>258</v>
      </c>
    </row>
    <row r="22" spans="2:11" ht="15.75" thickBot="1" x14ac:dyDescent="0.3"/>
    <row r="23" spans="2:11" ht="15.75" thickBot="1" x14ac:dyDescent="0.3">
      <c r="C23" s="137" t="s">
        <v>269</v>
      </c>
      <c r="D23" s="141" t="s">
        <v>270</v>
      </c>
      <c r="E23" s="137" t="s">
        <v>271</v>
      </c>
      <c r="F23" s="141" t="s">
        <v>272</v>
      </c>
      <c r="G23" s="137" t="s">
        <v>273</v>
      </c>
      <c r="H23" s="141" t="s">
        <v>274</v>
      </c>
      <c r="I23" s="137" t="s">
        <v>275</v>
      </c>
      <c r="J23" s="141" t="s">
        <v>276</v>
      </c>
      <c r="K23" s="137" t="s">
        <v>277</v>
      </c>
    </row>
    <row r="24" spans="2:11" x14ac:dyDescent="0.25">
      <c r="C24" s="138">
        <v>0.01</v>
      </c>
      <c r="D24" s="142">
        <v>0.16</v>
      </c>
      <c r="E24" s="138">
        <v>0.31</v>
      </c>
      <c r="F24" s="138">
        <v>0.41</v>
      </c>
      <c r="G24" s="138">
        <v>0.51</v>
      </c>
      <c r="H24" s="138">
        <v>0.61</v>
      </c>
      <c r="I24" s="138">
        <v>0.71</v>
      </c>
      <c r="J24" s="138">
        <v>0.81</v>
      </c>
      <c r="K24" s="138">
        <v>0.91</v>
      </c>
    </row>
    <row r="25" spans="2:11" x14ac:dyDescent="0.25">
      <c r="C25" s="139">
        <v>0.02</v>
      </c>
      <c r="D25" s="143">
        <v>0.17</v>
      </c>
      <c r="E25" s="139">
        <v>0.32</v>
      </c>
      <c r="F25" s="139">
        <v>0.42</v>
      </c>
      <c r="G25" s="139">
        <v>0.52</v>
      </c>
      <c r="H25" s="139">
        <v>0.62</v>
      </c>
      <c r="I25" s="139">
        <v>0.72</v>
      </c>
      <c r="J25" s="139">
        <v>0.82</v>
      </c>
      <c r="K25" s="139">
        <v>0.92</v>
      </c>
    </row>
    <row r="26" spans="2:11" x14ac:dyDescent="0.25">
      <c r="C26" s="139">
        <v>0.03</v>
      </c>
      <c r="D26" s="143">
        <v>0.18</v>
      </c>
      <c r="E26" s="139">
        <v>0.33</v>
      </c>
      <c r="F26" s="139">
        <v>0.43</v>
      </c>
      <c r="G26" s="139">
        <v>0.53</v>
      </c>
      <c r="H26" s="139">
        <v>0.63</v>
      </c>
      <c r="I26" s="139">
        <v>0.73</v>
      </c>
      <c r="J26" s="139">
        <v>0.83</v>
      </c>
      <c r="K26" s="139">
        <v>0.93</v>
      </c>
    </row>
    <row r="27" spans="2:11" x14ac:dyDescent="0.25">
      <c r="C27" s="139">
        <v>0.04</v>
      </c>
      <c r="D27" s="143">
        <v>0.19</v>
      </c>
      <c r="E27" s="139">
        <v>0.34</v>
      </c>
      <c r="F27" s="139">
        <v>0.44</v>
      </c>
      <c r="G27" s="139">
        <v>0.54</v>
      </c>
      <c r="H27" s="139">
        <v>0.64</v>
      </c>
      <c r="I27" s="139">
        <v>0.74</v>
      </c>
      <c r="J27" s="139">
        <v>0.84</v>
      </c>
      <c r="K27" s="139">
        <v>0.94</v>
      </c>
    </row>
    <row r="28" spans="2:11" x14ac:dyDescent="0.25">
      <c r="C28" s="139">
        <v>0.05</v>
      </c>
      <c r="D28" s="143">
        <v>0.2</v>
      </c>
      <c r="E28" s="139">
        <v>0.35</v>
      </c>
      <c r="F28" s="139">
        <v>0.45</v>
      </c>
      <c r="G28" s="139">
        <v>0.55000000000000004</v>
      </c>
      <c r="H28" s="139">
        <v>0.65</v>
      </c>
      <c r="I28" s="139">
        <v>0.75</v>
      </c>
      <c r="J28" s="139">
        <v>0.85</v>
      </c>
      <c r="K28" s="139">
        <v>0.95</v>
      </c>
    </row>
    <row r="29" spans="2:11" x14ac:dyDescent="0.25">
      <c r="C29" s="139">
        <v>0.06</v>
      </c>
      <c r="D29" s="143">
        <v>0.21</v>
      </c>
      <c r="E29" s="139">
        <v>0.36</v>
      </c>
      <c r="F29" s="139">
        <v>0.46</v>
      </c>
      <c r="G29" s="139">
        <v>0.56000000000000005</v>
      </c>
      <c r="H29" s="139">
        <v>0.66</v>
      </c>
      <c r="I29" s="139">
        <v>0.76</v>
      </c>
      <c r="J29" s="139">
        <v>0.86</v>
      </c>
      <c r="K29" s="139">
        <v>0.96</v>
      </c>
    </row>
    <row r="30" spans="2:11" x14ac:dyDescent="0.25">
      <c r="C30" s="139">
        <v>7.0000000000000007E-2</v>
      </c>
      <c r="D30" s="143">
        <v>0.22</v>
      </c>
      <c r="E30" s="139">
        <v>0.37</v>
      </c>
      <c r="F30" s="139">
        <v>0.47</v>
      </c>
      <c r="G30" s="139">
        <v>0.56999999999999995</v>
      </c>
      <c r="H30" s="139">
        <v>0.67</v>
      </c>
      <c r="I30" s="139">
        <v>0.77</v>
      </c>
      <c r="J30" s="139">
        <v>0.869999999999999</v>
      </c>
      <c r="K30" s="139">
        <v>0.97</v>
      </c>
    </row>
    <row r="31" spans="2:11" x14ac:dyDescent="0.25">
      <c r="C31" s="139">
        <v>0.08</v>
      </c>
      <c r="D31" s="143">
        <v>0.23</v>
      </c>
      <c r="E31" s="139">
        <v>0.38</v>
      </c>
      <c r="F31" s="139">
        <v>0.48</v>
      </c>
      <c r="G31" s="139">
        <v>0.57999999999999996</v>
      </c>
      <c r="H31" s="139">
        <v>0.68</v>
      </c>
      <c r="I31" s="139">
        <v>0.78</v>
      </c>
      <c r="J31" s="139">
        <v>0.87999999999999901</v>
      </c>
      <c r="K31" s="139">
        <v>0.98</v>
      </c>
    </row>
    <row r="32" spans="2:11" x14ac:dyDescent="0.25">
      <c r="C32" s="139">
        <v>0.09</v>
      </c>
      <c r="D32" s="143">
        <v>0.24</v>
      </c>
      <c r="E32" s="139">
        <v>0.39</v>
      </c>
      <c r="F32" s="139">
        <v>0.49</v>
      </c>
      <c r="G32" s="139">
        <v>0.59</v>
      </c>
      <c r="H32" s="139">
        <v>0.69</v>
      </c>
      <c r="I32" s="139">
        <v>0.79</v>
      </c>
      <c r="J32" s="139">
        <v>0.88999999999999901</v>
      </c>
      <c r="K32" s="139">
        <v>0.99</v>
      </c>
    </row>
    <row r="33" spans="3:11" ht="15.75" thickBot="1" x14ac:dyDescent="0.3">
      <c r="C33" s="139">
        <v>0.1</v>
      </c>
      <c r="D33" s="143">
        <v>0.25</v>
      </c>
      <c r="E33" s="140">
        <v>0.4</v>
      </c>
      <c r="F33" s="140">
        <v>0.5</v>
      </c>
      <c r="G33" s="140">
        <v>0.6</v>
      </c>
      <c r="H33" s="140">
        <v>0.7</v>
      </c>
      <c r="I33" s="140">
        <v>0.8</v>
      </c>
      <c r="J33" s="140">
        <v>0.89999999999999902</v>
      </c>
      <c r="K33" s="140">
        <v>1</v>
      </c>
    </row>
    <row r="34" spans="3:11" x14ac:dyDescent="0.25">
      <c r="C34" s="139">
        <v>0.11</v>
      </c>
      <c r="D34" s="139">
        <v>0.26</v>
      </c>
    </row>
    <row r="35" spans="3:11" x14ac:dyDescent="0.25">
      <c r="C35" s="139">
        <v>0.12</v>
      </c>
      <c r="D35" s="139">
        <v>0.27</v>
      </c>
    </row>
    <row r="36" spans="3:11" x14ac:dyDescent="0.25">
      <c r="C36" s="139">
        <v>0.13</v>
      </c>
      <c r="D36" s="139">
        <v>0.28000000000000003</v>
      </c>
    </row>
    <row r="37" spans="3:11" x14ac:dyDescent="0.25">
      <c r="C37" s="139">
        <v>0.14000000000000001</v>
      </c>
      <c r="D37" s="139">
        <v>0.28999999999999998</v>
      </c>
    </row>
    <row r="38" spans="3:11" ht="15.75" thickBot="1" x14ac:dyDescent="0.3">
      <c r="C38" s="140">
        <v>0.15</v>
      </c>
      <c r="D38" s="140">
        <v>0.3</v>
      </c>
    </row>
  </sheetData>
  <phoneticPr fontId="27" type="noConversion"/>
  <pageMargins left="0.7" right="0.7" top="0.75" bottom="0.75" header="0.3" footer="0.3"/>
  <pageSetup paperSize="9" scale="8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438ddfa-e073-4853-afbd-e0daaf2046ff">
      <Terms xmlns="http://schemas.microsoft.com/office/infopath/2007/PartnerControls"/>
    </lcf76f155ced4ddcb4097134ff3c332f>
    <TaxCatchAll xmlns="85a9f902-1018-4db3-b8b5-ae85e46fc280" xsi:nil="true"/>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27EE3F7B7115C444962A7995E6FB59C6" ma:contentTypeVersion="15" ma:contentTypeDescription="Crear nuevo documento." ma:contentTypeScope="" ma:versionID="5f46b1b57110f9bd70414a070fb5202f">
  <xsd:schema xmlns:xsd="http://www.w3.org/2001/XMLSchema" xmlns:xs="http://www.w3.org/2001/XMLSchema" xmlns:p="http://schemas.microsoft.com/office/2006/metadata/properties" xmlns:ns2="6438ddfa-e073-4853-afbd-e0daaf2046ff" xmlns:ns3="85a9f902-1018-4db3-b8b5-ae85e46fc280" targetNamespace="http://schemas.microsoft.com/office/2006/metadata/properties" ma:root="true" ma:fieldsID="e117f485335c1245e8aba850f4a67205" ns2:_="" ns3:_="">
    <xsd:import namespace="6438ddfa-e073-4853-afbd-e0daaf2046ff"/>
    <xsd:import namespace="85a9f902-1018-4db3-b8b5-ae85e46fc28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38ddfa-e073-4853-afbd-e0daaf2046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f6a6488a-54df-425c-be80-a6bf39aec34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5a9f902-1018-4db3-b8b5-ae85e46fc280"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29527db-a765-4d60-b64f-b20a7def5ea4}" ma:internalName="TaxCatchAll" ma:showField="CatchAllData" ma:web="85a9f902-1018-4db3-b8b5-ae85e46fc2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FF6BEC-0379-4B59-B945-8500E8B923C0}">
  <ds:schemaRefs>
    <ds:schemaRef ds:uri="http://schemas.microsoft.com/office/2006/metadata/properties"/>
    <ds:schemaRef ds:uri="http://schemas.microsoft.com/office/infopath/2007/PartnerControls"/>
    <ds:schemaRef ds:uri="6438ddfa-e073-4853-afbd-e0daaf2046ff"/>
    <ds:schemaRef ds:uri="85a9f902-1018-4db3-b8b5-ae85e46fc280"/>
  </ds:schemaRefs>
</ds:datastoreItem>
</file>

<file path=customXml/itemProps2.xml><?xml version="1.0" encoding="utf-8"?>
<ds:datastoreItem xmlns:ds="http://schemas.openxmlformats.org/officeDocument/2006/customXml" ds:itemID="{895877EE-C3CA-4C4B-A61B-81F6A9141C70}">
  <ds:schemaRefs>
    <ds:schemaRef ds:uri="http://schemas.microsoft.com/DataMashup"/>
  </ds:schemaRefs>
</ds:datastoreItem>
</file>

<file path=customXml/itemProps3.xml><?xml version="1.0" encoding="utf-8"?>
<ds:datastoreItem xmlns:ds="http://schemas.openxmlformats.org/officeDocument/2006/customXml" ds:itemID="{7E268B1B-68DB-4EAA-B6D5-30B07FA9AB7A}">
  <ds:schemaRefs>
    <ds:schemaRef ds:uri="http://schemas.microsoft.com/sharepoint/v3/contenttype/forms"/>
  </ds:schemaRefs>
</ds:datastoreItem>
</file>

<file path=customXml/itemProps4.xml><?xml version="1.0" encoding="utf-8"?>
<ds:datastoreItem xmlns:ds="http://schemas.openxmlformats.org/officeDocument/2006/customXml" ds:itemID="{6D439DF7-D72E-4BA7-BBF0-0C967925CE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38ddfa-e073-4853-afbd-e0daaf2046ff"/>
    <ds:schemaRef ds:uri="85a9f902-1018-4db3-b8b5-ae85e46fc2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11</vt:i4>
      </vt:variant>
    </vt:vector>
  </HeadingPairs>
  <TitlesOfParts>
    <vt:vector size="22" baseType="lpstr">
      <vt:lpstr>Identificación_EquipoBase</vt:lpstr>
      <vt:lpstr>ExperReq1-RS_Coord</vt:lpstr>
      <vt:lpstr>ExperReq1-ConsFunc_Tec</vt:lpstr>
      <vt:lpstr>ExperReq1-ConsEsp_Arq_CSist</vt:lpstr>
      <vt:lpstr>ExperReq1-Sop_ConGest</vt:lpstr>
      <vt:lpstr>Exp1Req EB_Detalle</vt:lpstr>
      <vt:lpstr>ExperValorable2_EqBase</vt:lpstr>
      <vt:lpstr>ExpValorable2_EqB_Detalle</vt:lpstr>
      <vt:lpstr>Valoración C3</vt:lpstr>
      <vt:lpstr>Puntuación T3</vt:lpstr>
      <vt:lpstr>Parámetros Valoración C3</vt:lpstr>
      <vt:lpstr>ExperValorable2_EqBase!Títulos_a_imprimir</vt:lpstr>
      <vt:lpstr>Tramo_1</vt:lpstr>
      <vt:lpstr>TRAMO1</vt:lpstr>
      <vt:lpstr>TRAMO2</vt:lpstr>
      <vt:lpstr>TRAMO3</vt:lpstr>
      <vt:lpstr>TRAMO4</vt:lpstr>
      <vt:lpstr>TRAMO5</vt:lpstr>
      <vt:lpstr>TRAMO6</vt:lpstr>
      <vt:lpstr>TRAMO7</vt:lpstr>
      <vt:lpstr>TRAMO8</vt:lpstr>
      <vt:lpstr>TRAMO9</vt:lpstr>
    </vt:vector>
  </TitlesOfParts>
  <Company>Madrid Digital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LLORENTE MIGUEL, MARIA PILAR</dc:creator>
  <cp:lastModifiedBy>LLORENTE MIGUEL, MARIA PILAR</cp:lastModifiedBy>
  <cp:lastPrinted>2026-02-26T13:12:44Z</cp:lastPrinted>
  <dcterms:created xsi:type="dcterms:W3CDTF">2025-08-25T09:51:14Z</dcterms:created>
  <dcterms:modified xsi:type="dcterms:W3CDTF">2026-07-23T07:02:24Z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0x01010027EE3F7B7115C444962A7995E6FB59C6</vt:lpwstr>
  </property>
  <property fmtid="{D5CDD505-2E9C-101B-9397-08002B2CF9AE}" pid="3" name="MediaServiceImageTags">
    <vt:lpwstr/>
  </property>
</Properties>
</file>