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https://aiccm.sharepoint.com/teams/MD-DSIC-02-Facturacin/Documentos compartidos/02-Contratos/7-U.Apoyo DSSIIC/Nuevos pliegos/ECON 027 2026 NEXUS/Excel a Publicar/"/>
    </mc:Choice>
  </mc:AlternateContent>
  <xr:revisionPtr revIDLastSave="7" documentId="8_{011AD4A6-5C7F-42DE-98ED-4E86E54259F5}" xr6:coauthVersionLast="47" xr6:coauthVersionMax="47" xr10:uidLastSave="{90349A95-24C4-4A19-A1A4-DE7F6506D2AA}"/>
  <workbookProtection workbookAlgorithmName="SHA-512" workbookHashValue="kujoZUR94+oxM8CsAynRDeHxJ3ozeaKoG5CsEL/bKNt0dobkO0PGEQ2dApe9zNzMKfxGh3DKnIiU7n4/lx2PPw==" workbookSaltValue="6kWfGkVdJ3rlpwfT8lcHYg==" workbookSpinCount="100000" lockStructure="1"/>
  <bookViews>
    <workbookView xWindow="-120" yWindow="-120" windowWidth="29040" windowHeight="15840" xr2:uid="{93217BBD-1ADA-427C-9675-FA3D16BB08D0}"/>
  </bookViews>
  <sheets>
    <sheet name="Identificacion_EquipoBase" sheetId="1" r:id="rId1"/>
    <sheet name="Exp1 Req_EB" sheetId="2" r:id="rId2"/>
    <sheet name="Exp1 ReqEB_Detalle" sheetId="3" r:id="rId3"/>
    <sheet name="Exp2 Valorable_EB" sheetId="4" r:id="rId4"/>
    <sheet name="Exp2 Valorable_EB_Detalle" sheetId="5" r:id="rId5"/>
    <sheet name="Valoración C3" sheetId="9" state="hidden" r:id="rId6"/>
    <sheet name="Parámetros Valoración C3" sheetId="10" state="hidden" r:id="rId7"/>
    <sheet name="Hoja5" sheetId="8" state="hidden" r:id="rId8"/>
  </sheets>
  <definedNames>
    <definedName name="Tramo1">'Parámetros Valoración C3'!$C$24:$C$38</definedName>
    <definedName name="Tramo2">'Parámetros Valoración C3'!$D$24:$D$38</definedName>
    <definedName name="Tramo3">'Parámetros Valoración C3'!$E$24:$E$33</definedName>
    <definedName name="Tramo4">'Parámetros Valoración C3'!$F$24:$F$33</definedName>
    <definedName name="Tramo5">'Parámetros Valoración C3'!$G$24:$G$33</definedName>
    <definedName name="Tramo6">'Parámetros Valoración C3'!$H$24:$H$33</definedName>
    <definedName name="Tramo7">'Parámetros Valoración C3'!$I$24:$I$33</definedName>
    <definedName name="Tramo8">'Parámetros Valoración C3'!$J$24:$J$33</definedName>
    <definedName name="Tramo9">'Parámetros Valoración C3'!$K$24:$K$33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0" i="4" l="1"/>
  <c r="G3" i="9"/>
  <c r="P9" i="9"/>
  <c r="P10" i="9"/>
  <c r="P11" i="9"/>
  <c r="P12" i="9"/>
  <c r="P8" i="9"/>
  <c r="G35" i="5"/>
  <c r="G34" i="5"/>
  <c r="G33" i="5"/>
  <c r="G32" i="5"/>
  <c r="G31" i="5"/>
  <c r="G30" i="5"/>
  <c r="G29" i="5"/>
  <c r="G28" i="5"/>
  <c r="G27" i="5"/>
  <c r="G18" i="5"/>
  <c r="G17" i="5"/>
  <c r="G26" i="5"/>
  <c r="G25" i="5"/>
  <c r="G24" i="5"/>
  <c r="G23" i="5"/>
  <c r="G22" i="5"/>
  <c r="G21" i="5"/>
  <c r="G20" i="5"/>
  <c r="G19" i="5"/>
  <c r="G16" i="5"/>
  <c r="G15" i="5"/>
  <c r="G9" i="5"/>
  <c r="G14" i="5"/>
  <c r="G13" i="5"/>
  <c r="G12" i="5"/>
  <c r="G11" i="5"/>
  <c r="G10" i="5"/>
  <c r="G8" i="5"/>
  <c r="G7" i="5"/>
  <c r="G6" i="5"/>
  <c r="G5" i="9" l="1"/>
  <c r="G11" i="4"/>
  <c r="I12" i="9" s="1"/>
  <c r="K12" i="9" s="1"/>
  <c r="N12" i="9" s="1" a="1"/>
  <c r="N12" i="9" s="1"/>
  <c r="I11" i="9"/>
  <c r="K11" i="9" s="1"/>
  <c r="N11" i="9" s="1" a="1"/>
  <c r="N11" i="9" s="1"/>
  <c r="G9" i="4"/>
  <c r="I10" i="9" s="1"/>
  <c r="K10" i="9" s="1"/>
  <c r="N10" i="9" s="1" a="1"/>
  <c r="N10" i="9" s="1"/>
  <c r="G8" i="4"/>
  <c r="I9" i="9" s="1"/>
  <c r="K9" i="9" s="1"/>
  <c r="N9" i="9" s="1" a="1"/>
  <c r="N9" i="9" s="1"/>
  <c r="G7" i="4"/>
  <c r="I8" i="9" s="1"/>
  <c r="K8" i="9" s="1"/>
  <c r="N8" i="9" s="1" a="1"/>
  <c r="N8" i="9" s="1"/>
  <c r="G9" i="9"/>
  <c r="G10" i="9"/>
  <c r="G11" i="9"/>
  <c r="G12" i="9"/>
  <c r="G8" i="9"/>
  <c r="F9" i="9"/>
  <c r="F10" i="9"/>
  <c r="F11" i="9"/>
  <c r="F12" i="9"/>
  <c r="F8" i="9"/>
  <c r="E10" i="9"/>
  <c r="E11" i="9"/>
  <c r="E12" i="9"/>
  <c r="E9" i="9"/>
  <c r="E8" i="9"/>
  <c r="C8" i="9"/>
  <c r="D8" i="9"/>
  <c r="C9" i="9"/>
  <c r="D9" i="9"/>
  <c r="C10" i="9"/>
  <c r="D10" i="9"/>
  <c r="C11" i="9"/>
  <c r="D11" i="9"/>
  <c r="C12" i="9"/>
  <c r="D12" i="9"/>
  <c r="B8" i="9"/>
  <c r="B9" i="9"/>
  <c r="B10" i="9"/>
  <c r="B11" i="9"/>
  <c r="B12" i="9"/>
  <c r="D30" i="5" l="1"/>
  <c r="D27" i="5"/>
  <c r="D21" i="5"/>
  <c r="D15" i="5"/>
  <c r="C30" i="5"/>
  <c r="C27" i="5"/>
  <c r="C21" i="5"/>
  <c r="C15" i="5"/>
  <c r="C6" i="5"/>
  <c r="B37" i="3"/>
  <c r="B37" i="5"/>
  <c r="E30" i="5"/>
  <c r="E27" i="5"/>
  <c r="E21" i="5"/>
  <c r="E15" i="5"/>
  <c r="E6" i="5"/>
  <c r="B30" i="5"/>
  <c r="B27" i="5"/>
  <c r="B21" i="5"/>
  <c r="B15" i="5"/>
  <c r="B6" i="5"/>
  <c r="F2" i="5"/>
  <c r="B13" i="4"/>
  <c r="F8" i="4"/>
  <c r="F9" i="4"/>
  <c r="F10" i="4"/>
  <c r="F11" i="4"/>
  <c r="F7" i="4"/>
  <c r="E8" i="4"/>
  <c r="E9" i="4"/>
  <c r="E10" i="4"/>
  <c r="E11" i="4"/>
  <c r="E7" i="4"/>
  <c r="D9" i="4"/>
  <c r="D10" i="4"/>
  <c r="D11" i="4"/>
  <c r="D8" i="4"/>
  <c r="C9" i="4"/>
  <c r="C10" i="4"/>
  <c r="C11" i="4"/>
  <c r="C8" i="4"/>
  <c r="C7" i="4"/>
  <c r="B8" i="4"/>
  <c r="B9" i="4"/>
  <c r="B10" i="4"/>
  <c r="B11" i="4"/>
  <c r="B7" i="4"/>
  <c r="I2" i="4"/>
  <c r="E30" i="3" l="1"/>
  <c r="E27" i="3"/>
  <c r="E21" i="3"/>
  <c r="E15" i="3"/>
  <c r="E6" i="3"/>
  <c r="D27" i="3"/>
  <c r="D30" i="3"/>
  <c r="D21" i="3"/>
  <c r="D15" i="3"/>
  <c r="C30" i="3"/>
  <c r="C27" i="3"/>
  <c r="C21" i="3"/>
  <c r="C15" i="3"/>
  <c r="C6" i="3"/>
  <c r="B30" i="3"/>
  <c r="B27" i="3"/>
  <c r="B21" i="3"/>
  <c r="B15" i="3"/>
  <c r="B6" i="3"/>
  <c r="G2" i="3"/>
  <c r="B11" i="2"/>
  <c r="F7" i="2" l="1"/>
  <c r="F8" i="2"/>
  <c r="F9" i="2"/>
  <c r="F10" i="2"/>
  <c r="F6" i="2"/>
  <c r="E7" i="2"/>
  <c r="E8" i="2"/>
  <c r="E9" i="2"/>
  <c r="E10" i="2"/>
  <c r="E6" i="2"/>
  <c r="D8" i="2"/>
  <c r="D9" i="2"/>
  <c r="D10" i="2"/>
  <c r="D7" i="2"/>
  <c r="C8" i="2"/>
  <c r="C9" i="2"/>
  <c r="C10" i="2"/>
  <c r="C7" i="2"/>
  <c r="C6" i="2"/>
  <c r="B7" i="2"/>
  <c r="B8" i="2"/>
  <c r="B9" i="2"/>
  <c r="B10" i="2"/>
  <c r="B6" i="2"/>
  <c r="H2" i="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<sst xmlns="http://schemas.openxmlformats.org/spreadsheetml/2006/main" count="439" uniqueCount="152">
  <si>
    <t>IDENTIFICACIÓN DE LOS MIEMBROS DEL EQUIPO BASE PROPUESTOS</t>
  </si>
  <si>
    <t>LICITADOR:</t>
  </si>
  <si>
    <t>XXX</t>
  </si>
  <si>
    <t>1. IDENTIDAD</t>
  </si>
  <si>
    <t>2. CUALIFICACIÓN ACADÉMICA</t>
  </si>
  <si>
    <t xml:space="preserve">3. IDENTIFICACIÓN DEL PUESTO A OCUPAR  </t>
  </si>
  <si>
    <t>DNI / Secuencial</t>
  </si>
  <si>
    <t>Nombre</t>
  </si>
  <si>
    <t>Apellidos</t>
  </si>
  <si>
    <t>Grado Académico</t>
  </si>
  <si>
    <t>Titulo (incluyendo materia/especialidad)</t>
  </si>
  <si>
    <t>Universidad/Centro</t>
  </si>
  <si>
    <t>Año inicio</t>
  </si>
  <si>
    <t>Año fin</t>
  </si>
  <si>
    <t>Identificador Puesto</t>
  </si>
  <si>
    <t>Denominación Perfil</t>
  </si>
  <si>
    <t>Ámbito</t>
  </si>
  <si>
    <t>Equipo</t>
  </si>
  <si>
    <t>Indicar Nombre</t>
  </si>
  <si>
    <t xml:space="preserve"> Indicar Grado</t>
  </si>
  <si>
    <t>Indicar denominación completa titulo</t>
  </si>
  <si>
    <t>Indicar universidad/centro</t>
  </si>
  <si>
    <t>Indicar año en formato AAAA</t>
  </si>
  <si>
    <t>P00</t>
  </si>
  <si>
    <t>Director del Servicio</t>
  </si>
  <si>
    <t>Global</t>
  </si>
  <si>
    <t>N/a</t>
  </si>
  <si>
    <t>P01</t>
  </si>
  <si>
    <t>Coordinador del Servicio</t>
  </si>
  <si>
    <t>Crítico</t>
  </si>
  <si>
    <t>P02</t>
  </si>
  <si>
    <t xml:space="preserve">Consultor Procesos </t>
  </si>
  <si>
    <t>P03</t>
  </si>
  <si>
    <t>Normal</t>
  </si>
  <si>
    <t>P04</t>
  </si>
  <si>
    <t>Técnico Soporte Procesos</t>
  </si>
  <si>
    <t>Técnico Epecialista</t>
  </si>
  <si>
    <t>P05</t>
  </si>
  <si>
    <t>Consultor especialista</t>
  </si>
  <si>
    <t>Administración de Sistemas y Seguridad –SAP Basis</t>
  </si>
  <si>
    <t>La información personal podrá entregarse seudonimizada, sustituyendo el DNI por un número secuencial (del 1 en adelante) y dejando en blanco nombre y apellidos de la persona.</t>
  </si>
  <si>
    <t>EXPERIENCIA MÍNIMA REQUERIDA DEL EQUIPO BASE</t>
  </si>
  <si>
    <t xml:space="preserve">1. IDENTIDAD </t>
  </si>
  <si>
    <t>4. EXPERIENCIA MÍNIMA REQUERIDA EN EL PERFIL</t>
  </si>
  <si>
    <r>
      <t xml:space="preserve">Número de </t>
    </r>
    <r>
      <rPr>
        <sz val="11"/>
        <color rgb="FFFF0000"/>
        <rFont val="Calibri"/>
        <family val="2"/>
        <scheme val="minor"/>
      </rPr>
      <t>meses</t>
    </r>
    <r>
      <rPr>
        <sz val="11"/>
        <color rgb="FF000000"/>
        <rFont val="Calibri"/>
        <family val="2"/>
        <scheme val="minor"/>
      </rPr>
      <t xml:space="preserve"> </t>
    </r>
    <r>
      <rPr>
        <sz val="11"/>
        <color rgb="FFFF0000"/>
        <rFont val="Calibri"/>
        <family val="2"/>
        <scheme val="minor"/>
      </rPr>
      <t>totales</t>
    </r>
    <r>
      <rPr>
        <sz val="11"/>
        <color rgb="FF000000"/>
        <rFont val="Calibri"/>
        <family val="2"/>
        <scheme val="minor"/>
      </rPr>
      <t xml:space="preserve"> de experiencia desempeñando las funciones de </t>
    </r>
    <r>
      <rPr>
        <sz val="11"/>
        <color rgb="FF0000FF"/>
        <rFont val="Calibri"/>
        <family val="2"/>
        <scheme val="minor"/>
      </rPr>
      <t>Coordinador de Servicio</t>
    </r>
    <r>
      <rPr>
        <sz val="11"/>
        <color rgb="FF000000"/>
        <rFont val="Calibri"/>
        <family val="2"/>
        <scheme val="minor"/>
      </rPr>
      <t xml:space="preserve">, según se especifican en el Pliego Técnico, en la gestión de proyectos y servicios y Oficinas Técnicas el Servicio, </t>
    </r>
    <r>
      <rPr>
        <sz val="11"/>
        <color rgb="FFFF0000"/>
        <rFont val="Calibri"/>
        <family val="2"/>
        <scheme val="minor"/>
      </rPr>
      <t>en los últimos 8 años</t>
    </r>
  </si>
  <si>
    <r>
      <t xml:space="preserve">Número de </t>
    </r>
    <r>
      <rPr>
        <sz val="11"/>
        <color rgb="FFFF0000"/>
        <rFont val="Calibri"/>
        <family val="2"/>
        <scheme val="minor"/>
      </rPr>
      <t>meses</t>
    </r>
    <r>
      <rPr>
        <sz val="11"/>
        <color rgb="FF000000"/>
        <rFont val="Calibri"/>
        <family val="2"/>
        <scheme val="minor"/>
      </rPr>
      <t xml:space="preserve"> de experiencia  desempeñando las funciones de </t>
    </r>
    <r>
      <rPr>
        <sz val="11"/>
        <color rgb="FF0000FF"/>
        <rFont val="Calibri"/>
        <family val="2"/>
        <scheme val="minor"/>
      </rPr>
      <t>Coordinador del Servicio,</t>
    </r>
    <r>
      <rPr>
        <sz val="11"/>
        <rFont val="Calibri"/>
        <family val="2"/>
        <scheme val="minor"/>
      </rPr>
      <t xml:space="preserve"> según se especifican en el Pliego Técnico, en la</t>
    </r>
    <r>
      <rPr>
        <sz val="11"/>
        <color rgb="FF0000FF"/>
        <rFont val="Calibri"/>
        <family val="2"/>
        <scheme val="minor"/>
      </rPr>
      <t xml:space="preserve"> </t>
    </r>
    <r>
      <rPr>
        <sz val="11"/>
        <color rgb="FFFF0000"/>
        <rFont val="Calibri"/>
        <family val="2"/>
        <scheme val="minor"/>
      </rPr>
      <t>Administración Pública en los últimos 8 años</t>
    </r>
  </si>
  <si>
    <r>
      <t xml:space="preserve">Número de </t>
    </r>
    <r>
      <rPr>
        <sz val="14"/>
        <color rgb="FFFF0000"/>
        <rFont val="Calibri"/>
        <family val="2"/>
        <scheme val="minor"/>
      </rPr>
      <t>meses</t>
    </r>
    <r>
      <rPr>
        <sz val="14"/>
        <color rgb="FF000000"/>
        <rFont val="Calibri"/>
        <family val="2"/>
        <scheme val="minor"/>
      </rPr>
      <t xml:space="preserve"> de experiencia en </t>
    </r>
    <r>
      <rPr>
        <sz val="14"/>
        <color rgb="FFFF0000"/>
        <rFont val="Calibri"/>
        <family val="2"/>
        <scheme val="minor"/>
      </rPr>
      <t>"Transformación digital de procesos y/o servicios de desarrollo y mantenimiento"</t>
    </r>
    <r>
      <rPr>
        <sz val="14"/>
        <color rgb="FF0000FF"/>
        <rFont val="Calibri"/>
        <family val="2"/>
        <scheme val="minor"/>
      </rPr>
      <t xml:space="preserve"> </t>
    </r>
    <r>
      <rPr>
        <sz val="14"/>
        <rFont val="Calibri"/>
        <family val="2"/>
        <scheme val="minor"/>
      </rPr>
      <t>según se especifica en el Pliego Técnico</t>
    </r>
  </si>
  <si>
    <r>
      <t xml:space="preserve">Número de </t>
    </r>
    <r>
      <rPr>
        <sz val="14"/>
        <color rgb="FFFF0000"/>
        <rFont val="Calibri"/>
        <family val="2"/>
        <scheme val="minor"/>
      </rPr>
      <t>meses</t>
    </r>
    <r>
      <rPr>
        <sz val="14"/>
        <color rgb="FF000000"/>
        <rFont val="Calibri"/>
        <family val="2"/>
        <scheme val="minor"/>
      </rPr>
      <t xml:space="preserve"> de experiencia en "</t>
    </r>
    <r>
      <rPr>
        <sz val="14"/>
        <color rgb="FFFF0000"/>
        <rFont val="Calibri"/>
        <family val="2"/>
        <scheme val="minor"/>
      </rPr>
      <t>Realización de auditorias técnicas de Servicios"</t>
    </r>
    <r>
      <rPr>
        <sz val="14"/>
        <color rgb="FF0000FF"/>
        <rFont val="Calibri"/>
        <family val="2"/>
        <scheme val="minor"/>
      </rPr>
      <t xml:space="preserve"> </t>
    </r>
    <r>
      <rPr>
        <sz val="14"/>
        <rFont val="Calibri"/>
        <family val="2"/>
        <scheme val="minor"/>
      </rPr>
      <t>según se especifica en el Pliego Técnico</t>
    </r>
  </si>
  <si>
    <r>
      <t xml:space="preserve">Número de </t>
    </r>
    <r>
      <rPr>
        <sz val="14"/>
        <color rgb="FFFF0000"/>
        <rFont val="Calibri"/>
        <family val="2"/>
        <scheme val="minor"/>
      </rPr>
      <t>meses</t>
    </r>
    <r>
      <rPr>
        <sz val="14"/>
        <color rgb="FF000000"/>
        <rFont val="Calibri"/>
        <family val="2"/>
        <scheme val="minor"/>
      </rPr>
      <t xml:space="preserve"> de experiencia  desempeñando las funciones de </t>
    </r>
    <r>
      <rPr>
        <sz val="14"/>
        <color rgb="FF0000FF"/>
        <rFont val="Calibri"/>
        <family val="2"/>
        <scheme val="minor"/>
      </rPr>
      <t>Consultor de Proceso</t>
    </r>
    <r>
      <rPr>
        <sz val="14"/>
        <color rgb="FF000000"/>
        <rFont val="Calibri"/>
        <family val="2"/>
        <scheme val="minor"/>
      </rPr>
      <t xml:space="preserve">, según se especifican en el Pliego Técnico, </t>
    </r>
    <r>
      <rPr>
        <sz val="14"/>
        <color rgb="FFFF0000"/>
        <rFont val="Calibri"/>
        <family val="2"/>
        <scheme val="minor"/>
      </rPr>
      <t>en los últimos 5 años</t>
    </r>
  </si>
  <si>
    <r>
      <t xml:space="preserve">Número de </t>
    </r>
    <r>
      <rPr>
        <sz val="14"/>
        <color rgb="FFFF0000"/>
        <rFont val="Calibri"/>
        <family val="2"/>
        <scheme val="minor"/>
      </rPr>
      <t>meses</t>
    </r>
    <r>
      <rPr>
        <sz val="14"/>
        <color rgb="FF000000"/>
        <rFont val="Calibri"/>
        <family val="2"/>
        <scheme val="minor"/>
      </rPr>
      <t xml:space="preserve"> de experiencia  desempeñando las funciones de </t>
    </r>
    <r>
      <rPr>
        <sz val="14"/>
        <color rgb="FF0000FF"/>
        <rFont val="Calibri"/>
        <family val="2"/>
        <scheme val="minor"/>
      </rPr>
      <t xml:space="preserve">Consultor de Proceso, </t>
    </r>
    <r>
      <rPr>
        <sz val="14"/>
        <color rgb="FFFF0000"/>
        <rFont val="Calibri"/>
        <family val="2"/>
        <scheme val="minor"/>
      </rPr>
      <t>en la Administración Pública y en los ámbitos funcionales/técnicos,</t>
    </r>
    <r>
      <rPr>
        <sz val="14"/>
        <color rgb="FF0000FF"/>
        <rFont val="Calibri"/>
        <family val="2"/>
        <scheme val="minor"/>
      </rPr>
      <t xml:space="preserve"> </t>
    </r>
    <r>
      <rPr>
        <sz val="14"/>
        <rFont val="Calibri"/>
        <family val="2"/>
        <scheme val="minor"/>
      </rPr>
      <t>según se especifican en el Pliego Técnico,</t>
    </r>
    <r>
      <rPr>
        <sz val="14"/>
        <color rgb="FF0000FF"/>
        <rFont val="Calibri"/>
        <family val="2"/>
        <scheme val="minor"/>
      </rPr>
      <t xml:space="preserve"> </t>
    </r>
    <r>
      <rPr>
        <sz val="14"/>
        <color rgb="FFFF0000"/>
        <rFont val="Calibri"/>
        <family val="2"/>
        <scheme val="minor"/>
      </rPr>
      <t>en los últimos 5 años</t>
    </r>
  </si>
  <si>
    <r>
      <t xml:space="preserve">Número de </t>
    </r>
    <r>
      <rPr>
        <sz val="14"/>
        <color rgb="FFFF0000"/>
        <rFont val="Calibri"/>
        <family val="2"/>
        <scheme val="minor"/>
      </rPr>
      <t>meses</t>
    </r>
    <r>
      <rPr>
        <sz val="14"/>
        <color rgb="FF000000"/>
        <rFont val="Calibri"/>
        <family val="2"/>
        <scheme val="minor"/>
      </rPr>
      <t xml:space="preserve"> de experiencia desempeñando las  funciones de </t>
    </r>
    <r>
      <rPr>
        <sz val="14"/>
        <color rgb="FF0000FF"/>
        <rFont val="Calibri"/>
        <family val="2"/>
        <scheme val="minor"/>
      </rPr>
      <t>Técnico de Soporte Proceso</t>
    </r>
    <r>
      <rPr>
        <sz val="14"/>
        <color rgb="FF000000"/>
        <rFont val="Calibri"/>
        <family val="2"/>
        <scheme val="minor"/>
      </rPr>
      <t>s, según se especifica en el Pliego Técnico</t>
    </r>
    <r>
      <rPr>
        <sz val="14"/>
        <color rgb="FFFF0000"/>
        <rFont val="Calibri"/>
        <family val="2"/>
        <scheme val="minor"/>
      </rPr>
      <t xml:space="preserve"> en los últimos 2 años</t>
    </r>
  </si>
  <si>
    <r>
      <t xml:space="preserve">Número de </t>
    </r>
    <r>
      <rPr>
        <sz val="14"/>
        <color rgb="FFFF0000"/>
        <rFont val="Calibri"/>
        <family val="2"/>
        <scheme val="minor"/>
      </rPr>
      <t>meses</t>
    </r>
    <r>
      <rPr>
        <sz val="14"/>
        <color rgb="FF000000"/>
        <rFont val="Calibri"/>
        <family val="2"/>
        <scheme val="minor"/>
      </rPr>
      <t xml:space="preserve"> de experiencia desempeñando las  funciones de </t>
    </r>
    <r>
      <rPr>
        <sz val="14"/>
        <color rgb="FF0000FF"/>
        <rFont val="Calibri"/>
        <family val="2"/>
        <scheme val="minor"/>
      </rPr>
      <t>Consultor Técnico Especialista</t>
    </r>
    <r>
      <rPr>
        <sz val="14"/>
        <color rgb="FF000000"/>
        <rFont val="Calibri"/>
        <family val="2"/>
        <scheme val="minor"/>
      </rPr>
      <t xml:space="preserve">, según se especifica en el Pliego Técnico, </t>
    </r>
    <r>
      <rPr>
        <sz val="14"/>
        <color rgb="FFFF0000"/>
        <rFont val="Calibri"/>
        <family val="2"/>
        <scheme val="minor"/>
      </rPr>
      <t>en la especialidad/ámbito indicados en los últimos 5 años</t>
    </r>
  </si>
  <si>
    <r>
      <t xml:space="preserve">Nº de </t>
    </r>
    <r>
      <rPr>
        <sz val="14"/>
        <color rgb="FFFF0000"/>
        <rFont val="Calibri"/>
        <family val="2"/>
        <scheme val="minor"/>
      </rPr>
      <t>meses de experiencia adicional a la solicitada en la actividad profesional mínima requerida</t>
    </r>
    <r>
      <rPr>
        <sz val="14"/>
        <color rgb="FF0000FF"/>
        <rFont val="Calibri"/>
        <family val="2"/>
        <scheme val="minor"/>
      </rPr>
      <t xml:space="preserve">, </t>
    </r>
    <r>
      <rPr>
        <sz val="14"/>
        <color theme="1"/>
        <rFont val="Calibri"/>
        <family val="2"/>
        <scheme val="minor"/>
      </rPr>
      <t>en caso de que</t>
    </r>
    <r>
      <rPr>
        <sz val="14"/>
        <color rgb="FF0000FF"/>
        <rFont val="Calibri"/>
        <family val="2"/>
        <scheme val="minor"/>
      </rPr>
      <t xml:space="preserve"> la titulación acreditada sea titulación universitaria de diplomado o ingeniero técnico </t>
    </r>
    <r>
      <rPr>
        <sz val="14"/>
        <rFont val="Calibri"/>
        <family val="2"/>
        <scheme val="minor"/>
      </rPr>
      <t xml:space="preserve">o todas sus equivalencias </t>
    </r>
    <r>
      <rPr>
        <sz val="14"/>
        <color theme="1"/>
        <rFont val="Calibri"/>
        <family val="2"/>
        <scheme val="minor"/>
      </rPr>
      <t>(antes de Bolonia), o Nivel 2 (Grado) MECES o Nivel 6 EQF o todas sus equivalencias, en las áreas citadas, según se especifica en el Pliego Técnico.</t>
    </r>
  </si>
  <si>
    <t>Indicar nº meses</t>
  </si>
  <si>
    <t>EXPERIENCIA REQUERIDA DEL EQUIPO BASE</t>
  </si>
  <si>
    <t>5. DETALLE EXPERIENCIA MÍNIMA REQUERIDA  DEL EQUIPO BASE</t>
  </si>
  <si>
    <t>Denominación/Perfil</t>
  </si>
  <si>
    <t>Identificador de Puesto</t>
  </si>
  <si>
    <t>Periodo</t>
  </si>
  <si>
    <r>
      <t>Numero de meses de  experiencia mínima requerida, en el perfil al que se le propone</t>
    </r>
    <r>
      <rPr>
        <b/>
        <sz val="9"/>
        <color rgb="FFFF0000"/>
        <rFont val="Calibri"/>
        <family val="2"/>
      </rPr>
      <t/>
    </r>
  </si>
  <si>
    <t>Información relevante para evaluar la calidad de la experiencia  mínima requerida</t>
  </si>
  <si>
    <t>AÑO 2020</t>
  </si>
  <si>
    <t>Descripción de la experiencia: empresa, proyecto, volúmenes significativos…</t>
  </si>
  <si>
    <t>AÑO 2019</t>
  </si>
  <si>
    <t>AÑO 2018</t>
  </si>
  <si>
    <t>AÑO 2017</t>
  </si>
  <si>
    <t>AÑO 2016</t>
  </si>
  <si>
    <t>AÑO 2015</t>
  </si>
  <si>
    <t>AÑO 2014</t>
  </si>
  <si>
    <t>AÑO 2013</t>
  </si>
  <si>
    <t>AÑO 2026</t>
  </si>
  <si>
    <t>AÑO 2025</t>
  </si>
  <si>
    <t>AÑO 2024</t>
  </si>
  <si>
    <t>AÑO 2023</t>
  </si>
  <si>
    <t>AÑO 2022</t>
  </si>
  <si>
    <t>AÑO 2021</t>
  </si>
  <si>
    <t>EXPERIENCIA VALORABLE DEL EQUIPO BASE</t>
  </si>
  <si>
    <t>En total</t>
  </si>
  <si>
    <t>AÑO 2012</t>
  </si>
  <si>
    <t>AÑO 2011</t>
  </si>
  <si>
    <r>
      <t>Numero de meses de  experiencia adicionales a la mínima requerida, en el perfil al que se le propone</t>
    </r>
    <r>
      <rPr>
        <b/>
        <sz val="9"/>
        <color rgb="FFFF0000"/>
        <rFont val="Calibri"/>
        <family val="2"/>
      </rPr>
      <t/>
    </r>
  </si>
  <si>
    <r>
      <t xml:space="preserve">Información relevante para evaluar la calidad de la experiencia adicional a la mínima requerida en tareas de:
</t>
    </r>
    <r>
      <rPr>
        <sz val="10"/>
        <color rgb="FF000000"/>
        <rFont val="Calibri"/>
        <family val="2"/>
      </rPr>
      <t xml:space="preserve"> - Consultoría y puesta en marcha de procesos de optimización y mejora continua en la gestión de sistemas de información sobre plataforma SAP.
- Procesos de transformación de la gestión de servicios de desarrollo y mantenimiento sobre plataforma SAP.
- Realización de revisiones técnicas de los sistemas de información sobre plataforma SAP</t>
    </r>
  </si>
  <si>
    <t>Descripción de la experiencia: empresa, proyecto. Volúmenes significativos.</t>
  </si>
  <si>
    <t>Consultor Especialista de seguridad, control y evaluación de riesgos de sistema</t>
  </si>
  <si>
    <t>Consultor Especialista de Arquitecturas, diseño de soluciones integradas y monitorización de los componentes de los sistemas de información</t>
  </si>
  <si>
    <t>Consultor Especialista de Integraciones</t>
  </si>
  <si>
    <t>Consultor especialista en SAP/ ABAP</t>
  </si>
  <si>
    <t>Consultor especialista en SAP B//BO/BW/DS/Lumira</t>
  </si>
  <si>
    <t>Consultor especialista en Solman</t>
  </si>
  <si>
    <t>Consultor especialista en administración y monitorización de sistemas</t>
  </si>
  <si>
    <t>Consultor especialista en SAP/Fiori</t>
  </si>
  <si>
    <t>Consultor especialista en Java</t>
  </si>
  <si>
    <t>AÑO 2010</t>
  </si>
  <si>
    <t xml:space="preserve">7. DETALLE EXPERIENCIA VALORABLE (CRITERIO NÚMERO 3 – EXPERIENCIA DEL EQUIPO BASE PRESTADOR DEL SERVICIO) </t>
  </si>
  <si>
    <t>Consultor SAP Senior (Crítico)</t>
  </si>
  <si>
    <t>Consultor SAP Senior (Normal)</t>
  </si>
  <si>
    <t>Parámetros</t>
  </si>
  <si>
    <t xml:space="preserve">  </t>
  </si>
  <si>
    <t>Valor por perfil</t>
  </si>
  <si>
    <t>% de meses</t>
  </si>
  <si>
    <t>Consultor Senior SAP</t>
  </si>
  <si>
    <t>% de meses respecto a total</t>
  </si>
  <si>
    <t>Calidad</t>
  </si>
  <si>
    <t>Tramo asignado</t>
  </si>
  <si>
    <t>% de meses &lt; = 20%</t>
  </si>
  <si>
    <t>nula o escasa</t>
  </si>
  <si>
    <t>Tramo 1</t>
  </si>
  <si>
    <t>suficiente</t>
  </si>
  <si>
    <t>Tramo 2</t>
  </si>
  <si>
    <t>muy buena</t>
  </si>
  <si>
    <t>Tramo 3</t>
  </si>
  <si>
    <t>20%&gt; % de meses&lt;=50%</t>
  </si>
  <si>
    <t>Tramo 4</t>
  </si>
  <si>
    <t>Tramo 5</t>
  </si>
  <si>
    <t>Tramo 6</t>
  </si>
  <si>
    <t>% de meses &gt; 50%</t>
  </si>
  <si>
    <t>Tramo 7</t>
  </si>
  <si>
    <t>Tramo 8</t>
  </si>
  <si>
    <t>Tramo 9</t>
  </si>
  <si>
    <t>Tramo1</t>
  </si>
  <si>
    <t>Tramo2</t>
  </si>
  <si>
    <t>Tramo3</t>
  </si>
  <si>
    <t>Tramo4</t>
  </si>
  <si>
    <t>Tramo5</t>
  </si>
  <si>
    <t>Tramo6</t>
  </si>
  <si>
    <t>Tramo7</t>
  </si>
  <si>
    <t>Tramo8</t>
  </si>
  <si>
    <t>Tramo9</t>
  </si>
  <si>
    <t>Técnico Especialista</t>
  </si>
  <si>
    <t>Identidad</t>
  </si>
  <si>
    <t>Indicar Apellidos</t>
  </si>
  <si>
    <t>Identificación Perfil</t>
  </si>
  <si>
    <t>CSS</t>
  </si>
  <si>
    <t>TE</t>
  </si>
  <si>
    <t>Meses declarados por el licitador</t>
  </si>
  <si>
    <t>Nº máximo de meses para el perfil</t>
  </si>
  <si>
    <t>% de meses acreditados frente al máx meses posible</t>
  </si>
  <si>
    <t>Puntuación máxima</t>
  </si>
  <si>
    <t>Tramo</t>
  </si>
  <si>
    <t>Factor a aplicar</t>
  </si>
  <si>
    <t>Puntuación Final</t>
  </si>
  <si>
    <t>Comentarios</t>
  </si>
  <si>
    <t xml:space="preserve">6. EXPERIENCIA VALORABLE (CRITERIO NÚMERO 3 – EXPERIENCIA DEL EQUIPO BASE PRESTADOR DEL SERVICIO) </t>
  </si>
  <si>
    <r>
      <rPr>
        <sz val="11"/>
        <color rgb="FF000000"/>
        <rFont val="Calibri"/>
        <family val="2"/>
      </rPr>
      <t>Número de meses de experiencia totales</t>
    </r>
    <r>
      <rPr>
        <b/>
        <sz val="11"/>
        <color rgb="FF000000"/>
        <rFont val="Calibri"/>
        <family val="2"/>
      </rPr>
      <t xml:space="preserve">, adicionales y anteriores al mínimo requerido, de su Perfil, realizando las funciones según se especifica en el Pliego Técnico para ese perfil desde como máximo el doble de años al mínimos exigido. </t>
    </r>
  </si>
  <si>
    <t>Muy buena</t>
  </si>
  <si>
    <t>CRITERIO 3: EXPERIENCIA DEL EQUIPO PRESTADOR DEL SERVICIO</t>
  </si>
  <si>
    <t>LICITADOR</t>
  </si>
  <si>
    <t>PUNTUACIÓN C3</t>
  </si>
  <si>
    <r>
      <rPr>
        <b/>
        <sz val="9"/>
        <color theme="1"/>
        <rFont val="Calibri"/>
        <family val="2"/>
        <scheme val="minor"/>
      </rPr>
      <t>Nota:</t>
    </r>
    <r>
      <rPr>
        <sz val="9"/>
        <color theme="1"/>
        <rFont val="Calibri"/>
        <family val="2"/>
        <scheme val="minor"/>
      </rPr>
      <t xml:space="preserve"> en el caso de que se hayan acreditado meses de experiencia adicional a la solicitada en la actividad profesional mínima requerida (en caso de que la titulación acreditada sea titulación universitaria de diplomado o ingeniero técnico o todas sus equivalencias (antes de Bolonia), o Nivel 2 (Grado) MECES o Nivel 6 EQF o todas sus equivalencias, en las áreas citadas, según se especifica en el Pliego Técnico), esa experiencia no podrá incluirse como experiencia valorable en la presente hoja en los años que haya tenido lugar</t>
    </r>
  </si>
  <si>
    <r>
      <rPr>
        <b/>
        <sz val="9"/>
        <color theme="1"/>
        <rFont val="Calibri"/>
        <family val="2"/>
        <scheme val="minor"/>
      </rPr>
      <t>Nota</t>
    </r>
    <r>
      <rPr>
        <sz val="9"/>
        <color theme="1"/>
        <rFont val="Calibri"/>
        <family val="2"/>
        <scheme val="minor"/>
      </rPr>
      <t>: en el caso de que se hayan acreditado meses de experiencia adicional a la solicitada en la actividad profesional mínima requerida (en caso de que la titulación acreditada sea titulación universitaria de diplomado o ingeniero técnico o todas sus equivalencias (antes de Bolonia), o Nivel 2 (Grado) MECES o Nivel 6 EQF o todas sus equivalencias, en las áreas citadas, según se especifica en el Pliego Técnico), esa experiencia no podrá incluirse como experiencia valorable en la presente hoja en los años que haya tenido lugar</t>
    </r>
  </si>
  <si>
    <t>Nula o escasa</t>
  </si>
  <si>
    <t>indicar nºmeses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</si>
</sst>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49" x14ac:knownFonts="1">
    <font>
      <sz val="11"/>
      <color theme="1"/>
      <name val="Calibri"/>
      <family val="2"/>
      <scheme val="minor"/>
    </font>
    <font>
      <sz val="11"/>
      <color rgb="FFFF0000"/>
      <name val="Calibri"/>
      <family val="2"/>
      <scheme val="minor"/>
    </font>
    <font>
      <b/>
      <sz val="11"/>
      <color theme="1"/>
      <name val="Calibri"/>
      <family val="2"/>
      <scheme val="minor"/>
    </font>
    <font>
      <b/>
      <sz val="11"/>
      <color rgb="FF0000FF"/>
      <name val="Calibri"/>
      <family val="2"/>
      <scheme val="minor"/>
    </font>
    <font>
      <b/>
      <sz val="14"/>
      <color theme="1"/>
      <name val="Calibri"/>
      <family val="2"/>
      <scheme val="minor"/>
    </font>
    <font>
      <b/>
      <sz val="14"/>
      <name val="Calibri"/>
      <family val="2"/>
      <scheme val="minor"/>
    </font>
    <font>
      <b/>
      <sz val="10"/>
      <color theme="1"/>
      <name val="Calibri"/>
      <family val="2"/>
    </font>
    <font>
      <b/>
      <sz val="10"/>
      <color rgb="FF000000"/>
      <name val="Calibri"/>
      <family val="2"/>
    </font>
    <font>
      <sz val="11"/>
      <color rgb="FF0070C0"/>
      <name val="Calibri"/>
      <family val="2"/>
      <scheme val="minor"/>
    </font>
    <font>
      <sz val="10"/>
      <color rgb="FF0000FF"/>
      <name val="Calibri"/>
      <family val="2"/>
      <scheme val="minor"/>
    </font>
    <font>
      <sz val="10"/>
      <name val="Calibri"/>
      <family val="2"/>
      <scheme val="minor"/>
    </font>
    <font>
      <sz val="10"/>
      <color theme="1"/>
      <name val="Calibri"/>
      <family val="2"/>
      <scheme val="minor"/>
    </font>
    <font>
      <sz val="11"/>
      <color rgb="FF0000FF"/>
      <name val="Calibri"/>
      <family val="2"/>
      <scheme val="minor"/>
    </font>
    <font>
      <b/>
      <sz val="12"/>
      <color theme="1"/>
      <name val="Calibri"/>
      <family val="2"/>
      <scheme val="minor"/>
    </font>
    <font>
      <b/>
      <sz val="12"/>
      <color rgb="FF0000FF"/>
      <name val="Calibri"/>
      <family val="2"/>
      <scheme val="minor"/>
    </font>
    <font>
      <sz val="11"/>
      <color theme="9" tint="-0.249977111117893"/>
      <name val="Calibri"/>
      <family val="2"/>
      <scheme val="minor"/>
    </font>
    <font>
      <b/>
      <sz val="14"/>
      <color rgb="FF000000"/>
      <name val="Calibri"/>
      <family val="2"/>
    </font>
    <font>
      <sz val="11"/>
      <color rgb="FF000000"/>
      <name val="Calibri"/>
      <family val="2"/>
      <scheme val="minor"/>
    </font>
    <font>
      <sz val="11"/>
      <name val="Calibri"/>
      <family val="2"/>
      <scheme val="minor"/>
    </font>
    <font>
      <sz val="14"/>
      <color rgb="FF000000"/>
      <name val="Calibri"/>
      <family val="2"/>
      <scheme val="minor"/>
    </font>
    <font>
      <sz val="14"/>
      <color rgb="FFFF0000"/>
      <name val="Calibri"/>
      <family val="2"/>
      <scheme val="minor"/>
    </font>
    <font>
      <sz val="14"/>
      <color rgb="FF0000FF"/>
      <name val="Calibri"/>
      <family val="2"/>
      <scheme val="minor"/>
    </font>
    <font>
      <sz val="14"/>
      <name val="Calibri"/>
      <family val="2"/>
      <scheme val="minor"/>
    </font>
    <font>
      <sz val="14"/>
      <color theme="1"/>
      <name val="Calibri"/>
      <family val="2"/>
      <scheme val="minor"/>
    </font>
    <font>
      <sz val="12"/>
      <color rgb="FF000000"/>
      <name val="Calibri"/>
      <family val="2"/>
      <scheme val="minor"/>
    </font>
    <font>
      <sz val="12"/>
      <color rgb="FF0000FF"/>
      <name val="Calibri"/>
      <family val="2"/>
      <scheme val="minor"/>
    </font>
    <font>
      <sz val="12"/>
      <color theme="1"/>
      <name val="Calibri"/>
      <family val="2"/>
      <scheme val="minor"/>
    </font>
    <font>
      <b/>
      <sz val="14"/>
      <name val="Calibri"/>
      <family val="2"/>
    </font>
    <font>
      <b/>
      <sz val="11"/>
      <color rgb="FF000000"/>
      <name val="Calibri"/>
      <family val="2"/>
    </font>
    <font>
      <b/>
      <sz val="9"/>
      <color rgb="FFFF0000"/>
      <name val="Calibri"/>
      <family val="2"/>
    </font>
    <font>
      <b/>
      <sz val="12"/>
      <color rgb="FF000000"/>
      <name val="Calibri"/>
      <family val="2"/>
    </font>
    <font>
      <b/>
      <sz val="9"/>
      <color rgb="FF000000"/>
      <name val="Calibri"/>
      <family val="2"/>
    </font>
    <font>
      <sz val="12"/>
      <color rgb="FF0000FF"/>
      <name val="Calibri"/>
      <family val="2"/>
    </font>
    <font>
      <b/>
      <sz val="8"/>
      <color rgb="FF0070C0"/>
      <name val="Calibri"/>
      <family val="2"/>
    </font>
    <font>
      <sz val="8"/>
      <name val="Calibri"/>
      <family val="2"/>
      <scheme val="minor"/>
    </font>
    <font>
      <sz val="10"/>
      <color rgb="FF000000"/>
      <name val="Calibri"/>
      <family val="2"/>
    </font>
    <font>
      <sz val="9"/>
      <color rgb="FF000000"/>
      <name val="Calibri"/>
      <family val="2"/>
    </font>
    <font>
      <sz val="10"/>
      <color rgb="FF0000FF"/>
      <name val="Calibri"/>
      <family val="2"/>
    </font>
    <font>
      <sz val="9"/>
      <color rgb="FF0000FF"/>
      <name val="Calibri"/>
      <family val="2"/>
      <scheme val="minor"/>
    </font>
    <font>
      <b/>
      <sz val="10"/>
      <color rgb="FF000000"/>
      <name val="Calibri"/>
      <family val="2"/>
      <scheme val="minor"/>
    </font>
    <font>
      <sz val="10"/>
      <color rgb="FF000000"/>
      <name val="Calibri"/>
      <family val="2"/>
      <scheme val="minor"/>
    </font>
    <font>
      <b/>
      <sz val="20"/>
      <color theme="1"/>
      <name val="Calibri"/>
      <family val="2"/>
      <scheme val="minor"/>
    </font>
    <font>
      <b/>
      <sz val="10"/>
      <color theme="0"/>
      <name val="Calibri"/>
      <family val="2"/>
    </font>
    <font>
      <b/>
      <sz val="11"/>
      <color theme="0"/>
      <name val="Calibri"/>
      <family val="2"/>
      <scheme val="minor"/>
    </font>
    <font>
      <sz val="11"/>
      <color rgb="FF000000"/>
      <name val="Calibri"/>
      <family val="2"/>
    </font>
    <font>
      <sz val="10"/>
      <color theme="4"/>
      <name val="Calibri"/>
      <family val="2"/>
      <scheme val="minor"/>
    </font>
    <font>
      <sz val="9"/>
      <color theme="1"/>
      <name val="Calibri"/>
      <family val="2"/>
      <scheme val="minor"/>
    </font>
    <font>
      <b/>
      <sz val="9"/>
      <color theme="1"/>
      <name val="Calibri"/>
      <family val="2"/>
      <scheme val="minor"/>
    </font>
    <font>
      <sz val="12"/>
      <color rgb="FF000000"/>
      <name val="Calibri"/>
      <family val="2"/>
    </font>
  </fonts>
  <fills count="10">
    <fill>
      <patternFill patternType="none"/>
    </fill>
    <fill>
      <patternFill patternType="gray125"/>
    </fill>
    <fill>
      <patternFill patternType="solid">
        <fgColor theme="0" tint="-0.249977111117893"/>
        <bgColor indexed="64"/>
      </patternFill>
    </fill>
    <fill>
      <patternFill patternType="solid">
        <fgColor rgb="FFFFFFCC"/>
        <bgColor indexed="64"/>
      </patternFill>
    </fill>
    <fill>
      <patternFill patternType="solid">
        <fgColor theme="7" tint="0.59999389629810485"/>
        <bgColor indexed="64"/>
      </patternFill>
    </fill>
    <fill>
      <patternFill patternType="solid">
        <fgColor rgb="FFB2B2B2"/>
        <bgColor indexed="64"/>
      </patternFill>
    </fill>
    <fill>
      <patternFill patternType="solid">
        <fgColor theme="0" tint="-4.9989318521683403E-2"/>
        <bgColor indexed="64"/>
      </patternFill>
    </fill>
    <fill>
      <patternFill patternType="solid">
        <fgColor theme="7"/>
        <bgColor indexed="64"/>
      </patternFill>
    </fill>
    <fill>
      <patternFill patternType="solid">
        <fgColor theme="4"/>
        <bgColor indexed="64"/>
      </patternFill>
    </fill>
    <fill>
      <patternFill patternType="solid">
        <fgColor theme="6"/>
        <bgColor indexed="64"/>
      </patternFill>
    </fill>
  </fills>
  <borders count="64">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297">
    <xf numFmtId="0" fontId="0" fillId="0" borderId="0" xfId="0"/>
    <xf numFmtId="0" fontId="2" fillId="0" borderId="0" xfId="0" applyFont="1"/>
    <xf numFmtId="0" fontId="0" fillId="0" borderId="0" xfId="0" applyAlignment="1">
      <alignment vertical="center"/>
    </xf>
    <xf numFmtId="0" fontId="2" fillId="0" borderId="0" xfId="0" applyFont="1" applyAlignment="1">
      <alignment wrapText="1"/>
    </xf>
    <xf numFmtId="0" fontId="0" fillId="0" borderId="0" xfId="0" applyAlignment="1">
      <alignment horizontal="left" vertical="center" wrapText="1"/>
    </xf>
    <xf numFmtId="0" fontId="0" fillId="0" borderId="0" xfId="0"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8" fillId="3" borderId="7" xfId="0" applyFont="1" applyFill="1" applyBorder="1" applyAlignment="1" applyProtection="1">
      <alignment horizontal="center" vertical="center" wrapText="1"/>
      <protection locked="0"/>
    </xf>
    <xf numFmtId="0" fontId="9" fillId="3" borderId="8" xfId="0" applyFont="1" applyFill="1" applyBorder="1" applyAlignment="1" applyProtection="1">
      <alignment vertical="center" wrapText="1"/>
      <protection locked="0"/>
    </xf>
    <xf numFmtId="0" fontId="11" fillId="4" borderId="8" xfId="0" applyFont="1" applyFill="1" applyBorder="1" applyAlignment="1">
      <alignment horizontal="center" vertical="center" wrapText="1"/>
    </xf>
    <xf numFmtId="0" fontId="11" fillId="4" borderId="9" xfId="0" applyFont="1" applyFill="1" applyBorder="1" applyAlignment="1">
      <alignment horizontal="center" vertical="center" wrapText="1"/>
    </xf>
    <xf numFmtId="0" fontId="8" fillId="3" borderId="10" xfId="0" applyFont="1" applyFill="1" applyBorder="1" applyAlignment="1" applyProtection="1">
      <alignment horizontal="center" vertical="center" wrapText="1"/>
      <protection locked="0"/>
    </xf>
    <xf numFmtId="0" fontId="9" fillId="3" borderId="11" xfId="0" applyFont="1" applyFill="1" applyBorder="1" applyAlignment="1" applyProtection="1">
      <alignment vertical="center" wrapText="1"/>
      <protection locked="0"/>
    </xf>
    <xf numFmtId="0" fontId="10" fillId="4" borderId="11"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11" fillId="4" borderId="12" xfId="0" applyFont="1" applyFill="1" applyBorder="1" applyAlignment="1">
      <alignment horizontal="center" vertical="center" wrapText="1"/>
    </xf>
    <xf numFmtId="0" fontId="12" fillId="3" borderId="10" xfId="0" applyFont="1" applyFill="1" applyBorder="1" applyAlignment="1" applyProtection="1">
      <alignment horizontal="center" vertical="center"/>
      <protection locked="0"/>
    </xf>
    <xf numFmtId="0" fontId="9" fillId="3" borderId="11" xfId="0" applyFont="1" applyFill="1" applyBorder="1" applyAlignment="1" applyProtection="1">
      <alignment horizontal="justify" vertical="center"/>
      <protection locked="0"/>
    </xf>
    <xf numFmtId="0" fontId="10" fillId="4" borderId="11" xfId="0" applyFont="1" applyFill="1" applyBorder="1" applyAlignment="1">
      <alignment horizontal="left" vertical="center" wrapText="1"/>
    </xf>
    <xf numFmtId="0" fontId="10" fillId="4" borderId="12" xfId="0" applyFont="1" applyFill="1" applyBorder="1" applyAlignment="1">
      <alignment horizontal="center" vertical="center" wrapText="1"/>
    </xf>
    <xf numFmtId="0" fontId="12" fillId="3" borderId="13" xfId="0" applyFont="1" applyFill="1" applyBorder="1" applyAlignment="1" applyProtection="1">
      <alignment horizontal="center" vertical="center"/>
      <protection locked="0"/>
    </xf>
    <xf numFmtId="0" fontId="9" fillId="3" borderId="14" xfId="0" applyFont="1" applyFill="1" applyBorder="1" applyAlignment="1" applyProtection="1">
      <alignment horizontal="justify" vertical="center"/>
      <protection locked="0"/>
    </xf>
    <xf numFmtId="0" fontId="9" fillId="3" borderId="14" xfId="0" applyFont="1" applyFill="1" applyBorder="1" applyAlignment="1" applyProtection="1">
      <alignment vertical="center" wrapText="1"/>
      <protection locked="0"/>
    </xf>
    <xf numFmtId="0" fontId="10" fillId="4" borderId="14" xfId="0" applyFont="1" applyFill="1" applyBorder="1" applyAlignment="1">
      <alignment horizontal="center" vertical="center" wrapText="1"/>
    </xf>
    <xf numFmtId="0" fontId="10" fillId="4" borderId="14" xfId="0" applyFont="1" applyFill="1" applyBorder="1" applyAlignment="1">
      <alignment horizontal="left" vertical="center" wrapText="1"/>
    </xf>
    <xf numFmtId="0" fontId="11" fillId="4" borderId="15" xfId="0" applyFont="1" applyFill="1" applyBorder="1" applyAlignment="1">
      <alignment horizontal="center" vertical="center" wrapText="1"/>
    </xf>
    <xf numFmtId="0" fontId="0" fillId="0" borderId="0" xfId="0" applyAlignment="1">
      <alignment vertical="center" wrapText="1"/>
    </xf>
    <xf numFmtId="0" fontId="13" fillId="0" borderId="0" xfId="0" applyFont="1"/>
    <xf numFmtId="0" fontId="15" fillId="0" borderId="0" xfId="0" applyFont="1"/>
    <xf numFmtId="0" fontId="17" fillId="5" borderId="1" xfId="0" applyFont="1" applyFill="1" applyBorder="1" applyAlignment="1">
      <alignment horizontal="center" vertical="center" wrapText="1"/>
    </xf>
    <xf numFmtId="0" fontId="17" fillId="5" borderId="2" xfId="0" applyFont="1" applyFill="1" applyBorder="1" applyAlignment="1">
      <alignment horizontal="center" vertical="center" wrapText="1"/>
    </xf>
    <xf numFmtId="0" fontId="19" fillId="5" borderId="2" xfId="0" applyFont="1" applyFill="1" applyBorder="1" applyAlignment="1">
      <alignment horizontal="center" vertical="center" wrapText="1"/>
    </xf>
    <xf numFmtId="0" fontId="19" fillId="5" borderId="3" xfId="0" applyFont="1" applyFill="1" applyBorder="1" applyAlignment="1">
      <alignment horizontal="center" vertical="center" wrapText="1"/>
    </xf>
    <xf numFmtId="0" fontId="25" fillId="3" borderId="22" xfId="0" applyFont="1" applyFill="1" applyBorder="1" applyAlignment="1" applyProtection="1">
      <alignment horizontal="center" vertical="center" wrapText="1"/>
      <protection locked="0"/>
    </xf>
    <xf numFmtId="0" fontId="25" fillId="4" borderId="22" xfId="0" applyFont="1" applyFill="1" applyBorder="1" applyAlignment="1">
      <alignment vertical="center" wrapText="1"/>
    </xf>
    <xf numFmtId="0" fontId="25" fillId="4" borderId="11" xfId="0" applyFont="1" applyFill="1" applyBorder="1" applyAlignment="1">
      <alignment vertical="center" wrapText="1"/>
    </xf>
    <xf numFmtId="0" fontId="25" fillId="3" borderId="11" xfId="0" applyFont="1" applyFill="1" applyBorder="1" applyAlignment="1" applyProtection="1">
      <alignment horizontal="center" vertical="center" wrapText="1"/>
      <protection locked="0"/>
    </xf>
    <xf numFmtId="0" fontId="25" fillId="3" borderId="12" xfId="0" applyFont="1" applyFill="1" applyBorder="1" applyAlignment="1" applyProtection="1">
      <alignment horizontal="center" vertical="center" wrapText="1"/>
      <protection locked="0"/>
    </xf>
    <xf numFmtId="0" fontId="25" fillId="4" borderId="14" xfId="0" applyFont="1" applyFill="1" applyBorder="1" applyAlignment="1">
      <alignment vertical="center" wrapText="1"/>
    </xf>
    <xf numFmtId="0" fontId="25" fillId="3" borderId="14" xfId="0" applyFont="1" applyFill="1" applyBorder="1" applyAlignment="1" applyProtection="1">
      <alignment horizontal="center" vertical="center" wrapText="1"/>
      <protection locked="0"/>
    </xf>
    <xf numFmtId="0" fontId="11" fillId="0" borderId="0" xfId="0" applyFont="1" applyAlignment="1">
      <alignment wrapText="1"/>
    </xf>
    <xf numFmtId="0" fontId="16" fillId="5" borderId="24" xfId="0" applyFont="1" applyFill="1" applyBorder="1" applyAlignment="1">
      <alignment horizontal="center" vertical="center" wrapText="1"/>
    </xf>
    <xf numFmtId="0" fontId="25" fillId="3" borderId="25" xfId="0" applyFont="1" applyFill="1" applyBorder="1" applyAlignment="1" applyProtection="1">
      <alignment horizontal="center" vertical="center" wrapText="1"/>
      <protection locked="0"/>
    </xf>
    <xf numFmtId="0" fontId="25" fillId="4" borderId="26" xfId="0" applyFont="1" applyFill="1" applyBorder="1" applyAlignment="1">
      <alignment vertical="center" wrapText="1"/>
    </xf>
    <xf numFmtId="0" fontId="25" fillId="4" borderId="27" xfId="0" applyFont="1" applyFill="1" applyBorder="1" applyAlignment="1">
      <alignment vertical="center" wrapText="1"/>
    </xf>
    <xf numFmtId="0" fontId="16" fillId="5" borderId="29" xfId="0" applyFont="1" applyFill="1" applyBorder="1" applyAlignment="1">
      <alignment horizontal="center" vertical="center" wrapText="1"/>
    </xf>
    <xf numFmtId="0" fontId="24" fillId="4" borderId="30" xfId="0" applyFont="1" applyFill="1" applyBorder="1" applyAlignment="1">
      <alignment horizontal="center" vertical="center" wrapText="1"/>
    </xf>
    <xf numFmtId="0" fontId="24" fillId="4" borderId="31" xfId="0" applyFont="1" applyFill="1" applyBorder="1" applyAlignment="1">
      <alignment horizontal="center" vertical="center" wrapText="1"/>
    </xf>
    <xf numFmtId="0" fontId="24" fillId="4" borderId="32" xfId="0" applyFont="1" applyFill="1" applyBorder="1" applyAlignment="1">
      <alignment horizontal="center" vertical="center" wrapText="1"/>
    </xf>
    <xf numFmtId="0" fontId="24" fillId="4" borderId="10" xfId="0" applyFont="1" applyFill="1" applyBorder="1" applyAlignment="1">
      <alignment vertical="center" wrapText="1"/>
    </xf>
    <xf numFmtId="0" fontId="24" fillId="4" borderId="12" xfId="0" applyFont="1" applyFill="1" applyBorder="1" applyAlignment="1">
      <alignment vertical="center" wrapText="1"/>
    </xf>
    <xf numFmtId="0" fontId="24" fillId="4" borderId="13" xfId="0" applyFont="1" applyFill="1" applyBorder="1" applyAlignment="1">
      <alignment vertical="center" wrapText="1"/>
    </xf>
    <xf numFmtId="0" fontId="24" fillId="4" borderId="15" xfId="0" applyFont="1" applyFill="1" applyBorder="1" applyAlignment="1">
      <alignment vertical="center" wrapText="1"/>
    </xf>
    <xf numFmtId="0" fontId="24" fillId="4" borderId="33" xfId="0" applyFont="1" applyFill="1" applyBorder="1" applyAlignment="1">
      <alignment horizontal="center" vertical="center" wrapText="1"/>
    </xf>
    <xf numFmtId="0" fontId="24" fillId="4" borderId="34" xfId="0" applyFont="1" applyFill="1" applyBorder="1" applyAlignment="1">
      <alignment horizontal="center" vertical="center" wrapText="1"/>
    </xf>
    <xf numFmtId="0" fontId="24" fillId="4" borderId="35" xfId="0" applyFont="1" applyFill="1" applyBorder="1" applyAlignment="1">
      <alignment horizontal="center" vertical="center" wrapText="1"/>
    </xf>
    <xf numFmtId="0" fontId="26" fillId="0" borderId="0" xfId="0" applyFont="1"/>
    <xf numFmtId="0" fontId="26" fillId="0" borderId="0" xfId="0" applyFont="1" applyAlignment="1" applyProtection="1">
      <alignment horizontal="center"/>
      <protection locked="0"/>
    </xf>
    <xf numFmtId="0" fontId="16" fillId="0" borderId="0" xfId="0" applyFont="1" applyAlignment="1">
      <alignment horizontal="center" vertical="center"/>
    </xf>
    <xf numFmtId="0" fontId="23" fillId="0" borderId="0" xfId="0" applyFont="1"/>
    <xf numFmtId="0" fontId="30" fillId="2" borderId="3" xfId="0" applyFont="1" applyFill="1" applyBorder="1" applyAlignment="1">
      <alignment horizontal="center" vertical="center" wrapText="1"/>
    </xf>
    <xf numFmtId="0" fontId="31" fillId="0" borderId="0" xfId="0" applyFont="1" applyAlignment="1">
      <alignment horizontal="center" vertical="center"/>
    </xf>
    <xf numFmtId="0" fontId="32" fillId="3" borderId="8" xfId="0" applyFont="1" applyFill="1" applyBorder="1" applyAlignment="1" applyProtection="1">
      <alignment horizontal="center" vertical="center" wrapText="1"/>
      <protection locked="0"/>
    </xf>
    <xf numFmtId="0" fontId="32" fillId="3" borderId="9" xfId="0" applyFont="1" applyFill="1" applyBorder="1" applyAlignment="1" applyProtection="1">
      <alignment horizontal="center" vertical="center" wrapText="1"/>
      <protection locked="0"/>
    </xf>
    <xf numFmtId="0" fontId="33" fillId="0" borderId="0" xfId="0" applyFont="1" applyAlignment="1">
      <alignment horizontal="center" vertical="center"/>
    </xf>
    <xf numFmtId="0" fontId="32" fillId="3" borderId="11" xfId="0" applyFont="1" applyFill="1" applyBorder="1" applyAlignment="1" applyProtection="1">
      <alignment horizontal="center" vertical="center" wrapText="1"/>
      <protection locked="0"/>
    </xf>
    <xf numFmtId="0" fontId="32" fillId="3" borderId="12" xfId="0" applyFont="1" applyFill="1" applyBorder="1" applyAlignment="1" applyProtection="1">
      <alignment horizontal="center" vertical="center" wrapText="1"/>
      <protection locked="0"/>
    </xf>
    <xf numFmtId="0" fontId="32" fillId="3" borderId="14" xfId="0" applyFont="1" applyFill="1" applyBorder="1" applyAlignment="1" applyProtection="1">
      <alignment horizontal="center" vertical="center" wrapText="1"/>
      <protection locked="0"/>
    </xf>
    <xf numFmtId="0" fontId="32" fillId="3" borderId="15" xfId="0" applyFont="1" applyFill="1" applyBorder="1" applyAlignment="1" applyProtection="1">
      <alignment horizontal="center" vertical="center" wrapText="1"/>
      <protection locked="0"/>
    </xf>
    <xf numFmtId="0" fontId="32" fillId="3" borderId="22" xfId="0" applyFont="1" applyFill="1" applyBorder="1" applyAlignment="1" applyProtection="1">
      <alignment horizontal="center" vertical="center" wrapText="1"/>
      <protection locked="0"/>
    </xf>
    <xf numFmtId="0" fontId="32" fillId="3" borderId="23" xfId="0" applyFont="1" applyFill="1" applyBorder="1" applyAlignment="1" applyProtection="1">
      <alignment horizontal="center" vertical="center" wrapText="1"/>
      <protection locked="0"/>
    </xf>
    <xf numFmtId="0" fontId="32" fillId="3" borderId="45" xfId="0" applyFont="1" applyFill="1" applyBorder="1" applyAlignment="1" applyProtection="1">
      <alignment horizontal="center" vertical="center" wrapText="1"/>
      <protection locked="0"/>
    </xf>
    <xf numFmtId="0" fontId="32" fillId="3" borderId="26" xfId="0" applyFont="1" applyFill="1" applyBorder="1" applyAlignment="1" applyProtection="1">
      <alignment horizontal="center" vertical="center" wrapText="1"/>
      <protection locked="0"/>
    </xf>
    <xf numFmtId="0" fontId="32" fillId="3" borderId="27" xfId="0" applyFont="1" applyFill="1" applyBorder="1" applyAlignment="1" applyProtection="1">
      <alignment horizontal="center" vertical="center" wrapText="1"/>
      <protection locked="0"/>
    </xf>
    <xf numFmtId="0" fontId="0" fillId="0" borderId="0" xfId="0" applyAlignment="1">
      <alignment horizontal="left" vertical="center"/>
    </xf>
    <xf numFmtId="0" fontId="13" fillId="0" borderId="0" xfId="0" applyFont="1" applyAlignment="1">
      <alignment horizontal="left" vertical="center"/>
    </xf>
    <xf numFmtId="0" fontId="13" fillId="0" borderId="0" xfId="0" applyFont="1" applyAlignment="1">
      <alignment vertical="center"/>
    </xf>
    <xf numFmtId="0" fontId="31" fillId="2" borderId="1" xfId="0" applyFont="1" applyFill="1" applyBorder="1" applyAlignment="1">
      <alignment horizontal="center" vertical="center" wrapText="1"/>
    </xf>
    <xf numFmtId="0" fontId="31" fillId="2" borderId="2" xfId="0" applyFont="1" applyFill="1" applyBorder="1" applyAlignment="1">
      <alignment horizontal="center" vertical="center" wrapText="1"/>
    </xf>
    <xf numFmtId="0" fontId="7" fillId="2" borderId="40" xfId="0" applyFont="1" applyFill="1" applyBorder="1" applyAlignment="1">
      <alignment horizontal="center" vertical="center" wrapText="1"/>
    </xf>
    <xf numFmtId="0" fontId="36" fillId="4" borderId="30" xfId="0" applyFont="1" applyFill="1" applyBorder="1" applyAlignment="1">
      <alignment horizontal="center" vertical="center" wrapText="1"/>
    </xf>
    <xf numFmtId="0" fontId="31" fillId="2" borderId="46" xfId="0" applyFont="1" applyFill="1" applyBorder="1" applyAlignment="1">
      <alignment horizontal="center" vertical="center" wrapText="1"/>
    </xf>
    <xf numFmtId="0" fontId="36" fillId="4" borderId="31" xfId="0" applyFont="1" applyFill="1" applyBorder="1" applyAlignment="1">
      <alignment horizontal="center" vertical="center" wrapText="1"/>
    </xf>
    <xf numFmtId="0" fontId="36" fillId="4" borderId="32" xfId="0" applyFont="1" applyFill="1" applyBorder="1" applyAlignment="1">
      <alignment horizontal="center" vertical="center" wrapText="1"/>
    </xf>
    <xf numFmtId="0" fontId="37" fillId="3" borderId="50" xfId="0" applyFont="1" applyFill="1" applyBorder="1" applyAlignment="1" applyProtection="1">
      <alignment horizontal="center" vertical="center" wrapText="1"/>
      <protection locked="0"/>
    </xf>
    <xf numFmtId="0" fontId="37" fillId="3" borderId="53" xfId="0" applyFont="1" applyFill="1" applyBorder="1" applyAlignment="1" applyProtection="1">
      <alignment horizontal="center" vertical="center" wrapText="1"/>
      <protection locked="0"/>
    </xf>
    <xf numFmtId="0" fontId="37" fillId="3" borderId="52" xfId="0" applyFont="1" applyFill="1" applyBorder="1" applyAlignment="1" applyProtection="1">
      <alignment horizontal="center" vertical="center" wrapText="1"/>
      <protection locked="0"/>
    </xf>
    <xf numFmtId="0" fontId="37" fillId="3" borderId="48" xfId="0" applyFont="1" applyFill="1" applyBorder="1" applyAlignment="1" applyProtection="1">
      <alignment horizontal="center" vertical="center" wrapText="1"/>
      <protection locked="0"/>
    </xf>
    <xf numFmtId="0" fontId="37" fillId="3" borderId="51" xfId="0" applyFont="1" applyFill="1" applyBorder="1" applyAlignment="1" applyProtection="1">
      <alignment horizontal="center" vertical="center" wrapText="1"/>
      <protection locked="0"/>
    </xf>
    <xf numFmtId="0" fontId="7" fillId="2" borderId="47"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9" fillId="3" borderId="9" xfId="0" applyFont="1" applyFill="1" applyBorder="1" applyAlignment="1" applyProtection="1">
      <alignment vertical="center" wrapText="1"/>
      <protection locked="0"/>
    </xf>
    <xf numFmtId="0" fontId="9" fillId="3" borderId="12" xfId="0" applyFont="1" applyFill="1" applyBorder="1" applyAlignment="1" applyProtection="1">
      <alignment vertical="center" wrapText="1"/>
      <protection locked="0"/>
    </xf>
    <xf numFmtId="0" fontId="10" fillId="4" borderId="45" xfId="0" applyFont="1" applyFill="1" applyBorder="1" applyAlignment="1">
      <alignment horizontal="center" vertical="center" wrapText="1"/>
    </xf>
    <xf numFmtId="0" fontId="10" fillId="4" borderId="26" xfId="0" applyFont="1" applyFill="1" applyBorder="1" applyAlignment="1">
      <alignment horizontal="center" vertical="center" wrapText="1"/>
    </xf>
    <xf numFmtId="0" fontId="10" fillId="4" borderId="27"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9" fillId="3" borderId="7" xfId="0" applyFont="1" applyFill="1" applyBorder="1" applyAlignment="1" applyProtection="1">
      <alignment vertical="center" wrapText="1"/>
      <protection locked="0"/>
    </xf>
    <xf numFmtId="0" fontId="9" fillId="3" borderId="10" xfId="0" applyFont="1" applyFill="1" applyBorder="1" applyAlignment="1" applyProtection="1">
      <alignment vertical="center" wrapText="1"/>
      <protection locked="0"/>
    </xf>
    <xf numFmtId="0" fontId="9" fillId="3" borderId="13" xfId="0" applyFont="1" applyFill="1" applyBorder="1" applyAlignment="1" applyProtection="1">
      <alignment vertical="center" wrapText="1"/>
      <protection locked="0"/>
    </xf>
    <xf numFmtId="0" fontId="9" fillId="3" borderId="15" xfId="0" applyFont="1" applyFill="1" applyBorder="1" applyAlignment="1" applyProtection="1">
      <alignment vertical="center" wrapText="1"/>
      <protection locked="0"/>
    </xf>
    <xf numFmtId="0" fontId="35" fillId="4" borderId="30" xfId="0" applyFont="1" applyFill="1" applyBorder="1" applyAlignment="1">
      <alignment horizontal="center" vertical="center" wrapText="1"/>
    </xf>
    <xf numFmtId="0" fontId="35" fillId="4" borderId="31" xfId="0" applyFont="1" applyFill="1" applyBorder="1" applyAlignment="1">
      <alignment horizontal="center" vertical="center" wrapText="1"/>
    </xf>
    <xf numFmtId="0" fontId="35" fillId="4" borderId="56" xfId="0" applyFont="1" applyFill="1" applyBorder="1" applyAlignment="1">
      <alignment horizontal="center" vertical="center" wrapText="1"/>
    </xf>
    <xf numFmtId="0" fontId="35" fillId="4" borderId="57" xfId="0" applyFont="1" applyFill="1" applyBorder="1" applyAlignment="1">
      <alignment horizontal="center" vertical="center" wrapText="1"/>
    </xf>
    <xf numFmtId="0" fontId="41" fillId="0" borderId="0" xfId="0" applyFont="1"/>
    <xf numFmtId="0" fontId="2" fillId="6" borderId="11" xfId="0" applyFont="1" applyFill="1" applyBorder="1" applyAlignment="1">
      <alignment horizontal="center"/>
    </xf>
    <xf numFmtId="9" fontId="0" fillId="0" borderId="11" xfId="0" applyNumberFormat="1" applyBorder="1"/>
    <xf numFmtId="0" fontId="30" fillId="2" borderId="11" xfId="0" applyFont="1" applyFill="1" applyBorder="1" applyAlignment="1">
      <alignment horizontal="center" vertical="center" wrapText="1"/>
    </xf>
    <xf numFmtId="0" fontId="0" fillId="0" borderId="11" xfId="0" applyBorder="1" applyAlignment="1">
      <alignment horizontal="center"/>
    </xf>
    <xf numFmtId="0" fontId="0" fillId="0" borderId="11" xfId="0" applyBorder="1" applyAlignment="1">
      <alignment horizontal="center" vertical="center"/>
    </xf>
    <xf numFmtId="0" fontId="2" fillId="6" borderId="46" xfId="0" applyFont="1" applyFill="1" applyBorder="1" applyAlignment="1">
      <alignment horizontal="center" vertical="center"/>
    </xf>
    <xf numFmtId="0" fontId="2" fillId="6" borderId="40" xfId="0" applyFont="1" applyFill="1" applyBorder="1" applyAlignment="1">
      <alignment horizontal="center" vertical="center"/>
    </xf>
    <xf numFmtId="9" fontId="0" fillId="0" borderId="30" xfId="0" applyNumberFormat="1" applyBorder="1"/>
    <xf numFmtId="9" fontId="0" fillId="0" borderId="49" xfId="0" applyNumberFormat="1" applyBorder="1"/>
    <xf numFmtId="9" fontId="0" fillId="0" borderId="31" xfId="0" applyNumberFormat="1" applyBorder="1"/>
    <xf numFmtId="9" fontId="0" fillId="0" borderId="54" xfId="0" applyNumberFormat="1" applyBorder="1"/>
    <xf numFmtId="9" fontId="0" fillId="0" borderId="32" xfId="0" applyNumberFormat="1" applyBorder="1"/>
    <xf numFmtId="0" fontId="0" fillId="0" borderId="0" xfId="0" applyBorder="1" applyAlignment="1">
      <alignment horizontal="center"/>
    </xf>
    <xf numFmtId="164" fontId="0" fillId="0" borderId="0" xfId="0" applyNumberFormat="1" applyBorder="1"/>
    <xf numFmtId="0" fontId="0" fillId="0" borderId="0" xfId="0" applyBorder="1"/>
    <xf numFmtId="164" fontId="0" fillId="0" borderId="11" xfId="0" applyNumberFormat="1" applyBorder="1"/>
    <xf numFmtId="0" fontId="0" fillId="0" borderId="11" xfId="0" applyBorder="1"/>
    <xf numFmtId="0" fontId="11" fillId="4" borderId="11" xfId="0" applyFont="1" applyFill="1" applyBorder="1" applyAlignment="1">
      <alignment horizontal="center" vertical="center"/>
    </xf>
    <xf numFmtId="0" fontId="42" fillId="8" borderId="40" xfId="0" applyFont="1" applyFill="1" applyBorder="1" applyAlignment="1">
      <alignment horizontal="center" vertical="center" wrapText="1"/>
    </xf>
    <xf numFmtId="0" fontId="42" fillId="8" borderId="16" xfId="0" applyFont="1" applyFill="1" applyBorder="1" applyAlignment="1">
      <alignment horizontal="center" vertical="center" wrapText="1"/>
    </xf>
    <xf numFmtId="0" fontId="28" fillId="2" borderId="16" xfId="0" applyFont="1" applyFill="1" applyBorder="1" applyAlignment="1">
      <alignment horizontal="center" vertical="center" wrapText="1"/>
    </xf>
    <xf numFmtId="0" fontId="9" fillId="4" borderId="11" xfId="0" applyFont="1" applyFill="1" applyBorder="1" applyAlignment="1">
      <alignment horizontal="center" vertical="center" wrapText="1"/>
    </xf>
    <xf numFmtId="0" fontId="9" fillId="3" borderId="8" xfId="0" applyFont="1" applyFill="1" applyBorder="1" applyAlignment="1" applyProtection="1">
      <alignment horizontal="center" vertical="center" wrapText="1"/>
      <protection locked="0"/>
    </xf>
    <xf numFmtId="0" fontId="9" fillId="3" borderId="11" xfId="0" applyFont="1" applyFill="1" applyBorder="1" applyAlignment="1" applyProtection="1">
      <alignment horizontal="center" vertical="center" wrapText="1"/>
      <protection locked="0"/>
    </xf>
    <xf numFmtId="0" fontId="9" fillId="4" borderId="14" xfId="0" applyFont="1" applyFill="1" applyBorder="1" applyAlignment="1">
      <alignment horizontal="center" vertical="center" wrapText="1"/>
    </xf>
    <xf numFmtId="0" fontId="31" fillId="2" borderId="3"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9" fillId="3" borderId="14" xfId="0" applyFont="1" applyFill="1" applyBorder="1" applyAlignment="1" applyProtection="1">
      <alignment horizontal="center" vertical="center" wrapText="1"/>
      <protection locked="0"/>
    </xf>
    <xf numFmtId="0" fontId="9" fillId="4" borderId="15" xfId="0" applyFont="1" applyFill="1" applyBorder="1" applyAlignment="1">
      <alignment horizontal="center" vertical="center" wrapText="1"/>
    </xf>
    <xf numFmtId="0" fontId="36" fillId="4" borderId="50" xfId="0" applyFont="1" applyFill="1" applyBorder="1" applyAlignment="1">
      <alignment horizontal="center" vertical="center" wrapText="1"/>
    </xf>
    <xf numFmtId="0" fontId="36" fillId="4" borderId="51" xfId="0" applyFont="1" applyFill="1" applyBorder="1" applyAlignment="1">
      <alignment horizontal="center" vertical="center" wrapText="1"/>
    </xf>
    <xf numFmtId="0" fontId="36" fillId="4" borderId="52" xfId="0" applyFont="1" applyFill="1" applyBorder="1" applyAlignment="1">
      <alignment horizontal="center" vertical="center" wrapText="1"/>
    </xf>
    <xf numFmtId="0" fontId="36" fillId="4" borderId="56" xfId="0" applyFont="1" applyFill="1" applyBorder="1" applyAlignment="1">
      <alignment horizontal="center" vertical="center" wrapText="1"/>
    </xf>
    <xf numFmtId="0" fontId="36" fillId="4" borderId="53" xfId="0" applyFont="1" applyFill="1" applyBorder="1" applyAlignment="1">
      <alignment horizontal="center" vertical="center" wrapText="1"/>
    </xf>
    <xf numFmtId="0" fontId="18" fillId="4" borderId="10" xfId="0" applyFont="1" applyFill="1" applyBorder="1" applyAlignment="1" applyProtection="1">
      <alignment horizontal="center" vertical="center"/>
    </xf>
    <xf numFmtId="0" fontId="10" fillId="4" borderId="11" xfId="0" applyFont="1" applyFill="1" applyBorder="1" applyAlignment="1" applyProtection="1">
      <alignment horizontal="center" vertical="center"/>
    </xf>
    <xf numFmtId="0" fontId="18" fillId="4" borderId="13" xfId="0" applyFont="1" applyFill="1" applyBorder="1" applyAlignment="1" applyProtection="1">
      <alignment horizontal="center" vertical="center"/>
    </xf>
    <xf numFmtId="0" fontId="10" fillId="4" borderId="14" xfId="0" applyFont="1" applyFill="1" applyBorder="1" applyAlignment="1" applyProtection="1">
      <alignment horizontal="center" vertical="center"/>
    </xf>
    <xf numFmtId="0" fontId="7" fillId="2" borderId="18" xfId="0" applyFont="1" applyFill="1" applyBorder="1" applyAlignment="1">
      <alignment horizontal="center" vertical="center" wrapText="1"/>
    </xf>
    <xf numFmtId="0" fontId="11" fillId="4" borderId="14" xfId="0" applyFont="1" applyFill="1" applyBorder="1" applyAlignment="1">
      <alignment horizontal="center" vertical="center"/>
    </xf>
    <xf numFmtId="0" fontId="11" fillId="4" borderId="14" xfId="0" applyFont="1" applyFill="1" applyBorder="1" applyAlignment="1">
      <alignment horizontal="center" vertical="center" wrapText="1"/>
    </xf>
    <xf numFmtId="0" fontId="11" fillId="0" borderId="11" xfId="0" applyFont="1" applyBorder="1" applyAlignment="1">
      <alignment horizontal="center" vertical="center"/>
    </xf>
    <xf numFmtId="164" fontId="11" fillId="0" borderId="11" xfId="0" applyNumberFormat="1" applyFont="1" applyBorder="1" applyAlignment="1">
      <alignment horizontal="center" vertical="center"/>
    </xf>
    <xf numFmtId="10" fontId="11" fillId="0" borderId="42" xfId="0" applyNumberFormat="1" applyFont="1" applyBorder="1" applyAlignment="1">
      <alignment horizontal="center" vertical="center"/>
    </xf>
    <xf numFmtId="0" fontId="18" fillId="4" borderId="38" xfId="0" applyFont="1" applyFill="1" applyBorder="1" applyAlignment="1" applyProtection="1">
      <alignment horizontal="center" vertical="center" wrapText="1"/>
    </xf>
    <xf numFmtId="0" fontId="10" fillId="4" borderId="22" xfId="0" applyFont="1" applyFill="1" applyBorder="1" applyAlignment="1" applyProtection="1">
      <alignment horizontal="center" vertical="center" wrapText="1"/>
    </xf>
    <xf numFmtId="0" fontId="11" fillId="4" borderId="22" xfId="0" applyFont="1" applyFill="1" applyBorder="1" applyAlignment="1">
      <alignment horizontal="center" vertical="center"/>
    </xf>
    <xf numFmtId="10" fontId="11" fillId="0" borderId="60" xfId="0" applyNumberFormat="1" applyFont="1" applyBorder="1" applyAlignment="1">
      <alignment horizontal="center" vertical="center"/>
    </xf>
    <xf numFmtId="0" fontId="11" fillId="0" borderId="22" xfId="0" applyFont="1" applyBorder="1" applyAlignment="1">
      <alignment horizontal="center" vertical="center"/>
    </xf>
    <xf numFmtId="0" fontId="28" fillId="2" borderId="40" xfId="0" applyFont="1" applyFill="1" applyBorder="1" applyAlignment="1">
      <alignment horizontal="center" vertical="center" wrapText="1"/>
    </xf>
    <xf numFmtId="0" fontId="28" fillId="7" borderId="3" xfId="0" applyFont="1" applyFill="1" applyBorder="1" applyAlignment="1">
      <alignment horizontal="center" vertical="center" wrapText="1"/>
    </xf>
    <xf numFmtId="0" fontId="42" fillId="8" borderId="2" xfId="0" applyFont="1" applyFill="1" applyBorder="1" applyAlignment="1">
      <alignment horizontal="center" vertical="center" wrapText="1"/>
    </xf>
    <xf numFmtId="0" fontId="42" fillId="8" borderId="17" xfId="0" applyFont="1" applyFill="1" applyBorder="1" applyAlignment="1">
      <alignment horizontal="center" vertical="center" wrapText="1"/>
    </xf>
    <xf numFmtId="0" fontId="42" fillId="8" borderId="18" xfId="0" applyFont="1" applyFill="1" applyBorder="1" applyAlignment="1">
      <alignment horizontal="center" vertical="center" wrapText="1"/>
    </xf>
    <xf numFmtId="0" fontId="4" fillId="0" borderId="0" xfId="0" applyFont="1"/>
    <xf numFmtId="0" fontId="43" fillId="8" borderId="1" xfId="0" applyFont="1" applyFill="1" applyBorder="1" applyAlignment="1">
      <alignment horizontal="center" vertical="center"/>
    </xf>
    <xf numFmtId="2" fontId="43" fillId="8" borderId="3" xfId="0" applyNumberFormat="1" applyFont="1" applyFill="1" applyBorder="1" applyAlignment="1">
      <alignment horizontal="center" vertical="center"/>
    </xf>
    <xf numFmtId="0" fontId="2" fillId="9" borderId="1" xfId="0" applyFont="1" applyFill="1" applyBorder="1" applyAlignment="1">
      <alignment wrapText="1"/>
    </xf>
    <xf numFmtId="0" fontId="3" fillId="3" borderId="3" xfId="0" applyFont="1" applyFill="1" applyBorder="1" applyAlignment="1" applyProtection="1">
      <alignment vertical="center" wrapText="1"/>
      <protection locked="0"/>
    </xf>
    <xf numFmtId="0" fontId="14" fillId="0" borderId="3" xfId="0" applyFont="1" applyBorder="1"/>
    <xf numFmtId="0" fontId="13" fillId="9" borderId="1" xfId="0" applyFont="1" applyFill="1" applyBorder="1"/>
    <xf numFmtId="0" fontId="30" fillId="2" borderId="1" xfId="0" applyFont="1" applyFill="1" applyBorder="1" applyAlignment="1">
      <alignment horizontal="center" vertical="center" wrapText="1"/>
    </xf>
    <xf numFmtId="0" fontId="30" fillId="2" borderId="2" xfId="0" applyFont="1" applyFill="1" applyBorder="1" applyAlignment="1">
      <alignment horizontal="center" vertical="center" wrapText="1"/>
    </xf>
    <xf numFmtId="0" fontId="30" fillId="2" borderId="5" xfId="0" applyFont="1" applyFill="1" applyBorder="1" applyAlignment="1">
      <alignment horizontal="center" vertical="center" wrapText="1"/>
    </xf>
    <xf numFmtId="0" fontId="30" fillId="0" borderId="0" xfId="0" applyFont="1" applyAlignment="1">
      <alignment horizontal="center" vertical="center"/>
    </xf>
    <xf numFmtId="0" fontId="14" fillId="0" borderId="3" xfId="0" applyFont="1" applyBorder="1" applyAlignment="1">
      <alignment horizontal="left" vertical="center"/>
    </xf>
    <xf numFmtId="0" fontId="14" fillId="0" borderId="3" xfId="0" applyFont="1" applyBorder="1" applyAlignment="1">
      <alignment vertical="center"/>
    </xf>
    <xf numFmtId="0" fontId="13" fillId="9" borderId="1" xfId="0" applyFont="1" applyFill="1" applyBorder="1" applyAlignment="1">
      <alignment vertical="center"/>
    </xf>
    <xf numFmtId="0" fontId="46" fillId="0" borderId="0" xfId="0" applyFont="1" applyAlignment="1">
      <alignment horizontal="left" vertical="center"/>
    </xf>
    <xf numFmtId="0" fontId="46" fillId="0" borderId="0" xfId="0" applyFont="1" applyAlignment="1">
      <alignment vertical="center"/>
    </xf>
    <xf numFmtId="0" fontId="3" fillId="0" borderId="3" xfId="0" applyFont="1" applyBorder="1" applyAlignment="1" applyProtection="1">
      <alignment vertical="center" wrapText="1"/>
    </xf>
    <xf numFmtId="0" fontId="4" fillId="0" borderId="0" xfId="0" applyFont="1" applyFill="1" applyBorder="1"/>
    <xf numFmtId="0" fontId="0" fillId="0" borderId="0" xfId="0" applyFill="1" applyBorder="1"/>
    <xf numFmtId="0" fontId="13" fillId="0" borderId="0" xfId="0" applyFont="1" applyFill="1" applyBorder="1"/>
    <xf numFmtId="0" fontId="3" fillId="0" borderId="0" xfId="0" applyFont="1" applyFill="1" applyBorder="1" applyAlignment="1" applyProtection="1">
      <alignment vertical="center" wrapText="1"/>
    </xf>
    <xf numFmtId="0" fontId="45" fillId="0" borderId="22" xfId="0" applyFont="1" applyBorder="1" applyAlignment="1" applyProtection="1">
      <alignment horizontal="center" vertical="center"/>
      <protection locked="0"/>
    </xf>
    <xf numFmtId="0" fontId="45" fillId="0" borderId="11" xfId="0" applyFont="1" applyBorder="1" applyAlignment="1" applyProtection="1">
      <alignment horizontal="center" vertical="center"/>
      <protection locked="0"/>
    </xf>
    <xf numFmtId="0" fontId="0" fillId="0" borderId="22" xfId="0" applyBorder="1" applyProtection="1">
      <protection locked="0"/>
    </xf>
    <xf numFmtId="0" fontId="0" fillId="0" borderId="11" xfId="0" applyBorder="1" applyProtection="1">
      <protection locked="0"/>
    </xf>
    <xf numFmtId="0" fontId="11" fillId="4" borderId="23" xfId="0" applyFont="1" applyFill="1" applyBorder="1" applyAlignment="1">
      <alignment horizontal="center" vertical="center"/>
    </xf>
    <xf numFmtId="0" fontId="11" fillId="4" borderId="25" xfId="0" applyFont="1" applyFill="1" applyBorder="1" applyAlignment="1">
      <alignment horizontal="center" vertical="center"/>
    </xf>
    <xf numFmtId="0" fontId="11" fillId="4" borderId="12" xfId="0" applyFont="1" applyFill="1" applyBorder="1" applyAlignment="1">
      <alignment horizontal="center" vertical="center"/>
    </xf>
    <xf numFmtId="0" fontId="11" fillId="4" borderId="26" xfId="0" applyFont="1" applyFill="1" applyBorder="1" applyAlignment="1">
      <alignment horizontal="center" vertical="center"/>
    </xf>
    <xf numFmtId="0" fontId="11" fillId="4" borderId="15" xfId="0" applyFont="1" applyFill="1" applyBorder="1" applyAlignment="1">
      <alignment horizontal="center" vertical="center"/>
    </xf>
    <xf numFmtId="0" fontId="11" fillId="0" borderId="22" xfId="0" applyFont="1" applyBorder="1" applyAlignment="1" applyProtection="1">
      <alignment horizontal="center" vertical="center"/>
      <protection locked="0"/>
    </xf>
    <xf numFmtId="0" fontId="11" fillId="0" borderId="11" xfId="0" applyFont="1" applyBorder="1" applyAlignment="1" applyProtection="1">
      <alignment horizontal="center" vertical="center"/>
      <protection locked="0"/>
    </xf>
    <xf numFmtId="164" fontId="11" fillId="0" borderId="22" xfId="0" applyNumberFormat="1" applyFont="1" applyBorder="1" applyAlignment="1">
      <alignment horizontal="center" vertical="center"/>
    </xf>
    <xf numFmtId="0" fontId="9" fillId="3" borderId="9" xfId="0" applyFont="1" applyFill="1" applyBorder="1" applyAlignment="1" applyProtection="1">
      <alignment horizontal="center" vertical="center" wrapText="1"/>
      <protection locked="0"/>
    </xf>
    <xf numFmtId="0" fontId="2" fillId="0" borderId="0"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3" borderId="5" xfId="0" applyFont="1" applyFill="1" applyBorder="1" applyAlignment="1" applyProtection="1">
      <alignment horizontal="center" vertical="center" wrapText="1"/>
      <protection locked="0"/>
    </xf>
    <xf numFmtId="0" fontId="11" fillId="0" borderId="0" xfId="0" applyFont="1" applyAlignment="1">
      <alignment wrapText="1"/>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5" fillId="2" borderId="55"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7" fillId="2" borderId="5"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10" fillId="4" borderId="11" xfId="0" applyFont="1" applyFill="1" applyBorder="1" applyAlignment="1">
      <alignment horizontal="center" vertical="center" wrapText="1"/>
    </xf>
    <xf numFmtId="0" fontId="16" fillId="5" borderId="16" xfId="0" applyFont="1" applyFill="1" applyBorder="1" applyAlignment="1">
      <alignment horizontal="center" vertical="center" wrapText="1"/>
    </xf>
    <xf numFmtId="0" fontId="16" fillId="5" borderId="17" xfId="0" applyFont="1" applyFill="1" applyBorder="1" applyAlignment="1">
      <alignment horizontal="center" vertical="center" wrapText="1"/>
    </xf>
    <xf numFmtId="0" fontId="16" fillId="5" borderId="18" xfId="0" applyFont="1" applyFill="1" applyBorder="1" applyAlignment="1">
      <alignment horizontal="center" vertical="center" wrapText="1"/>
    </xf>
    <xf numFmtId="0" fontId="16" fillId="5" borderId="19" xfId="0" applyFont="1" applyFill="1" applyBorder="1" applyAlignment="1">
      <alignment horizontal="center" vertical="center" wrapText="1"/>
    </xf>
    <xf numFmtId="0" fontId="16" fillId="5" borderId="20" xfId="0" applyFont="1" applyFill="1" applyBorder="1" applyAlignment="1">
      <alignment horizontal="center" vertical="center" wrapText="1"/>
    </xf>
    <xf numFmtId="0" fontId="16" fillId="5" borderId="21" xfId="0" applyFont="1" applyFill="1" applyBorder="1" applyAlignment="1">
      <alignment horizontal="center" vertical="center" wrapText="1"/>
    </xf>
    <xf numFmtId="0" fontId="16" fillId="5" borderId="24" xfId="0" applyFont="1" applyFill="1" applyBorder="1" applyAlignment="1">
      <alignment horizontal="center" vertical="center" wrapText="1"/>
    </xf>
    <xf numFmtId="0" fontId="16" fillId="5" borderId="28" xfId="0" applyFont="1" applyFill="1" applyBorder="1" applyAlignment="1">
      <alignment horizontal="center" vertical="center" wrapText="1"/>
    </xf>
    <xf numFmtId="0" fontId="24" fillId="4" borderId="7" xfId="0" applyFont="1" applyFill="1" applyBorder="1" applyAlignment="1">
      <alignment horizontal="center" vertical="center" wrapText="1"/>
    </xf>
    <xf numFmtId="0" fontId="24" fillId="4" borderId="9" xfId="0" applyFont="1" applyFill="1" applyBorder="1" applyAlignment="1">
      <alignment horizontal="center" vertical="center" wrapText="1"/>
    </xf>
    <xf numFmtId="0" fontId="48" fillId="4" borderId="7" xfId="0" applyFont="1" applyFill="1" applyBorder="1" applyAlignment="1">
      <alignment horizontal="center" vertical="center" wrapText="1"/>
    </xf>
    <xf numFmtId="0" fontId="48" fillId="4" borderId="58" xfId="0" applyFont="1" applyFill="1" applyBorder="1" applyAlignment="1">
      <alignment horizontal="center" vertical="center" wrapText="1"/>
    </xf>
    <xf numFmtId="0" fontId="48" fillId="4" borderId="13" xfId="0" applyFont="1" applyFill="1" applyBorder="1" applyAlignment="1">
      <alignment horizontal="center" vertical="center" wrapText="1"/>
    </xf>
    <xf numFmtId="0" fontId="48" fillId="4" borderId="8" xfId="0" applyFont="1" applyFill="1" applyBorder="1" applyAlignment="1">
      <alignment horizontal="center" vertical="center" wrapText="1"/>
    </xf>
    <xf numFmtId="0" fontId="48" fillId="4" borderId="59" xfId="0" applyFont="1" applyFill="1" applyBorder="1" applyAlignment="1">
      <alignment horizontal="center" vertical="center" wrapText="1"/>
    </xf>
    <xf numFmtId="0" fontId="48" fillId="4" borderId="14" xfId="0" applyFont="1" applyFill="1" applyBorder="1" applyAlignment="1">
      <alignment horizontal="center" vertical="center" wrapText="1"/>
    </xf>
    <xf numFmtId="0" fontId="48" fillId="4" borderId="5" xfId="0" applyFont="1" applyFill="1" applyBorder="1" applyAlignment="1">
      <alignment horizontal="center" vertical="center" wrapText="1"/>
    </xf>
    <xf numFmtId="0" fontId="48" fillId="4" borderId="39" xfId="0" applyFont="1" applyFill="1" applyBorder="1" applyAlignment="1">
      <alignment horizontal="center" vertical="center" wrapText="1"/>
    </xf>
    <xf numFmtId="0" fontId="48" fillId="4" borderId="38" xfId="0" applyFont="1" applyFill="1" applyBorder="1" applyAlignment="1">
      <alignment horizontal="center" vertical="center" wrapText="1"/>
    </xf>
    <xf numFmtId="0" fontId="48" fillId="4" borderId="10" xfId="0" applyFont="1" applyFill="1" applyBorder="1" applyAlignment="1">
      <alignment horizontal="center" vertical="center" wrapText="1"/>
    </xf>
    <xf numFmtId="0" fontId="48" fillId="4" borderId="36" xfId="0" applyFont="1" applyFill="1" applyBorder="1" applyAlignment="1">
      <alignment horizontal="center" vertical="center" wrapText="1"/>
    </xf>
    <xf numFmtId="0" fontId="48" fillId="4" borderId="22" xfId="0" applyFont="1" applyFill="1" applyBorder="1" applyAlignment="1">
      <alignment horizontal="center" vertical="center" wrapText="1"/>
    </xf>
    <xf numFmtId="0" fontId="48" fillId="4" borderId="11" xfId="0" applyFont="1" applyFill="1" applyBorder="1" applyAlignment="1">
      <alignment horizontal="center" vertical="center" wrapText="1"/>
    </xf>
    <xf numFmtId="0" fontId="48" fillId="4" borderId="37" xfId="0" applyFont="1" applyFill="1" applyBorder="1" applyAlignment="1">
      <alignment horizontal="center" vertical="center" wrapText="1"/>
    </xf>
    <xf numFmtId="0" fontId="27" fillId="2" borderId="19" xfId="0" applyFont="1" applyFill="1" applyBorder="1" applyAlignment="1">
      <alignment horizontal="center" vertical="center" wrapText="1"/>
    </xf>
    <xf numFmtId="0" fontId="27" fillId="2" borderId="20" xfId="0" applyFont="1" applyFill="1" applyBorder="1" applyAlignment="1">
      <alignment horizontal="center" vertical="center" wrapText="1"/>
    </xf>
    <xf numFmtId="0" fontId="27" fillId="2" borderId="21" xfId="0" applyFont="1" applyFill="1" applyBorder="1" applyAlignment="1">
      <alignment horizontal="center" vertical="center" wrapText="1"/>
    </xf>
    <xf numFmtId="0" fontId="48" fillId="4" borderId="41" xfId="0" applyFont="1" applyFill="1" applyBorder="1" applyAlignment="1">
      <alignment horizontal="center" vertical="center" wrapText="1"/>
    </xf>
    <xf numFmtId="0" fontId="48" fillId="4" borderId="42" xfId="0" applyFont="1" applyFill="1" applyBorder="1" applyAlignment="1">
      <alignment horizontal="center" vertical="center" wrapText="1"/>
    </xf>
    <xf numFmtId="0" fontId="48" fillId="4" borderId="43" xfId="0" applyFont="1" applyFill="1" applyBorder="1" applyAlignment="1">
      <alignment horizontal="center" vertical="center" wrapText="1"/>
    </xf>
    <xf numFmtId="0" fontId="48" fillId="4" borderId="44" xfId="0" applyFont="1" applyFill="1" applyBorder="1" applyAlignment="1">
      <alignment horizontal="center" vertical="center" wrapText="1"/>
    </xf>
    <xf numFmtId="0" fontId="16" fillId="2" borderId="19" xfId="0" applyFont="1" applyFill="1" applyBorder="1" applyAlignment="1">
      <alignment horizontal="center" vertical="center" wrapText="1"/>
    </xf>
    <xf numFmtId="0" fontId="16" fillId="2" borderId="20" xfId="0" applyFont="1" applyFill="1" applyBorder="1" applyAlignment="1">
      <alignment horizontal="center" vertical="center" wrapText="1"/>
    </xf>
    <xf numFmtId="0" fontId="16" fillId="2" borderId="21" xfId="0" applyFont="1" applyFill="1" applyBorder="1" applyAlignment="1">
      <alignment horizontal="center" vertical="center" wrapText="1"/>
    </xf>
    <xf numFmtId="0" fontId="13" fillId="9" borderId="1" xfId="0" applyFont="1" applyFill="1" applyBorder="1" applyAlignment="1">
      <alignment horizontal="left" vertical="center"/>
    </xf>
    <xf numFmtId="0" fontId="13" fillId="9" borderId="2" xfId="0" applyFont="1" applyFill="1" applyBorder="1" applyAlignment="1">
      <alignment horizontal="left" vertical="center"/>
    </xf>
    <xf numFmtId="0" fontId="28" fillId="2" borderId="16" xfId="0" applyFont="1" applyFill="1" applyBorder="1" applyAlignment="1">
      <alignment horizontal="center" vertical="center" wrapText="1"/>
    </xf>
    <xf numFmtId="0" fontId="28" fillId="2" borderId="17" xfId="0" applyFont="1" applyFill="1" applyBorder="1" applyAlignment="1">
      <alignment horizontal="center" vertical="center" wrapText="1"/>
    </xf>
    <xf numFmtId="0" fontId="28" fillId="2" borderId="18" xfId="0" applyFont="1" applyFill="1" applyBorder="1" applyAlignment="1">
      <alignment horizontal="center" vertical="center" wrapText="1"/>
    </xf>
    <xf numFmtId="0" fontId="30" fillId="2" borderId="46" xfId="0" applyFont="1" applyFill="1" applyBorder="1" applyAlignment="1">
      <alignment horizontal="center" vertical="center" wrapText="1"/>
    </xf>
    <xf numFmtId="0" fontId="30" fillId="2" borderId="19" xfId="0" applyFont="1" applyFill="1" applyBorder="1" applyAlignment="1">
      <alignment horizontal="center" vertical="center" wrapText="1"/>
    </xf>
    <xf numFmtId="0" fontId="30" fillId="2" borderId="21" xfId="0" applyFont="1" applyFill="1" applyBorder="1" applyAlignment="1">
      <alignment horizontal="center" vertical="center" wrapText="1"/>
    </xf>
    <xf numFmtId="0" fontId="30" fillId="2" borderId="29" xfId="0" applyFont="1" applyFill="1" applyBorder="1" applyAlignment="1">
      <alignment horizontal="center" vertical="center" wrapText="1"/>
    </xf>
    <xf numFmtId="0" fontId="30" fillId="2" borderId="24" xfId="0" applyFont="1" applyFill="1" applyBorder="1" applyAlignment="1">
      <alignment horizontal="center" vertical="center" wrapText="1"/>
    </xf>
    <xf numFmtId="0" fontId="46" fillId="0" borderId="0" xfId="0" applyFont="1" applyAlignment="1">
      <alignment horizontal="left" vertical="center" wrapText="1"/>
    </xf>
    <xf numFmtId="0" fontId="27" fillId="2" borderId="16" xfId="0" applyFont="1" applyFill="1" applyBorder="1" applyAlignment="1">
      <alignment horizontal="center" vertical="center" wrapText="1"/>
    </xf>
    <xf numFmtId="0" fontId="27" fillId="2" borderId="17" xfId="0" applyFont="1" applyFill="1" applyBorder="1" applyAlignment="1">
      <alignment horizontal="center" vertical="center" wrapText="1"/>
    </xf>
    <xf numFmtId="0" fontId="27" fillId="2" borderId="18" xfId="0" applyFont="1" applyFill="1" applyBorder="1" applyAlignment="1">
      <alignment horizontal="center" vertical="center" wrapText="1"/>
    </xf>
    <xf numFmtId="0" fontId="16" fillId="2" borderId="16" xfId="0" applyFont="1" applyFill="1" applyBorder="1" applyAlignment="1">
      <alignment horizontal="center" vertical="center" wrapText="1"/>
    </xf>
    <xf numFmtId="0" fontId="16" fillId="2" borderId="17" xfId="0" applyFont="1" applyFill="1" applyBorder="1" applyAlignment="1">
      <alignment horizontal="center" vertical="center" wrapText="1"/>
    </xf>
    <xf numFmtId="0" fontId="16" fillId="2" borderId="18" xfId="0" applyFont="1" applyFill="1" applyBorder="1" applyAlignment="1">
      <alignment horizontal="center" vertical="center" wrapText="1"/>
    </xf>
    <xf numFmtId="0" fontId="30" fillId="2" borderId="28" xfId="0" applyFont="1" applyFill="1" applyBorder="1" applyAlignment="1">
      <alignment horizontal="center" vertical="center" wrapText="1"/>
    </xf>
    <xf numFmtId="0" fontId="40" fillId="4" borderId="11" xfId="0" applyFont="1" applyFill="1" applyBorder="1" applyAlignment="1">
      <alignment horizontal="center" vertical="center" wrapText="1"/>
    </xf>
    <xf numFmtId="0" fontId="40" fillId="4" borderId="11" xfId="0" applyFont="1" applyFill="1" applyBorder="1" applyAlignment="1">
      <alignment horizontal="left" vertical="center" wrapText="1"/>
    </xf>
    <xf numFmtId="0" fontId="39" fillId="4" borderId="7" xfId="0" applyFont="1" applyFill="1" applyBorder="1" applyAlignment="1">
      <alignment horizontal="center" vertical="center" wrapText="1"/>
    </xf>
    <xf numFmtId="0" fontId="40" fillId="4" borderId="8" xfId="0" applyFont="1" applyFill="1" applyBorder="1" applyAlignment="1">
      <alignment horizontal="center" vertical="center" wrapText="1"/>
    </xf>
    <xf numFmtId="0" fontId="40" fillId="4" borderId="9" xfId="0" applyFont="1" applyFill="1" applyBorder="1" applyAlignment="1">
      <alignment horizontal="center" vertical="center" wrapText="1"/>
    </xf>
    <xf numFmtId="0" fontId="39" fillId="4" borderId="10" xfId="0" applyFont="1" applyFill="1" applyBorder="1" applyAlignment="1">
      <alignment horizontal="center" vertical="center" wrapText="1"/>
    </xf>
    <xf numFmtId="0" fontId="40" fillId="4" borderId="12" xfId="0" applyFont="1" applyFill="1" applyBorder="1" applyAlignment="1">
      <alignment horizontal="center" vertical="center" wrapText="1"/>
    </xf>
    <xf numFmtId="0" fontId="39" fillId="4" borderId="13" xfId="0" applyFont="1" applyFill="1" applyBorder="1" applyAlignment="1">
      <alignment horizontal="center" vertical="center" wrapText="1"/>
    </xf>
    <xf numFmtId="0" fontId="40" fillId="4" borderId="14" xfId="0" applyFont="1" applyFill="1" applyBorder="1" applyAlignment="1">
      <alignment horizontal="left" vertical="center" wrapText="1"/>
    </xf>
    <xf numFmtId="0" fontId="40" fillId="4" borderId="15" xfId="0" applyFont="1" applyFill="1" applyBorder="1" applyAlignment="1">
      <alignment horizontal="center" vertical="center" wrapText="1"/>
    </xf>
    <xf numFmtId="0" fontId="38" fillId="4" borderId="45" xfId="0" applyFont="1" applyFill="1" applyBorder="1" applyAlignment="1">
      <alignment horizontal="center" vertical="center" wrapText="1"/>
    </xf>
    <xf numFmtId="0" fontId="9" fillId="4" borderId="26" xfId="0" applyFont="1" applyFill="1" applyBorder="1" applyAlignment="1">
      <alignment horizontal="center" vertical="center" wrapText="1"/>
    </xf>
    <xf numFmtId="0" fontId="9" fillId="4" borderId="27" xfId="0" applyFont="1" applyFill="1" applyBorder="1" applyAlignment="1">
      <alignment horizontal="center" vertical="center" wrapText="1"/>
    </xf>
    <xf numFmtId="0" fontId="40" fillId="4" borderId="8" xfId="0" applyFont="1" applyFill="1" applyBorder="1" applyAlignment="1">
      <alignment horizontal="center" vertical="center" wrapText="1"/>
    </xf>
    <xf numFmtId="0" fontId="40" fillId="4" borderId="14" xfId="0" applyFont="1" applyFill="1" applyBorder="1" applyAlignment="1">
      <alignment horizontal="center" vertical="center" wrapText="1"/>
    </xf>
    <xf numFmtId="0" fontId="36" fillId="4" borderId="61" xfId="0" applyFont="1" applyFill="1" applyBorder="1" applyAlignment="1">
      <alignment horizontal="center" vertical="center" wrapText="1"/>
    </xf>
    <xf numFmtId="0" fontId="36" fillId="4" borderId="34" xfId="0" applyFont="1" applyFill="1" applyBorder="1" applyAlignment="1">
      <alignment horizontal="center" vertical="center" wrapText="1"/>
    </xf>
    <xf numFmtId="0" fontId="36" fillId="4" borderId="62" xfId="0" applyFont="1" applyFill="1" applyBorder="1" applyAlignment="1">
      <alignment horizontal="center" vertical="center" wrapText="1"/>
    </xf>
    <xf numFmtId="0" fontId="44" fillId="4" borderId="11" xfId="0" applyFont="1" applyFill="1" applyBorder="1" applyAlignment="1">
      <alignment horizontal="center" vertical="center" wrapText="1"/>
    </xf>
    <xf numFmtId="0" fontId="44" fillId="4" borderId="7" xfId="0" applyFont="1" applyFill="1" applyBorder="1" applyAlignment="1">
      <alignment horizontal="center" vertical="center" wrapText="1"/>
    </xf>
    <xf numFmtId="0" fontId="44" fillId="4" borderId="8" xfId="0" applyFont="1" applyFill="1" applyBorder="1" applyAlignment="1">
      <alignment horizontal="center" vertical="center" wrapText="1"/>
    </xf>
    <xf numFmtId="0" fontId="44" fillId="4" borderId="9" xfId="0" applyFont="1" applyFill="1" applyBorder="1" applyAlignment="1">
      <alignment horizontal="center" vertical="center" wrapText="1"/>
    </xf>
    <xf numFmtId="0" fontId="44" fillId="4" borderId="10" xfId="0" applyFont="1" applyFill="1" applyBorder="1" applyAlignment="1">
      <alignment horizontal="center" vertical="center" wrapText="1"/>
    </xf>
    <xf numFmtId="0" fontId="44" fillId="4" borderId="12" xfId="0" applyFont="1" applyFill="1" applyBorder="1" applyAlignment="1">
      <alignment horizontal="center" vertical="center" wrapText="1"/>
    </xf>
    <xf numFmtId="0" fontId="44" fillId="4" borderId="13" xfId="0" applyFont="1" applyFill="1" applyBorder="1" applyAlignment="1">
      <alignment horizontal="center" vertical="center" wrapText="1"/>
    </xf>
    <xf numFmtId="0" fontId="44" fillId="4" borderId="14" xfId="0" applyFont="1" applyFill="1" applyBorder="1" applyAlignment="1">
      <alignment horizontal="center" vertical="center" wrapText="1"/>
    </xf>
    <xf numFmtId="0" fontId="44" fillId="4" borderId="15" xfId="0" applyFont="1" applyFill="1" applyBorder="1" applyAlignment="1">
      <alignment horizontal="center" vertical="center" wrapText="1"/>
    </xf>
    <xf numFmtId="0" fontId="44" fillId="4" borderId="38" xfId="0" applyFont="1" applyFill="1" applyBorder="1" applyAlignment="1">
      <alignment horizontal="center" vertical="center" wrapText="1"/>
    </xf>
    <xf numFmtId="0" fontId="44" fillId="4" borderId="22" xfId="0" applyFont="1" applyFill="1" applyBorder="1" applyAlignment="1">
      <alignment horizontal="center" vertical="center" wrapText="1"/>
    </xf>
    <xf numFmtId="0" fontId="44" fillId="4" borderId="23" xfId="0" applyFont="1" applyFill="1" applyBorder="1" applyAlignment="1">
      <alignment horizontal="center" vertical="center" wrapText="1"/>
    </xf>
    <xf numFmtId="0" fontId="44" fillId="4" borderId="36" xfId="0" applyFont="1" applyFill="1" applyBorder="1" applyAlignment="1">
      <alignment horizontal="center" vertical="center" wrapText="1"/>
    </xf>
    <xf numFmtId="0" fontId="44" fillId="4" borderId="37" xfId="0" applyFont="1" applyFill="1" applyBorder="1" applyAlignment="1">
      <alignment horizontal="center" vertical="center" wrapText="1"/>
    </xf>
    <xf numFmtId="0" fontId="44" fillId="4" borderId="63" xfId="0" applyFont="1" applyFill="1" applyBorder="1" applyAlignment="1">
      <alignment horizontal="center" vertical="center" wrapText="1"/>
    </xf>
  </cellXfs>
  <cellStyles count="1">
    <cellStyle name="Normal" xfId="0" builtinId="0"/>
  </cellStyles>
  <dxfs count="6">
    <dxf>
      <fill>
        <patternFill>
          <bgColor theme="6" tint="0.79998168889431442"/>
        </patternFill>
      </fill>
    </dxf>
    <dxf>
      <fill>
        <patternFill>
          <bgColor rgb="FF7030A0"/>
        </patternFill>
      </fill>
    </dxf>
    <dxf>
      <fill>
        <patternFill>
          <bgColor rgb="FFFFFFCC"/>
        </patternFill>
      </fill>
    </dxf>
    <dxf>
      <fill>
        <patternFill>
          <bgColor rgb="FFFFFFCC"/>
        </patternFill>
      </fill>
    </dxf>
    <dxf>
      <fill>
        <patternFill>
          <bgColor rgb="FFFFFFCC"/>
        </patternFill>
      </fill>
    </dxf>
    <dxf>
      <fill>
        <patternFill>
          <bgColor rgb="FFFFFFCC"/>
        </patternFill>
      </fill>
    </dxf>
  </dxfs>
  <tableStyles count="0" defaultTableStyle="TableStyleMedium2" defaultPivotStyle="PivotStyleLight16"/>
  <colors>
    <mruColors>
      <color rgb="FFFFFFCC"/>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396F6-02BB-4C40-8B87-BE730B8D4D41}">
  <dimension ref="B1:N12"/>
  <sheetViews>
    <sheetView tabSelected="1" workbookViewId="0"/>
  </sheetViews>
  <sheetFormatPr baseColWidth="10" defaultRowHeight="15" x14ac:dyDescent="0.25"/>
  <cols>
    <col min="1" max="1" width="6.42578125" customWidth="1"/>
    <col min="2" max="2" width="15.140625" customWidth="1"/>
    <col min="3" max="3" width="21.85546875" customWidth="1"/>
    <col min="4" max="4" width="26.42578125" customWidth="1"/>
    <col min="5" max="5" width="20.5703125" customWidth="1"/>
    <col min="6" max="6" width="37.5703125" customWidth="1"/>
    <col min="7" max="7" width="29.42578125" customWidth="1"/>
    <col min="8" max="8" width="14" customWidth="1"/>
    <col min="9" max="9" width="15.85546875" customWidth="1"/>
    <col min="10" max="10" width="20.85546875" customWidth="1"/>
    <col min="11" max="11" width="37" style="30" bestFit="1" customWidth="1"/>
    <col min="12" max="12" width="26" style="4" customWidth="1"/>
    <col min="13" max="13" width="27.140625" style="5" customWidth="1"/>
    <col min="14" max="14" width="23.85546875" style="5" customWidth="1"/>
  </cols>
  <sheetData>
    <row r="1" spans="2:14" ht="15.75" thickBot="1" x14ac:dyDescent="0.3"/>
    <row r="2" spans="2:14" ht="15.75" thickBot="1" x14ac:dyDescent="0.3">
      <c r="B2" s="1" t="s">
        <v>0</v>
      </c>
      <c r="D2" s="2"/>
      <c r="J2" s="167" t="s">
        <v>1</v>
      </c>
      <c r="K2" s="168" t="s">
        <v>2</v>
      </c>
    </row>
    <row r="3" spans="2:14" ht="15.75" thickBot="1" x14ac:dyDescent="0.3">
      <c r="B3" s="1"/>
      <c r="D3" s="2"/>
      <c r="J3" s="3"/>
      <c r="K3" s="5"/>
    </row>
    <row r="4" spans="2:14" ht="19.5" thickBot="1" x14ac:dyDescent="0.3">
      <c r="B4" s="203" t="s">
        <v>3</v>
      </c>
      <c r="C4" s="204"/>
      <c r="D4" s="205"/>
      <c r="E4" s="203" t="s">
        <v>4</v>
      </c>
      <c r="F4" s="204"/>
      <c r="G4" s="204"/>
      <c r="H4" s="204"/>
      <c r="I4" s="205"/>
      <c r="J4" s="206" t="s">
        <v>5</v>
      </c>
      <c r="K4" s="207"/>
      <c r="L4" s="207"/>
      <c r="M4" s="207"/>
      <c r="N4" s="208"/>
    </row>
    <row r="5" spans="2:14" ht="15.75" thickBot="1" x14ac:dyDescent="0.3">
      <c r="B5" s="6" t="s">
        <v>6</v>
      </c>
      <c r="C5" s="7" t="s">
        <v>7</v>
      </c>
      <c r="D5" s="94" t="s">
        <v>8</v>
      </c>
      <c r="E5" s="100" t="s">
        <v>9</v>
      </c>
      <c r="F5" s="9" t="s">
        <v>10</v>
      </c>
      <c r="G5" s="9" t="s">
        <v>11</v>
      </c>
      <c r="H5" s="9" t="s">
        <v>12</v>
      </c>
      <c r="I5" s="10" t="s">
        <v>13</v>
      </c>
      <c r="J5" s="93" t="s">
        <v>14</v>
      </c>
      <c r="K5" s="209" t="s">
        <v>15</v>
      </c>
      <c r="L5" s="209"/>
      <c r="M5" s="8" t="s">
        <v>16</v>
      </c>
      <c r="N5" s="10" t="s">
        <v>17</v>
      </c>
    </row>
    <row r="6" spans="2:14" ht="25.5" x14ac:dyDescent="0.25">
      <c r="B6" s="11">
        <v>0</v>
      </c>
      <c r="C6" s="12" t="s">
        <v>18</v>
      </c>
      <c r="D6" s="12" t="s">
        <v>130</v>
      </c>
      <c r="E6" s="101" t="s">
        <v>19</v>
      </c>
      <c r="F6" s="12" t="s">
        <v>20</v>
      </c>
      <c r="G6" s="12" t="s">
        <v>21</v>
      </c>
      <c r="H6" s="12" t="s">
        <v>22</v>
      </c>
      <c r="I6" s="95" t="s">
        <v>22</v>
      </c>
      <c r="J6" s="97" t="s">
        <v>23</v>
      </c>
      <c r="K6" s="210" t="s">
        <v>24</v>
      </c>
      <c r="L6" s="210"/>
      <c r="M6" s="13" t="s">
        <v>25</v>
      </c>
      <c r="N6" s="14" t="s">
        <v>26</v>
      </c>
    </row>
    <row r="7" spans="2:14" ht="25.5" x14ac:dyDescent="0.25">
      <c r="B7" s="15">
        <v>1</v>
      </c>
      <c r="C7" s="16" t="s">
        <v>18</v>
      </c>
      <c r="D7" s="16" t="s">
        <v>130</v>
      </c>
      <c r="E7" s="102" t="s">
        <v>19</v>
      </c>
      <c r="F7" s="16" t="s">
        <v>20</v>
      </c>
      <c r="G7" s="16" t="s">
        <v>21</v>
      </c>
      <c r="H7" s="16" t="s">
        <v>22</v>
      </c>
      <c r="I7" s="96" t="s">
        <v>22</v>
      </c>
      <c r="J7" s="98" t="s">
        <v>27</v>
      </c>
      <c r="K7" s="211" t="s">
        <v>28</v>
      </c>
      <c r="L7" s="211"/>
      <c r="M7" s="18" t="s">
        <v>25</v>
      </c>
      <c r="N7" s="19" t="s">
        <v>29</v>
      </c>
    </row>
    <row r="8" spans="2:14" ht="25.5" x14ac:dyDescent="0.25">
      <c r="B8" s="20">
        <v>2</v>
      </c>
      <c r="C8" s="21" t="s">
        <v>18</v>
      </c>
      <c r="D8" s="21" t="s">
        <v>130</v>
      </c>
      <c r="E8" s="102" t="s">
        <v>19</v>
      </c>
      <c r="F8" s="16" t="s">
        <v>20</v>
      </c>
      <c r="G8" s="16" t="s">
        <v>21</v>
      </c>
      <c r="H8" s="16" t="s">
        <v>22</v>
      </c>
      <c r="I8" s="96" t="s">
        <v>22</v>
      </c>
      <c r="J8" s="98" t="s">
        <v>30</v>
      </c>
      <c r="K8" s="17" t="s">
        <v>31</v>
      </c>
      <c r="L8" s="22" t="s">
        <v>94</v>
      </c>
      <c r="M8" s="17" t="s">
        <v>25</v>
      </c>
      <c r="N8" s="19" t="s">
        <v>29</v>
      </c>
    </row>
    <row r="9" spans="2:14" ht="25.5" x14ac:dyDescent="0.25">
      <c r="B9" s="20">
        <v>3</v>
      </c>
      <c r="C9" s="21" t="s">
        <v>18</v>
      </c>
      <c r="D9" s="21" t="s">
        <v>130</v>
      </c>
      <c r="E9" s="102" t="s">
        <v>19</v>
      </c>
      <c r="F9" s="16" t="s">
        <v>20</v>
      </c>
      <c r="G9" s="16" t="s">
        <v>21</v>
      </c>
      <c r="H9" s="16" t="s">
        <v>22</v>
      </c>
      <c r="I9" s="96" t="s">
        <v>22</v>
      </c>
      <c r="J9" s="98" t="s">
        <v>32</v>
      </c>
      <c r="K9" s="17" t="s">
        <v>31</v>
      </c>
      <c r="L9" s="22" t="s">
        <v>95</v>
      </c>
      <c r="M9" s="17" t="s">
        <v>25</v>
      </c>
      <c r="N9" s="23" t="s">
        <v>33</v>
      </c>
    </row>
    <row r="10" spans="2:14" ht="25.5" x14ac:dyDescent="0.25">
      <c r="B10" s="20">
        <v>4</v>
      </c>
      <c r="C10" s="21" t="s">
        <v>18</v>
      </c>
      <c r="D10" s="21" t="s">
        <v>130</v>
      </c>
      <c r="E10" s="102" t="s">
        <v>19</v>
      </c>
      <c r="F10" s="16" t="s">
        <v>20</v>
      </c>
      <c r="G10" s="16" t="s">
        <v>21</v>
      </c>
      <c r="H10" s="16" t="s">
        <v>22</v>
      </c>
      <c r="I10" s="96" t="s">
        <v>22</v>
      </c>
      <c r="J10" s="98" t="s">
        <v>34</v>
      </c>
      <c r="K10" s="17" t="s">
        <v>35</v>
      </c>
      <c r="L10" s="22" t="s">
        <v>36</v>
      </c>
      <c r="M10" s="17" t="s">
        <v>25</v>
      </c>
      <c r="N10" s="23" t="s">
        <v>33</v>
      </c>
    </row>
    <row r="11" spans="2:14" ht="26.25" thickBot="1" x14ac:dyDescent="0.3">
      <c r="B11" s="24">
        <v>5</v>
      </c>
      <c r="C11" s="25" t="s">
        <v>18</v>
      </c>
      <c r="D11" s="25" t="s">
        <v>130</v>
      </c>
      <c r="E11" s="103" t="s">
        <v>19</v>
      </c>
      <c r="F11" s="26" t="s">
        <v>20</v>
      </c>
      <c r="G11" s="26" t="s">
        <v>21</v>
      </c>
      <c r="H11" s="26" t="s">
        <v>22</v>
      </c>
      <c r="I11" s="104" t="s">
        <v>22</v>
      </c>
      <c r="J11" s="99" t="s">
        <v>37</v>
      </c>
      <c r="K11" s="27" t="s">
        <v>38</v>
      </c>
      <c r="L11" s="28" t="s">
        <v>94</v>
      </c>
      <c r="M11" s="27" t="s">
        <v>39</v>
      </c>
      <c r="N11" s="29" t="s">
        <v>29</v>
      </c>
    </row>
    <row r="12" spans="2:14" x14ac:dyDescent="0.25">
      <c r="B12" s="202" t="s">
        <v>40</v>
      </c>
      <c r="C12" s="202"/>
      <c r="D12" s="202"/>
      <c r="E12" s="202"/>
      <c r="F12" s="202"/>
      <c r="G12" s="202"/>
      <c r="H12" s="202"/>
      <c r="I12" s="202"/>
      <c r="J12" s="202"/>
    </row>
  </sheetData>
  <sheetProtection algorithmName="SHA-512" hashValue="AGWfYf8I3yAHGhB9Bc4HNYtB/qWCTFnLIif+0Y00Eu+9QcZ1TUDWD7wnst3OrWSrHSF1kNDcLokGFX/hQjJ3Cw==" saltValue="gER0ZvKUryvywELegiURMQ==" spinCount="100000" sheet="1" objects="1" scenarios="1"/>
  <mergeCells count="7">
    <mergeCell ref="B12:J12"/>
    <mergeCell ref="B4:D4"/>
    <mergeCell ref="E4:I4"/>
    <mergeCell ref="J4:N4"/>
    <mergeCell ref="K5:L5"/>
    <mergeCell ref="K6:L6"/>
    <mergeCell ref="K7:L7"/>
  </mergeCells>
  <conditionalFormatting sqref="A1:XFD1048576">
    <cfRule type="expression" dxfId="5" priority="1">
      <formula>CELL("proteger",A1)=0</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E3F86-D809-489D-AE66-EAC670A9EAD0}">
  <dimension ref="A1:O11"/>
  <sheetViews>
    <sheetView topLeftCell="A5" zoomScale="80" zoomScaleNormal="80" workbookViewId="0"/>
  </sheetViews>
  <sheetFormatPr baseColWidth="10" defaultRowHeight="15" x14ac:dyDescent="0.25"/>
  <cols>
    <col min="1" max="1" width="3.140625" customWidth="1"/>
    <col min="2" max="2" width="16.42578125" customWidth="1"/>
    <col min="3" max="4" width="20.5703125" customWidth="1"/>
    <col min="5" max="5" width="22.42578125" customWidth="1"/>
    <col min="6" max="6" width="19.5703125" customWidth="1"/>
    <col min="7" max="15" width="29.85546875" customWidth="1"/>
  </cols>
  <sheetData>
    <row r="1" spans="1:15" ht="15.75" thickBot="1" x14ac:dyDescent="0.3"/>
    <row r="2" spans="1:15" ht="16.5" thickBot="1" x14ac:dyDescent="0.3">
      <c r="B2" s="31" t="s">
        <v>41</v>
      </c>
      <c r="C2" s="31"/>
      <c r="D2" s="31"/>
      <c r="E2" s="31"/>
      <c r="F2" s="31"/>
      <c r="G2" s="170" t="s">
        <v>1</v>
      </c>
      <c r="H2" s="169" t="str">
        <f>Identificacion_EquipoBase!K2</f>
        <v>XXX</v>
      </c>
    </row>
    <row r="3" spans="1:15" ht="16.5" thickBot="1" x14ac:dyDescent="0.3">
      <c r="B3" s="31"/>
      <c r="C3" s="31"/>
      <c r="D3" s="31"/>
      <c r="E3" s="31"/>
      <c r="F3" s="31"/>
      <c r="G3" s="32"/>
      <c r="K3" s="32"/>
      <c r="L3" s="32"/>
      <c r="M3" s="32"/>
      <c r="N3" s="32"/>
    </row>
    <row r="4" spans="1:15" ht="19.5" thickBot="1" x14ac:dyDescent="0.3">
      <c r="B4" s="212" t="s">
        <v>42</v>
      </c>
      <c r="C4" s="213"/>
      <c r="D4" s="213"/>
      <c r="E4" s="213"/>
      <c r="F4" s="214"/>
      <c r="G4" s="215" t="s">
        <v>43</v>
      </c>
      <c r="H4" s="216"/>
      <c r="I4" s="216"/>
      <c r="J4" s="216"/>
      <c r="K4" s="216"/>
      <c r="L4" s="216"/>
      <c r="M4" s="216"/>
      <c r="N4" s="216"/>
      <c r="O4" s="217"/>
    </row>
    <row r="5" spans="1:15" ht="338.25" thickBot="1" x14ac:dyDescent="0.3">
      <c r="A5" s="1"/>
      <c r="B5" s="45" t="s">
        <v>6</v>
      </c>
      <c r="C5" s="218" t="s">
        <v>15</v>
      </c>
      <c r="D5" s="219"/>
      <c r="E5" s="45" t="s">
        <v>16</v>
      </c>
      <c r="F5" s="49" t="s">
        <v>14</v>
      </c>
      <c r="G5" s="33" t="s">
        <v>44</v>
      </c>
      <c r="H5" s="34" t="s">
        <v>45</v>
      </c>
      <c r="I5" s="35" t="s">
        <v>46</v>
      </c>
      <c r="J5" s="35" t="s">
        <v>47</v>
      </c>
      <c r="K5" s="35" t="s">
        <v>48</v>
      </c>
      <c r="L5" s="35" t="s">
        <v>49</v>
      </c>
      <c r="M5" s="35" t="s">
        <v>50</v>
      </c>
      <c r="N5" s="35" t="s">
        <v>51</v>
      </c>
      <c r="O5" s="36" t="s">
        <v>52</v>
      </c>
    </row>
    <row r="6" spans="1:15" ht="45" customHeight="1" x14ac:dyDescent="0.25">
      <c r="B6" s="50">
        <f>Identificacion_EquipoBase!B7</f>
        <v>1</v>
      </c>
      <c r="C6" s="220" t="str">
        <f>Identificacion_EquipoBase!K7</f>
        <v>Coordinador del Servicio</v>
      </c>
      <c r="D6" s="221"/>
      <c r="E6" s="57" t="str">
        <f>Identificacion_EquipoBase!M7</f>
        <v>Global</v>
      </c>
      <c r="F6" s="50" t="str">
        <f>Identificacion_EquipoBase!J7</f>
        <v>P01</v>
      </c>
      <c r="G6" s="46" t="s">
        <v>53</v>
      </c>
      <c r="H6" s="37" t="s">
        <v>53</v>
      </c>
      <c r="I6" s="37" t="s">
        <v>53</v>
      </c>
      <c r="J6" s="37" t="s">
        <v>53</v>
      </c>
      <c r="K6" s="38"/>
      <c r="L6" s="38"/>
      <c r="M6" s="38"/>
      <c r="N6" s="38"/>
      <c r="O6" s="41" t="s">
        <v>53</v>
      </c>
    </row>
    <row r="7" spans="1:15" ht="45" customHeight="1" x14ac:dyDescent="0.25">
      <c r="B7" s="51">
        <f>Identificacion_EquipoBase!B8</f>
        <v>2</v>
      </c>
      <c r="C7" s="53" t="str">
        <f>Identificacion_EquipoBase!K8</f>
        <v xml:space="preserve">Consultor Procesos </v>
      </c>
      <c r="D7" s="54" t="str">
        <f>Identificacion_EquipoBase!L8</f>
        <v>Consultor SAP Senior (Crítico)</v>
      </c>
      <c r="E7" s="58" t="str">
        <f>Identificacion_EquipoBase!M8</f>
        <v>Global</v>
      </c>
      <c r="F7" s="51" t="str">
        <f>Identificacion_EquipoBase!J8</f>
        <v>P02</v>
      </c>
      <c r="G7" s="47"/>
      <c r="H7" s="39"/>
      <c r="I7" s="40" t="s">
        <v>53</v>
      </c>
      <c r="J7" s="40" t="s">
        <v>53</v>
      </c>
      <c r="K7" s="40" t="s">
        <v>53</v>
      </c>
      <c r="L7" s="40" t="s">
        <v>53</v>
      </c>
      <c r="M7" s="39"/>
      <c r="N7" s="39"/>
      <c r="O7" s="41" t="s">
        <v>53</v>
      </c>
    </row>
    <row r="8" spans="1:15" ht="45" customHeight="1" x14ac:dyDescent="0.25">
      <c r="B8" s="51">
        <f>Identificacion_EquipoBase!B9</f>
        <v>3</v>
      </c>
      <c r="C8" s="53" t="str">
        <f>Identificacion_EquipoBase!K9</f>
        <v xml:space="preserve">Consultor Procesos </v>
      </c>
      <c r="D8" s="54" t="str">
        <f>Identificacion_EquipoBase!L9</f>
        <v>Consultor SAP Senior (Normal)</v>
      </c>
      <c r="E8" s="58" t="str">
        <f>Identificacion_EquipoBase!M9</f>
        <v>Global</v>
      </c>
      <c r="F8" s="51" t="str">
        <f>Identificacion_EquipoBase!J9</f>
        <v>P03</v>
      </c>
      <c r="G8" s="47"/>
      <c r="H8" s="39"/>
      <c r="I8" s="40" t="s">
        <v>53</v>
      </c>
      <c r="J8" s="40" t="s">
        <v>53</v>
      </c>
      <c r="K8" s="40" t="s">
        <v>53</v>
      </c>
      <c r="L8" s="40" t="s">
        <v>53</v>
      </c>
      <c r="M8" s="39"/>
      <c r="N8" s="39"/>
      <c r="O8" s="41" t="s">
        <v>53</v>
      </c>
    </row>
    <row r="9" spans="1:15" ht="45" customHeight="1" x14ac:dyDescent="0.25">
      <c r="B9" s="51">
        <f>Identificacion_EquipoBase!B10</f>
        <v>4</v>
      </c>
      <c r="C9" s="53" t="str">
        <f>Identificacion_EquipoBase!K10</f>
        <v>Técnico Soporte Procesos</v>
      </c>
      <c r="D9" s="54" t="str">
        <f>Identificacion_EquipoBase!L10</f>
        <v>Técnico Epecialista</v>
      </c>
      <c r="E9" s="58" t="str">
        <f>Identificacion_EquipoBase!M10</f>
        <v>Global</v>
      </c>
      <c r="F9" s="51" t="str">
        <f>Identificacion_EquipoBase!J10</f>
        <v>P04</v>
      </c>
      <c r="G9" s="47"/>
      <c r="H9" s="39"/>
      <c r="I9" s="39"/>
      <c r="J9" s="39"/>
      <c r="K9" s="39"/>
      <c r="L9" s="39"/>
      <c r="M9" s="40" t="s">
        <v>53</v>
      </c>
      <c r="N9" s="39"/>
      <c r="O9" s="41" t="s">
        <v>53</v>
      </c>
    </row>
    <row r="10" spans="1:15" ht="45" customHeight="1" thickBot="1" x14ac:dyDescent="0.3">
      <c r="B10" s="52">
        <f>Identificacion_EquipoBase!B11</f>
        <v>5</v>
      </c>
      <c r="C10" s="55" t="str">
        <f>Identificacion_EquipoBase!K11</f>
        <v>Consultor especialista</v>
      </c>
      <c r="D10" s="56" t="str">
        <f>Identificacion_EquipoBase!L11</f>
        <v>Consultor SAP Senior (Crítico)</v>
      </c>
      <c r="E10" s="59" t="str">
        <f>Identificacion_EquipoBase!M11</f>
        <v>Administración de Sistemas y Seguridad –SAP Basis</v>
      </c>
      <c r="F10" s="52" t="str">
        <f>Identificacion_EquipoBase!J11</f>
        <v>P05</v>
      </c>
      <c r="G10" s="48"/>
      <c r="H10" s="42"/>
      <c r="I10" s="42"/>
      <c r="J10" s="42"/>
      <c r="K10" s="42"/>
      <c r="L10" s="42"/>
      <c r="M10" s="42"/>
      <c r="N10" s="43" t="s">
        <v>53</v>
      </c>
      <c r="O10" s="41" t="s">
        <v>53</v>
      </c>
    </row>
    <row r="11" spans="1:15" x14ac:dyDescent="0.25">
      <c r="B11" s="202" t="str">
        <f>Identificacion_EquipoBase!B12</f>
        <v>La información personal podrá entregarse seudonimizada, sustituyendo el DNI por un número secuencial (del 1 en adelante) y dejando en blanco nombre y apellidos de la persona.</v>
      </c>
      <c r="C11" s="202"/>
      <c r="D11" s="202"/>
      <c r="E11" s="202"/>
      <c r="F11" s="202"/>
      <c r="G11" s="202"/>
      <c r="H11" s="202"/>
      <c r="I11" s="202"/>
      <c r="J11" s="202"/>
      <c r="K11" s="202"/>
      <c r="L11" s="202"/>
      <c r="M11" s="44"/>
    </row>
  </sheetData>
  <sheetProtection algorithmName="SHA-512" hashValue="wl8mf2Y07DaFomN6XLqlzJ781PZ/F9dnvzTwWd4iVkP12wdVx7vraZfdcjxo1mfTUqMvd9tGvbhrwxRyhkN6+Q==" saltValue="Jg1xrgri1aSCD0sNG9MxAA==" spinCount="100000" sheet="1" objects="1" scenarios="1"/>
  <mergeCells count="5">
    <mergeCell ref="B4:F4"/>
    <mergeCell ref="G4:O4"/>
    <mergeCell ref="C5:D5"/>
    <mergeCell ref="C6:D6"/>
    <mergeCell ref="B11:L11"/>
  </mergeCells>
  <conditionalFormatting sqref="A1:XFD1048576">
    <cfRule type="expression" dxfId="4" priority="1">
      <formula>CELL("proteger",A1)=0</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0A52E-FCCF-4CD8-B609-286368F59381}">
  <dimension ref="B1:L37"/>
  <sheetViews>
    <sheetView zoomScaleNormal="100" workbookViewId="0">
      <selection activeCell="G6" sqref="G6"/>
    </sheetView>
  </sheetViews>
  <sheetFormatPr baseColWidth="10" defaultColWidth="11.42578125" defaultRowHeight="15" x14ac:dyDescent="0.25"/>
  <cols>
    <col min="1" max="1" width="3.140625" customWidth="1"/>
    <col min="2" max="2" width="15.42578125" customWidth="1"/>
    <col min="3" max="3" width="21.85546875" customWidth="1"/>
    <col min="4" max="4" width="22.85546875" customWidth="1"/>
    <col min="5" max="5" width="18.42578125" customWidth="1"/>
    <col min="6" max="6" width="20.140625" customWidth="1"/>
    <col min="7" max="7" width="25" customWidth="1"/>
    <col min="8" max="8" width="116.5703125" customWidth="1"/>
    <col min="9" max="12" width="22.140625" customWidth="1"/>
  </cols>
  <sheetData>
    <row r="1" spans="2:12" ht="15.75" thickBot="1" x14ac:dyDescent="0.3"/>
    <row r="2" spans="2:12" ht="16.5" thickBot="1" x14ac:dyDescent="0.3">
      <c r="B2" s="31" t="s">
        <v>54</v>
      </c>
      <c r="C2" s="31"/>
      <c r="D2" s="31"/>
      <c r="E2" s="31"/>
      <c r="F2" s="170" t="s">
        <v>1</v>
      </c>
      <c r="G2" s="169" t="str">
        <f>Identificacion_EquipoBase!K2</f>
        <v>XXX</v>
      </c>
      <c r="K2" s="60"/>
      <c r="L2" s="60"/>
    </row>
    <row r="3" spans="2:12" ht="16.5" thickBot="1" x14ac:dyDescent="0.3">
      <c r="I3" s="31"/>
      <c r="J3" s="61"/>
      <c r="K3" s="60"/>
      <c r="L3" s="60"/>
    </row>
    <row r="4" spans="2:12" s="63" customFormat="1" ht="19.5" thickBot="1" x14ac:dyDescent="0.35">
      <c r="B4" s="243" t="s">
        <v>42</v>
      </c>
      <c r="C4" s="244"/>
      <c r="D4" s="244"/>
      <c r="E4" s="245"/>
      <c r="F4" s="236" t="s">
        <v>55</v>
      </c>
      <c r="G4" s="237"/>
      <c r="H4" s="238"/>
      <c r="I4" s="62"/>
      <c r="J4" s="62"/>
      <c r="K4" s="62"/>
      <c r="L4" s="62"/>
    </row>
    <row r="5" spans="2:12" s="60" customFormat="1" ht="63.75" thickBot="1" x14ac:dyDescent="0.3">
      <c r="B5" s="171" t="s">
        <v>6</v>
      </c>
      <c r="C5" s="172" t="s">
        <v>56</v>
      </c>
      <c r="D5" s="172" t="s">
        <v>16</v>
      </c>
      <c r="E5" s="172" t="s">
        <v>57</v>
      </c>
      <c r="F5" s="173" t="s">
        <v>58</v>
      </c>
      <c r="G5" s="172" t="s">
        <v>59</v>
      </c>
      <c r="H5" s="64" t="s">
        <v>60</v>
      </c>
      <c r="I5" s="174"/>
      <c r="J5" s="174"/>
      <c r="K5" s="174"/>
      <c r="L5" s="174"/>
    </row>
    <row r="6" spans="2:12" ht="15.75" x14ac:dyDescent="0.25">
      <c r="B6" s="222">
        <f>Identificacion_EquipoBase!B7</f>
        <v>1</v>
      </c>
      <c r="C6" s="225" t="str">
        <f>Identificacion_EquipoBase!K7</f>
        <v>Coordinador del Servicio</v>
      </c>
      <c r="D6" s="225"/>
      <c r="E6" s="239" t="str">
        <f>Identificacion_EquipoBase!J7</f>
        <v>P01</v>
      </c>
      <c r="F6" s="105" t="s">
        <v>70</v>
      </c>
      <c r="G6" s="75" t="s">
        <v>53</v>
      </c>
      <c r="H6" s="67" t="s">
        <v>62</v>
      </c>
      <c r="I6" s="68"/>
      <c r="J6" s="68"/>
      <c r="K6" s="68"/>
      <c r="L6" s="68"/>
    </row>
    <row r="7" spans="2:12" ht="15.75" x14ac:dyDescent="0.25">
      <c r="B7" s="231"/>
      <c r="C7" s="234"/>
      <c r="D7" s="234"/>
      <c r="E7" s="240"/>
      <c r="F7" s="106" t="s">
        <v>71</v>
      </c>
      <c r="G7" s="76" t="s">
        <v>53</v>
      </c>
      <c r="H7" s="70" t="s">
        <v>62</v>
      </c>
      <c r="I7" s="68"/>
      <c r="J7" s="68"/>
      <c r="K7" s="68"/>
      <c r="L7" s="68"/>
    </row>
    <row r="8" spans="2:12" ht="15.75" x14ac:dyDescent="0.25">
      <c r="B8" s="231"/>
      <c r="C8" s="234"/>
      <c r="D8" s="234"/>
      <c r="E8" s="240"/>
      <c r="F8" s="106" t="s">
        <v>72</v>
      </c>
      <c r="G8" s="76" t="s">
        <v>53</v>
      </c>
      <c r="H8" s="70" t="s">
        <v>62</v>
      </c>
      <c r="I8" s="68"/>
      <c r="J8" s="68"/>
      <c r="K8" s="68"/>
      <c r="L8" s="68"/>
    </row>
    <row r="9" spans="2:12" ht="15.75" x14ac:dyDescent="0.25">
      <c r="B9" s="231"/>
      <c r="C9" s="234"/>
      <c r="D9" s="234"/>
      <c r="E9" s="240"/>
      <c r="F9" s="106" t="s">
        <v>73</v>
      </c>
      <c r="G9" s="76" t="s">
        <v>53</v>
      </c>
      <c r="H9" s="70" t="s">
        <v>62</v>
      </c>
    </row>
    <row r="10" spans="2:12" ht="15.75" x14ac:dyDescent="0.25">
      <c r="B10" s="231"/>
      <c r="C10" s="234"/>
      <c r="D10" s="234"/>
      <c r="E10" s="240"/>
      <c r="F10" s="106" t="s">
        <v>74</v>
      </c>
      <c r="G10" s="76" t="s">
        <v>53</v>
      </c>
      <c r="H10" s="70" t="s">
        <v>62</v>
      </c>
    </row>
    <row r="11" spans="2:12" ht="15.75" x14ac:dyDescent="0.25">
      <c r="B11" s="232"/>
      <c r="C11" s="235"/>
      <c r="D11" s="235"/>
      <c r="E11" s="241"/>
      <c r="F11" s="106" t="s">
        <v>75</v>
      </c>
      <c r="G11" s="76" t="s">
        <v>53</v>
      </c>
      <c r="H11" s="70" t="s">
        <v>62</v>
      </c>
    </row>
    <row r="12" spans="2:12" ht="15.75" x14ac:dyDescent="0.25">
      <c r="B12" s="232"/>
      <c r="C12" s="235"/>
      <c r="D12" s="235"/>
      <c r="E12" s="241"/>
      <c r="F12" s="107" t="s">
        <v>61</v>
      </c>
      <c r="G12" s="76" t="s">
        <v>53</v>
      </c>
      <c r="H12" s="70" t="s">
        <v>62</v>
      </c>
    </row>
    <row r="13" spans="2:12" ht="15.75" x14ac:dyDescent="0.25">
      <c r="B13" s="232"/>
      <c r="C13" s="235"/>
      <c r="D13" s="235"/>
      <c r="E13" s="241"/>
      <c r="F13" s="106" t="s">
        <v>63</v>
      </c>
      <c r="G13" s="76" t="s">
        <v>53</v>
      </c>
      <c r="H13" s="70" t="s">
        <v>62</v>
      </c>
    </row>
    <row r="14" spans="2:12" ht="16.5" thickBot="1" x14ac:dyDescent="0.3">
      <c r="B14" s="224"/>
      <c r="C14" s="227"/>
      <c r="D14" s="227"/>
      <c r="E14" s="242"/>
      <c r="F14" s="108" t="s">
        <v>64</v>
      </c>
      <c r="G14" s="77" t="s">
        <v>53</v>
      </c>
      <c r="H14" s="72" t="s">
        <v>62</v>
      </c>
    </row>
    <row r="15" spans="2:12" ht="15.75" x14ac:dyDescent="0.25">
      <c r="B15" s="222">
        <f>Identificacion_EquipoBase!B8</f>
        <v>2</v>
      </c>
      <c r="C15" s="225" t="str">
        <f>Identificacion_EquipoBase!K8</f>
        <v xml:space="preserve">Consultor Procesos </v>
      </c>
      <c r="D15" s="225" t="str">
        <f>Identificacion_EquipoBase!L8</f>
        <v>Consultor SAP Senior (Crítico)</v>
      </c>
      <c r="E15" s="225" t="str">
        <f>Identificacion_EquipoBase!J8</f>
        <v>P02</v>
      </c>
      <c r="F15" s="105" t="s">
        <v>70</v>
      </c>
      <c r="G15" s="66" t="s">
        <v>53</v>
      </c>
      <c r="H15" s="67" t="s">
        <v>62</v>
      </c>
    </row>
    <row r="16" spans="2:12" ht="15.75" x14ac:dyDescent="0.25">
      <c r="B16" s="231"/>
      <c r="C16" s="234"/>
      <c r="D16" s="234"/>
      <c r="E16" s="234"/>
      <c r="F16" s="106" t="s">
        <v>71</v>
      </c>
      <c r="G16" s="69" t="s">
        <v>53</v>
      </c>
      <c r="H16" s="70" t="s">
        <v>62</v>
      </c>
    </row>
    <row r="17" spans="2:8" ht="15.75" x14ac:dyDescent="0.25">
      <c r="B17" s="231"/>
      <c r="C17" s="234"/>
      <c r="D17" s="234"/>
      <c r="E17" s="234"/>
      <c r="F17" s="106" t="s">
        <v>72</v>
      </c>
      <c r="G17" s="69" t="s">
        <v>53</v>
      </c>
      <c r="H17" s="70" t="s">
        <v>62</v>
      </c>
    </row>
    <row r="18" spans="2:8" ht="15.75" x14ac:dyDescent="0.25">
      <c r="B18" s="231"/>
      <c r="C18" s="234"/>
      <c r="D18" s="234"/>
      <c r="E18" s="234"/>
      <c r="F18" s="106" t="s">
        <v>73</v>
      </c>
      <c r="G18" s="69" t="s">
        <v>53</v>
      </c>
      <c r="H18" s="70" t="s">
        <v>62</v>
      </c>
    </row>
    <row r="19" spans="2:8" ht="15.75" x14ac:dyDescent="0.25">
      <c r="B19" s="232"/>
      <c r="C19" s="235"/>
      <c r="D19" s="235"/>
      <c r="E19" s="235"/>
      <c r="F19" s="106" t="s">
        <v>74</v>
      </c>
      <c r="G19" s="69" t="s">
        <v>53</v>
      </c>
      <c r="H19" s="70" t="s">
        <v>62</v>
      </c>
    </row>
    <row r="20" spans="2:8" ht="16.5" thickBot="1" x14ac:dyDescent="0.3">
      <c r="B20" s="224"/>
      <c r="C20" s="227"/>
      <c r="D20" s="227"/>
      <c r="E20" s="227"/>
      <c r="F20" s="106" t="s">
        <v>75</v>
      </c>
      <c r="G20" s="71" t="s">
        <v>53</v>
      </c>
      <c r="H20" s="72" t="s">
        <v>62</v>
      </c>
    </row>
    <row r="21" spans="2:8" ht="15.75" x14ac:dyDescent="0.25">
      <c r="B21" s="222">
        <f>Identificacion_EquipoBase!B9</f>
        <v>3</v>
      </c>
      <c r="C21" s="225" t="str">
        <f>Identificacion_EquipoBase!K9</f>
        <v xml:space="preserve">Consultor Procesos </v>
      </c>
      <c r="D21" s="225" t="str">
        <f>Identificacion_EquipoBase!L9</f>
        <v>Consultor SAP Senior (Normal)</v>
      </c>
      <c r="E21" s="225" t="str">
        <f>Identificacion_EquipoBase!J9</f>
        <v>P03</v>
      </c>
      <c r="F21" s="105" t="s">
        <v>70</v>
      </c>
      <c r="G21" s="66" t="s">
        <v>53</v>
      </c>
      <c r="H21" s="67" t="s">
        <v>62</v>
      </c>
    </row>
    <row r="22" spans="2:8" ht="15.75" x14ac:dyDescent="0.25">
      <c r="B22" s="231"/>
      <c r="C22" s="234"/>
      <c r="D22" s="234"/>
      <c r="E22" s="234"/>
      <c r="F22" s="106" t="s">
        <v>71</v>
      </c>
      <c r="G22" s="69" t="s">
        <v>53</v>
      </c>
      <c r="H22" s="70" t="s">
        <v>62</v>
      </c>
    </row>
    <row r="23" spans="2:8" ht="15.75" x14ac:dyDescent="0.25">
      <c r="B23" s="231"/>
      <c r="C23" s="234"/>
      <c r="D23" s="234"/>
      <c r="E23" s="234"/>
      <c r="F23" s="106" t="s">
        <v>72</v>
      </c>
      <c r="G23" s="69" t="s">
        <v>53</v>
      </c>
      <c r="H23" s="70" t="s">
        <v>62</v>
      </c>
    </row>
    <row r="24" spans="2:8" ht="15.75" x14ac:dyDescent="0.25">
      <c r="B24" s="231"/>
      <c r="C24" s="234"/>
      <c r="D24" s="234"/>
      <c r="E24" s="234"/>
      <c r="F24" s="106" t="s">
        <v>73</v>
      </c>
      <c r="G24" s="69" t="s">
        <v>53</v>
      </c>
      <c r="H24" s="70" t="s">
        <v>62</v>
      </c>
    </row>
    <row r="25" spans="2:8" ht="15.75" x14ac:dyDescent="0.25">
      <c r="B25" s="232"/>
      <c r="C25" s="235"/>
      <c r="D25" s="235"/>
      <c r="E25" s="235"/>
      <c r="F25" s="106" t="s">
        <v>74</v>
      </c>
      <c r="G25" s="69" t="s">
        <v>53</v>
      </c>
      <c r="H25" s="70" t="s">
        <v>62</v>
      </c>
    </row>
    <row r="26" spans="2:8" ht="16.5" thickBot="1" x14ac:dyDescent="0.3">
      <c r="B26" s="224"/>
      <c r="C26" s="227"/>
      <c r="D26" s="227"/>
      <c r="E26" s="227"/>
      <c r="F26" s="106" t="s">
        <v>75</v>
      </c>
      <c r="G26" s="71" t="s">
        <v>53</v>
      </c>
      <c r="H26" s="72" t="s">
        <v>62</v>
      </c>
    </row>
    <row r="27" spans="2:8" ht="16.5" thickBot="1" x14ac:dyDescent="0.3">
      <c r="B27" s="222">
        <f>Identificacion_EquipoBase!B10</f>
        <v>4</v>
      </c>
      <c r="C27" s="225" t="str">
        <f>Identificacion_EquipoBase!K10</f>
        <v>Técnico Soporte Procesos</v>
      </c>
      <c r="D27" s="228" t="str">
        <f>Identificacion_EquipoBase!L10</f>
        <v>Técnico Epecialista</v>
      </c>
      <c r="E27" s="228" t="str">
        <f>Identificacion_EquipoBase!J10</f>
        <v>P04</v>
      </c>
      <c r="F27" s="105" t="s">
        <v>70</v>
      </c>
      <c r="G27" s="66" t="s">
        <v>53</v>
      </c>
      <c r="H27" s="67" t="s">
        <v>62</v>
      </c>
    </row>
    <row r="28" spans="2:8" ht="15.75" x14ac:dyDescent="0.25">
      <c r="B28" s="223"/>
      <c r="C28" s="226"/>
      <c r="D28" s="226"/>
      <c r="E28" s="226"/>
      <c r="F28" s="106" t="s">
        <v>71</v>
      </c>
      <c r="G28" s="66" t="s">
        <v>53</v>
      </c>
      <c r="H28" s="67" t="s">
        <v>62</v>
      </c>
    </row>
    <row r="29" spans="2:8" ht="16.5" thickBot="1" x14ac:dyDescent="0.3">
      <c r="B29" s="224"/>
      <c r="C29" s="227"/>
      <c r="D29" s="229"/>
      <c r="E29" s="229"/>
      <c r="F29" s="106" t="s">
        <v>72</v>
      </c>
      <c r="G29" s="71" t="s">
        <v>53</v>
      </c>
      <c r="H29" s="72" t="s">
        <v>62</v>
      </c>
    </row>
    <row r="30" spans="2:8" ht="15.75" x14ac:dyDescent="0.25">
      <c r="B30" s="230">
        <f>Identificacion_EquipoBase!B11</f>
        <v>5</v>
      </c>
      <c r="C30" s="233" t="str">
        <f>Identificacion_EquipoBase!K11</f>
        <v>Consultor especialista</v>
      </c>
      <c r="D30" s="233" t="str">
        <f>Identificacion_EquipoBase!L11</f>
        <v>Consultor SAP Senior (Crítico)</v>
      </c>
      <c r="E30" s="233" t="str">
        <f>Identificacion_EquipoBase!J11</f>
        <v>P05</v>
      </c>
      <c r="F30" s="105" t="s">
        <v>70</v>
      </c>
      <c r="G30" s="73" t="s">
        <v>53</v>
      </c>
      <c r="H30" s="74" t="s">
        <v>62</v>
      </c>
    </row>
    <row r="31" spans="2:8" ht="15.75" x14ac:dyDescent="0.25">
      <c r="B31" s="231"/>
      <c r="C31" s="234"/>
      <c r="D31" s="234"/>
      <c r="E31" s="234"/>
      <c r="F31" s="106" t="s">
        <v>71</v>
      </c>
      <c r="G31" s="69" t="s">
        <v>53</v>
      </c>
      <c r="H31" s="70" t="s">
        <v>62</v>
      </c>
    </row>
    <row r="32" spans="2:8" ht="15.75" x14ac:dyDescent="0.25">
      <c r="B32" s="231"/>
      <c r="C32" s="234"/>
      <c r="D32" s="234"/>
      <c r="E32" s="234"/>
      <c r="F32" s="106" t="s">
        <v>72</v>
      </c>
      <c r="G32" s="69" t="s">
        <v>53</v>
      </c>
      <c r="H32" s="70" t="s">
        <v>62</v>
      </c>
    </row>
    <row r="33" spans="2:12" ht="15.75" x14ac:dyDescent="0.25">
      <c r="B33" s="231"/>
      <c r="C33" s="234"/>
      <c r="D33" s="234"/>
      <c r="E33" s="234"/>
      <c r="F33" s="106" t="s">
        <v>73</v>
      </c>
      <c r="G33" s="69" t="s">
        <v>53</v>
      </c>
      <c r="H33" s="70" t="s">
        <v>62</v>
      </c>
    </row>
    <row r="34" spans="2:12" ht="15.75" x14ac:dyDescent="0.25">
      <c r="B34" s="232"/>
      <c r="C34" s="235"/>
      <c r="D34" s="235"/>
      <c r="E34" s="235"/>
      <c r="F34" s="106" t="s">
        <v>74</v>
      </c>
      <c r="G34" s="69" t="s">
        <v>53</v>
      </c>
      <c r="H34" s="70" t="s">
        <v>62</v>
      </c>
    </row>
    <row r="35" spans="2:12" ht="16.5" thickBot="1" x14ac:dyDescent="0.3">
      <c r="B35" s="224"/>
      <c r="C35" s="227"/>
      <c r="D35" s="227"/>
      <c r="E35" s="227"/>
      <c r="F35" s="106" t="s">
        <v>75</v>
      </c>
      <c r="G35" s="71" t="s">
        <v>53</v>
      </c>
      <c r="H35" s="72" t="s">
        <v>62</v>
      </c>
    </row>
    <row r="37" spans="2:12" ht="28.5" customHeight="1" x14ac:dyDescent="0.25">
      <c r="B37" s="202" t="str">
        <f>Identificacion_EquipoBase!B12</f>
        <v>La información personal podrá entregarse seudonimizada, sustituyendo el DNI por un número secuencial (del 1 en adelante) y dejando en blanco nombre y apellidos de la persona.</v>
      </c>
      <c r="C37" s="202"/>
      <c r="D37" s="202"/>
      <c r="E37" s="202"/>
      <c r="F37" s="202"/>
      <c r="G37" s="202"/>
      <c r="H37" s="202"/>
      <c r="I37" s="44"/>
      <c r="J37" s="44"/>
      <c r="K37" s="44"/>
      <c r="L37" s="44"/>
    </row>
  </sheetData>
  <sheetProtection algorithmName="SHA-512" hashValue="JWA2CLeGGF3s2b7y9X2Ef3ohK6i8oxgPApT8NqIaf+NdjORKm1SiqbzKMy7CrM0G/ShacKmx6DFaWUOfRQQC1w==" saltValue="0MLjSZwhZgvXtnYE/KXJ4A==" spinCount="100000" sheet="1" objects="1" scenarios="1"/>
  <mergeCells count="22">
    <mergeCell ref="F4:H4"/>
    <mergeCell ref="B6:B14"/>
    <mergeCell ref="C6:D14"/>
    <mergeCell ref="E6:E14"/>
    <mergeCell ref="B21:B26"/>
    <mergeCell ref="C21:C26"/>
    <mergeCell ref="D21:D26"/>
    <mergeCell ref="E21:E26"/>
    <mergeCell ref="B15:B20"/>
    <mergeCell ref="C15:C20"/>
    <mergeCell ref="D15:D20"/>
    <mergeCell ref="E15:E20"/>
    <mergeCell ref="B4:E4"/>
    <mergeCell ref="B37:H37"/>
    <mergeCell ref="B27:B29"/>
    <mergeCell ref="C27:C29"/>
    <mergeCell ref="D27:D29"/>
    <mergeCell ref="E27:E29"/>
    <mergeCell ref="B30:B35"/>
    <mergeCell ref="C30:C35"/>
    <mergeCell ref="D30:D35"/>
    <mergeCell ref="E30:E35"/>
  </mergeCells>
  <phoneticPr fontId="34" type="noConversion"/>
  <conditionalFormatting sqref="A1:XFD1048576">
    <cfRule type="expression" dxfId="3" priority="1">
      <formula>CELL("proteger",A1)=0</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BC3C4-E9FC-49EC-87F9-923DA121AA8D}">
  <sheetPr>
    <pageSetUpPr fitToPage="1"/>
  </sheetPr>
  <dimension ref="B1:V14"/>
  <sheetViews>
    <sheetView topLeftCell="A4" zoomScaleNormal="100" workbookViewId="0">
      <selection activeCell="O11" sqref="O11"/>
    </sheetView>
  </sheetViews>
  <sheetFormatPr baseColWidth="10" defaultColWidth="16.140625" defaultRowHeight="15" x14ac:dyDescent="0.25"/>
  <cols>
    <col min="1" max="1" width="3.140625" customWidth="1"/>
    <col min="3" max="3" width="16.140625" style="78"/>
    <col min="4" max="4" width="17.140625" style="2" customWidth="1"/>
    <col min="5" max="5" width="20.42578125" style="2" customWidth="1"/>
    <col min="6" max="6" width="13.5703125" style="2" customWidth="1"/>
    <col min="7" max="22" width="10.5703125" customWidth="1"/>
  </cols>
  <sheetData>
    <row r="1" spans="2:22" ht="15.75" thickBot="1" x14ac:dyDescent="0.3"/>
    <row r="2" spans="2:22" ht="16.5" thickBot="1" x14ac:dyDescent="0.3">
      <c r="B2" s="31" t="s">
        <v>76</v>
      </c>
      <c r="C2" s="79"/>
      <c r="D2" s="80"/>
      <c r="F2" s="80"/>
      <c r="G2" s="246" t="s">
        <v>1</v>
      </c>
      <c r="H2" s="247"/>
      <c r="I2" s="175" t="str">
        <f>Identificacion_EquipoBase!K2</f>
        <v>XXX</v>
      </c>
    </row>
    <row r="3" spans="2:22" ht="16.5" thickBot="1" x14ac:dyDescent="0.3">
      <c r="B3" s="31"/>
      <c r="C3" s="79"/>
      <c r="D3" s="80"/>
      <c r="E3" s="80"/>
      <c r="F3" s="80"/>
    </row>
    <row r="4" spans="2:22" s="63" customFormat="1" ht="129" customHeight="1" thickBot="1" x14ac:dyDescent="0.35">
      <c r="B4" s="243" t="s">
        <v>42</v>
      </c>
      <c r="C4" s="244"/>
      <c r="D4" s="244"/>
      <c r="E4" s="244"/>
      <c r="F4" s="245"/>
      <c r="G4" s="243" t="s">
        <v>142</v>
      </c>
      <c r="H4" s="244"/>
      <c r="I4" s="244"/>
      <c r="J4" s="244"/>
      <c r="K4" s="244"/>
      <c r="L4" s="244"/>
      <c r="M4" s="244"/>
      <c r="N4" s="244"/>
      <c r="O4" s="244"/>
      <c r="P4" s="244"/>
      <c r="Q4" s="244"/>
      <c r="R4" s="244"/>
      <c r="S4" s="244"/>
      <c r="T4" s="244"/>
      <c r="U4" s="244"/>
      <c r="V4" s="245"/>
    </row>
    <row r="5" spans="2:22" ht="89.45" customHeight="1" thickBot="1" x14ac:dyDescent="0.3">
      <c r="B5" s="251" t="s">
        <v>6</v>
      </c>
      <c r="C5" s="252" t="s">
        <v>15</v>
      </c>
      <c r="D5" s="253"/>
      <c r="E5" s="251" t="s">
        <v>16</v>
      </c>
      <c r="F5" s="251" t="s">
        <v>14</v>
      </c>
      <c r="G5" s="248" t="s">
        <v>143</v>
      </c>
      <c r="H5" s="249"/>
      <c r="I5" s="249"/>
      <c r="J5" s="249"/>
      <c r="K5" s="249"/>
      <c r="L5" s="249"/>
      <c r="M5" s="249"/>
      <c r="N5" s="249"/>
      <c r="O5" s="249"/>
      <c r="P5" s="249"/>
      <c r="Q5" s="249"/>
      <c r="R5" s="249"/>
      <c r="S5" s="249"/>
      <c r="T5" s="249"/>
      <c r="U5" s="249"/>
      <c r="V5" s="250"/>
    </row>
    <row r="6" spans="2:22" ht="34.5" customHeight="1" thickBot="1" x14ac:dyDescent="0.3">
      <c r="B6" s="254"/>
      <c r="C6" s="255"/>
      <c r="D6" s="263"/>
      <c r="E6" s="254" t="s">
        <v>16</v>
      </c>
      <c r="F6" s="255" t="s">
        <v>14</v>
      </c>
      <c r="G6" s="81" t="s">
        <v>77</v>
      </c>
      <c r="H6" s="82" t="s">
        <v>72</v>
      </c>
      <c r="I6" s="82" t="s">
        <v>73</v>
      </c>
      <c r="J6" s="82" t="s">
        <v>74</v>
      </c>
      <c r="K6" s="82" t="s">
        <v>75</v>
      </c>
      <c r="L6" s="82" t="s">
        <v>61</v>
      </c>
      <c r="M6" s="82" t="s">
        <v>63</v>
      </c>
      <c r="N6" s="82" t="s">
        <v>64</v>
      </c>
      <c r="O6" s="82" t="s">
        <v>65</v>
      </c>
      <c r="P6" s="82" t="s">
        <v>66</v>
      </c>
      <c r="Q6" s="82" t="s">
        <v>67</v>
      </c>
      <c r="R6" s="82" t="s">
        <v>68</v>
      </c>
      <c r="S6" s="82" t="s">
        <v>69</v>
      </c>
      <c r="T6" s="82" t="s">
        <v>78</v>
      </c>
      <c r="U6" s="82" t="s">
        <v>79</v>
      </c>
      <c r="V6" s="135" t="s">
        <v>92</v>
      </c>
    </row>
    <row r="7" spans="2:22" ht="45" customHeight="1" x14ac:dyDescent="0.25">
      <c r="B7" s="266">
        <f>Identificacion_EquipoBase!B7</f>
        <v>1</v>
      </c>
      <c r="C7" s="267" t="str">
        <f>Identificacion_EquipoBase!K7</f>
        <v>Coordinador del Servicio</v>
      </c>
      <c r="D7" s="267"/>
      <c r="E7" s="277" t="str">
        <f>Identificacion_EquipoBase!M7</f>
        <v>Global</v>
      </c>
      <c r="F7" s="268" t="str">
        <f>Identificacion_EquipoBase!J7</f>
        <v>P01</v>
      </c>
      <c r="G7" s="274">
        <f>SUM(N7:V7)</f>
        <v>0</v>
      </c>
      <c r="H7" s="199"/>
      <c r="I7" s="199"/>
      <c r="J7" s="199"/>
      <c r="K7" s="200"/>
      <c r="L7" s="200"/>
      <c r="M7" s="200"/>
      <c r="N7" s="201" t="s">
        <v>151</v>
      </c>
      <c r="O7" s="201" t="s">
        <v>151</v>
      </c>
      <c r="P7" s="201" t="s">
        <v>151</v>
      </c>
      <c r="Q7" s="132" t="s">
        <v>151</v>
      </c>
      <c r="R7" s="132" t="s">
        <v>151</v>
      </c>
      <c r="S7" s="132" t="s">
        <v>151</v>
      </c>
      <c r="T7" s="132" t="s">
        <v>151</v>
      </c>
      <c r="U7" s="132" t="s">
        <v>151</v>
      </c>
      <c r="V7" s="197" t="s">
        <v>151</v>
      </c>
    </row>
    <row r="8" spans="2:22" ht="45" customHeight="1" x14ac:dyDescent="0.25">
      <c r="B8" s="269">
        <f>Identificacion_EquipoBase!B8</f>
        <v>2</v>
      </c>
      <c r="C8" s="265" t="str">
        <f>Identificacion_EquipoBase!K8</f>
        <v xml:space="preserve">Consultor Procesos </v>
      </c>
      <c r="D8" s="265" t="str">
        <f>Identificacion_EquipoBase!L8</f>
        <v>Consultor SAP Senior (Crítico)</v>
      </c>
      <c r="E8" s="264" t="str">
        <f>Identificacion_EquipoBase!M8</f>
        <v>Global</v>
      </c>
      <c r="F8" s="270" t="str">
        <f>Identificacion_EquipoBase!J8</f>
        <v>P02</v>
      </c>
      <c r="G8" s="275">
        <f>SUM(K8:P8)</f>
        <v>0</v>
      </c>
      <c r="H8" s="131"/>
      <c r="I8" s="131"/>
      <c r="J8" s="131"/>
      <c r="K8" s="133" t="s">
        <v>151</v>
      </c>
      <c r="L8" s="133" t="s">
        <v>151</v>
      </c>
      <c r="M8" s="133" t="s">
        <v>151</v>
      </c>
      <c r="N8" s="133" t="s">
        <v>151</v>
      </c>
      <c r="O8" s="133" t="s">
        <v>151</v>
      </c>
      <c r="P8" s="133" t="s">
        <v>151</v>
      </c>
      <c r="Q8" s="131"/>
      <c r="R8" s="131"/>
      <c r="S8" s="131"/>
      <c r="T8" s="131"/>
      <c r="U8" s="131"/>
      <c r="V8" s="136"/>
    </row>
    <row r="9" spans="2:22" ht="45" customHeight="1" x14ac:dyDescent="0.25">
      <c r="B9" s="269">
        <f>Identificacion_EquipoBase!B9</f>
        <v>3</v>
      </c>
      <c r="C9" s="265" t="str">
        <f>Identificacion_EquipoBase!K9</f>
        <v xml:space="preserve">Consultor Procesos </v>
      </c>
      <c r="D9" s="265" t="str">
        <f>Identificacion_EquipoBase!L9</f>
        <v>Consultor SAP Senior (Normal)</v>
      </c>
      <c r="E9" s="264" t="str">
        <f>Identificacion_EquipoBase!M9</f>
        <v>Global</v>
      </c>
      <c r="F9" s="270" t="str">
        <f>Identificacion_EquipoBase!J9</f>
        <v>P03</v>
      </c>
      <c r="G9" s="275">
        <f>SUM(K9:P9)</f>
        <v>0</v>
      </c>
      <c r="H9" s="131"/>
      <c r="I9" s="131"/>
      <c r="J9" s="131"/>
      <c r="K9" s="133" t="s">
        <v>151</v>
      </c>
      <c r="L9" s="133" t="s">
        <v>151</v>
      </c>
      <c r="M9" s="133" t="s">
        <v>151</v>
      </c>
      <c r="N9" s="133" t="s">
        <v>151</v>
      </c>
      <c r="O9" s="133" t="s">
        <v>151</v>
      </c>
      <c r="P9" s="133" t="s">
        <v>151</v>
      </c>
      <c r="Q9" s="131"/>
      <c r="R9" s="131"/>
      <c r="S9" s="131"/>
      <c r="T9" s="131"/>
      <c r="U9" s="131"/>
      <c r="V9" s="136"/>
    </row>
    <row r="10" spans="2:22" ht="45" customHeight="1" x14ac:dyDescent="0.25">
      <c r="B10" s="269">
        <f>Identificacion_EquipoBase!B10</f>
        <v>4</v>
      </c>
      <c r="C10" s="265" t="str">
        <f>Identificacion_EquipoBase!K10</f>
        <v>Técnico Soporte Procesos</v>
      </c>
      <c r="D10" s="265" t="str">
        <f>Identificacion_EquipoBase!L10</f>
        <v>Técnico Epecialista</v>
      </c>
      <c r="E10" s="264" t="str">
        <f>Identificacion_EquipoBase!M10</f>
        <v>Global</v>
      </c>
      <c r="F10" s="270" t="str">
        <f>Identificacion_EquipoBase!J10</f>
        <v>P04</v>
      </c>
      <c r="G10" s="275">
        <f>SUM(H10:J10)</f>
        <v>0</v>
      </c>
      <c r="H10" s="133" t="s">
        <v>151</v>
      </c>
      <c r="I10" s="133" t="s">
        <v>151</v>
      </c>
      <c r="J10" s="133" t="s">
        <v>151</v>
      </c>
      <c r="K10" s="131"/>
      <c r="L10" s="131"/>
      <c r="M10" s="131"/>
      <c r="N10" s="131"/>
      <c r="O10" s="131"/>
      <c r="P10" s="131"/>
      <c r="Q10" s="131"/>
      <c r="R10" s="131"/>
      <c r="S10" s="131"/>
      <c r="T10" s="131"/>
      <c r="U10" s="131"/>
      <c r="V10" s="136"/>
    </row>
    <row r="11" spans="2:22" ht="45" customHeight="1" thickBot="1" x14ac:dyDescent="0.3">
      <c r="B11" s="271">
        <f>Identificacion_EquipoBase!B11</f>
        <v>5</v>
      </c>
      <c r="C11" s="272" t="str">
        <f>Identificacion_EquipoBase!K11</f>
        <v>Consultor especialista</v>
      </c>
      <c r="D11" s="272" t="str">
        <f>Identificacion_EquipoBase!L11</f>
        <v>Consultor SAP Senior (Crítico)</v>
      </c>
      <c r="E11" s="278" t="str">
        <f>Identificacion_EquipoBase!M11</f>
        <v>Administración de Sistemas y Seguridad –SAP Basis</v>
      </c>
      <c r="F11" s="273" t="str">
        <f>Identificacion_EquipoBase!J11</f>
        <v>P05</v>
      </c>
      <c r="G11" s="276">
        <f>SUM(K11:P11)</f>
        <v>0</v>
      </c>
      <c r="H11" s="134"/>
      <c r="I11" s="134"/>
      <c r="J11" s="134"/>
      <c r="K11" s="137" t="s">
        <v>151</v>
      </c>
      <c r="L11" s="137" t="s">
        <v>151</v>
      </c>
      <c r="M11" s="137" t="s">
        <v>151</v>
      </c>
      <c r="N11" s="137" t="s">
        <v>151</v>
      </c>
      <c r="O11" s="137" t="s">
        <v>151</v>
      </c>
      <c r="P11" s="137" t="s">
        <v>151</v>
      </c>
      <c r="Q11" s="134"/>
      <c r="R11" s="134"/>
      <c r="S11" s="134"/>
      <c r="T11" s="134"/>
      <c r="U11" s="134"/>
      <c r="V11" s="138"/>
    </row>
    <row r="13" spans="2:22" s="179" customFormat="1" ht="12" x14ac:dyDescent="0.25">
      <c r="B13" s="179" t="str">
        <f>Identificacion_EquipoBase!B12</f>
        <v>La información personal podrá entregarse seudonimizada, sustituyendo el DNI por un número secuencial (del 1 en adelante) y dejando en blanco nombre y apellidos de la persona.</v>
      </c>
      <c r="C13" s="178"/>
    </row>
    <row r="14" spans="2:22" s="179" customFormat="1" ht="12" x14ac:dyDescent="0.25">
      <c r="B14" s="179" t="s">
        <v>149</v>
      </c>
      <c r="C14" s="178"/>
    </row>
  </sheetData>
  <sheetProtection algorithmName="SHA-512" hashValue="5vLtIvD+79rEs/lM51YgOkY4SXa7/BVWJQb9pQUGuRo8fCdatydVAK+IxDso0p+NwopDPUt9aGkc37iERQcIuQ==" saltValue="6YQPvJ5EnAEj0tAdnTkmQQ==" spinCount="100000" sheet="1" objects="1" scenarios="1"/>
  <mergeCells count="9">
    <mergeCell ref="G2:H2"/>
    <mergeCell ref="G4:V4"/>
    <mergeCell ref="G5:V5"/>
    <mergeCell ref="C7:D7"/>
    <mergeCell ref="B4:F4"/>
    <mergeCell ref="B5:B6"/>
    <mergeCell ref="C5:D6"/>
    <mergeCell ref="E5:E6"/>
    <mergeCell ref="F5:F6"/>
  </mergeCells>
  <phoneticPr fontId="34" type="noConversion"/>
  <conditionalFormatting sqref="A1:XFD1048576">
    <cfRule type="expression" dxfId="2" priority="1">
      <formula>CELL("proteger",A1)=0</formula>
    </cfRule>
  </conditionalFormatting>
  <dataValidations count="4">
    <dataValidation type="whole" allowBlank="1" showInputMessage="1" showErrorMessage="1" sqref="G7" xr:uid="{41B78C30-1E76-4472-B9E5-F922370AD146}">
      <formula1>0</formula1>
      <formula2>96</formula2>
    </dataValidation>
    <dataValidation type="whole" allowBlank="1" showInputMessage="1" showErrorMessage="1" sqref="G8:G9 G11" xr:uid="{4C567160-186B-4129-AE91-2267B30278D0}">
      <formula1>0</formula1>
      <formula2>60</formula2>
    </dataValidation>
    <dataValidation type="whole" allowBlank="1" showInputMessage="1" showErrorMessage="1" sqref="G10" xr:uid="{3FCB7189-DDDF-4322-B36E-D7B55295507F}">
      <formula1>0</formula1>
      <formula2>24</formula2>
    </dataValidation>
    <dataValidation type="custom" allowBlank="1" showInputMessage="1" showErrorMessage="1" sqref="N7:V7 K8:P9 H10:J10 K11:P11" xr:uid="{DD8170DE-5291-4F1D-9FCD-81C4A2AC15DD}">
      <formula1>OR(H7="indicar nºmeses",AND(ISNUMBER(H7),H7&gt;=0,H7&lt;=12))</formula1>
    </dataValidation>
  </dataValidations>
  <pageMargins left="0.18" right="0.17" top="0.75" bottom="0.23" header="0.3" footer="0.3"/>
  <pageSetup paperSize="8" scale="47" orientation="landscape" r:id="rId1"/>
  <ignoredErrors>
    <ignoredError sqref="G10"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E676BF-3FA3-4877-96AB-8C36D48EF5CD}">
  <dimension ref="B1:L38"/>
  <sheetViews>
    <sheetView workbookViewId="0">
      <selection activeCell="H25" sqref="H25"/>
    </sheetView>
  </sheetViews>
  <sheetFormatPr baseColWidth="10" defaultColWidth="11.42578125" defaultRowHeight="15" x14ac:dyDescent="0.25"/>
  <cols>
    <col min="1" max="1" width="3.140625" customWidth="1"/>
    <col min="2" max="2" width="19.85546875" customWidth="1"/>
    <col min="3" max="3" width="15.140625" customWidth="1"/>
    <col min="4" max="4" width="20.140625" customWidth="1"/>
    <col min="5" max="5" width="40" customWidth="1"/>
    <col min="6" max="6" width="15.5703125" customWidth="1"/>
    <col min="7" max="7" width="17.42578125" customWidth="1"/>
    <col min="8" max="8" width="110.140625" customWidth="1"/>
    <col min="9" max="10" width="22.140625" customWidth="1"/>
  </cols>
  <sheetData>
    <row r="1" spans="2:12" ht="15.75" thickBot="1" x14ac:dyDescent="0.3"/>
    <row r="2" spans="2:12" ht="16.5" thickBot="1" x14ac:dyDescent="0.3">
      <c r="B2" s="31" t="s">
        <v>76</v>
      </c>
      <c r="C2" s="31"/>
      <c r="E2" s="177" t="s">
        <v>1</v>
      </c>
      <c r="F2" s="176" t="str">
        <f>Identificacion_EquipoBase!K2</f>
        <v>XXX</v>
      </c>
      <c r="I2" s="60"/>
      <c r="J2" s="60"/>
    </row>
    <row r="3" spans="2:12" ht="16.5" thickBot="1" x14ac:dyDescent="0.3">
      <c r="G3" s="31"/>
      <c r="H3" s="61"/>
      <c r="I3" s="60"/>
      <c r="J3" s="60"/>
    </row>
    <row r="4" spans="2:12" s="63" customFormat="1" ht="18.95" customHeight="1" thickBot="1" x14ac:dyDescent="0.35">
      <c r="B4" s="260" t="s">
        <v>42</v>
      </c>
      <c r="C4" s="261"/>
      <c r="D4" s="261"/>
      <c r="E4" s="262"/>
      <c r="F4" s="257" t="s">
        <v>93</v>
      </c>
      <c r="G4" s="258"/>
      <c r="H4" s="259"/>
      <c r="I4" s="62"/>
      <c r="J4" s="62"/>
    </row>
    <row r="5" spans="2:12" ht="72.75" thickBot="1" x14ac:dyDescent="0.3">
      <c r="B5" s="85" t="s">
        <v>6</v>
      </c>
      <c r="C5" s="85" t="s">
        <v>15</v>
      </c>
      <c r="D5" s="85" t="s">
        <v>16</v>
      </c>
      <c r="E5" s="85" t="s">
        <v>57</v>
      </c>
      <c r="F5" s="85" t="s">
        <v>58</v>
      </c>
      <c r="G5" s="85" t="s">
        <v>80</v>
      </c>
      <c r="H5" s="83" t="s">
        <v>81</v>
      </c>
      <c r="I5" s="65"/>
      <c r="J5" s="65"/>
      <c r="K5" s="65"/>
      <c r="L5" s="65"/>
    </row>
    <row r="6" spans="2:12" ht="14.45" customHeight="1" x14ac:dyDescent="0.25">
      <c r="B6" s="283">
        <f>Identificacion_EquipoBase!B7</f>
        <v>1</v>
      </c>
      <c r="C6" s="284" t="str">
        <f>Identificacion_EquipoBase!K7</f>
        <v>Coordinador del Servicio</v>
      </c>
      <c r="D6" s="284"/>
      <c r="E6" s="285" t="str">
        <f>Identificacion_EquipoBase!J7</f>
        <v>P01</v>
      </c>
      <c r="F6" s="139" t="s">
        <v>64</v>
      </c>
      <c r="G6" s="139" t="str">
        <f>'Exp2 Valorable_EB'!N7</f>
        <v>indicar nºmeses</v>
      </c>
      <c r="H6" s="88" t="s">
        <v>82</v>
      </c>
      <c r="I6" s="68"/>
      <c r="J6" s="68"/>
      <c r="K6" s="68"/>
      <c r="L6" s="68"/>
    </row>
    <row r="7" spans="2:12" x14ac:dyDescent="0.25">
      <c r="B7" s="286"/>
      <c r="C7" s="282"/>
      <c r="D7" s="282"/>
      <c r="E7" s="287"/>
      <c r="F7" s="140" t="s">
        <v>65</v>
      </c>
      <c r="G7" s="140" t="str">
        <f>'Exp2 Valorable_EB'!O7</f>
        <v>indicar nºmeses</v>
      </c>
      <c r="H7" s="89" t="s">
        <v>82</v>
      </c>
      <c r="I7" s="68"/>
      <c r="J7" s="68"/>
      <c r="K7" s="68"/>
      <c r="L7" s="68"/>
    </row>
    <row r="8" spans="2:12" x14ac:dyDescent="0.25">
      <c r="B8" s="286"/>
      <c r="C8" s="282"/>
      <c r="D8" s="282"/>
      <c r="E8" s="287"/>
      <c r="F8" s="140" t="s">
        <v>66</v>
      </c>
      <c r="G8" s="140" t="str">
        <f>'Exp2 Valorable_EB'!P7</f>
        <v>indicar nºmeses</v>
      </c>
      <c r="H8" s="89" t="s">
        <v>82</v>
      </c>
      <c r="I8" s="68"/>
      <c r="J8" s="68"/>
      <c r="K8" s="68"/>
      <c r="L8" s="68"/>
    </row>
    <row r="9" spans="2:12" x14ac:dyDescent="0.25">
      <c r="B9" s="286"/>
      <c r="C9" s="282"/>
      <c r="D9" s="282"/>
      <c r="E9" s="287"/>
      <c r="F9" s="140" t="s">
        <v>67</v>
      </c>
      <c r="G9" s="140" t="str">
        <f>'Exp2 Valorable_EB'!Q7</f>
        <v>indicar nºmeses</v>
      </c>
      <c r="H9" s="89" t="s">
        <v>82</v>
      </c>
    </row>
    <row r="10" spans="2:12" x14ac:dyDescent="0.25">
      <c r="B10" s="286"/>
      <c r="C10" s="282"/>
      <c r="D10" s="282"/>
      <c r="E10" s="287"/>
      <c r="F10" s="140" t="s">
        <v>68</v>
      </c>
      <c r="G10" s="140" t="str">
        <f>'Exp2 Valorable_EB'!R7</f>
        <v>indicar nºmeses</v>
      </c>
      <c r="H10" s="89" t="s">
        <v>82</v>
      </c>
    </row>
    <row r="11" spans="2:12" x14ac:dyDescent="0.25">
      <c r="B11" s="286"/>
      <c r="C11" s="282"/>
      <c r="D11" s="282"/>
      <c r="E11" s="287"/>
      <c r="F11" s="140" t="s">
        <v>69</v>
      </c>
      <c r="G11" s="140" t="str">
        <f>'Exp2 Valorable_EB'!S7</f>
        <v>indicar nºmeses</v>
      </c>
      <c r="H11" s="89" t="s">
        <v>82</v>
      </c>
    </row>
    <row r="12" spans="2:12" x14ac:dyDescent="0.25">
      <c r="B12" s="286"/>
      <c r="C12" s="282"/>
      <c r="D12" s="282"/>
      <c r="E12" s="287"/>
      <c r="F12" s="140" t="s">
        <v>78</v>
      </c>
      <c r="G12" s="140" t="str">
        <f>'Exp2 Valorable_EB'!T7</f>
        <v>indicar nºmeses</v>
      </c>
      <c r="H12" s="89" t="s">
        <v>82</v>
      </c>
    </row>
    <row r="13" spans="2:12" x14ac:dyDescent="0.25">
      <c r="B13" s="286"/>
      <c r="C13" s="282"/>
      <c r="D13" s="282"/>
      <c r="E13" s="287"/>
      <c r="F13" s="140" t="s">
        <v>79</v>
      </c>
      <c r="G13" s="140" t="str">
        <f>'Exp2 Valorable_EB'!U7</f>
        <v>indicar nºmeses</v>
      </c>
      <c r="H13" s="89" t="s">
        <v>82</v>
      </c>
    </row>
    <row r="14" spans="2:12" ht="15.75" thickBot="1" x14ac:dyDescent="0.3">
      <c r="B14" s="288"/>
      <c r="C14" s="289"/>
      <c r="D14" s="289"/>
      <c r="E14" s="290"/>
      <c r="F14" s="141" t="s">
        <v>92</v>
      </c>
      <c r="G14" s="141" t="str">
        <f>'Exp2 Valorable_EB'!V7</f>
        <v>indicar nºmeses</v>
      </c>
      <c r="H14" s="90" t="s">
        <v>82</v>
      </c>
    </row>
    <row r="15" spans="2:12" x14ac:dyDescent="0.25">
      <c r="B15" s="291">
        <f>Identificacion_EquipoBase!B8</f>
        <v>2</v>
      </c>
      <c r="C15" s="292" t="str">
        <f>Identificacion_EquipoBase!K8</f>
        <v xml:space="preserve">Consultor Procesos </v>
      </c>
      <c r="D15" s="292" t="str">
        <f>Identificacion_EquipoBase!L8</f>
        <v>Consultor SAP Senior (Crítico)</v>
      </c>
      <c r="E15" s="293" t="str">
        <f>Identificacion_EquipoBase!J8</f>
        <v>P02</v>
      </c>
      <c r="F15" s="279" t="s">
        <v>75</v>
      </c>
      <c r="G15" s="84" t="str">
        <f>'Exp2 Valorable_EB'!K8</f>
        <v>indicar nºmeses</v>
      </c>
      <c r="H15" s="88" t="s">
        <v>82</v>
      </c>
    </row>
    <row r="16" spans="2:12" x14ac:dyDescent="0.25">
      <c r="B16" s="286"/>
      <c r="C16" s="282"/>
      <c r="D16" s="282"/>
      <c r="E16" s="287"/>
      <c r="F16" s="280" t="s">
        <v>61</v>
      </c>
      <c r="G16" s="86" t="str">
        <f>'Exp2 Valorable_EB'!L8</f>
        <v>indicar nºmeses</v>
      </c>
      <c r="H16" s="89" t="s">
        <v>82</v>
      </c>
    </row>
    <row r="17" spans="2:8" x14ac:dyDescent="0.25">
      <c r="B17" s="286"/>
      <c r="C17" s="282"/>
      <c r="D17" s="282"/>
      <c r="E17" s="287"/>
      <c r="F17" s="279" t="s">
        <v>63</v>
      </c>
      <c r="G17" s="86" t="str">
        <f>'Exp2 Valorable_EB'!M8</f>
        <v>indicar nºmeses</v>
      </c>
      <c r="H17" s="89" t="s">
        <v>82</v>
      </c>
    </row>
    <row r="18" spans="2:8" x14ac:dyDescent="0.25">
      <c r="B18" s="286"/>
      <c r="C18" s="282"/>
      <c r="D18" s="282"/>
      <c r="E18" s="287"/>
      <c r="F18" s="280" t="s">
        <v>64</v>
      </c>
      <c r="G18" s="86" t="str">
        <f>'Exp2 Valorable_EB'!N8</f>
        <v>indicar nºmeses</v>
      </c>
      <c r="H18" s="89" t="s">
        <v>82</v>
      </c>
    </row>
    <row r="19" spans="2:8" x14ac:dyDescent="0.25">
      <c r="B19" s="286"/>
      <c r="C19" s="282"/>
      <c r="D19" s="282"/>
      <c r="E19" s="287"/>
      <c r="F19" s="279" t="s">
        <v>65</v>
      </c>
      <c r="G19" s="86" t="str">
        <f>'Exp2 Valorable_EB'!O8</f>
        <v>indicar nºmeses</v>
      </c>
      <c r="H19" s="89" t="s">
        <v>82</v>
      </c>
    </row>
    <row r="20" spans="2:8" ht="15.75" thickBot="1" x14ac:dyDescent="0.3">
      <c r="B20" s="294"/>
      <c r="C20" s="295"/>
      <c r="D20" s="295"/>
      <c r="E20" s="296"/>
      <c r="F20" s="281" t="s">
        <v>66</v>
      </c>
      <c r="G20" s="87" t="str">
        <f>'Exp2 Valorable_EB'!P8</f>
        <v>indicar nºmeses</v>
      </c>
      <c r="H20" s="91" t="s">
        <v>82</v>
      </c>
    </row>
    <row r="21" spans="2:8" x14ac:dyDescent="0.25">
      <c r="B21" s="283">
        <f>Identificacion_EquipoBase!B9</f>
        <v>3</v>
      </c>
      <c r="C21" s="284" t="str">
        <f>Identificacion_EquipoBase!K9</f>
        <v xml:space="preserve">Consultor Procesos </v>
      </c>
      <c r="D21" s="284" t="str">
        <f>Identificacion_EquipoBase!L9</f>
        <v>Consultor SAP Senior (Normal)</v>
      </c>
      <c r="E21" s="285" t="str">
        <f>Identificacion_EquipoBase!J9</f>
        <v>P03</v>
      </c>
      <c r="F21" s="139" t="s">
        <v>75</v>
      </c>
      <c r="G21" s="84" t="str">
        <f>'Exp2 Valorable_EB'!K9</f>
        <v>indicar nºmeses</v>
      </c>
      <c r="H21" s="88" t="s">
        <v>82</v>
      </c>
    </row>
    <row r="22" spans="2:8" x14ac:dyDescent="0.25">
      <c r="B22" s="286"/>
      <c r="C22" s="282"/>
      <c r="D22" s="282"/>
      <c r="E22" s="287"/>
      <c r="F22" s="140" t="s">
        <v>61</v>
      </c>
      <c r="G22" s="86" t="str">
        <f>'Exp2 Valorable_EB'!L9</f>
        <v>indicar nºmeses</v>
      </c>
      <c r="H22" s="89" t="s">
        <v>82</v>
      </c>
    </row>
    <row r="23" spans="2:8" x14ac:dyDescent="0.25">
      <c r="B23" s="286"/>
      <c r="C23" s="282"/>
      <c r="D23" s="282"/>
      <c r="E23" s="287"/>
      <c r="F23" s="143" t="s">
        <v>63</v>
      </c>
      <c r="G23" s="86" t="str">
        <f>'Exp2 Valorable_EB'!M9</f>
        <v>indicar nºmeses</v>
      </c>
      <c r="H23" s="89" t="s">
        <v>82</v>
      </c>
    </row>
    <row r="24" spans="2:8" x14ac:dyDescent="0.25">
      <c r="B24" s="286"/>
      <c r="C24" s="282"/>
      <c r="D24" s="282"/>
      <c r="E24" s="287"/>
      <c r="F24" s="140" t="s">
        <v>64</v>
      </c>
      <c r="G24" s="86" t="str">
        <f>'Exp2 Valorable_EB'!N9</f>
        <v>indicar nºmeses</v>
      </c>
      <c r="H24" s="89" t="s">
        <v>82</v>
      </c>
    </row>
    <row r="25" spans="2:8" x14ac:dyDescent="0.25">
      <c r="B25" s="286"/>
      <c r="C25" s="282"/>
      <c r="D25" s="282"/>
      <c r="E25" s="287"/>
      <c r="F25" s="143" t="s">
        <v>65</v>
      </c>
      <c r="G25" s="86" t="str">
        <f>'Exp2 Valorable_EB'!O9</f>
        <v>indicar nºmeses</v>
      </c>
      <c r="H25" s="89" t="s">
        <v>82</v>
      </c>
    </row>
    <row r="26" spans="2:8" ht="15.75" thickBot="1" x14ac:dyDescent="0.3">
      <c r="B26" s="288"/>
      <c r="C26" s="289"/>
      <c r="D26" s="289"/>
      <c r="E26" s="290"/>
      <c r="F26" s="141" t="s">
        <v>66</v>
      </c>
      <c r="G26" s="142" t="str">
        <f>'Exp2 Valorable_EB'!P9</f>
        <v>indicar nºmeses</v>
      </c>
      <c r="H26" s="91" t="s">
        <v>82</v>
      </c>
    </row>
    <row r="27" spans="2:8" ht="15.75" thickBot="1" x14ac:dyDescent="0.3">
      <c r="B27" s="291">
        <f>Identificacion_EquipoBase!B10</f>
        <v>4</v>
      </c>
      <c r="C27" s="292" t="str">
        <f>Identificacion_EquipoBase!K10</f>
        <v>Técnico Soporte Procesos</v>
      </c>
      <c r="D27" s="292" t="str">
        <f>Identificacion_EquipoBase!L10</f>
        <v>Técnico Epecialista</v>
      </c>
      <c r="E27" s="293" t="str">
        <f>Identificacion_EquipoBase!J10</f>
        <v>P04</v>
      </c>
      <c r="F27" s="279" t="s">
        <v>72</v>
      </c>
      <c r="G27" s="84" t="str">
        <f>'Exp2 Valorable_EB'!H10</f>
        <v>indicar nºmeses</v>
      </c>
      <c r="H27" s="88" t="s">
        <v>82</v>
      </c>
    </row>
    <row r="28" spans="2:8" x14ac:dyDescent="0.25">
      <c r="B28" s="286"/>
      <c r="C28" s="282"/>
      <c r="D28" s="282"/>
      <c r="E28" s="287"/>
      <c r="F28" s="279" t="s">
        <v>73</v>
      </c>
      <c r="G28" s="86" t="str">
        <f>'Exp2 Valorable_EB'!I10</f>
        <v>indicar nºmeses</v>
      </c>
      <c r="H28" s="88" t="s">
        <v>82</v>
      </c>
    </row>
    <row r="29" spans="2:8" ht="15.75" thickBot="1" x14ac:dyDescent="0.3">
      <c r="B29" s="294"/>
      <c r="C29" s="295"/>
      <c r="D29" s="295"/>
      <c r="E29" s="296"/>
      <c r="F29" s="281" t="s">
        <v>74</v>
      </c>
      <c r="G29" s="87" t="str">
        <f>'Exp2 Valorable_EB'!J10</f>
        <v>indicar nºmeses</v>
      </c>
      <c r="H29" s="91" t="s">
        <v>82</v>
      </c>
    </row>
    <row r="30" spans="2:8" x14ac:dyDescent="0.25">
      <c r="B30" s="283">
        <f>Identificacion_EquipoBase!B11</f>
        <v>5</v>
      </c>
      <c r="C30" s="284" t="str">
        <f>Identificacion_EquipoBase!K11</f>
        <v>Consultor especialista</v>
      </c>
      <c r="D30" s="284" t="str">
        <f>Identificacion_EquipoBase!L11</f>
        <v>Consultor SAP Senior (Crítico)</v>
      </c>
      <c r="E30" s="285" t="str">
        <f>Identificacion_EquipoBase!J11</f>
        <v>P05</v>
      </c>
      <c r="F30" s="139" t="s">
        <v>75</v>
      </c>
      <c r="G30" s="143" t="str">
        <f>'Exp2 Valorable_EB'!K11</f>
        <v>indicar nºmeses</v>
      </c>
      <c r="H30" s="88" t="s">
        <v>82</v>
      </c>
    </row>
    <row r="31" spans="2:8" x14ac:dyDescent="0.25">
      <c r="B31" s="286"/>
      <c r="C31" s="282"/>
      <c r="D31" s="282"/>
      <c r="E31" s="287"/>
      <c r="F31" s="140" t="s">
        <v>61</v>
      </c>
      <c r="G31" s="140" t="str">
        <f>'Exp2 Valorable_EB'!L11</f>
        <v>indicar nºmeses</v>
      </c>
      <c r="H31" s="92" t="s">
        <v>82</v>
      </c>
    </row>
    <row r="32" spans="2:8" x14ac:dyDescent="0.25">
      <c r="B32" s="286"/>
      <c r="C32" s="282"/>
      <c r="D32" s="282"/>
      <c r="E32" s="287"/>
      <c r="F32" s="140" t="s">
        <v>63</v>
      </c>
      <c r="G32" s="140" t="str">
        <f>'Exp2 Valorable_EB'!M11</f>
        <v>indicar nºmeses</v>
      </c>
      <c r="H32" s="92" t="s">
        <v>82</v>
      </c>
    </row>
    <row r="33" spans="2:10" x14ac:dyDescent="0.25">
      <c r="B33" s="286"/>
      <c r="C33" s="282"/>
      <c r="D33" s="282"/>
      <c r="E33" s="287"/>
      <c r="F33" s="140" t="s">
        <v>64</v>
      </c>
      <c r="G33" s="140" t="str">
        <f>'Exp2 Valorable_EB'!N11</f>
        <v>indicar nºmeses</v>
      </c>
      <c r="H33" s="92" t="s">
        <v>82</v>
      </c>
    </row>
    <row r="34" spans="2:10" x14ac:dyDescent="0.25">
      <c r="B34" s="286"/>
      <c r="C34" s="282"/>
      <c r="D34" s="282"/>
      <c r="E34" s="287"/>
      <c r="F34" s="140" t="s">
        <v>65</v>
      </c>
      <c r="G34" s="140" t="str">
        <f>'Exp2 Valorable_EB'!O11</f>
        <v>indicar nºmeses</v>
      </c>
      <c r="H34" s="92" t="s">
        <v>82</v>
      </c>
    </row>
    <row r="35" spans="2:10" ht="15.75" thickBot="1" x14ac:dyDescent="0.3">
      <c r="B35" s="288"/>
      <c r="C35" s="289"/>
      <c r="D35" s="289"/>
      <c r="E35" s="290"/>
      <c r="F35" s="141" t="s">
        <v>66</v>
      </c>
      <c r="G35" s="141" t="str">
        <f>'Exp2 Valorable_EB'!P11</f>
        <v>indicar nºmeses</v>
      </c>
      <c r="H35" s="90" t="s">
        <v>82</v>
      </c>
    </row>
    <row r="37" spans="2:10" ht="14.1" customHeight="1" x14ac:dyDescent="0.25">
      <c r="B37" s="256" t="str">
        <f>Identificacion_EquipoBase!B12</f>
        <v>La información personal podrá entregarse seudonimizada, sustituyendo el DNI por un número secuencial (del 1 en adelante) y dejando en blanco nombre y apellidos de la persona.</v>
      </c>
      <c r="C37" s="256"/>
      <c r="D37" s="256"/>
      <c r="E37" s="256"/>
      <c r="F37" s="256"/>
      <c r="G37" s="256"/>
      <c r="H37" s="256"/>
      <c r="I37" s="44"/>
      <c r="J37" s="44"/>
    </row>
    <row r="38" spans="2:10" ht="23.45" customHeight="1" x14ac:dyDescent="0.25">
      <c r="B38" s="256" t="s">
        <v>148</v>
      </c>
      <c r="C38" s="256"/>
      <c r="D38" s="256"/>
      <c r="E38" s="256"/>
      <c r="F38" s="256"/>
      <c r="G38" s="256"/>
      <c r="H38" s="256"/>
    </row>
  </sheetData>
  <sheetProtection algorithmName="SHA-512" hashValue="f/5aOg4JhAn4Xw+M/GnPrgEqHoY8pMvLYBHySDbziVF3bkPEaSPMlQJ7itk3XdkuVRnozLwsWojUbFy3Ov28Hw==" saltValue="WceFQVkgmezpRU18CUrW6A==" spinCount="100000" sheet="1" objects="1" scenarios="1"/>
  <mergeCells count="23">
    <mergeCell ref="F4:H4"/>
    <mergeCell ref="C6:D14"/>
    <mergeCell ref="C15:C20"/>
    <mergeCell ref="D15:D20"/>
    <mergeCell ref="B6:B14"/>
    <mergeCell ref="E6:E14"/>
    <mergeCell ref="B15:B20"/>
    <mergeCell ref="E15:E20"/>
    <mergeCell ref="B4:E4"/>
    <mergeCell ref="B37:H37"/>
    <mergeCell ref="B38:H38"/>
    <mergeCell ref="B21:B26"/>
    <mergeCell ref="E21:E26"/>
    <mergeCell ref="B27:B29"/>
    <mergeCell ref="E27:E29"/>
    <mergeCell ref="B30:B35"/>
    <mergeCell ref="E30:E35"/>
    <mergeCell ref="C21:C26"/>
    <mergeCell ref="D21:D26"/>
    <mergeCell ref="C27:C29"/>
    <mergeCell ref="D27:D29"/>
    <mergeCell ref="C30:C35"/>
    <mergeCell ref="D30:D35"/>
  </mergeCells>
  <phoneticPr fontId="34" type="noConversion"/>
  <conditionalFormatting sqref="F9">
    <cfRule type="expression" dxfId="1" priority="1">
      <formula>CELL("protegida",A1)=0</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623CE-10CD-4D0B-B22E-59B93545CAA4}">
  <dimension ref="A2:Q12"/>
  <sheetViews>
    <sheetView workbookViewId="0"/>
  </sheetViews>
  <sheetFormatPr baseColWidth="10" defaultRowHeight="15" x14ac:dyDescent="0.25"/>
  <cols>
    <col min="2" max="2" width="9.85546875" bestFit="1" customWidth="1"/>
    <col min="3" max="3" width="18.42578125" customWidth="1"/>
    <col min="4" max="4" width="28.42578125" customWidth="1"/>
    <col min="5" max="5" width="21.42578125" bestFit="1" customWidth="1"/>
    <col min="6" max="6" width="18.28515625" customWidth="1"/>
    <col min="7" max="7" width="16.42578125" customWidth="1"/>
    <col min="8" max="8" width="13.85546875" customWidth="1"/>
    <col min="12" max="12" width="16.7109375" customWidth="1"/>
    <col min="17" max="17" width="61.85546875" customWidth="1"/>
  </cols>
  <sheetData>
    <row r="2" spans="1:17" ht="19.5" thickBot="1" x14ac:dyDescent="0.35">
      <c r="A2" s="164" t="s">
        <v>145</v>
      </c>
    </row>
    <row r="3" spans="1:17" ht="19.5" thickBot="1" x14ac:dyDescent="0.35">
      <c r="A3" s="164"/>
      <c r="F3" s="170" t="s">
        <v>146</v>
      </c>
      <c r="G3" s="180" t="str">
        <f>Identificacion_EquipoBase!K2</f>
        <v>XXX</v>
      </c>
    </row>
    <row r="4" spans="1:17" s="182" customFormat="1" ht="19.5" thickBot="1" x14ac:dyDescent="0.35">
      <c r="A4" s="181"/>
      <c r="F4" s="183"/>
      <c r="G4" s="184"/>
    </row>
    <row r="5" spans="1:17" ht="19.5" thickBot="1" x14ac:dyDescent="0.35">
      <c r="A5" s="164"/>
      <c r="F5" s="165" t="s">
        <v>147</v>
      </c>
      <c r="G5" s="166">
        <f>ROUND(SUM(P8:P12),2)</f>
        <v>35</v>
      </c>
    </row>
    <row r="6" spans="1:17" ht="15.75" thickBot="1" x14ac:dyDescent="0.3"/>
    <row r="7" spans="1:17" ht="64.5" thickBot="1" x14ac:dyDescent="0.3">
      <c r="B7" s="159" t="s">
        <v>129</v>
      </c>
      <c r="C7" s="159" t="s">
        <v>7</v>
      </c>
      <c r="D7" s="159" t="s">
        <v>8</v>
      </c>
      <c r="E7" s="159" t="s">
        <v>15</v>
      </c>
      <c r="F7" s="159" t="s">
        <v>16</v>
      </c>
      <c r="G7" s="130" t="s">
        <v>14</v>
      </c>
      <c r="H7" s="160" t="s">
        <v>131</v>
      </c>
      <c r="I7" s="148" t="s">
        <v>134</v>
      </c>
      <c r="J7" s="128" t="s">
        <v>135</v>
      </c>
      <c r="K7" s="128" t="s">
        <v>136</v>
      </c>
      <c r="L7" s="129" t="s">
        <v>102</v>
      </c>
      <c r="M7" s="129" t="s">
        <v>137</v>
      </c>
      <c r="N7" s="161" t="s">
        <v>138</v>
      </c>
      <c r="O7" s="162" t="s">
        <v>139</v>
      </c>
      <c r="P7" s="161" t="s">
        <v>140</v>
      </c>
      <c r="Q7" s="163" t="s">
        <v>141</v>
      </c>
    </row>
    <row r="8" spans="1:17" x14ac:dyDescent="0.25">
      <c r="B8" s="154">
        <f>Identificacion_EquipoBase!B7</f>
        <v>1</v>
      </c>
      <c r="C8" s="155" t="str">
        <f>Identificacion_EquipoBase!C7</f>
        <v>Indicar Nombre</v>
      </c>
      <c r="D8" s="155" t="str">
        <f>Identificacion_EquipoBase!D7</f>
        <v>Indicar Apellidos</v>
      </c>
      <c r="E8" s="156" t="str">
        <f>Identificacion_EquipoBase!K7</f>
        <v>Coordinador del Servicio</v>
      </c>
      <c r="F8" s="156" t="str">
        <f>Identificacion_EquipoBase!M7</f>
        <v>Global</v>
      </c>
      <c r="G8" s="156" t="str">
        <f>Identificacion_EquipoBase!J7</f>
        <v>P01</v>
      </c>
      <c r="H8" s="189" t="s">
        <v>132</v>
      </c>
      <c r="I8" s="190">
        <f>'Exp2 Valorable_EB'!G7</f>
        <v>0</v>
      </c>
      <c r="J8" s="156">
        <v>96</v>
      </c>
      <c r="K8" s="157">
        <f>I8/J8</f>
        <v>0</v>
      </c>
      <c r="L8" s="185" t="s">
        <v>150</v>
      </c>
      <c r="M8" s="158">
        <v>7.875</v>
      </c>
      <c r="N8" s="158" t="str" cm="1">
        <f t="array" ref="N8">_xlfn.IFS(AND(K8&lt;='Parámetros Valoración C3'!$C$5,'Valoración C3'!L8="Nula o escasa"),"Tramo1",AND('Valoración C3'!K8&lt;='Parámetros Valoración C3'!$C$5,'Valoración C3'!L8="Suficiente"),"Tramo2",AND('Valoración C3'!K8&lt;='Parámetros Valoración C3'!$C$5,'Valoración C3'!L8="Muy buena"),"Tramo3",AND('Valoración C3'!K8&lt;'Parámetros Valoración C3'!$C$5,'Valoración C3'!K8&lt;='Parámetros Valoración C3'!$C$6,'Valoración C3'!L8="Nula o escasa"),"Tramo4",AND('Valoración C3'!K8&gt;'Parámetros Valoración C3'!$C$5,'Valoración C3'!K8&lt;='Parámetros Valoración C3'!$C$6,'Valoración C3'!L8="Suficiente"),"Tramo5",AND('Valoración C3'!K8&gt;'Parámetros Valoración C3'!$C$5,'Valoración C3'!K8&lt;='Parámetros Valoración C3'!$C$6,'Valoración C3'!L8="Muy buena"),"Tramo6",AND('Valoración C3'!K8&gt;'Parámetros Valoración C3'!$C$6,'Valoración C3'!L8="Nula o escasa"),"Tramo7",AND('Valoración C3'!K8&gt;'Parámetros Valoración C3'!$C$6,'Valoración C3'!L8="Suficiente"),"Tramo8",AND('Valoración C3'!K8&gt;'Parámetros Valoración C3'!$C$6,'Valoración C3'!L8="Muy buena"),"Tramo9")</f>
        <v>Tramo1</v>
      </c>
      <c r="O8" s="194">
        <v>1</v>
      </c>
      <c r="P8" s="196">
        <f>M8*O8</f>
        <v>7.875</v>
      </c>
      <c r="Q8" s="187"/>
    </row>
    <row r="9" spans="1:17" x14ac:dyDescent="0.25">
      <c r="B9" s="144">
        <f>Identificacion_EquipoBase!B8</f>
        <v>2</v>
      </c>
      <c r="C9" s="145" t="str">
        <f>Identificacion_EquipoBase!C8</f>
        <v>Indicar Nombre</v>
      </c>
      <c r="D9" s="145" t="str">
        <f>Identificacion_EquipoBase!D8</f>
        <v>Indicar Apellidos</v>
      </c>
      <c r="E9" s="127" t="str">
        <f>Identificacion_EquipoBase!K8</f>
        <v xml:space="preserve">Consultor Procesos </v>
      </c>
      <c r="F9" s="127" t="str">
        <f>Identificacion_EquipoBase!M8</f>
        <v>Global</v>
      </c>
      <c r="G9" s="127" t="str">
        <f>Identificacion_EquipoBase!J8</f>
        <v>P02</v>
      </c>
      <c r="H9" s="191" t="s">
        <v>132</v>
      </c>
      <c r="I9" s="192">
        <f>'Exp2 Valorable_EB'!G8</f>
        <v>0</v>
      </c>
      <c r="J9" s="127">
        <v>60</v>
      </c>
      <c r="K9" s="153">
        <f t="shared" ref="K9:K12" si="0">I9/J9</f>
        <v>0</v>
      </c>
      <c r="L9" s="186" t="s">
        <v>144</v>
      </c>
      <c r="M9" s="151">
        <v>7.875</v>
      </c>
      <c r="N9" s="151" t="str" cm="1">
        <f t="array" ref="N9">_xlfn.IFS(AND(K9&lt;='Parámetros Valoración C3'!$C$5,'Valoración C3'!L9="Nula o escasa"),"Tramo1",AND('Valoración C3'!K9&lt;='Parámetros Valoración C3'!$C$5,'Valoración C3'!L9="Suficiente"),"Tramo2",AND('Valoración C3'!K9&lt;='Parámetros Valoración C3'!$C$5,'Valoración C3'!L9="Muy buena"),"Tramo3",AND('Valoración C3'!K9&lt;'Parámetros Valoración C3'!$C$5,'Valoración C3'!K9&lt;='Parámetros Valoración C3'!$C$6,'Valoración C3'!L9="Nula o escasa"),"Tramo4",AND('Valoración C3'!K9&gt;'Parámetros Valoración C3'!$C$5,'Valoración C3'!K9&lt;='Parámetros Valoración C3'!$C$6,'Valoración C3'!L9="Suficiente"),"Tramo5",AND('Valoración C3'!K9&gt;'Parámetros Valoración C3'!$C$5,'Valoración C3'!K9&lt;='Parámetros Valoración C3'!$C$6,'Valoración C3'!L9="Muy buena"),"Tramo6",AND('Valoración C3'!K9&gt;'Parámetros Valoración C3'!$C$6,'Valoración C3'!L9="Nula o escasa"),"Tramo7",AND('Valoración C3'!K9&gt;'Parámetros Valoración C3'!$C$6,'Valoración C3'!L9="Suficiente"),"Tramo8",AND('Valoración C3'!K9&gt;'Parámetros Valoración C3'!$C$6,'Valoración C3'!L9="Muy buena"),"Tramo9")</f>
        <v>Tramo3</v>
      </c>
      <c r="O9" s="195">
        <v>1</v>
      </c>
      <c r="P9" s="152">
        <f t="shared" ref="P9:P12" si="1">M9*O9</f>
        <v>7.875</v>
      </c>
      <c r="Q9" s="188"/>
    </row>
    <row r="10" spans="1:17" x14ac:dyDescent="0.25">
      <c r="B10" s="144">
        <f>Identificacion_EquipoBase!B9</f>
        <v>3</v>
      </c>
      <c r="C10" s="145" t="str">
        <f>Identificacion_EquipoBase!C9</f>
        <v>Indicar Nombre</v>
      </c>
      <c r="D10" s="145" t="str">
        <f>Identificacion_EquipoBase!D9</f>
        <v>Indicar Apellidos</v>
      </c>
      <c r="E10" s="127" t="str">
        <f>Identificacion_EquipoBase!K9</f>
        <v xml:space="preserve">Consultor Procesos </v>
      </c>
      <c r="F10" s="127" t="str">
        <f>Identificacion_EquipoBase!M9</f>
        <v>Global</v>
      </c>
      <c r="G10" s="127" t="str">
        <f>Identificacion_EquipoBase!J9</f>
        <v>P03</v>
      </c>
      <c r="H10" s="191" t="s">
        <v>132</v>
      </c>
      <c r="I10" s="192">
        <f>'Exp2 Valorable_EB'!G9</f>
        <v>0</v>
      </c>
      <c r="J10" s="127">
        <v>60</v>
      </c>
      <c r="K10" s="153">
        <f t="shared" si="0"/>
        <v>0</v>
      </c>
      <c r="L10" s="186" t="s">
        <v>144</v>
      </c>
      <c r="M10" s="151">
        <v>7.875</v>
      </c>
      <c r="N10" s="151" t="str" cm="1">
        <f t="array" ref="N10">_xlfn.IFS(AND(K10&lt;='Parámetros Valoración C3'!$C$5,'Valoración C3'!L10="Nula o escasa"),"Tramo1",AND('Valoración C3'!K10&lt;='Parámetros Valoración C3'!$C$5,'Valoración C3'!L10="Suficiente"),"Tramo2",AND('Valoración C3'!K10&lt;='Parámetros Valoración C3'!$C$5,'Valoración C3'!L10="Muy buena"),"Tramo3",AND('Valoración C3'!K10&lt;'Parámetros Valoración C3'!$C$5,'Valoración C3'!K10&lt;='Parámetros Valoración C3'!$C$6,'Valoración C3'!L10="Nula o escasa"),"Tramo4",AND('Valoración C3'!K10&gt;'Parámetros Valoración C3'!$C$5,'Valoración C3'!K10&lt;='Parámetros Valoración C3'!$C$6,'Valoración C3'!L10="Suficiente"),"Tramo5",AND('Valoración C3'!K10&gt;'Parámetros Valoración C3'!$C$5,'Valoración C3'!K10&lt;='Parámetros Valoración C3'!$C$6,'Valoración C3'!L10="Muy buena"),"Tramo6",AND('Valoración C3'!K10&gt;'Parámetros Valoración C3'!$C$6,'Valoración C3'!L10="Nula o escasa"),"Tramo7",AND('Valoración C3'!K10&gt;'Parámetros Valoración C3'!$C$6,'Valoración C3'!L10="Suficiente"),"Tramo8",AND('Valoración C3'!K10&gt;'Parámetros Valoración C3'!$C$6,'Valoración C3'!L10="Muy buena"),"Tramo9")</f>
        <v>Tramo3</v>
      </c>
      <c r="O10" s="195">
        <v>1</v>
      </c>
      <c r="P10" s="152">
        <f t="shared" si="1"/>
        <v>7.875</v>
      </c>
      <c r="Q10" s="188"/>
    </row>
    <row r="11" spans="1:17" x14ac:dyDescent="0.25">
      <c r="B11" s="144">
        <f>Identificacion_EquipoBase!B10</f>
        <v>4</v>
      </c>
      <c r="C11" s="145" t="str">
        <f>Identificacion_EquipoBase!C10</f>
        <v>Indicar Nombre</v>
      </c>
      <c r="D11" s="145" t="str">
        <f>Identificacion_EquipoBase!D10</f>
        <v>Indicar Apellidos</v>
      </c>
      <c r="E11" s="127" t="str">
        <f>Identificacion_EquipoBase!K10</f>
        <v>Técnico Soporte Procesos</v>
      </c>
      <c r="F11" s="127" t="str">
        <f>Identificacion_EquipoBase!M10</f>
        <v>Global</v>
      </c>
      <c r="G11" s="127" t="str">
        <f>Identificacion_EquipoBase!J10</f>
        <v>P04</v>
      </c>
      <c r="H11" s="191" t="s">
        <v>132</v>
      </c>
      <c r="I11" s="192">
        <f>'Exp2 Valorable_EB'!G10</f>
        <v>0</v>
      </c>
      <c r="J11" s="127">
        <v>24</v>
      </c>
      <c r="K11" s="153">
        <f t="shared" si="0"/>
        <v>0</v>
      </c>
      <c r="L11" s="186" t="s">
        <v>144</v>
      </c>
      <c r="M11" s="151">
        <v>7.875</v>
      </c>
      <c r="N11" s="151" t="str" cm="1">
        <f t="array" ref="N11">_xlfn.IFS(AND(K11&lt;='Parámetros Valoración C3'!$C$5,'Valoración C3'!L11="Nula o escasa"),"Tramo1",AND('Valoración C3'!K11&lt;='Parámetros Valoración C3'!$C$5,'Valoración C3'!L11="Suficiente"),"Tramo2",AND('Valoración C3'!K11&lt;='Parámetros Valoración C3'!$C$5,'Valoración C3'!L11="Muy buena"),"Tramo3",AND('Valoración C3'!K11&lt;'Parámetros Valoración C3'!$C$5,'Valoración C3'!K11&lt;='Parámetros Valoración C3'!$C$6,'Valoración C3'!L11="Nula o escasa"),"Tramo4",AND('Valoración C3'!K11&gt;'Parámetros Valoración C3'!$C$5,'Valoración C3'!K11&lt;='Parámetros Valoración C3'!$C$6,'Valoración C3'!L11="Suficiente"),"Tramo5",AND('Valoración C3'!K11&gt;'Parámetros Valoración C3'!$C$5,'Valoración C3'!K11&lt;='Parámetros Valoración C3'!$C$6,'Valoración C3'!L11="Muy buena"),"Tramo6",AND('Valoración C3'!K11&gt;'Parámetros Valoración C3'!$C$6,'Valoración C3'!L11="Nula o escasa"),"Tramo7",AND('Valoración C3'!K11&gt;'Parámetros Valoración C3'!$C$6,'Valoración C3'!L11="Suficiente"),"Tramo8",AND('Valoración C3'!K11&gt;'Parámetros Valoración C3'!$C$6,'Valoración C3'!L11="Muy buena"),"Tramo9")</f>
        <v>Tramo3</v>
      </c>
      <c r="O11" s="195">
        <v>1</v>
      </c>
      <c r="P11" s="152">
        <f t="shared" si="1"/>
        <v>7.875</v>
      </c>
      <c r="Q11" s="188"/>
    </row>
    <row r="12" spans="1:17" ht="39" thickBot="1" x14ac:dyDescent="0.3">
      <c r="B12" s="146">
        <f>Identificacion_EquipoBase!B11</f>
        <v>5</v>
      </c>
      <c r="C12" s="147" t="str">
        <f>Identificacion_EquipoBase!C11</f>
        <v>Indicar Nombre</v>
      </c>
      <c r="D12" s="147" t="str">
        <f>Identificacion_EquipoBase!D11</f>
        <v>Indicar Apellidos</v>
      </c>
      <c r="E12" s="149" t="str">
        <f>Identificacion_EquipoBase!K11</f>
        <v>Consultor especialista</v>
      </c>
      <c r="F12" s="150" t="str">
        <f>Identificacion_EquipoBase!M11</f>
        <v>Administración de Sistemas y Seguridad –SAP Basis</v>
      </c>
      <c r="G12" s="149" t="str">
        <f>Identificacion_EquipoBase!J11</f>
        <v>P05</v>
      </c>
      <c r="H12" s="193" t="s">
        <v>133</v>
      </c>
      <c r="I12" s="192">
        <f>'Exp2 Valorable_EB'!G11</f>
        <v>0</v>
      </c>
      <c r="J12" s="127">
        <v>60</v>
      </c>
      <c r="K12" s="153">
        <f t="shared" si="0"/>
        <v>0</v>
      </c>
      <c r="L12" s="186" t="s">
        <v>144</v>
      </c>
      <c r="M12" s="152">
        <v>3.5</v>
      </c>
      <c r="N12" s="151" t="str" cm="1">
        <f t="array" ref="N12">_xlfn.IFS(AND(K12&lt;='Parámetros Valoración C3'!$C$5,'Valoración C3'!L12="Nula o escasa"),"Tramo1",AND('Valoración C3'!K12&lt;='Parámetros Valoración C3'!$C$5,'Valoración C3'!L12="Suficiente"),"Tramo2",AND('Valoración C3'!K12&lt;='Parámetros Valoración C3'!$C$5,'Valoración C3'!L12="Muy buena"),"Tramo3",AND('Valoración C3'!K12&lt;'Parámetros Valoración C3'!$C$5,'Valoración C3'!K12&lt;='Parámetros Valoración C3'!$C$6,'Valoración C3'!L12="Nula o escasa"),"Tramo4",AND('Valoración C3'!K12&gt;'Parámetros Valoración C3'!$C$5,'Valoración C3'!K12&lt;='Parámetros Valoración C3'!$C$6,'Valoración C3'!L12="Suficiente"),"Tramo5",AND('Valoración C3'!K12&gt;'Parámetros Valoración C3'!$C$5,'Valoración C3'!K12&lt;='Parámetros Valoración C3'!$C$6,'Valoración C3'!L12="Muy buena"),"Tramo6",AND('Valoración C3'!K12&gt;'Parámetros Valoración C3'!$C$6,'Valoración C3'!L12="Nula o escasa"),"Tramo7",AND('Valoración C3'!K12&gt;'Parámetros Valoración C3'!$C$6,'Valoración C3'!L12="Suficiente"),"Tramo8",AND('Valoración C3'!K12&gt;'Parámetros Valoración C3'!$C$6,'Valoración C3'!L12="Muy buena"),"Tramo9")</f>
        <v>Tramo3</v>
      </c>
      <c r="O12" s="195">
        <v>1</v>
      </c>
      <c r="P12" s="152">
        <f t="shared" si="1"/>
        <v>3.5</v>
      </c>
      <c r="Q12" s="188"/>
    </row>
  </sheetData>
  <sheetProtection algorithmName="SHA-512" hashValue="SwnKT6AZNgo1jAcA7ozQAI4OPFK226az8PHerlqA6Zi0F2fB2/nLHL1A0ar+NmyJjxQhHKzUiJWYgF4/7793Bw==" saltValue="PJDkQ1jz5btmM67j4eK4PQ==" spinCount="100000" sheet="1" objects="1" scenarios="1"/>
  <conditionalFormatting sqref="A1:XFD1048576">
    <cfRule type="expression" dxfId="0" priority="2">
      <formula>CELL("proteger",A1)=0</formula>
    </cfRule>
  </conditionalFormatting>
  <dataValidations count="2">
    <dataValidation type="list" allowBlank="1" showInputMessage="1" showErrorMessage="1" sqref="L8:L12" xr:uid="{1E423452-B38C-407E-8ED5-B7FA49568497}">
      <formula1>"Nula o escasa, Suficiente, Muy buena"</formula1>
    </dataValidation>
    <dataValidation type="list" allowBlank="1" showInputMessage="1" showErrorMessage="1" sqref="O8:O12" xr:uid="{ABA261A0-B444-4ED2-83A5-195D1291DC01}">
      <formula1>INDIRECT(N8)</formula1>
    </dataValidation>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00F442-D90A-455C-AC28-929CC2B6B45B}">
  <dimension ref="B2:K38"/>
  <sheetViews>
    <sheetView workbookViewId="0"/>
  </sheetViews>
  <sheetFormatPr baseColWidth="10" defaultRowHeight="15" x14ac:dyDescent="0.25"/>
  <cols>
    <col min="2" max="2" width="22.28515625" bestFit="1" customWidth="1"/>
    <col min="3" max="3" width="11.85546875" bestFit="1" customWidth="1"/>
    <col min="4" max="4" width="9" bestFit="1" customWidth="1"/>
    <col min="9" max="9" width="19.7109375" bestFit="1" customWidth="1"/>
  </cols>
  <sheetData>
    <row r="2" spans="2:11" ht="26.25" x14ac:dyDescent="0.4">
      <c r="B2" s="109" t="s">
        <v>96</v>
      </c>
      <c r="F2" s="124"/>
    </row>
    <row r="3" spans="2:11" x14ac:dyDescent="0.25">
      <c r="F3" s="198"/>
      <c r="G3" t="s">
        <v>97</v>
      </c>
      <c r="I3" s="110" t="s">
        <v>98</v>
      </c>
      <c r="J3" s="110"/>
    </row>
    <row r="4" spans="2:11" x14ac:dyDescent="0.25">
      <c r="C4" s="110" t="s">
        <v>99</v>
      </c>
      <c r="F4" s="124"/>
      <c r="I4" s="113" t="s">
        <v>100</v>
      </c>
      <c r="J4" s="125">
        <v>7.875</v>
      </c>
    </row>
    <row r="5" spans="2:11" x14ac:dyDescent="0.25">
      <c r="C5" s="111">
        <v>0.2</v>
      </c>
      <c r="F5" s="124"/>
      <c r="I5" s="113" t="s">
        <v>128</v>
      </c>
      <c r="J5" s="126">
        <v>3.5</v>
      </c>
    </row>
    <row r="6" spans="2:11" x14ac:dyDescent="0.25">
      <c r="C6" s="111">
        <v>0.5</v>
      </c>
      <c r="F6" s="124"/>
      <c r="I6" s="122"/>
      <c r="J6" s="123"/>
      <c r="K6" s="124"/>
    </row>
    <row r="7" spans="2:11" x14ac:dyDescent="0.25">
      <c r="F7" s="124"/>
    </row>
    <row r="8" spans="2:11" x14ac:dyDescent="0.25">
      <c r="F8" s="124"/>
    </row>
    <row r="9" spans="2:11" x14ac:dyDescent="0.25">
      <c r="F9" s="124"/>
    </row>
    <row r="10" spans="2:11" x14ac:dyDescent="0.25">
      <c r="F10" s="124"/>
    </row>
    <row r="11" spans="2:11" ht="47.25" x14ac:dyDescent="0.25">
      <c r="B11" s="112" t="s">
        <v>101</v>
      </c>
      <c r="C11" s="112" t="s">
        <v>102</v>
      </c>
      <c r="D11" s="112" t="s">
        <v>103</v>
      </c>
      <c r="F11" s="124"/>
    </row>
    <row r="12" spans="2:11" x14ac:dyDescent="0.25">
      <c r="B12" s="113" t="s">
        <v>104</v>
      </c>
      <c r="C12" s="114" t="s">
        <v>105</v>
      </c>
      <c r="D12" s="113" t="s">
        <v>106</v>
      </c>
      <c r="F12" s="124"/>
    </row>
    <row r="13" spans="2:11" x14ac:dyDescent="0.25">
      <c r="B13" s="113" t="s">
        <v>104</v>
      </c>
      <c r="C13" s="114" t="s">
        <v>107</v>
      </c>
      <c r="D13" s="113" t="s">
        <v>108</v>
      </c>
      <c r="F13" s="124"/>
    </row>
    <row r="14" spans="2:11" x14ac:dyDescent="0.25">
      <c r="B14" s="113" t="s">
        <v>104</v>
      </c>
      <c r="C14" s="114" t="s">
        <v>109</v>
      </c>
      <c r="D14" s="113" t="s">
        <v>110</v>
      </c>
      <c r="F14" s="124"/>
    </row>
    <row r="15" spans="2:11" x14ac:dyDescent="0.25">
      <c r="B15" s="113" t="s">
        <v>111</v>
      </c>
      <c r="C15" s="114" t="s">
        <v>105</v>
      </c>
      <c r="D15" s="113" t="s">
        <v>112</v>
      </c>
      <c r="F15" s="124"/>
    </row>
    <row r="16" spans="2:11" x14ac:dyDescent="0.25">
      <c r="B16" s="113" t="s">
        <v>111</v>
      </c>
      <c r="C16" s="114" t="s">
        <v>107</v>
      </c>
      <c r="D16" s="113" t="s">
        <v>113</v>
      </c>
      <c r="F16" s="124"/>
    </row>
    <row r="17" spans="2:11" x14ac:dyDescent="0.25">
      <c r="B17" s="113" t="s">
        <v>111</v>
      </c>
      <c r="C17" s="114" t="s">
        <v>109</v>
      </c>
      <c r="D17" s="113" t="s">
        <v>114</v>
      </c>
    </row>
    <row r="18" spans="2:11" x14ac:dyDescent="0.25">
      <c r="B18" s="113" t="s">
        <v>115</v>
      </c>
      <c r="C18" s="114" t="s">
        <v>105</v>
      </c>
      <c r="D18" s="113" t="s">
        <v>116</v>
      </c>
    </row>
    <row r="19" spans="2:11" x14ac:dyDescent="0.25">
      <c r="B19" s="113" t="s">
        <v>115</v>
      </c>
      <c r="C19" s="114" t="s">
        <v>107</v>
      </c>
      <c r="D19" s="113" t="s">
        <v>117</v>
      </c>
    </row>
    <row r="20" spans="2:11" x14ac:dyDescent="0.25">
      <c r="B20" s="113" t="s">
        <v>115</v>
      </c>
      <c r="C20" s="114" t="s">
        <v>109</v>
      </c>
      <c r="D20" s="113" t="s">
        <v>118</v>
      </c>
    </row>
    <row r="22" spans="2:11" ht="15.75" thickBot="1" x14ac:dyDescent="0.3"/>
    <row r="23" spans="2:11" ht="15.75" thickBot="1" x14ac:dyDescent="0.3">
      <c r="C23" s="115" t="s">
        <v>119</v>
      </c>
      <c r="D23" s="116" t="s">
        <v>120</v>
      </c>
      <c r="E23" s="115" t="s">
        <v>121</v>
      </c>
      <c r="F23" s="116" t="s">
        <v>122</v>
      </c>
      <c r="G23" s="115" t="s">
        <v>123</v>
      </c>
      <c r="H23" s="116" t="s">
        <v>124</v>
      </c>
      <c r="I23" s="115" t="s">
        <v>125</v>
      </c>
      <c r="J23" s="116" t="s">
        <v>126</v>
      </c>
      <c r="K23" s="115" t="s">
        <v>127</v>
      </c>
    </row>
    <row r="24" spans="2:11" x14ac:dyDescent="0.25">
      <c r="C24" s="117">
        <v>0.01</v>
      </c>
      <c r="D24" s="118">
        <v>0.16</v>
      </c>
      <c r="E24" s="117">
        <v>0.31</v>
      </c>
      <c r="F24" s="117">
        <v>0.41</v>
      </c>
      <c r="G24" s="117">
        <v>0.51</v>
      </c>
      <c r="H24" s="117">
        <v>0.61</v>
      </c>
      <c r="I24" s="117">
        <v>0.71</v>
      </c>
      <c r="J24" s="117">
        <v>0.81</v>
      </c>
      <c r="K24" s="117">
        <v>0.91</v>
      </c>
    </row>
    <row r="25" spans="2:11" x14ac:dyDescent="0.25">
      <c r="C25" s="119">
        <v>0.02</v>
      </c>
      <c r="D25" s="120">
        <v>0.17</v>
      </c>
      <c r="E25" s="119">
        <v>0.32</v>
      </c>
      <c r="F25" s="119">
        <v>0.42</v>
      </c>
      <c r="G25" s="119">
        <v>0.52</v>
      </c>
      <c r="H25" s="119">
        <v>0.62</v>
      </c>
      <c r="I25" s="119">
        <v>0.72</v>
      </c>
      <c r="J25" s="119">
        <v>0.82</v>
      </c>
      <c r="K25" s="119">
        <v>0.92</v>
      </c>
    </row>
    <row r="26" spans="2:11" x14ac:dyDescent="0.25">
      <c r="C26" s="119">
        <v>0.03</v>
      </c>
      <c r="D26" s="120">
        <v>0.18</v>
      </c>
      <c r="E26" s="119">
        <v>0.33</v>
      </c>
      <c r="F26" s="119">
        <v>0.43</v>
      </c>
      <c r="G26" s="119">
        <v>0.53</v>
      </c>
      <c r="H26" s="119">
        <v>0.63</v>
      </c>
      <c r="I26" s="119">
        <v>0.73</v>
      </c>
      <c r="J26" s="119">
        <v>0.83</v>
      </c>
      <c r="K26" s="119">
        <v>0.93</v>
      </c>
    </row>
    <row r="27" spans="2:11" x14ac:dyDescent="0.25">
      <c r="C27" s="119">
        <v>0.04</v>
      </c>
      <c r="D27" s="120">
        <v>0.19</v>
      </c>
      <c r="E27" s="119">
        <v>0.34</v>
      </c>
      <c r="F27" s="119">
        <v>0.44</v>
      </c>
      <c r="G27" s="119">
        <v>0.54</v>
      </c>
      <c r="H27" s="119">
        <v>0.64</v>
      </c>
      <c r="I27" s="119">
        <v>0.74</v>
      </c>
      <c r="J27" s="119">
        <v>0.84</v>
      </c>
      <c r="K27" s="119">
        <v>0.94</v>
      </c>
    </row>
    <row r="28" spans="2:11" x14ac:dyDescent="0.25">
      <c r="C28" s="119">
        <v>0.05</v>
      </c>
      <c r="D28" s="120">
        <v>0.2</v>
      </c>
      <c r="E28" s="119">
        <v>0.35</v>
      </c>
      <c r="F28" s="119">
        <v>0.45</v>
      </c>
      <c r="G28" s="119">
        <v>0.55000000000000004</v>
      </c>
      <c r="H28" s="119">
        <v>0.65</v>
      </c>
      <c r="I28" s="119">
        <v>0.75</v>
      </c>
      <c r="J28" s="119">
        <v>0.85</v>
      </c>
      <c r="K28" s="119">
        <v>0.95</v>
      </c>
    </row>
    <row r="29" spans="2:11" x14ac:dyDescent="0.25">
      <c r="C29" s="119">
        <v>0.06</v>
      </c>
      <c r="D29" s="120">
        <v>0.21</v>
      </c>
      <c r="E29" s="119">
        <v>0.36</v>
      </c>
      <c r="F29" s="119">
        <v>0.46</v>
      </c>
      <c r="G29" s="119">
        <v>0.56000000000000005</v>
      </c>
      <c r="H29" s="119">
        <v>0.66</v>
      </c>
      <c r="I29" s="119">
        <v>0.76</v>
      </c>
      <c r="J29" s="119">
        <v>0.86</v>
      </c>
      <c r="K29" s="119">
        <v>0.96</v>
      </c>
    </row>
    <row r="30" spans="2:11" x14ac:dyDescent="0.25">
      <c r="C30" s="119">
        <v>7.0000000000000007E-2</v>
      </c>
      <c r="D30" s="120">
        <v>0.22</v>
      </c>
      <c r="E30" s="119">
        <v>0.37</v>
      </c>
      <c r="F30" s="119">
        <v>0.47</v>
      </c>
      <c r="G30" s="119">
        <v>0.56999999999999995</v>
      </c>
      <c r="H30" s="119">
        <v>0.67</v>
      </c>
      <c r="I30" s="119">
        <v>0.77</v>
      </c>
      <c r="J30" s="119">
        <v>0.869999999999999</v>
      </c>
      <c r="K30" s="119">
        <v>0.97</v>
      </c>
    </row>
    <row r="31" spans="2:11" x14ac:dyDescent="0.25">
      <c r="C31" s="119">
        <v>0.08</v>
      </c>
      <c r="D31" s="120">
        <v>0.23</v>
      </c>
      <c r="E31" s="119">
        <v>0.38</v>
      </c>
      <c r="F31" s="119">
        <v>0.48</v>
      </c>
      <c r="G31" s="119">
        <v>0.57999999999999996</v>
      </c>
      <c r="H31" s="119">
        <v>0.68</v>
      </c>
      <c r="I31" s="119">
        <v>0.78</v>
      </c>
      <c r="J31" s="119">
        <v>0.87999999999999901</v>
      </c>
      <c r="K31" s="119">
        <v>0.98</v>
      </c>
    </row>
    <row r="32" spans="2:11" x14ac:dyDescent="0.25">
      <c r="C32" s="119">
        <v>0.09</v>
      </c>
      <c r="D32" s="120">
        <v>0.24</v>
      </c>
      <c r="E32" s="119">
        <v>0.39</v>
      </c>
      <c r="F32" s="119">
        <v>0.49</v>
      </c>
      <c r="G32" s="119">
        <v>0.59</v>
      </c>
      <c r="H32" s="119">
        <v>0.69</v>
      </c>
      <c r="I32" s="119">
        <v>0.79</v>
      </c>
      <c r="J32" s="119">
        <v>0.88999999999999901</v>
      </c>
      <c r="K32" s="119">
        <v>0.99</v>
      </c>
    </row>
    <row r="33" spans="3:11" ht="15.75" thickBot="1" x14ac:dyDescent="0.3">
      <c r="C33" s="119">
        <v>0.1</v>
      </c>
      <c r="D33" s="120">
        <v>0.25</v>
      </c>
      <c r="E33" s="121">
        <v>0.4</v>
      </c>
      <c r="F33" s="121">
        <v>0.5</v>
      </c>
      <c r="G33" s="121">
        <v>0.6</v>
      </c>
      <c r="H33" s="121">
        <v>0.7</v>
      </c>
      <c r="I33" s="121">
        <v>0.8</v>
      </c>
      <c r="J33" s="121">
        <v>0.89999999999999902</v>
      </c>
      <c r="K33" s="121">
        <v>1</v>
      </c>
    </row>
    <row r="34" spans="3:11" x14ac:dyDescent="0.25">
      <c r="C34" s="119">
        <v>0.11</v>
      </c>
      <c r="D34" s="119">
        <v>0.26</v>
      </c>
    </row>
    <row r="35" spans="3:11" x14ac:dyDescent="0.25">
      <c r="C35" s="119">
        <v>0.12</v>
      </c>
      <c r="D35" s="119">
        <v>0.27</v>
      </c>
    </row>
    <row r="36" spans="3:11" x14ac:dyDescent="0.25">
      <c r="C36" s="119">
        <v>0.13</v>
      </c>
      <c r="D36" s="119">
        <v>0.28000000000000003</v>
      </c>
    </row>
    <row r="37" spans="3:11" x14ac:dyDescent="0.25">
      <c r="C37" s="119">
        <v>0.14000000000000001</v>
      </c>
      <c r="D37" s="119">
        <v>0.28999999999999998</v>
      </c>
    </row>
    <row r="38" spans="3:11" ht="15.75" thickBot="1" x14ac:dyDescent="0.3">
      <c r="C38" s="121">
        <v>0.15</v>
      </c>
      <c r="D38" s="121">
        <v>0.3</v>
      </c>
    </row>
  </sheetData>
  <sheetProtection algorithmName="SHA-512" hashValue="4WZHwM9CsXQhrQdRpqFO2Zl3m4+UZ1ldo1JVw1zSfVGkz8uAqOu9jVg0X7qRQ7S71Rs1Pd5FBan99N3qSHDWrw==" saltValue="Csua9vgrd1a6x1ShO1cXCg==" spinCount="100000" sheet="1" objects="1" scenario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F7709-FA70-4F21-A1B0-6CDD6B0ECB11}">
  <dimension ref="B3:B11"/>
  <sheetViews>
    <sheetView workbookViewId="0"/>
  </sheetViews>
  <sheetFormatPr baseColWidth="10" defaultRowHeight="15" x14ac:dyDescent="0.25"/>
  <cols>
    <col min="2" max="2" width="129" bestFit="1" customWidth="1"/>
  </cols>
  <sheetData>
    <row r="3" spans="2:2" x14ac:dyDescent="0.25">
      <c r="B3" t="s">
        <v>83</v>
      </c>
    </row>
    <row r="4" spans="2:2" x14ac:dyDescent="0.25">
      <c r="B4" t="s">
        <v>84</v>
      </c>
    </row>
    <row r="5" spans="2:2" x14ac:dyDescent="0.25">
      <c r="B5" t="s">
        <v>85</v>
      </c>
    </row>
    <row r="6" spans="2:2" x14ac:dyDescent="0.25">
      <c r="B6" t="s">
        <v>91</v>
      </c>
    </row>
    <row r="7" spans="2:2" x14ac:dyDescent="0.25">
      <c r="B7" t="s">
        <v>90</v>
      </c>
    </row>
    <row r="8" spans="2:2" x14ac:dyDescent="0.25">
      <c r="B8" t="s">
        <v>86</v>
      </c>
    </row>
    <row r="9" spans="2:2" x14ac:dyDescent="0.25">
      <c r="B9" t="s">
        <v>87</v>
      </c>
    </row>
    <row r="10" spans="2:2" x14ac:dyDescent="0.25">
      <c r="B10" t="s">
        <v>88</v>
      </c>
    </row>
    <row r="11" spans="2:2" x14ac:dyDescent="0.25">
      <c r="B11" t="s">
        <v>89</v>
      </c>
    </row>
  </sheetData>
  <sheetProtection algorithmName="SHA-512" hashValue="UZL1gMsVZ7RVTk/WGNg9/OT8cTV32WwaoC40STZ+UpjXQI1YplDZ1lVKMsdVmyNW0bnq690McvtiQcRmtSe8cw==" saltValue="Qiu0bPWXkvCb/VX9Cfh/ng=="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7EE3F7B7115C444962A7995E6FB59C6" ma:contentTypeVersion="15" ma:contentTypeDescription="Crear nuevo documento." ma:contentTypeScope="" ma:versionID="5f46b1b57110f9bd70414a070fb5202f">
  <xsd:schema xmlns:xsd="http://www.w3.org/2001/XMLSchema" xmlns:xs="http://www.w3.org/2001/XMLSchema" xmlns:p="http://schemas.microsoft.com/office/2006/metadata/properties" xmlns:ns2="6438ddfa-e073-4853-afbd-e0daaf2046ff" xmlns:ns3="85a9f902-1018-4db3-b8b5-ae85e46fc280" targetNamespace="http://schemas.microsoft.com/office/2006/metadata/properties" ma:root="true" ma:fieldsID="e117f485335c1245e8aba850f4a67205" ns2:_="" ns3:_="">
    <xsd:import namespace="6438ddfa-e073-4853-afbd-e0daaf2046ff"/>
    <xsd:import namespace="85a9f902-1018-4db3-b8b5-ae85e46fc280"/>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38ddfa-e073-4853-afbd-e0daaf2046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f6a6488a-54df-425c-be80-a6bf39aec34e"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85a9f902-1018-4db3-b8b5-ae85e46fc280"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129527db-a765-4d60-b64f-b20a7def5ea4}" ma:internalName="TaxCatchAll" ma:showField="CatchAllData" ma:web="85a9f902-1018-4db3-b8b5-ae85e46fc28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85a9f902-1018-4db3-b8b5-ae85e46fc280">
      <UserInfo>
        <DisplayName/>
        <AccountId xsi:nil="true"/>
        <AccountType/>
      </UserInfo>
    </SharedWithUsers>
    <lcf76f155ced4ddcb4097134ff3c332f xmlns="6438ddfa-e073-4853-afbd-e0daaf2046ff">
      <Terms xmlns="http://schemas.microsoft.com/office/infopath/2007/PartnerControls"/>
    </lcf76f155ced4ddcb4097134ff3c332f>
    <TaxCatchAll xmlns="85a9f902-1018-4db3-b8b5-ae85e46fc280" xsi:nil="true"/>
  </documentManagement>
</p:properties>
</file>

<file path=customXml/itemProps1.xml><?xml version="1.0" encoding="utf-8"?>
<ds:datastoreItem xmlns:ds="http://schemas.openxmlformats.org/officeDocument/2006/customXml" ds:itemID="{136A0161-86BA-4513-A5CF-0AFE3CA904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38ddfa-e073-4853-afbd-e0daaf2046ff"/>
    <ds:schemaRef ds:uri="85a9f902-1018-4db3-b8b5-ae85e46fc2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5EE4BD5-D8B8-439E-B6D7-880F2F5D307B}">
  <ds:schemaRefs>
    <ds:schemaRef ds:uri="http://schemas.microsoft.com/sharepoint/v3/contenttype/forms"/>
  </ds:schemaRefs>
</ds:datastoreItem>
</file>

<file path=customXml/itemProps3.xml><?xml version="1.0" encoding="utf-8"?>
<ds:datastoreItem xmlns:ds="http://schemas.openxmlformats.org/officeDocument/2006/customXml" ds:itemID="{65D55967-BC32-4E8C-BD49-85478B4E9E1C}">
  <ds:schemaRefs>
    <ds:schemaRef ds:uri="http://schemas.microsoft.com/office/2006/metadata/properties"/>
    <ds:schemaRef ds:uri="http://schemas.microsoft.com/office/infopath/2007/PartnerControls"/>
    <ds:schemaRef ds:uri="85a9f902-1018-4db3-b8b5-ae85e46fc280"/>
    <ds:schemaRef ds:uri="6438ddfa-e073-4853-afbd-e0daaf2046f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9</vt:i4>
      </vt:variant>
    </vt:vector>
  </HeadingPairs>
  <TitlesOfParts>
    <vt:vector size="17" baseType="lpstr">
      <vt:lpstr>Identificacion_EquipoBase</vt:lpstr>
      <vt:lpstr>Exp1 Req_EB</vt:lpstr>
      <vt:lpstr>Exp1 ReqEB_Detalle</vt:lpstr>
      <vt:lpstr>Exp2 Valorable_EB</vt:lpstr>
      <vt:lpstr>Exp2 Valorable_EB_Detalle</vt:lpstr>
      <vt:lpstr>Valoración C3</vt:lpstr>
      <vt:lpstr>Parámetros Valoración C3</vt:lpstr>
      <vt:lpstr>Hoja5</vt:lpstr>
      <vt:lpstr>Tramo1</vt:lpstr>
      <vt:lpstr>Tramo2</vt:lpstr>
      <vt:lpstr>Tramo3</vt:lpstr>
      <vt:lpstr>Tramo4</vt:lpstr>
      <vt:lpstr>Tramo5</vt:lpstr>
      <vt:lpstr>Tramo6</vt:lpstr>
      <vt:lpstr>Tramo7</vt:lpstr>
      <vt:lpstr>Tramo8</vt:lpstr>
      <vt:lpstr>Tramo9</vt:lpstr>
    </vt:vector>
  </TitlesOfParts>
  <Company>Madrid Digital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LLORENTE MIGUEL, MARIA PILAR</dc:creator>
  <cp:lastModifiedBy>LLORENTE MIGUEL, MARIA PILAR</cp:lastModifiedBy>
  <cp:lastPrinted>2026-03-04T08:57:51Z</cp:lastPrinted>
  <dcterms:created xsi:type="dcterms:W3CDTF">2025-09-16T11:52:13Z</dcterms:created>
  <dcterms:modified xsi:type="dcterms:W3CDTF">2026-07-23T07:06:07Z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ProgID">
    <vt:lpwstr/>
  </property>
  <property fmtid="{D5CDD505-2E9C-101B-9397-08002B2CF9AE}" pid="3" name="MediaServiceImageTags">
    <vt:lpwstr/>
  </property>
  <property fmtid="{D5CDD505-2E9C-101B-9397-08002B2CF9AE}" pid="4" name="ContentTypeId">
    <vt:lpwstr>0x01010027EE3F7B7115C444962A7995E6FB59C6</vt:lpwstr>
  </property>
  <property fmtid="{D5CDD505-2E9C-101B-9397-08002B2CF9AE}" pid="5" name="ComplianceAssetId">
    <vt:lpwstr/>
  </property>
  <property fmtid="{D5CDD505-2E9C-101B-9397-08002B2CF9AE}" pid="6" name="TemplateUrl">
    <vt:lpwstr/>
  </property>
  <property fmtid="{D5CDD505-2E9C-101B-9397-08002B2CF9AE}" pid="7" name="xd_Signature">
    <vt:bool>false</vt:bool>
  </property>
</Properties>
</file>